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charts/chart6.xml" ContentType="application/vnd.openxmlformats-officedocument.drawingml.chart+xml"/>
  <Override PartName="/xl/drawings/drawing7.xml" ContentType="application/vnd.openxmlformats-officedocument.drawingml.chartshapes+xml"/>
  <Override PartName="/xl/charts/chart7.xml" ContentType="application/vnd.openxmlformats-officedocument.drawingml.chart+xml"/>
  <Override PartName="/xl/drawings/drawing8.xml" ContentType="application/vnd.openxmlformats-officedocument.drawingml.chartshapes+xml"/>
  <Override PartName="/xl/charts/chart8.xml" ContentType="application/vnd.openxmlformats-officedocument.drawingml.chart+xml"/>
  <Override PartName="/xl/drawings/drawing9.xml" ContentType="application/vnd.openxmlformats-officedocument.drawingml.chartshapes+xml"/>
  <Override PartName="/xl/charts/chart9.xml" ContentType="application/vnd.openxmlformats-officedocument.drawingml.chart+xml"/>
  <Override PartName="/xl/drawings/drawing10.xml" ContentType="application/vnd.openxmlformats-officedocument.drawingml.chartshapes+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charts/chart17.xml" ContentType="application/vnd.openxmlformats-officedocument.drawingml.chart+xml"/>
  <Override PartName="/xl/drawings/drawing19.xml" ContentType="application/vnd.openxmlformats-officedocument.drawingml.chartshapes+xml"/>
  <Override PartName="/xl/charts/chart18.xml" ContentType="application/vnd.openxmlformats-officedocument.drawingml.chart+xml"/>
  <Override PartName="/xl/drawings/drawing20.xml" ContentType="application/vnd.openxmlformats-officedocument.drawingml.chartshapes+xml"/>
  <Override PartName="/xl/charts/chart19.xml" ContentType="application/vnd.openxmlformats-officedocument.drawingml.chart+xml"/>
  <Override PartName="/xl/drawings/drawing21.xml" ContentType="application/vnd.openxmlformats-officedocument.drawingml.chartshapes+xml"/>
  <Override PartName="/xl/charts/chart20.xml" ContentType="application/vnd.openxmlformats-officedocument.drawingml.chart+xml"/>
  <Override PartName="/xl/drawings/drawing22.xml" ContentType="application/vnd.openxmlformats-officedocument.drawingml.chartshapes+xml"/>
  <Override PartName="/xl/charts/chart21.xml" ContentType="application/vnd.openxmlformats-officedocument.drawingml.chart+xml"/>
  <Override PartName="/xl/drawings/drawing23.xml" ContentType="application/vnd.openxmlformats-officedocument.drawingml.chartshapes+xml"/>
  <Override PartName="/xl/charts/chart22.xml" ContentType="application/vnd.openxmlformats-officedocument.drawingml.chart+xml"/>
  <Override PartName="/xl/drawings/drawing24.xml" ContentType="application/vnd.openxmlformats-officedocument.drawingml.chartshapes+xml"/>
  <Override PartName="/xl/charts/chart23.xml" ContentType="application/vnd.openxmlformats-officedocument.drawingml.chart+xml"/>
  <Override PartName="/xl/drawings/drawing25.xml" ContentType="application/vnd.openxmlformats-officedocument.drawingml.chartshapes+xml"/>
  <Override PartName="/xl/charts/chart24.xml" ContentType="application/vnd.openxmlformats-officedocument.drawingml.chart+xml"/>
  <Override PartName="/xl/drawings/drawing26.xml" ContentType="application/vnd.openxmlformats-officedocument.drawingml.chartshapes+xml"/>
  <Override PartName="/xl/charts/chart25.xml" ContentType="application/vnd.openxmlformats-officedocument.drawingml.chart+xml"/>
  <Override PartName="/xl/drawings/drawing27.xml" ContentType="application/vnd.openxmlformats-officedocument.drawingml.chartshapes+xml"/>
  <Override PartName="/xl/charts/chart26.xml" ContentType="application/vnd.openxmlformats-officedocument.drawingml.chart+xml"/>
  <Override PartName="/xl/drawings/drawing28.xml" ContentType="application/vnd.openxmlformats-officedocument.drawingml.chartshapes+xml"/>
  <Override PartName="/xl/charts/chart27.xml" ContentType="application/vnd.openxmlformats-officedocument.drawingml.chart+xml"/>
  <Override PartName="/xl/drawings/drawing29.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B69F000E-D1EA-4F80-A753-D2BA1251317C}"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ChartsImports" sheetId="51" r:id="rId2"/>
    <sheet name="ChartsExports" sheetId="28" r:id="rId3"/>
    <sheet name="Imports" sheetId="1" r:id="rId4"/>
    <sheet name="Exports" sheetId="50" r:id="rId5"/>
    <sheet name="ImportsCoreVPA" sheetId="17" r:id="rId6"/>
    <sheet name="ImportsTimberSectorMinusCoreVPA" sheetId="18" r:id="rId7"/>
    <sheet name="ImportsPaperSectorMinusCoreVPA" sheetId="20" r:id="rId8"/>
    <sheet name="ImportsLogs" sheetId="6" r:id="rId9"/>
    <sheet name="ImportsSawnwood" sheetId="7" r:id="rId10"/>
    <sheet name="ImportsVeneer" sheetId="10" r:id="rId11"/>
    <sheet name="ImportsPlywood" sheetId="9" r:id="rId12"/>
    <sheet name="ImportsOtherPanels" sheetId="31" r:id="rId13"/>
    <sheet name="ImportsMouldingsAndJoinery" sheetId="32" r:id="rId14"/>
    <sheet name="ImportsFurniture" sheetId="30" r:id="rId15"/>
    <sheet name="ImportsChipsAndResidues" sheetId="14" r:id="rId16"/>
    <sheet name="ImportsPulp" sheetId="13" r:id="rId17"/>
    <sheet name="ImportsPaper" sheetId="12" r:id="rId18"/>
    <sheet name="ExportsCoreVPA" sheetId="22" r:id="rId19"/>
    <sheet name="ExportsTimberSectorMinusCoreVPA" sheetId="21" r:id="rId20"/>
    <sheet name="ExportsPaperSectorMinusCoreVPA" sheetId="26" r:id="rId21"/>
    <sheet name="ExportsLogs" sheetId="38" r:id="rId22"/>
    <sheet name="ExportsSawnWood" sheetId="39" r:id="rId23"/>
    <sheet name="ExportsVeneer" sheetId="37" r:id="rId24"/>
    <sheet name="ExportsPlywood" sheetId="36" r:id="rId25"/>
    <sheet name="ExportsOtherPanels" sheetId="35" r:id="rId26"/>
    <sheet name="ExportsMouldingsAndJoinery" sheetId="43" r:id="rId27"/>
    <sheet name="ExportsFurniture" sheetId="42" r:id="rId28"/>
    <sheet name="ExportsFirewood" sheetId="56" r:id="rId29"/>
    <sheet name="ExportsCharcoal" sheetId="55" r:id="rId30"/>
    <sheet name="ExportsPellets" sheetId="53" r:id="rId31"/>
    <sheet name="ExportsChipsAndResidues" sheetId="49" r:id="rId32"/>
    <sheet name="ExportsPulp" sheetId="16" r:id="rId33"/>
    <sheet name="ExportsPaper" sheetId="15" r:id="rId34"/>
    <sheet name="   " sheetId="54" r:id="rId35"/>
    <sheet name=" " sheetId="3" r:id="rId36"/>
  </sheets>
  <externalReferences>
    <externalReference r:id="rId37"/>
    <externalReference r:id="rId38"/>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Q22" i="53" l="1"/>
  <c r="AP22" i="53"/>
  <c r="AQ21" i="53"/>
  <c r="AP21" i="53"/>
  <c r="AQ19" i="53"/>
  <c r="AP19" i="53"/>
  <c r="AQ18" i="53"/>
  <c r="AP18" i="53"/>
  <c r="AQ17" i="53"/>
  <c r="AP17" i="53"/>
  <c r="AQ16" i="53"/>
  <c r="AP16" i="53"/>
  <c r="AQ15" i="53"/>
  <c r="AP15" i="53"/>
  <c r="AQ14" i="53"/>
  <c r="AP14" i="53"/>
  <c r="AQ13" i="53"/>
  <c r="AP13" i="53"/>
  <c r="AQ12" i="53"/>
  <c r="AQ20" i="53" s="1"/>
  <c r="AP12" i="53"/>
  <c r="AP20" i="53" s="1"/>
  <c r="AQ11" i="53"/>
  <c r="AP11" i="53"/>
  <c r="AQ10" i="53"/>
  <c r="AP10" i="53"/>
  <c r="AQ9" i="53"/>
  <c r="AP9" i="53"/>
  <c r="AQ8" i="53"/>
  <c r="AP8" i="53"/>
  <c r="AQ7" i="53"/>
  <c r="AQ23" i="53" s="1"/>
  <c r="AP7" i="53"/>
  <c r="AQ6" i="53"/>
  <c r="AP6" i="53"/>
  <c r="AQ5" i="53"/>
  <c r="AP5" i="53"/>
  <c r="AP23" i="53" s="1"/>
  <c r="BC13" i="53"/>
  <c r="BB13" i="53"/>
  <c r="BA13" i="53"/>
  <c r="AZ13" i="53"/>
  <c r="AY13" i="53"/>
  <c r="AX13" i="53"/>
  <c r="AW13" i="53"/>
  <c r="AV13" i="53"/>
  <c r="AU13" i="53"/>
  <c r="AT13" i="53"/>
  <c r="AS13" i="53"/>
  <c r="AR13" i="53"/>
  <c r="AO13" i="53"/>
  <c r="AN13" i="53"/>
  <c r="AM13" i="53"/>
  <c r="AL13" i="53"/>
  <c r="AK13" i="53"/>
  <c r="AJ13" i="53"/>
  <c r="AI13" i="53"/>
  <c r="AH13" i="53"/>
  <c r="AG13" i="53"/>
  <c r="AF13" i="53"/>
  <c r="AE13" i="53"/>
  <c r="AD13" i="53"/>
  <c r="BC19" i="53"/>
  <c r="BB19" i="53"/>
  <c r="BA19" i="53"/>
  <c r="AZ19" i="53"/>
  <c r="AY19" i="53"/>
  <c r="AX19" i="53"/>
  <c r="AW19" i="53"/>
  <c r="AV19" i="53"/>
  <c r="AU19" i="53"/>
  <c r="AT19" i="53"/>
  <c r="AS19" i="53"/>
  <c r="AR19" i="53"/>
  <c r="AO19" i="53"/>
  <c r="AN19" i="53"/>
  <c r="AM19" i="53"/>
  <c r="AL19" i="53"/>
  <c r="AK19" i="53"/>
  <c r="AJ19" i="53"/>
  <c r="AI19" i="53"/>
  <c r="AH19" i="53"/>
  <c r="AG19" i="53"/>
  <c r="AF19" i="53"/>
  <c r="AE19" i="53"/>
  <c r="AD19" i="53"/>
  <c r="AA76" i="3"/>
  <c r="Z76" i="3"/>
  <c r="Y76" i="3"/>
  <c r="X76" i="3"/>
  <c r="W76" i="3"/>
  <c r="V76" i="3"/>
  <c r="U76" i="3"/>
  <c r="T76" i="3"/>
  <c r="BO76" i="3" s="1"/>
  <c r="S76" i="3"/>
  <c r="R76" i="3"/>
  <c r="Q76" i="3"/>
  <c r="P76" i="3"/>
  <c r="M76" i="3"/>
  <c r="L76" i="3"/>
  <c r="BG76" i="3" s="1"/>
  <c r="K76" i="3"/>
  <c r="BF76" i="3" s="1"/>
  <c r="J76" i="3"/>
  <c r="I76" i="3"/>
  <c r="H76" i="3"/>
  <c r="G76" i="3"/>
  <c r="F76" i="3"/>
  <c r="E76" i="3"/>
  <c r="D76" i="3"/>
  <c r="C76" i="3"/>
  <c r="B76" i="3"/>
  <c r="A76" i="3"/>
  <c r="BK76" i="3"/>
  <c r="BQ76" i="3"/>
  <c r="BP76" i="3"/>
  <c r="BN76" i="3"/>
  <c r="BM76" i="3"/>
  <c r="BL76" i="3"/>
  <c r="BH76" i="3"/>
  <c r="BE76" i="3"/>
  <c r="A84" i="3"/>
  <c r="BD84" i="3"/>
  <c r="BC84" i="3"/>
  <c r="BB84" i="3"/>
  <c r="BA84" i="3"/>
  <c r="AZ84" i="3"/>
  <c r="AY84" i="3"/>
  <c r="BQ84" i="3" s="1"/>
  <c r="AX84" i="3"/>
  <c r="AW84" i="3"/>
  <c r="BO84" i="3" s="1"/>
  <c r="AV84" i="3"/>
  <c r="BN84" i="3" s="1"/>
  <c r="AU84" i="3"/>
  <c r="BM84" i="3" s="1"/>
  <c r="AT84" i="3"/>
  <c r="AS84" i="3"/>
  <c r="AP84" i="3"/>
  <c r="AO84" i="3"/>
  <c r="BG84" i="3" s="1"/>
  <c r="AN84" i="3"/>
  <c r="AM84" i="3"/>
  <c r="BE84" i="3" s="1"/>
  <c r="AL84" i="3"/>
  <c r="AK84" i="3"/>
  <c r="AJ84" i="3"/>
  <c r="AI84" i="3"/>
  <c r="AH84" i="3"/>
  <c r="AG84" i="3"/>
  <c r="AF84" i="3"/>
  <c r="AE84" i="3"/>
  <c r="BL84" i="3"/>
  <c r="BK84" i="3"/>
  <c r="BF84" i="3"/>
  <c r="BP84" i="3"/>
  <c r="BH84" i="3"/>
  <c r="BD163" i="3"/>
  <c r="BC163" i="3"/>
  <c r="BB163" i="3"/>
  <c r="BA163" i="3"/>
  <c r="AZ163" i="3"/>
  <c r="AY163" i="3"/>
  <c r="AX163" i="3"/>
  <c r="AW163" i="3"/>
  <c r="AV163" i="3"/>
  <c r="AU163" i="3"/>
  <c r="AT163" i="3"/>
  <c r="AS163" i="3"/>
  <c r="AP163" i="3"/>
  <c r="AO163" i="3"/>
  <c r="AN163" i="3"/>
  <c r="AM163" i="3"/>
  <c r="AL163" i="3"/>
  <c r="AK163" i="3"/>
  <c r="AJ163" i="3"/>
  <c r="AI163" i="3"/>
  <c r="AH163" i="3"/>
  <c r="AG163" i="3"/>
  <c r="AF163" i="3"/>
  <c r="AE163" i="3"/>
  <c r="A153" i="3"/>
  <c r="A163" i="3" s="1"/>
  <c r="BC14" i="9"/>
  <c r="BB14" i="9"/>
  <c r="BA14" i="9"/>
  <c r="AZ14" i="9"/>
  <c r="AY14" i="9"/>
  <c r="AX14" i="9"/>
  <c r="AW14" i="9"/>
  <c r="AV14" i="9"/>
  <c r="AU14" i="9"/>
  <c r="AT14" i="9"/>
  <c r="AS14" i="9"/>
  <c r="AR14" i="9"/>
  <c r="AO14" i="9"/>
  <c r="AN14" i="9"/>
  <c r="AM14" i="9"/>
  <c r="AL14" i="9"/>
  <c r="AK14" i="9"/>
  <c r="AJ14" i="9"/>
  <c r="AI14" i="9"/>
  <c r="AH14" i="9"/>
  <c r="AG14" i="9"/>
  <c r="AF14" i="9"/>
  <c r="AE14" i="9"/>
  <c r="AD14" i="9"/>
  <c r="BC13" i="9"/>
  <c r="BB13" i="9"/>
  <c r="BA13" i="9"/>
  <c r="AZ13" i="9"/>
  <c r="AY13" i="9"/>
  <c r="AX13" i="9"/>
  <c r="AW13" i="9"/>
  <c r="AV13" i="9"/>
  <c r="AU13" i="9"/>
  <c r="AT13" i="9"/>
  <c r="AS13" i="9"/>
  <c r="AR13" i="9"/>
  <c r="AO13" i="9"/>
  <c r="AN13" i="9"/>
  <c r="AM13" i="9"/>
  <c r="AL13" i="9"/>
  <c r="AK13" i="9"/>
  <c r="AJ13" i="9"/>
  <c r="AI13" i="9"/>
  <c r="AH13" i="9"/>
  <c r="AG13" i="9"/>
  <c r="AF13" i="9"/>
  <c r="AE13" i="9"/>
  <c r="AD13" i="9"/>
  <c r="BC15" i="9"/>
  <c r="BB15" i="9"/>
  <c r="BA15" i="9"/>
  <c r="AZ15" i="9"/>
  <c r="AY15" i="9"/>
  <c r="AX15" i="9"/>
  <c r="AW15" i="9"/>
  <c r="AV16" i="9"/>
  <c r="AU15" i="9"/>
  <c r="AT15" i="9"/>
  <c r="AS15" i="9"/>
  <c r="AR15" i="9"/>
  <c r="AO15" i="9"/>
  <c r="AN16" i="9"/>
  <c r="AM15" i="9"/>
  <c r="AL15" i="9"/>
  <c r="AK15" i="9"/>
  <c r="AJ15" i="9"/>
  <c r="AI15" i="9"/>
  <c r="AH15" i="9"/>
  <c r="AG15" i="9"/>
  <c r="AF16" i="9"/>
  <c r="AE15" i="9"/>
  <c r="AD15" i="9"/>
  <c r="AD16" i="9"/>
  <c r="AE16" i="9"/>
  <c r="AG16" i="9"/>
  <c r="AH16" i="9"/>
  <c r="AI16" i="9"/>
  <c r="AJ16" i="9"/>
  <c r="AK16" i="9"/>
  <c r="AL16" i="9"/>
  <c r="AM16" i="9"/>
  <c r="AO16" i="9"/>
  <c r="AR16" i="9"/>
  <c r="AS16" i="9"/>
  <c r="AT16" i="9"/>
  <c r="AU16" i="9"/>
  <c r="AW16" i="9"/>
  <c r="AX16" i="9"/>
  <c r="AY16" i="9"/>
  <c r="AZ16" i="9"/>
  <c r="BA16" i="9"/>
  <c r="BB16" i="9"/>
  <c r="BC16" i="9"/>
  <c r="AW8" i="39"/>
  <c r="AO8" i="39"/>
  <c r="AG8" i="39"/>
  <c r="BC7" i="39"/>
  <c r="BB7" i="39"/>
  <c r="BA7" i="39"/>
  <c r="AZ7" i="39"/>
  <c r="AY7" i="39"/>
  <c r="AX7" i="39"/>
  <c r="AW7" i="39"/>
  <c r="AV7" i="39"/>
  <c r="AU7" i="39"/>
  <c r="AT7" i="39"/>
  <c r="AS7" i="39"/>
  <c r="AR7" i="39"/>
  <c r="AO7" i="39"/>
  <c r="AN7" i="39"/>
  <c r="AM7" i="39"/>
  <c r="AL7" i="39"/>
  <c r="AK7" i="39"/>
  <c r="AJ7" i="39"/>
  <c r="AI7" i="39"/>
  <c r="AH7" i="39"/>
  <c r="AG7" i="39"/>
  <c r="AF7" i="39"/>
  <c r="AE7" i="39"/>
  <c r="AD7" i="39"/>
  <c r="BC6" i="39"/>
  <c r="BC8" i="39" s="1"/>
  <c r="BB6" i="39"/>
  <c r="BB8" i="39" s="1"/>
  <c r="BA6" i="39"/>
  <c r="BA8" i="39" s="1"/>
  <c r="AZ6" i="39"/>
  <c r="AZ8" i="39" s="1"/>
  <c r="AY6" i="39"/>
  <c r="AY8" i="39" s="1"/>
  <c r="AX6" i="39"/>
  <c r="AX8" i="39" s="1"/>
  <c r="AW6" i="39"/>
  <c r="AV6" i="39"/>
  <c r="AV8" i="39" s="1"/>
  <c r="AU6" i="39"/>
  <c r="AU8" i="39" s="1"/>
  <c r="AT6" i="39"/>
  <c r="AT8" i="39" s="1"/>
  <c r="AS6" i="39"/>
  <c r="AS8" i="39" s="1"/>
  <c r="AR6" i="39"/>
  <c r="AR8" i="39" s="1"/>
  <c r="AO6" i="39"/>
  <c r="AN6" i="39"/>
  <c r="AN8" i="39" s="1"/>
  <c r="AM6" i="39"/>
  <c r="AM8" i="39" s="1"/>
  <c r="AL6" i="39"/>
  <c r="AL8" i="39" s="1"/>
  <c r="AK6" i="39"/>
  <c r="AK8" i="39" s="1"/>
  <c r="AJ6" i="39"/>
  <c r="AJ8" i="39" s="1"/>
  <c r="AI6" i="39"/>
  <c r="AI8" i="39" s="1"/>
  <c r="AH6" i="39"/>
  <c r="AH8" i="39" s="1"/>
  <c r="AG6" i="39"/>
  <c r="AF6" i="39"/>
  <c r="AF8" i="39" s="1"/>
  <c r="AE6" i="39"/>
  <c r="AE8" i="39" s="1"/>
  <c r="AD6" i="39"/>
  <c r="AD8" i="39" s="1"/>
  <c r="BC41" i="39"/>
  <c r="BB41" i="39"/>
  <c r="BA41" i="39"/>
  <c r="AZ41" i="39"/>
  <c r="AY41" i="39"/>
  <c r="AX41" i="39"/>
  <c r="AW41" i="39"/>
  <c r="AV41" i="39"/>
  <c r="AU41" i="39"/>
  <c r="AT41" i="39"/>
  <c r="AS41" i="39"/>
  <c r="AR41" i="39"/>
  <c r="AO41" i="39"/>
  <c r="AN41" i="39"/>
  <c r="AM41" i="39"/>
  <c r="AL41" i="39"/>
  <c r="AK41" i="39"/>
  <c r="AJ41" i="39"/>
  <c r="AI41" i="39"/>
  <c r="AH41" i="39"/>
  <c r="AG41" i="39"/>
  <c r="AF41" i="39"/>
  <c r="AE41" i="39"/>
  <c r="AD41" i="39"/>
  <c r="BC42" i="39"/>
  <c r="BB42" i="39"/>
  <c r="BA42" i="39"/>
  <c r="AZ42" i="39"/>
  <c r="AY42" i="39"/>
  <c r="AX42" i="39"/>
  <c r="AW42" i="39"/>
  <c r="AV42" i="39"/>
  <c r="AU42" i="39"/>
  <c r="AT42" i="39"/>
  <c r="AS42" i="39"/>
  <c r="AR42" i="39"/>
  <c r="AP42" i="39"/>
  <c r="AO42" i="39"/>
  <c r="AN42" i="39"/>
  <c r="AM42" i="39"/>
  <c r="AL42" i="39"/>
  <c r="AK42" i="39"/>
  <c r="AJ42" i="39"/>
  <c r="AI42" i="39"/>
  <c r="AH42" i="39"/>
  <c r="AG42" i="39"/>
  <c r="AF42" i="39"/>
  <c r="AE42" i="39"/>
  <c r="AD42" i="39"/>
  <c r="BC14" i="39"/>
  <c r="BB14" i="39"/>
  <c r="BA14" i="39"/>
  <c r="AZ14" i="39"/>
  <c r="AY14" i="39"/>
  <c r="AX14" i="39"/>
  <c r="AW14" i="39"/>
  <c r="AV14" i="39"/>
  <c r="AU14" i="39"/>
  <c r="AT14" i="39"/>
  <c r="AS14" i="39"/>
  <c r="AR14" i="39"/>
  <c r="AP14" i="39"/>
  <c r="AO14" i="39"/>
  <c r="AN14" i="39"/>
  <c r="AM14" i="39"/>
  <c r="AL14" i="39"/>
  <c r="AK14" i="39"/>
  <c r="AJ14" i="39"/>
  <c r="AI14" i="39"/>
  <c r="AH14" i="39"/>
  <c r="AG14" i="39"/>
  <c r="AF14" i="39"/>
  <c r="AE14" i="39"/>
  <c r="AD14" i="39"/>
  <c r="BC15" i="39"/>
  <c r="BB15" i="39"/>
  <c r="BA15" i="39"/>
  <c r="AZ15" i="39"/>
  <c r="AY15" i="39"/>
  <c r="AX15" i="39"/>
  <c r="AW15" i="39"/>
  <c r="AV15" i="39"/>
  <c r="AU15" i="39"/>
  <c r="AT15" i="39"/>
  <c r="AS15" i="39"/>
  <c r="AR15" i="39"/>
  <c r="AO15" i="39"/>
  <c r="AN15" i="39"/>
  <c r="AM15" i="39"/>
  <c r="AL15" i="39"/>
  <c r="AK15" i="39"/>
  <c r="AJ15" i="39"/>
  <c r="AI15" i="39"/>
  <c r="AH15" i="39"/>
  <c r="AG15" i="39"/>
  <c r="AF15" i="39"/>
  <c r="AE15" i="39"/>
  <c r="AD15" i="39"/>
  <c r="AV15" i="9" l="1"/>
  <c r="AN15" i="9"/>
  <c r="AF15" i="9"/>
  <c r="BC16" i="55" l="1"/>
  <c r="BB16" i="55"/>
  <c r="BA16" i="55"/>
  <c r="AZ16" i="55"/>
  <c r="AY16" i="55"/>
  <c r="AS16" i="55"/>
  <c r="AS17" i="55" s="1"/>
  <c r="AR16" i="55"/>
  <c r="AN16" i="55"/>
  <c r="AM16" i="55"/>
  <c r="AL16" i="55"/>
  <c r="AK16" i="55"/>
  <c r="AK17" i="55" s="1"/>
  <c r="AJ16" i="55"/>
  <c r="AI16" i="55"/>
  <c r="AH16" i="55"/>
  <c r="AG16" i="55"/>
  <c r="AF16" i="55"/>
  <c r="AE16" i="55"/>
  <c r="AD16" i="55"/>
  <c r="BC15" i="55"/>
  <c r="BC17" i="55" s="1"/>
  <c r="BB15" i="55"/>
  <c r="BA15" i="55"/>
  <c r="AZ15" i="55"/>
  <c r="AY15" i="55"/>
  <c r="AS15" i="55"/>
  <c r="AR15" i="55"/>
  <c r="AN15" i="55"/>
  <c r="AM15" i="55"/>
  <c r="AL15" i="55"/>
  <c r="AK15" i="55"/>
  <c r="AJ15" i="55"/>
  <c r="AI15" i="55"/>
  <c r="AH15" i="55"/>
  <c r="AG15" i="55"/>
  <c r="AF15" i="55"/>
  <c r="AE15" i="55"/>
  <c r="AD15" i="55"/>
  <c r="BC13" i="55"/>
  <c r="BB13" i="55"/>
  <c r="BA13" i="55"/>
  <c r="AZ13" i="55"/>
  <c r="AY13" i="55"/>
  <c r="AS13" i="55"/>
  <c r="AR13" i="55"/>
  <c r="AQ13" i="55"/>
  <c r="AP13" i="55"/>
  <c r="AO13" i="55"/>
  <c r="AN13" i="55"/>
  <c r="AM13" i="55"/>
  <c r="AL13" i="55"/>
  <c r="AK13" i="55"/>
  <c r="AJ13" i="55"/>
  <c r="AI13" i="55"/>
  <c r="AI14" i="55" s="1"/>
  <c r="AH13" i="55"/>
  <c r="AG13" i="55"/>
  <c r="AF13" i="55"/>
  <c r="AE13" i="55"/>
  <c r="AD13" i="55"/>
  <c r="BC12" i="55"/>
  <c r="BB12" i="55"/>
  <c r="BA12" i="55"/>
  <c r="BA14" i="55" s="1"/>
  <c r="AZ12" i="55"/>
  <c r="AY12" i="55"/>
  <c r="AS12" i="55"/>
  <c r="AR12" i="55"/>
  <c r="AN12" i="55"/>
  <c r="AM12" i="55"/>
  <c r="AL12" i="55"/>
  <c r="AK12" i="55"/>
  <c r="AK14" i="55" s="1"/>
  <c r="AJ12" i="55"/>
  <c r="AI12" i="55"/>
  <c r="AH12" i="55"/>
  <c r="AG12" i="55"/>
  <c r="AF12" i="55"/>
  <c r="AE12" i="55"/>
  <c r="AD12" i="55"/>
  <c r="BC11" i="55"/>
  <c r="BC14" i="55" s="1"/>
  <c r="BB11" i="55"/>
  <c r="BA11" i="55"/>
  <c r="AZ11" i="55"/>
  <c r="AZ14" i="55" s="1"/>
  <c r="AY11" i="55"/>
  <c r="AS11" i="55"/>
  <c r="AR11" i="55"/>
  <c r="AN11" i="55"/>
  <c r="AM11" i="55"/>
  <c r="AL11" i="55"/>
  <c r="AK11" i="55"/>
  <c r="AJ11" i="55"/>
  <c r="AI11" i="55"/>
  <c r="AH11" i="55"/>
  <c r="AG11" i="55"/>
  <c r="AF11" i="55"/>
  <c r="AE11" i="55"/>
  <c r="AD11" i="55"/>
  <c r="BC10" i="55"/>
  <c r="BB10" i="55"/>
  <c r="BA10" i="55"/>
  <c r="AZ10" i="55"/>
  <c r="AY10" i="55"/>
  <c r="AY14" i="55" s="1"/>
  <c r="AS10" i="55"/>
  <c r="AR10" i="55"/>
  <c r="AN10" i="55"/>
  <c r="AM10" i="55"/>
  <c r="AM14" i="55" s="1"/>
  <c r="AL10" i="55"/>
  <c r="AK10" i="55"/>
  <c r="AJ10" i="55"/>
  <c r="AI10" i="55"/>
  <c r="AH10" i="55"/>
  <c r="AG10" i="55"/>
  <c r="AF10" i="55"/>
  <c r="AE10" i="55"/>
  <c r="AE14" i="55" s="1"/>
  <c r="AD10" i="55"/>
  <c r="BC9" i="55"/>
  <c r="BB9" i="55"/>
  <c r="BA9" i="55"/>
  <c r="AZ9" i="55"/>
  <c r="AY9" i="55"/>
  <c r="AS9" i="55"/>
  <c r="AR9" i="55"/>
  <c r="AQ9" i="55"/>
  <c r="AO9" i="55"/>
  <c r="AN9" i="55"/>
  <c r="AM9" i="55"/>
  <c r="AL9" i="55"/>
  <c r="AK9" i="55"/>
  <c r="AJ9" i="55"/>
  <c r="AI9" i="55"/>
  <c r="AH9" i="55"/>
  <c r="AG9" i="55"/>
  <c r="AF9" i="55"/>
  <c r="AE9" i="55"/>
  <c r="AD9" i="55"/>
  <c r="BC8" i="55"/>
  <c r="BB8" i="55"/>
  <c r="BA8" i="55"/>
  <c r="AZ8" i="55"/>
  <c r="AY8" i="55"/>
  <c r="AW8" i="55"/>
  <c r="AV8" i="55"/>
  <c r="AU8" i="55"/>
  <c r="AS8" i="55"/>
  <c r="AR8" i="55"/>
  <c r="AQ8" i="55"/>
  <c r="AP8" i="55"/>
  <c r="AN8" i="55"/>
  <c r="AM8" i="55"/>
  <c r="AL8" i="55"/>
  <c r="AK8" i="55"/>
  <c r="AJ8" i="55"/>
  <c r="AI8" i="55"/>
  <c r="AH8" i="55"/>
  <c r="AG8" i="55"/>
  <c r="AF8" i="55"/>
  <c r="AE8" i="55"/>
  <c r="AD8" i="55"/>
  <c r="BC7" i="55"/>
  <c r="BB7" i="55"/>
  <c r="BA7" i="55"/>
  <c r="AZ7" i="55"/>
  <c r="AY7" i="55"/>
  <c r="AX7" i="55"/>
  <c r="AS7" i="55"/>
  <c r="AR7" i="55"/>
  <c r="AP7" i="55"/>
  <c r="AN7" i="55"/>
  <c r="AM7" i="55"/>
  <c r="AM17" i="55" s="1"/>
  <c r="AL7" i="55"/>
  <c r="AK7" i="55"/>
  <c r="AJ7" i="55"/>
  <c r="AI7" i="55"/>
  <c r="AH7" i="55"/>
  <c r="AG7" i="55"/>
  <c r="AF7" i="55"/>
  <c r="AE7" i="55"/>
  <c r="AE17" i="55" s="1"/>
  <c r="AD7" i="55"/>
  <c r="BC6" i="55"/>
  <c r="BB6" i="55"/>
  <c r="BA6" i="55"/>
  <c r="AZ6" i="55"/>
  <c r="AY6" i="55"/>
  <c r="AX6" i="55"/>
  <c r="AU6" i="55"/>
  <c r="AS6" i="55"/>
  <c r="AR6" i="55"/>
  <c r="AQ6" i="55"/>
  <c r="AP6" i="55"/>
  <c r="AO6" i="55"/>
  <c r="AN6" i="55"/>
  <c r="AM6" i="55"/>
  <c r="AL6" i="55"/>
  <c r="AK6" i="55"/>
  <c r="AJ6" i="55"/>
  <c r="AI6" i="55"/>
  <c r="AH6" i="55"/>
  <c r="AG6" i="55"/>
  <c r="AF6" i="55"/>
  <c r="AE6" i="55"/>
  <c r="AD6" i="55"/>
  <c r="BC5" i="55"/>
  <c r="BB5" i="55"/>
  <c r="BA5" i="55"/>
  <c r="AZ5" i="55"/>
  <c r="AY5" i="55"/>
  <c r="AS5" i="55"/>
  <c r="AR5" i="55"/>
  <c r="AN5" i="55"/>
  <c r="AM5" i="55"/>
  <c r="AL5" i="55"/>
  <c r="AK5" i="55"/>
  <c r="AJ5" i="55"/>
  <c r="AI5" i="55"/>
  <c r="AH5" i="55"/>
  <c r="AG5" i="55"/>
  <c r="AG17" i="55" s="1"/>
  <c r="AF5" i="55"/>
  <c r="AE5" i="55"/>
  <c r="AD5" i="55"/>
  <c r="A1" i="55"/>
  <c r="Z16" i="55" s="1"/>
  <c r="A1" i="56"/>
  <c r="F17" i="56" s="1"/>
  <c r="AL14" i="55"/>
  <c r="AE4" i="55"/>
  <c r="AF4" i="55" s="1"/>
  <c r="AG4" i="55" s="1"/>
  <c r="AH4" i="55" s="1"/>
  <c r="AI4" i="55" s="1"/>
  <c r="AJ4" i="55" s="1"/>
  <c r="AK4" i="55" s="1"/>
  <c r="AL4" i="55" s="1"/>
  <c r="AM4" i="55" s="1"/>
  <c r="AN4" i="55" s="1"/>
  <c r="AO4" i="55" s="1"/>
  <c r="AP4" i="55" s="1"/>
  <c r="AQ4" i="55" s="1"/>
  <c r="AR4" i="55" s="1"/>
  <c r="AS4" i="55" s="1"/>
  <c r="AT4" i="55" s="1"/>
  <c r="AU4" i="55" s="1"/>
  <c r="AV4" i="55" s="1"/>
  <c r="AW4" i="55" s="1"/>
  <c r="AX4" i="55" s="1"/>
  <c r="AY4" i="55" s="1"/>
  <c r="AZ4" i="55" s="1"/>
  <c r="BA4" i="55" s="1"/>
  <c r="BB4" i="55" s="1"/>
  <c r="BC4" i="55" s="1"/>
  <c r="K4" i="55"/>
  <c r="L4" i="55" s="1"/>
  <c r="M4" i="55" s="1"/>
  <c r="N4" i="55" s="1"/>
  <c r="O4" i="55" s="1"/>
  <c r="P4" i="55" s="1"/>
  <c r="Q4" i="55" s="1"/>
  <c r="R4" i="55" s="1"/>
  <c r="S4" i="55" s="1"/>
  <c r="T4" i="55" s="1"/>
  <c r="U4" i="55" s="1"/>
  <c r="V4" i="55" s="1"/>
  <c r="W4" i="55" s="1"/>
  <c r="X4" i="55" s="1"/>
  <c r="Y4" i="55" s="1"/>
  <c r="Z4" i="55" s="1"/>
  <c r="AA4" i="55" s="1"/>
  <c r="AB4" i="55" s="1"/>
  <c r="BC22" i="56"/>
  <c r="BB22" i="56"/>
  <c r="BA22" i="56"/>
  <c r="AZ22" i="56"/>
  <c r="AY22" i="56"/>
  <c r="AS22" i="56"/>
  <c r="AR22" i="56"/>
  <c r="AN22" i="56"/>
  <c r="AM22" i="56"/>
  <c r="AL22" i="56"/>
  <c r="AK22" i="56"/>
  <c r="AJ22" i="56"/>
  <c r="AI22" i="56"/>
  <c r="AH22" i="56"/>
  <c r="AG22" i="56"/>
  <c r="AF22" i="56"/>
  <c r="AE22" i="56"/>
  <c r="AD22" i="56"/>
  <c r="BC20" i="56"/>
  <c r="BB20" i="56"/>
  <c r="BA20" i="56"/>
  <c r="AZ20" i="56"/>
  <c r="AY20" i="56"/>
  <c r="AX20" i="56"/>
  <c r="AW20" i="56"/>
  <c r="AV20" i="56"/>
  <c r="AS20" i="56"/>
  <c r="AR20" i="56"/>
  <c r="AN20" i="56"/>
  <c r="AM20" i="56"/>
  <c r="AL20" i="56"/>
  <c r="AK20" i="56"/>
  <c r="AJ20" i="56"/>
  <c r="AI20" i="56"/>
  <c r="AH20" i="56"/>
  <c r="AG20" i="56"/>
  <c r="AF20" i="56"/>
  <c r="AE20" i="56"/>
  <c r="AD20" i="56"/>
  <c r="BC19" i="56"/>
  <c r="BB19" i="56"/>
  <c r="BA19" i="56"/>
  <c r="AZ19" i="56"/>
  <c r="AY19" i="56"/>
  <c r="AS19" i="56"/>
  <c r="AR19" i="56"/>
  <c r="AN19" i="56"/>
  <c r="AM19" i="56"/>
  <c r="AL19" i="56"/>
  <c r="AK19" i="56"/>
  <c r="AJ19" i="56"/>
  <c r="AI19" i="56"/>
  <c r="AH19" i="56"/>
  <c r="AG19" i="56"/>
  <c r="AF19" i="56"/>
  <c r="AE19" i="56"/>
  <c r="AD19" i="56"/>
  <c r="BC17" i="56"/>
  <c r="BB17" i="56"/>
  <c r="BA17" i="56"/>
  <c r="AZ17" i="56"/>
  <c r="AY17" i="56"/>
  <c r="AS17" i="56"/>
  <c r="AR17" i="56"/>
  <c r="AN17" i="56"/>
  <c r="AM17" i="56"/>
  <c r="AL17" i="56"/>
  <c r="AK17" i="56"/>
  <c r="AJ17" i="56"/>
  <c r="AI17" i="56"/>
  <c r="AH17" i="56"/>
  <c r="AG17" i="56"/>
  <c r="AF17" i="56"/>
  <c r="AE17" i="56"/>
  <c r="AD17" i="56"/>
  <c r="BC16" i="56"/>
  <c r="BB16" i="56"/>
  <c r="BA16" i="56"/>
  <c r="AZ16" i="56"/>
  <c r="AY16" i="56"/>
  <c r="AS16" i="56"/>
  <c r="AR16" i="56"/>
  <c r="AN16" i="56"/>
  <c r="AM16" i="56"/>
  <c r="AL16" i="56"/>
  <c r="AK16" i="56"/>
  <c r="AJ16" i="56"/>
  <c r="AI16" i="56"/>
  <c r="AH16" i="56"/>
  <c r="AG16" i="56"/>
  <c r="AF16" i="56"/>
  <c r="AE16" i="56"/>
  <c r="AD16" i="56"/>
  <c r="BC15" i="56"/>
  <c r="BB15" i="56"/>
  <c r="BA15" i="56"/>
  <c r="AZ15" i="56"/>
  <c r="AY15" i="56"/>
  <c r="AS15" i="56"/>
  <c r="AR15" i="56"/>
  <c r="AN15" i="56"/>
  <c r="AM15" i="56"/>
  <c r="AL15" i="56"/>
  <c r="AK15" i="56"/>
  <c r="AJ15" i="56"/>
  <c r="AI15" i="56"/>
  <c r="AH15" i="56"/>
  <c r="AG15" i="56"/>
  <c r="AF15" i="56"/>
  <c r="AE15" i="56"/>
  <c r="AD15" i="56"/>
  <c r="BC14" i="56"/>
  <c r="BB14" i="56"/>
  <c r="BA14" i="56"/>
  <c r="AZ14" i="56"/>
  <c r="AY14" i="56"/>
  <c r="AS14" i="56"/>
  <c r="AR14" i="56"/>
  <c r="AN14" i="56"/>
  <c r="AM14" i="56"/>
  <c r="AL14" i="56"/>
  <c r="AK14" i="56"/>
  <c r="AJ14" i="56"/>
  <c r="AI14" i="56"/>
  <c r="AH14" i="56"/>
  <c r="AG14" i="56"/>
  <c r="AF14" i="56"/>
  <c r="AE14" i="56"/>
  <c r="AD14" i="56"/>
  <c r="BC13" i="56"/>
  <c r="BB13" i="56"/>
  <c r="BA13" i="56"/>
  <c r="AZ13" i="56"/>
  <c r="AY13" i="56"/>
  <c r="AS13" i="56"/>
  <c r="AR13" i="56"/>
  <c r="AN13" i="56"/>
  <c r="AM13" i="56"/>
  <c r="AL13" i="56"/>
  <c r="AK13" i="56"/>
  <c r="AJ13" i="56"/>
  <c r="AI13" i="56"/>
  <c r="AH13" i="56"/>
  <c r="AG13" i="56"/>
  <c r="AF13" i="56"/>
  <c r="AE13" i="56"/>
  <c r="AD13" i="56"/>
  <c r="BC12" i="56"/>
  <c r="BB12" i="56"/>
  <c r="BA12" i="56"/>
  <c r="AZ12" i="56"/>
  <c r="AY12" i="56"/>
  <c r="AS12" i="56"/>
  <c r="AR12" i="56"/>
  <c r="AN12" i="56"/>
  <c r="AM12" i="56"/>
  <c r="AL12" i="56"/>
  <c r="AK12" i="56"/>
  <c r="AJ12" i="56"/>
  <c r="AI12" i="56"/>
  <c r="AH12" i="56"/>
  <c r="AG12" i="56"/>
  <c r="AF12" i="56"/>
  <c r="AE12" i="56"/>
  <c r="AD12" i="56"/>
  <c r="BC11" i="56"/>
  <c r="BB11" i="56"/>
  <c r="BA11" i="56"/>
  <c r="AZ11" i="56"/>
  <c r="AY11" i="56"/>
  <c r="AS11" i="56"/>
  <c r="AR11" i="56"/>
  <c r="AN11" i="56"/>
  <c r="AM11" i="56"/>
  <c r="AL11" i="56"/>
  <c r="AK11" i="56"/>
  <c r="AJ11" i="56"/>
  <c r="AI11" i="56"/>
  <c r="AH11" i="56"/>
  <c r="AG11" i="56"/>
  <c r="AF11" i="56"/>
  <c r="AE11" i="56"/>
  <c r="AD11" i="56"/>
  <c r="BC10" i="56"/>
  <c r="BB10" i="56"/>
  <c r="BA10" i="56"/>
  <c r="AZ10" i="56"/>
  <c r="AY10" i="56"/>
  <c r="AS10" i="56"/>
  <c r="AR10" i="56"/>
  <c r="AN10" i="56"/>
  <c r="AM10" i="56"/>
  <c r="AL10" i="56"/>
  <c r="AK10" i="56"/>
  <c r="AJ10" i="56"/>
  <c r="AI10" i="56"/>
  <c r="AH10" i="56"/>
  <c r="AG10" i="56"/>
  <c r="AF10" i="56"/>
  <c r="AE10" i="56"/>
  <c r="AD10" i="56"/>
  <c r="BC9" i="56"/>
  <c r="BB9" i="56"/>
  <c r="BA9" i="56"/>
  <c r="AZ9" i="56"/>
  <c r="AY9" i="56"/>
  <c r="AS9" i="56"/>
  <c r="AR9" i="56"/>
  <c r="AQ9" i="56"/>
  <c r="AN9" i="56"/>
  <c r="AM9" i="56"/>
  <c r="AL9" i="56"/>
  <c r="AK9" i="56"/>
  <c r="AJ9" i="56"/>
  <c r="AI9" i="56"/>
  <c r="AH9" i="56"/>
  <c r="AG9" i="56"/>
  <c r="AF9" i="56"/>
  <c r="AE9" i="56"/>
  <c r="AD9" i="56"/>
  <c r="BC8" i="56"/>
  <c r="BB8" i="56"/>
  <c r="BA8" i="56"/>
  <c r="AZ8" i="56"/>
  <c r="AY8" i="56"/>
  <c r="AX8" i="56"/>
  <c r="AW8" i="56"/>
  <c r="AV8" i="56"/>
  <c r="AU8" i="56"/>
  <c r="AS8" i="56"/>
  <c r="AR8" i="56"/>
  <c r="AP8" i="56"/>
  <c r="AN8" i="56"/>
  <c r="AM8" i="56"/>
  <c r="AL8" i="56"/>
  <c r="AK8" i="56"/>
  <c r="AJ8" i="56"/>
  <c r="AI8" i="56"/>
  <c r="AH8" i="56"/>
  <c r="AG8" i="56"/>
  <c r="AF8" i="56"/>
  <c r="AE8" i="56"/>
  <c r="AD8" i="56"/>
  <c r="BC7" i="56"/>
  <c r="BB7" i="56"/>
  <c r="BA7" i="56"/>
  <c r="AZ7" i="56"/>
  <c r="AY7" i="56"/>
  <c r="AV7" i="56"/>
  <c r="AU7" i="56"/>
  <c r="AT7" i="56"/>
  <c r="AS7" i="56"/>
  <c r="AR7" i="56"/>
  <c r="AQ7" i="56"/>
  <c r="AN7" i="56"/>
  <c r="AM7" i="56"/>
  <c r="AL7" i="56"/>
  <c r="AK7" i="56"/>
  <c r="AJ7" i="56"/>
  <c r="AI7" i="56"/>
  <c r="AH7" i="56"/>
  <c r="AG7" i="56"/>
  <c r="AF7" i="56"/>
  <c r="AE7" i="56"/>
  <c r="AD7" i="56"/>
  <c r="BC6" i="56"/>
  <c r="BB6" i="56"/>
  <c r="BA6" i="56"/>
  <c r="AZ6" i="56"/>
  <c r="AY6" i="56"/>
  <c r="AX6" i="56"/>
  <c r="AW6" i="56"/>
  <c r="AV6" i="56"/>
  <c r="AU6" i="56"/>
  <c r="AT6" i="56"/>
  <c r="AS6" i="56"/>
  <c r="AR6" i="56"/>
  <c r="AQ6" i="56"/>
  <c r="AP6" i="56"/>
  <c r="AO6" i="56"/>
  <c r="AN6" i="56"/>
  <c r="AM6" i="56"/>
  <c r="AL6" i="56"/>
  <c r="AK6" i="56"/>
  <c r="AJ6" i="56"/>
  <c r="AI6" i="56"/>
  <c r="AH6" i="56"/>
  <c r="AG6" i="56"/>
  <c r="AF6" i="56"/>
  <c r="AE6" i="56"/>
  <c r="AD6" i="56"/>
  <c r="BC5" i="56"/>
  <c r="BB5" i="56"/>
  <c r="BA5" i="56"/>
  <c r="AZ5" i="56"/>
  <c r="AY5" i="56"/>
  <c r="AS5" i="56"/>
  <c r="AR5" i="56"/>
  <c r="AN5" i="56"/>
  <c r="AM5" i="56"/>
  <c r="AL5" i="56"/>
  <c r="AK5" i="56"/>
  <c r="AJ5" i="56"/>
  <c r="AI5" i="56"/>
  <c r="AH5" i="56"/>
  <c r="AG5" i="56"/>
  <c r="AF5" i="56"/>
  <c r="AE5" i="56"/>
  <c r="AD5" i="56"/>
  <c r="Y17" i="56"/>
  <c r="Q17" i="56"/>
  <c r="AE4" i="56"/>
  <c r="AF4" i="56" s="1"/>
  <c r="AG4" i="56" s="1"/>
  <c r="AH4" i="56" s="1"/>
  <c r="AI4" i="56" s="1"/>
  <c r="AJ4" i="56" s="1"/>
  <c r="AK4" i="56" s="1"/>
  <c r="AL4" i="56" s="1"/>
  <c r="AM4" i="56" s="1"/>
  <c r="AN4" i="56" s="1"/>
  <c r="AO4" i="56" s="1"/>
  <c r="AP4" i="56" s="1"/>
  <c r="AQ4" i="56" s="1"/>
  <c r="AR4" i="56" s="1"/>
  <c r="AS4" i="56" s="1"/>
  <c r="AT4" i="56" s="1"/>
  <c r="AU4" i="56" s="1"/>
  <c r="AV4" i="56" s="1"/>
  <c r="AW4" i="56" s="1"/>
  <c r="AX4" i="56" s="1"/>
  <c r="AY4" i="56" s="1"/>
  <c r="AZ4" i="56" s="1"/>
  <c r="BA4" i="56" s="1"/>
  <c r="BB4" i="56" s="1"/>
  <c r="BC4" i="56" s="1"/>
  <c r="K4" i="56"/>
  <c r="L4" i="56" s="1"/>
  <c r="M4" i="56" s="1"/>
  <c r="N4" i="56" s="1"/>
  <c r="O4" i="56" s="1"/>
  <c r="P4" i="56" s="1"/>
  <c r="Q4" i="56" s="1"/>
  <c r="R4" i="56" s="1"/>
  <c r="S4" i="56" s="1"/>
  <c r="T4" i="56" s="1"/>
  <c r="U4" i="56" s="1"/>
  <c r="V4" i="56" s="1"/>
  <c r="W4" i="56" s="1"/>
  <c r="X4" i="56" s="1"/>
  <c r="Y4" i="56" s="1"/>
  <c r="Z4" i="56" s="1"/>
  <c r="AA4" i="56" s="1"/>
  <c r="AB4" i="56" s="1"/>
  <c r="Q14" i="56" l="1"/>
  <c r="AM18" i="56"/>
  <c r="AY18" i="56"/>
  <c r="BC18" i="56"/>
  <c r="AS14" i="55"/>
  <c r="AG14" i="55"/>
  <c r="AF18" i="56"/>
  <c r="AN18" i="56"/>
  <c r="AG18" i="56"/>
  <c r="BB18" i="56"/>
  <c r="AY17" i="55"/>
  <c r="BA17" i="55"/>
  <c r="AI17" i="55"/>
  <c r="AK21" i="56"/>
  <c r="AK23" i="56" s="1"/>
  <c r="AS21" i="56"/>
  <c r="AS23" i="56" s="1"/>
  <c r="AG21" i="56"/>
  <c r="AG23" i="56" s="1"/>
  <c r="BA18" i="56"/>
  <c r="AI18" i="56"/>
  <c r="AE18" i="56"/>
  <c r="AJ17" i="55"/>
  <c r="AR17" i="55"/>
  <c r="AK18" i="56"/>
  <c r="AS18" i="56"/>
  <c r="AJ18" i="56"/>
  <c r="AD18" i="56"/>
  <c r="AL18" i="56"/>
  <c r="AA13" i="55"/>
  <c r="AR18" i="56"/>
  <c r="AZ18" i="56"/>
  <c r="AH18" i="56"/>
  <c r="AD14" i="55"/>
  <c r="M16" i="55"/>
  <c r="AD17" i="55"/>
  <c r="AL17" i="55"/>
  <c r="BB17" i="55"/>
  <c r="AZ17" i="55"/>
  <c r="AH17" i="55"/>
  <c r="AF17" i="55"/>
  <c r="AN17" i="55"/>
  <c r="AJ14" i="55"/>
  <c r="AR14" i="55"/>
  <c r="AH14" i="55"/>
  <c r="AF14" i="55"/>
  <c r="AN14" i="55"/>
  <c r="BB14" i="55"/>
  <c r="E6" i="55"/>
  <c r="K7" i="55"/>
  <c r="Q8" i="55"/>
  <c r="C11" i="55"/>
  <c r="C13" i="55"/>
  <c r="Y8" i="55"/>
  <c r="K5" i="55"/>
  <c r="G15" i="55"/>
  <c r="E10" i="55"/>
  <c r="M6" i="55"/>
  <c r="K11" i="55"/>
  <c r="L5" i="55"/>
  <c r="G6" i="55"/>
  <c r="M7" i="55"/>
  <c r="Y9" i="55"/>
  <c r="I11" i="55"/>
  <c r="AA12" i="55"/>
  <c r="M15" i="55"/>
  <c r="Q5" i="55"/>
  <c r="O6" i="55"/>
  <c r="AA8" i="55"/>
  <c r="G10" i="55"/>
  <c r="Q11" i="55"/>
  <c r="C12" i="55"/>
  <c r="I13" i="55"/>
  <c r="AA16" i="55"/>
  <c r="C5" i="55"/>
  <c r="AA7" i="55"/>
  <c r="G9" i="55"/>
  <c r="M10" i="55"/>
  <c r="E12" i="55"/>
  <c r="K13" i="55"/>
  <c r="D5" i="55"/>
  <c r="W6" i="55"/>
  <c r="C8" i="55"/>
  <c r="I9" i="55"/>
  <c r="Y11" i="55"/>
  <c r="K12" i="55"/>
  <c r="Q13" i="55"/>
  <c r="C16" i="55"/>
  <c r="G5" i="55"/>
  <c r="C7" i="55"/>
  <c r="I8" i="55"/>
  <c r="AA11" i="55"/>
  <c r="M12" i="55"/>
  <c r="E16" i="55"/>
  <c r="I5" i="55"/>
  <c r="Y5" i="55"/>
  <c r="E7" i="55"/>
  <c r="K8" i="55"/>
  <c r="Q9" i="55"/>
  <c r="Y13" i="55"/>
  <c r="E15" i="55"/>
  <c r="K16" i="55"/>
  <c r="H5" i="55"/>
  <c r="X5" i="55"/>
  <c r="F6" i="55"/>
  <c r="N6" i="55"/>
  <c r="D7" i="55"/>
  <c r="L7" i="55"/>
  <c r="AB7" i="55"/>
  <c r="J8" i="55"/>
  <c r="R8" i="55"/>
  <c r="Z8" i="55"/>
  <c r="H9" i="55"/>
  <c r="P9" i="55"/>
  <c r="X9" i="55"/>
  <c r="F10" i="55"/>
  <c r="J11" i="55"/>
  <c r="R11" i="55"/>
  <c r="Z11" i="55"/>
  <c r="D12" i="55"/>
  <c r="L12" i="55"/>
  <c r="AB12" i="55"/>
  <c r="J13" i="55"/>
  <c r="R13" i="55"/>
  <c r="Z13" i="55"/>
  <c r="F15" i="55"/>
  <c r="D16" i="55"/>
  <c r="L16" i="55"/>
  <c r="AB16" i="55"/>
  <c r="J5" i="55"/>
  <c r="R5" i="55"/>
  <c r="Z5" i="55"/>
  <c r="H6" i="55"/>
  <c r="P6" i="55"/>
  <c r="X6" i="55"/>
  <c r="F7" i="55"/>
  <c r="D8" i="55"/>
  <c r="L8" i="55"/>
  <c r="T8" i="55"/>
  <c r="AB8" i="55"/>
  <c r="J9" i="55"/>
  <c r="R9" i="55"/>
  <c r="Z9" i="55"/>
  <c r="H10" i="55"/>
  <c r="X10" i="55"/>
  <c r="D11" i="55"/>
  <c r="L11" i="55"/>
  <c r="AB11" i="55"/>
  <c r="F12" i="55"/>
  <c r="D13" i="55"/>
  <c r="L13" i="55"/>
  <c r="AB13" i="55"/>
  <c r="H15" i="55"/>
  <c r="X15" i="55"/>
  <c r="F16" i="55"/>
  <c r="AA5" i="55"/>
  <c r="I6" i="55"/>
  <c r="Q6" i="55"/>
  <c r="Y6" i="55"/>
  <c r="G7" i="55"/>
  <c r="O7" i="55"/>
  <c r="W7" i="55"/>
  <c r="E8" i="55"/>
  <c r="M8" i="55"/>
  <c r="U8" i="55"/>
  <c r="C9" i="55"/>
  <c r="K9" i="55"/>
  <c r="AA9" i="55"/>
  <c r="I10" i="55"/>
  <c r="Q10" i="55"/>
  <c r="Y10" i="55"/>
  <c r="E11" i="55"/>
  <c r="M11" i="55"/>
  <c r="G12" i="55"/>
  <c r="E13" i="55"/>
  <c r="M13" i="55"/>
  <c r="I15" i="55"/>
  <c r="Q15" i="55"/>
  <c r="Y15" i="55"/>
  <c r="G16" i="55"/>
  <c r="AB5" i="55"/>
  <c r="J6" i="55"/>
  <c r="R6" i="55"/>
  <c r="Z6" i="55"/>
  <c r="H7" i="55"/>
  <c r="X7" i="55"/>
  <c r="F8" i="55"/>
  <c r="V8" i="55"/>
  <c r="D9" i="55"/>
  <c r="L9" i="55"/>
  <c r="AB9" i="55"/>
  <c r="J10" i="55"/>
  <c r="R10" i="55"/>
  <c r="Z10" i="55"/>
  <c r="F11" i="55"/>
  <c r="H12" i="55"/>
  <c r="X12" i="55"/>
  <c r="F13" i="55"/>
  <c r="N13" i="55"/>
  <c r="J15" i="55"/>
  <c r="R15" i="55"/>
  <c r="Z15" i="55"/>
  <c r="H16" i="55"/>
  <c r="X16" i="55"/>
  <c r="E5" i="55"/>
  <c r="M5" i="55"/>
  <c r="C6" i="55"/>
  <c r="K6" i="55"/>
  <c r="AA6" i="55"/>
  <c r="I7" i="55"/>
  <c r="Q7" i="55"/>
  <c r="Y7" i="55"/>
  <c r="G8" i="55"/>
  <c r="O8" i="55"/>
  <c r="E9" i="55"/>
  <c r="M9" i="55"/>
  <c r="C10" i="55"/>
  <c r="K10" i="55"/>
  <c r="AA10" i="55"/>
  <c r="G11" i="55"/>
  <c r="I12" i="55"/>
  <c r="Q12" i="55"/>
  <c r="Y12" i="55"/>
  <c r="G13" i="55"/>
  <c r="O13" i="55"/>
  <c r="C15" i="55"/>
  <c r="K15" i="55"/>
  <c r="AA15" i="55"/>
  <c r="I16" i="55"/>
  <c r="Q16" i="55"/>
  <c r="Y16" i="55"/>
  <c r="F5" i="55"/>
  <c r="D6" i="55"/>
  <c r="L6" i="55"/>
  <c r="T6" i="55"/>
  <c r="AB6" i="55"/>
  <c r="J7" i="55"/>
  <c r="R7" i="55"/>
  <c r="Z7" i="55"/>
  <c r="H8" i="55"/>
  <c r="P8" i="55"/>
  <c r="X8" i="55"/>
  <c r="F9" i="55"/>
  <c r="N9" i="55"/>
  <c r="D10" i="55"/>
  <c r="L10" i="55"/>
  <c r="AB10" i="55"/>
  <c r="H11" i="55"/>
  <c r="X11" i="55"/>
  <c r="J12" i="55"/>
  <c r="R12" i="55"/>
  <c r="Z12" i="55"/>
  <c r="H13" i="55"/>
  <c r="P13" i="55"/>
  <c r="X13" i="55"/>
  <c r="D15" i="55"/>
  <c r="L15" i="55"/>
  <c r="AB15" i="55"/>
  <c r="J16" i="55"/>
  <c r="R16" i="55"/>
  <c r="C17" i="56"/>
  <c r="M17" i="56"/>
  <c r="AA11" i="56"/>
  <c r="K17" i="56"/>
  <c r="J17" i="56"/>
  <c r="M11" i="56"/>
  <c r="I17" i="56"/>
  <c r="K11" i="56"/>
  <c r="R17" i="56"/>
  <c r="G17" i="56"/>
  <c r="E11" i="56"/>
  <c r="Z17" i="56"/>
  <c r="E17" i="56"/>
  <c r="AA17" i="56"/>
  <c r="H17" i="56"/>
  <c r="X17" i="56"/>
  <c r="C11" i="56"/>
  <c r="D17" i="56"/>
  <c r="L17" i="56"/>
  <c r="AB17" i="56"/>
  <c r="D11" i="56"/>
  <c r="L11" i="56"/>
  <c r="AB11" i="56"/>
  <c r="G13" i="56"/>
  <c r="F11" i="56"/>
  <c r="G11" i="56"/>
  <c r="H11" i="56"/>
  <c r="X11" i="56"/>
  <c r="I11" i="56"/>
  <c r="Q11" i="56"/>
  <c r="Y11" i="56"/>
  <c r="J11" i="56"/>
  <c r="R11" i="56"/>
  <c r="Z11" i="56"/>
  <c r="Y14" i="56"/>
  <c r="H13" i="56"/>
  <c r="X13" i="56"/>
  <c r="I13" i="56"/>
  <c r="Q13" i="56"/>
  <c r="Y13" i="56"/>
  <c r="J13" i="56"/>
  <c r="R13" i="56"/>
  <c r="Z13" i="56"/>
  <c r="C13" i="56"/>
  <c r="K13" i="56"/>
  <c r="AA13" i="56"/>
  <c r="BA21" i="56"/>
  <c r="BA23" i="56" s="1"/>
  <c r="D13" i="56"/>
  <c r="L13" i="56"/>
  <c r="AB13" i="56"/>
  <c r="E13" i="56"/>
  <c r="M13" i="56"/>
  <c r="I14" i="56"/>
  <c r="F13" i="56"/>
  <c r="G14" i="56"/>
  <c r="H14" i="56"/>
  <c r="X14" i="56"/>
  <c r="J14" i="56"/>
  <c r="R14" i="56"/>
  <c r="Z14" i="56"/>
  <c r="C14" i="56"/>
  <c r="K14" i="56"/>
  <c r="AA14" i="56"/>
  <c r="D14" i="56"/>
  <c r="L14" i="56"/>
  <c r="AB14" i="56"/>
  <c r="E14" i="56"/>
  <c r="M14" i="56"/>
  <c r="F14" i="56"/>
  <c r="AD21" i="56"/>
  <c r="AD23" i="56" s="1"/>
  <c r="AL21" i="56"/>
  <c r="AL23" i="56" s="1"/>
  <c r="BB21" i="56"/>
  <c r="BB23" i="56" s="1"/>
  <c r="AJ21" i="56"/>
  <c r="AJ23" i="56" s="1"/>
  <c r="AR21" i="56"/>
  <c r="AR23" i="56" s="1"/>
  <c r="AE21" i="56"/>
  <c r="AE23" i="56" s="1"/>
  <c r="AM21" i="56"/>
  <c r="AM23" i="56" s="1"/>
  <c r="G5" i="56"/>
  <c r="C6" i="56"/>
  <c r="K6" i="56"/>
  <c r="S6" i="56"/>
  <c r="AA6" i="56"/>
  <c r="AZ21" i="56"/>
  <c r="AZ23" i="56" s="1"/>
  <c r="G7" i="56"/>
  <c r="C8" i="56"/>
  <c r="K8" i="56"/>
  <c r="AA8" i="56"/>
  <c r="G9" i="56"/>
  <c r="C10" i="56"/>
  <c r="K10" i="56"/>
  <c r="AA10" i="56"/>
  <c r="G12" i="56"/>
  <c r="C15" i="56"/>
  <c r="K15" i="56"/>
  <c r="AA15" i="56"/>
  <c r="G16" i="56"/>
  <c r="C19" i="56"/>
  <c r="K19" i="56"/>
  <c r="AA19" i="56"/>
  <c r="C20" i="56"/>
  <c r="K20" i="56"/>
  <c r="AA20" i="56"/>
  <c r="C22" i="56"/>
  <c r="K22" i="56"/>
  <c r="AA22" i="56"/>
  <c r="H5" i="56"/>
  <c r="X5" i="56"/>
  <c r="D6" i="56"/>
  <c r="L6" i="56"/>
  <c r="T6" i="56"/>
  <c r="AB6" i="56"/>
  <c r="H7" i="56"/>
  <c r="P7" i="56"/>
  <c r="X7" i="56"/>
  <c r="D8" i="56"/>
  <c r="L8" i="56"/>
  <c r="T8" i="56"/>
  <c r="AB8" i="56"/>
  <c r="H9" i="56"/>
  <c r="P9" i="56"/>
  <c r="X9" i="56"/>
  <c r="D10" i="56"/>
  <c r="L10" i="56"/>
  <c r="AB10" i="56"/>
  <c r="H12" i="56"/>
  <c r="X12" i="56"/>
  <c r="D15" i="56"/>
  <c r="L15" i="56"/>
  <c r="AB15" i="56"/>
  <c r="H16" i="56"/>
  <c r="X16" i="56"/>
  <c r="D19" i="56"/>
  <c r="L19" i="56"/>
  <c r="AB19" i="56"/>
  <c r="D20" i="56"/>
  <c r="L20" i="56"/>
  <c r="AB20" i="56"/>
  <c r="D22" i="56"/>
  <c r="L22" i="56"/>
  <c r="AB22" i="56"/>
  <c r="I5" i="56"/>
  <c r="Q5" i="56"/>
  <c r="Y5" i="56"/>
  <c r="E6" i="56"/>
  <c r="M6" i="56"/>
  <c r="U6" i="56"/>
  <c r="I7" i="56"/>
  <c r="Q7" i="56"/>
  <c r="Y7" i="56"/>
  <c r="E8" i="56"/>
  <c r="M8" i="56"/>
  <c r="U8" i="56"/>
  <c r="I9" i="56"/>
  <c r="Q9" i="56"/>
  <c r="Y9" i="56"/>
  <c r="E10" i="56"/>
  <c r="M10" i="56"/>
  <c r="I12" i="56"/>
  <c r="Q12" i="56"/>
  <c r="Y12" i="56"/>
  <c r="E15" i="56"/>
  <c r="M15" i="56"/>
  <c r="I16" i="56"/>
  <c r="Q16" i="56"/>
  <c r="Y16" i="56"/>
  <c r="E19" i="56"/>
  <c r="M19" i="56"/>
  <c r="E20" i="56"/>
  <c r="M20" i="56"/>
  <c r="U20" i="56"/>
  <c r="E22" i="56"/>
  <c r="M22" i="56"/>
  <c r="J5" i="56"/>
  <c r="R5" i="56"/>
  <c r="Z5" i="56"/>
  <c r="F6" i="56"/>
  <c r="N6" i="56"/>
  <c r="V6" i="56"/>
  <c r="BC21" i="56"/>
  <c r="BC23" i="56" s="1"/>
  <c r="J7" i="56"/>
  <c r="R7" i="56"/>
  <c r="Z7" i="56"/>
  <c r="F8" i="56"/>
  <c r="V8" i="56"/>
  <c r="J9" i="56"/>
  <c r="R9" i="56"/>
  <c r="Z9" i="56"/>
  <c r="F10" i="56"/>
  <c r="J12" i="56"/>
  <c r="R12" i="56"/>
  <c r="Z12" i="56"/>
  <c r="F15" i="56"/>
  <c r="J16" i="56"/>
  <c r="R16" i="56"/>
  <c r="Z16" i="56"/>
  <c r="F19" i="56"/>
  <c r="F20" i="56"/>
  <c r="V20" i="56"/>
  <c r="F22" i="56"/>
  <c r="C5" i="56"/>
  <c r="K5" i="56"/>
  <c r="AA5" i="56"/>
  <c r="G6" i="56"/>
  <c r="O6" i="56"/>
  <c r="W6" i="56"/>
  <c r="C7" i="56"/>
  <c r="K7" i="56"/>
  <c r="S7" i="56"/>
  <c r="AA7" i="56"/>
  <c r="G8" i="56"/>
  <c r="O8" i="56"/>
  <c r="W8" i="56"/>
  <c r="C9" i="56"/>
  <c r="K9" i="56"/>
  <c r="AA9" i="56"/>
  <c r="G10" i="56"/>
  <c r="C12" i="56"/>
  <c r="K12" i="56"/>
  <c r="AA12" i="56"/>
  <c r="G15" i="56"/>
  <c r="C16" i="56"/>
  <c r="K16" i="56"/>
  <c r="AA16" i="56"/>
  <c r="G19" i="56"/>
  <c r="G20" i="56"/>
  <c r="W20" i="56"/>
  <c r="G22" i="56"/>
  <c r="D5" i="56"/>
  <c r="L5" i="56"/>
  <c r="AB5" i="56"/>
  <c r="H6" i="56"/>
  <c r="P6" i="56"/>
  <c r="X6" i="56"/>
  <c r="D7" i="56"/>
  <c r="L7" i="56"/>
  <c r="T7" i="56"/>
  <c r="AB7" i="56"/>
  <c r="H8" i="56"/>
  <c r="X8" i="56"/>
  <c r="D9" i="56"/>
  <c r="L9" i="56"/>
  <c r="AB9" i="56"/>
  <c r="H10" i="56"/>
  <c r="X10" i="56"/>
  <c r="D12" i="56"/>
  <c r="L12" i="56"/>
  <c r="AB12" i="56"/>
  <c r="H15" i="56"/>
  <c r="X15" i="56"/>
  <c r="D16" i="56"/>
  <c r="L16" i="56"/>
  <c r="AB16" i="56"/>
  <c r="H19" i="56"/>
  <c r="X19" i="56"/>
  <c r="H20" i="56"/>
  <c r="X20" i="56"/>
  <c r="H22" i="56"/>
  <c r="X22" i="56"/>
  <c r="E5" i="56"/>
  <c r="M5" i="56"/>
  <c r="I6" i="56"/>
  <c r="Q6" i="56"/>
  <c r="Y6" i="56"/>
  <c r="AH21" i="56"/>
  <c r="AH23" i="56" s="1"/>
  <c r="E7" i="56"/>
  <c r="M7" i="56"/>
  <c r="U7" i="56"/>
  <c r="I8" i="56"/>
  <c r="Q8" i="56"/>
  <c r="Y8" i="56"/>
  <c r="E9" i="56"/>
  <c r="M9" i="56"/>
  <c r="I10" i="56"/>
  <c r="Q10" i="56"/>
  <c r="Y10" i="56"/>
  <c r="E12" i="56"/>
  <c r="M12" i="56"/>
  <c r="I15" i="56"/>
  <c r="Q15" i="56"/>
  <c r="Y15" i="56"/>
  <c r="E16" i="56"/>
  <c r="M16" i="56"/>
  <c r="I19" i="56"/>
  <c r="Q19" i="56"/>
  <c r="Y19" i="56"/>
  <c r="I20" i="56"/>
  <c r="Q20" i="56"/>
  <c r="Y20" i="56"/>
  <c r="I22" i="56"/>
  <c r="Q22" i="56"/>
  <c r="Y22" i="56"/>
  <c r="F5" i="56"/>
  <c r="J6" i="56"/>
  <c r="R6" i="56"/>
  <c r="Z6" i="56"/>
  <c r="F7" i="56"/>
  <c r="J8" i="56"/>
  <c r="R8" i="56"/>
  <c r="Z8" i="56"/>
  <c r="F9" i="56"/>
  <c r="J10" i="56"/>
  <c r="R10" i="56"/>
  <c r="Z10" i="56"/>
  <c r="F12" i="56"/>
  <c r="J15" i="56"/>
  <c r="R15" i="56"/>
  <c r="Z15" i="56"/>
  <c r="F16" i="56"/>
  <c r="J19" i="56"/>
  <c r="R19" i="56"/>
  <c r="Z19" i="56"/>
  <c r="J20" i="56"/>
  <c r="R20" i="56"/>
  <c r="Z20" i="56"/>
  <c r="J22" i="56"/>
  <c r="R22" i="56"/>
  <c r="Z22" i="56"/>
  <c r="AF21" i="56"/>
  <c r="AF23" i="56" s="1"/>
  <c r="AN21" i="56"/>
  <c r="AN23" i="56" s="1"/>
  <c r="AI21" i="56"/>
  <c r="AI23" i="56" s="1"/>
  <c r="AY21" i="56"/>
  <c r="AY23" i="56" s="1"/>
  <c r="Q18" i="56" l="1"/>
  <c r="I18" i="56"/>
  <c r="J18" i="56"/>
  <c r="X18" i="56"/>
  <c r="H18" i="56"/>
  <c r="M18" i="56"/>
  <c r="E18" i="56"/>
  <c r="L18" i="56"/>
  <c r="Y18" i="56"/>
  <c r="D18" i="56"/>
  <c r="AA18" i="56"/>
  <c r="F18" i="56"/>
  <c r="G18" i="56"/>
  <c r="K18" i="56"/>
  <c r="C18" i="56"/>
  <c r="Z18" i="56"/>
  <c r="J14" i="55"/>
  <c r="I14" i="55"/>
  <c r="F14" i="55"/>
  <c r="E14" i="55"/>
  <c r="R18" i="56"/>
  <c r="AB18" i="56"/>
  <c r="X14" i="55"/>
  <c r="AB14" i="55"/>
  <c r="AA14" i="55"/>
  <c r="AB17" i="55"/>
  <c r="AA17" i="55"/>
  <c r="H14" i="55"/>
  <c r="G14" i="55"/>
  <c r="Z17" i="55"/>
  <c r="Y17" i="55"/>
  <c r="L14" i="55"/>
  <c r="X17" i="55"/>
  <c r="K14" i="55"/>
  <c r="Z14" i="55"/>
  <c r="Y14" i="55"/>
  <c r="M17" i="55"/>
  <c r="L17" i="55"/>
  <c r="K17" i="55"/>
  <c r="R17" i="55"/>
  <c r="Q17" i="55"/>
  <c r="D14" i="55"/>
  <c r="C14" i="55"/>
  <c r="R14" i="55"/>
  <c r="F17" i="55"/>
  <c r="Q14" i="55"/>
  <c r="E17" i="55"/>
  <c r="D17" i="55"/>
  <c r="C17" i="55"/>
  <c r="J17" i="55"/>
  <c r="M14" i="55"/>
  <c r="I17" i="55"/>
  <c r="H17" i="55"/>
  <c r="G17" i="55"/>
  <c r="AA21" i="56"/>
  <c r="AA23" i="56" s="1"/>
  <c r="Z21" i="56"/>
  <c r="Z23" i="56" s="1"/>
  <c r="K21" i="56"/>
  <c r="K23" i="56" s="1"/>
  <c r="C21" i="56"/>
  <c r="C23" i="56" s="1"/>
  <c r="G21" i="56"/>
  <c r="G23" i="56" s="1"/>
  <c r="X21" i="56"/>
  <c r="X23" i="56" s="1"/>
  <c r="M21" i="56"/>
  <c r="M23" i="56" s="1"/>
  <c r="R21" i="56"/>
  <c r="R23" i="56" s="1"/>
  <c r="Y21" i="56"/>
  <c r="Y23" i="56" s="1"/>
  <c r="H21" i="56"/>
  <c r="H23" i="56" s="1"/>
  <c r="F21" i="56"/>
  <c r="F23" i="56" s="1"/>
  <c r="E21" i="56"/>
  <c r="E23" i="56" s="1"/>
  <c r="AB21" i="56"/>
  <c r="AB23" i="56" s="1"/>
  <c r="J21" i="56"/>
  <c r="J23" i="56" s="1"/>
  <c r="Q21" i="56"/>
  <c r="Q23" i="56" s="1"/>
  <c r="I21" i="56"/>
  <c r="I23" i="56" s="1"/>
  <c r="L21" i="56"/>
  <c r="L23" i="56" s="1"/>
  <c r="D21" i="56"/>
  <c r="D23" i="56" s="1"/>
  <c r="AS9" i="32" l="1"/>
  <c r="AS6" i="32"/>
  <c r="A1" i="53"/>
  <c r="A66" i="54"/>
  <c r="A76" i="54" s="1"/>
  <c r="A67" i="54"/>
  <c r="A77" i="54" s="1"/>
  <c r="A426" i="3"/>
  <c r="A438" i="3" s="1"/>
  <c r="A437" i="3"/>
  <c r="A1" i="15"/>
  <c r="Y6" i="15" s="1"/>
  <c r="A501" i="3"/>
  <c r="A469" i="3"/>
  <c r="A477" i="3" s="1"/>
  <c r="A1" i="42"/>
  <c r="F18" i="42" s="1"/>
  <c r="E470" i="3" s="1"/>
  <c r="A470" i="3"/>
  <c r="A451" i="3"/>
  <c r="A428" i="3"/>
  <c r="A440" i="3" s="1"/>
  <c r="A427" i="3"/>
  <c r="A412" i="3"/>
  <c r="A418" i="3" s="1"/>
  <c r="A1" i="36"/>
  <c r="AB14" i="36" s="1"/>
  <c r="A1" i="37"/>
  <c r="Z19" i="37" s="1"/>
  <c r="Y398" i="3" s="1"/>
  <c r="A398" i="3"/>
  <c r="A1" i="39"/>
  <c r="A382" i="3"/>
  <c r="A1" i="38"/>
  <c r="K10" i="38" s="1"/>
  <c r="J364" i="3" s="1"/>
  <c r="AL12" i="26"/>
  <c r="AM352" i="3" s="1"/>
  <c r="AL5" i="26"/>
  <c r="AM338" i="3" s="1"/>
  <c r="AL26" i="26"/>
  <c r="AM353" i="3" s="1"/>
  <c r="AL27" i="26"/>
  <c r="AM354" i="3" s="1"/>
  <c r="AL34" i="26"/>
  <c r="AM355" i="3" s="1"/>
  <c r="AL36" i="26"/>
  <c r="AM356" i="3" s="1"/>
  <c r="K36" i="26"/>
  <c r="J344" i="3" s="1"/>
  <c r="K5" i="26"/>
  <c r="J338" i="3" s="1"/>
  <c r="K34" i="26"/>
  <c r="J343" i="3" s="1"/>
  <c r="K27" i="26"/>
  <c r="J342" i="3" s="1"/>
  <c r="K26" i="26"/>
  <c r="J341" i="3" s="1"/>
  <c r="K12" i="26"/>
  <c r="J340" i="3" s="1"/>
  <c r="AS36" i="26"/>
  <c r="AT356" i="3" s="1"/>
  <c r="AR36" i="26"/>
  <c r="AS356" i="3" s="1"/>
  <c r="AO36" i="26"/>
  <c r="AP356" i="3" s="1"/>
  <c r="AN36" i="26"/>
  <c r="AO356" i="3" s="1"/>
  <c r="AM36" i="26"/>
  <c r="AN356" i="3" s="1"/>
  <c r="AK36" i="26"/>
  <c r="AL356" i="3" s="1"/>
  <c r="AJ36" i="26"/>
  <c r="AK356" i="3" s="1"/>
  <c r="AI36" i="26"/>
  <c r="AJ356" i="3" s="1"/>
  <c r="AH36" i="26"/>
  <c r="AI356" i="3" s="1"/>
  <c r="AG36" i="26"/>
  <c r="AH356" i="3" s="1"/>
  <c r="AF36" i="26"/>
  <c r="AG356" i="3" s="1"/>
  <c r="AE36" i="26"/>
  <c r="AF356" i="3" s="1"/>
  <c r="AD36" i="26"/>
  <c r="AE356" i="3" s="1"/>
  <c r="BC36" i="26"/>
  <c r="BD356" i="3" s="1"/>
  <c r="BB36" i="26"/>
  <c r="BC356" i="3" s="1"/>
  <c r="BA36" i="26"/>
  <c r="BB356" i="3" s="1"/>
  <c r="AZ36" i="26"/>
  <c r="BA356" i="3" s="1"/>
  <c r="AY36" i="26"/>
  <c r="AZ356" i="3" s="1"/>
  <c r="AS34" i="26"/>
  <c r="AT355" i="3" s="1"/>
  <c r="AR34" i="26"/>
  <c r="AS355" i="3" s="1"/>
  <c r="AO34" i="26"/>
  <c r="AP355" i="3" s="1"/>
  <c r="AN34" i="26"/>
  <c r="AO355" i="3" s="1"/>
  <c r="AM34" i="26"/>
  <c r="AN355" i="3" s="1"/>
  <c r="AK34" i="26"/>
  <c r="AL355" i="3" s="1"/>
  <c r="AJ34" i="26"/>
  <c r="AK355" i="3" s="1"/>
  <c r="AI34" i="26"/>
  <c r="AJ355" i="3" s="1"/>
  <c r="AH34" i="26"/>
  <c r="AI355" i="3" s="1"/>
  <c r="AG34" i="26"/>
  <c r="AH355" i="3" s="1"/>
  <c r="AF34" i="26"/>
  <c r="AG355" i="3" s="1"/>
  <c r="AE34" i="26"/>
  <c r="AF355" i="3" s="1"/>
  <c r="AD34" i="26"/>
  <c r="AE355" i="3" s="1"/>
  <c r="AS27" i="26"/>
  <c r="AT354" i="3" s="1"/>
  <c r="AR27" i="26"/>
  <c r="AS354" i="3" s="1"/>
  <c r="AO27" i="26"/>
  <c r="AP354" i="3" s="1"/>
  <c r="AN27" i="26"/>
  <c r="AO354" i="3" s="1"/>
  <c r="AM27" i="26"/>
  <c r="AN354" i="3" s="1"/>
  <c r="AK27" i="26"/>
  <c r="AL354" i="3" s="1"/>
  <c r="AJ27" i="26"/>
  <c r="AK354" i="3" s="1"/>
  <c r="AI27" i="26"/>
  <c r="AJ354" i="3" s="1"/>
  <c r="AH27" i="26"/>
  <c r="AI354" i="3"/>
  <c r="AG27" i="26"/>
  <c r="AH354" i="3" s="1"/>
  <c r="AF27" i="26"/>
  <c r="AG354" i="3" s="1"/>
  <c r="AE27" i="26"/>
  <c r="AF354" i="3" s="1"/>
  <c r="AD27" i="26"/>
  <c r="AE354" i="3" s="1"/>
  <c r="AS26" i="26"/>
  <c r="AT353" i="3" s="1"/>
  <c r="AR26" i="26"/>
  <c r="AS353" i="3" s="1"/>
  <c r="AO26" i="26"/>
  <c r="AP353" i="3" s="1"/>
  <c r="AN26" i="26"/>
  <c r="AO353" i="3" s="1"/>
  <c r="AM26" i="26"/>
  <c r="AN353" i="3" s="1"/>
  <c r="AK26" i="26"/>
  <c r="AL353" i="3" s="1"/>
  <c r="AJ26" i="26"/>
  <c r="AK353" i="3" s="1"/>
  <c r="AI26" i="26"/>
  <c r="AJ353" i="3" s="1"/>
  <c r="AH26" i="26"/>
  <c r="AI353" i="3" s="1"/>
  <c r="AG26" i="26"/>
  <c r="AH353" i="3" s="1"/>
  <c r="AF26" i="26"/>
  <c r="AG353" i="3" s="1"/>
  <c r="AE26" i="26"/>
  <c r="AF353" i="3" s="1"/>
  <c r="AD26" i="26"/>
  <c r="AE353" i="3" s="1"/>
  <c r="BC12" i="26"/>
  <c r="BD352" i="3" s="1"/>
  <c r="BB12" i="26"/>
  <c r="BC352" i="3" s="1"/>
  <c r="BA12" i="26"/>
  <c r="BB352" i="3" s="1"/>
  <c r="AZ12" i="26"/>
  <c r="BA352" i="3" s="1"/>
  <c r="AY12" i="26"/>
  <c r="AZ352" i="3" s="1"/>
  <c r="AS12" i="26"/>
  <c r="AT352" i="3" s="1"/>
  <c r="AR12" i="26"/>
  <c r="AS352" i="3" s="1"/>
  <c r="AO12" i="26"/>
  <c r="AP352" i="3" s="1"/>
  <c r="AN12" i="26"/>
  <c r="AO352" i="3" s="1"/>
  <c r="AM12" i="26"/>
  <c r="AN352" i="3" s="1"/>
  <c r="AK12" i="26"/>
  <c r="AL352" i="3" s="1"/>
  <c r="AJ12" i="26"/>
  <c r="AK352" i="3" s="1"/>
  <c r="AI12" i="26"/>
  <c r="AJ352" i="3" s="1"/>
  <c r="AH12" i="26"/>
  <c r="AI352" i="3" s="1"/>
  <c r="AG12" i="26"/>
  <c r="AH352" i="3" s="1"/>
  <c r="AF12" i="26"/>
  <c r="AG352" i="3" s="1"/>
  <c r="AE12" i="26"/>
  <c r="AF352" i="3" s="1"/>
  <c r="AD12" i="26"/>
  <c r="AE352" i="3" s="1"/>
  <c r="A352" i="3"/>
  <c r="A341" i="3"/>
  <c r="A353" i="3" s="1"/>
  <c r="A342" i="3"/>
  <c r="A354" i="3" s="1"/>
  <c r="A343" i="3"/>
  <c r="A355" i="3" s="1"/>
  <c r="A344" i="3"/>
  <c r="A356" i="3" s="1"/>
  <c r="AS5" i="26"/>
  <c r="AT338" i="3" s="1"/>
  <c r="AR5" i="26"/>
  <c r="AS338" i="3" s="1"/>
  <c r="AO5" i="26"/>
  <c r="AP338" i="3" s="1"/>
  <c r="AN5" i="26"/>
  <c r="AO338" i="3" s="1"/>
  <c r="AM5" i="26"/>
  <c r="R34" i="26"/>
  <c r="Q343" i="3" s="1"/>
  <c r="Q34" i="26"/>
  <c r="P343" i="3" s="1"/>
  <c r="N34" i="26"/>
  <c r="M343" i="3" s="1"/>
  <c r="M34" i="26"/>
  <c r="L343" i="3" s="1"/>
  <c r="L34" i="26"/>
  <c r="K343" i="3" s="1"/>
  <c r="J34" i="26"/>
  <c r="I343" i="3" s="1"/>
  <c r="I34" i="26"/>
  <c r="H343" i="3" s="1"/>
  <c r="H34" i="26"/>
  <c r="G343" i="3" s="1"/>
  <c r="G34" i="26"/>
  <c r="F343" i="3" s="1"/>
  <c r="F34" i="26"/>
  <c r="E343" i="3" s="1"/>
  <c r="E34" i="26"/>
  <c r="D343" i="3" s="1"/>
  <c r="D34" i="26"/>
  <c r="C343" i="3" s="1"/>
  <c r="C34" i="26"/>
  <c r="B343" i="3" s="1"/>
  <c r="R36" i="26"/>
  <c r="Q344" i="3" s="1"/>
  <c r="Q36" i="26"/>
  <c r="P344" i="3" s="1"/>
  <c r="N36" i="26"/>
  <c r="M344" i="3" s="1"/>
  <c r="M36" i="26"/>
  <c r="L344" i="3" s="1"/>
  <c r="L36" i="26"/>
  <c r="K344" i="3" s="1"/>
  <c r="J36" i="26"/>
  <c r="I344" i="3" s="1"/>
  <c r="I36" i="26"/>
  <c r="H344" i="3" s="1"/>
  <c r="H36" i="26"/>
  <c r="G344" i="3" s="1"/>
  <c r="G36" i="26"/>
  <c r="F344" i="3" s="1"/>
  <c r="F36" i="26"/>
  <c r="E344" i="3" s="1"/>
  <c r="E36" i="26"/>
  <c r="D344" i="3" s="1"/>
  <c r="D36" i="26"/>
  <c r="C344" i="3" s="1"/>
  <c r="C36" i="26"/>
  <c r="B344" i="3" s="1"/>
  <c r="R26" i="26"/>
  <c r="Q341" i="3" s="1"/>
  <c r="Q26" i="26"/>
  <c r="P341" i="3" s="1"/>
  <c r="N26" i="26"/>
  <c r="M341" i="3" s="1"/>
  <c r="M26" i="26"/>
  <c r="L341" i="3" s="1"/>
  <c r="L26" i="26"/>
  <c r="K341" i="3" s="1"/>
  <c r="J26" i="26"/>
  <c r="I341" i="3" s="1"/>
  <c r="I26" i="26"/>
  <c r="H341" i="3" s="1"/>
  <c r="H26" i="26"/>
  <c r="G341" i="3" s="1"/>
  <c r="G26" i="26"/>
  <c r="F341" i="3" s="1"/>
  <c r="F26" i="26"/>
  <c r="E341" i="3" s="1"/>
  <c r="E26" i="26"/>
  <c r="D341" i="3" s="1"/>
  <c r="D26" i="26"/>
  <c r="C341" i="3" s="1"/>
  <c r="C26" i="26"/>
  <c r="B341" i="3" s="1"/>
  <c r="R27" i="26"/>
  <c r="Q342" i="3" s="1"/>
  <c r="Q27" i="26"/>
  <c r="P342" i="3" s="1"/>
  <c r="N27" i="26"/>
  <c r="M342" i="3" s="1"/>
  <c r="M27" i="26"/>
  <c r="L342" i="3" s="1"/>
  <c r="L27" i="26"/>
  <c r="K342" i="3" s="1"/>
  <c r="J27" i="26"/>
  <c r="I342" i="3" s="1"/>
  <c r="I27" i="26"/>
  <c r="H342" i="3" s="1"/>
  <c r="H27" i="26"/>
  <c r="G342" i="3" s="1"/>
  <c r="G27" i="26"/>
  <c r="F342" i="3" s="1"/>
  <c r="F27" i="26"/>
  <c r="E342" i="3" s="1"/>
  <c r="E27" i="26"/>
  <c r="D342" i="3" s="1"/>
  <c r="D27" i="26"/>
  <c r="C342" i="3" s="1"/>
  <c r="C27" i="26"/>
  <c r="B342" i="3" s="1"/>
  <c r="A324" i="3"/>
  <c r="A323" i="3"/>
  <c r="A321" i="3"/>
  <c r="A330" i="3" s="1"/>
  <c r="A302" i="3"/>
  <c r="A96" i="3"/>
  <c r="A108" i="3" s="1"/>
  <c r="AL5" i="31"/>
  <c r="AM170" i="3" s="1"/>
  <c r="AL10" i="31"/>
  <c r="AM180" i="3" s="1"/>
  <c r="AL15" i="31"/>
  <c r="AM181" i="3" s="1"/>
  <c r="AL18" i="31"/>
  <c r="AM182" i="3" s="1"/>
  <c r="BC10" i="31"/>
  <c r="BD180" i="3" s="1"/>
  <c r="BC15" i="31"/>
  <c r="BD181" i="3" s="1"/>
  <c r="BC18" i="31"/>
  <c r="BD182" i="3" s="1"/>
  <c r="BC5" i="31"/>
  <c r="BD170" i="3" s="1"/>
  <c r="BB10" i="31"/>
  <c r="BC180" i="3" s="1"/>
  <c r="BB15" i="31"/>
  <c r="BC181" i="3" s="1"/>
  <c r="BB18" i="31"/>
  <c r="BC182" i="3" s="1"/>
  <c r="BB5" i="31"/>
  <c r="BC170" i="3" s="1"/>
  <c r="BA10" i="31"/>
  <c r="BB180" i="3" s="1"/>
  <c r="BA15" i="31"/>
  <c r="BB181" i="3" s="1"/>
  <c r="BA18" i="31"/>
  <c r="BB182" i="3" s="1"/>
  <c r="BA5" i="31"/>
  <c r="BB170" i="3" s="1"/>
  <c r="AZ10" i="31"/>
  <c r="BA180" i="3" s="1"/>
  <c r="AZ15" i="31"/>
  <c r="BA181" i="3" s="1"/>
  <c r="AZ18" i="31"/>
  <c r="BA182" i="3" s="1"/>
  <c r="AZ5" i="31"/>
  <c r="BA170" i="3" s="1"/>
  <c r="AY10" i="31"/>
  <c r="AZ180" i="3" s="1"/>
  <c r="AY15" i="31"/>
  <c r="AZ181" i="3" s="1"/>
  <c r="AY18" i="31"/>
  <c r="AZ182" i="3" s="1"/>
  <c r="AY5" i="31"/>
  <c r="AZ170" i="3" s="1"/>
  <c r="AL5" i="32"/>
  <c r="AM187" i="3" s="1"/>
  <c r="AL12" i="32"/>
  <c r="AM199" i="3" s="1"/>
  <c r="AL10" i="32"/>
  <c r="AM201" i="3" s="1"/>
  <c r="AL17" i="32"/>
  <c r="AM200" i="3" s="1"/>
  <c r="AL20" i="32"/>
  <c r="AM202" i="3" s="1"/>
  <c r="AL5" i="30"/>
  <c r="AM207" i="3" s="1"/>
  <c r="AL12" i="30"/>
  <c r="AM215" i="3" s="1"/>
  <c r="AL10" i="30"/>
  <c r="AM216" i="3" s="1"/>
  <c r="BC19" i="31"/>
  <c r="BB19" i="31"/>
  <c r="BA19" i="31"/>
  <c r="AZ19" i="31"/>
  <c r="AY19" i="31"/>
  <c r="AS19" i="31"/>
  <c r="AR19" i="31"/>
  <c r="AO19" i="31"/>
  <c r="AN19" i="31"/>
  <c r="AM19" i="31"/>
  <c r="AL19" i="31"/>
  <c r="AK19" i="31"/>
  <c r="AJ19" i="31"/>
  <c r="AI19" i="31"/>
  <c r="AH19" i="31"/>
  <c r="AG19" i="31"/>
  <c r="AF19" i="31"/>
  <c r="AE19" i="31"/>
  <c r="AD19" i="31"/>
  <c r="AS18" i="31"/>
  <c r="AT182" i="3" s="1"/>
  <c r="AR18" i="31"/>
  <c r="AO18" i="31"/>
  <c r="AP182" i="3" s="1"/>
  <c r="AN18" i="31"/>
  <c r="AO182" i="3" s="1"/>
  <c r="AM18" i="31"/>
  <c r="AK18" i="31"/>
  <c r="AL182" i="3" s="1"/>
  <c r="AJ18" i="31"/>
  <c r="AK182" i="3" s="1"/>
  <c r="AI18" i="31"/>
  <c r="AH18" i="31"/>
  <c r="AI182" i="3" s="1"/>
  <c r="AG18" i="31"/>
  <c r="AF18" i="31"/>
  <c r="AG182" i="3" s="1"/>
  <c r="AE18" i="31"/>
  <c r="AF182" i="3" s="1"/>
  <c r="AD18" i="31"/>
  <c r="AS15" i="31"/>
  <c r="AT181" i="3" s="1"/>
  <c r="AR15" i="31"/>
  <c r="AS181" i="3" s="1"/>
  <c r="AO15" i="31"/>
  <c r="AN15" i="31"/>
  <c r="AO181" i="3" s="1"/>
  <c r="AM15" i="31"/>
  <c r="AK15" i="31"/>
  <c r="AJ15" i="31"/>
  <c r="AK181" i="3" s="1"/>
  <c r="AI15" i="31"/>
  <c r="AJ181" i="3" s="1"/>
  <c r="AH15" i="31"/>
  <c r="AI181" i="3" s="1"/>
  <c r="AG15" i="31"/>
  <c r="AF15" i="31"/>
  <c r="AE15" i="31"/>
  <c r="AF181" i="3" s="1"/>
  <c r="AD15" i="31"/>
  <c r="BC14" i="31"/>
  <c r="BB14" i="31"/>
  <c r="BA14" i="31"/>
  <c r="AZ14" i="31"/>
  <c r="AY14" i="31"/>
  <c r="AS14" i="31"/>
  <c r="AR14" i="31"/>
  <c r="AO14" i="31"/>
  <c r="AO16" i="31" s="1"/>
  <c r="AN14" i="31"/>
  <c r="AM14" i="31"/>
  <c r="AL14" i="31"/>
  <c r="AK14" i="31"/>
  <c r="AJ14" i="31"/>
  <c r="AI14" i="31"/>
  <c r="AH14" i="31"/>
  <c r="AG14" i="31"/>
  <c r="AF14" i="31"/>
  <c r="AE14" i="31"/>
  <c r="AD14" i="31"/>
  <c r="BC12" i="31"/>
  <c r="BB12" i="31"/>
  <c r="BA12" i="31"/>
  <c r="AZ12" i="31"/>
  <c r="AY12" i="31"/>
  <c r="AS12" i="31"/>
  <c r="AR12" i="31"/>
  <c r="AO12" i="31"/>
  <c r="AN12" i="31"/>
  <c r="AM12" i="31"/>
  <c r="AL12" i="31"/>
  <c r="AK12" i="31"/>
  <c r="AJ12" i="31"/>
  <c r="AI12" i="31"/>
  <c r="AH12" i="31"/>
  <c r="AG12" i="31"/>
  <c r="AF12" i="31"/>
  <c r="AE12" i="31"/>
  <c r="AD12" i="31"/>
  <c r="BC11" i="31"/>
  <c r="BB11" i="31"/>
  <c r="BA11" i="31"/>
  <c r="AZ11" i="31"/>
  <c r="AY11" i="31"/>
  <c r="AS11" i="31"/>
  <c r="AS13" i="31" s="1"/>
  <c r="AR11" i="31"/>
  <c r="AO11" i="31"/>
  <c r="AN11" i="31"/>
  <c r="AM11" i="31"/>
  <c r="AL11" i="31"/>
  <c r="AK11" i="31"/>
  <c r="AJ11" i="31"/>
  <c r="AI11" i="31"/>
  <c r="AH11" i="31"/>
  <c r="AG11" i="31"/>
  <c r="AF11" i="31"/>
  <c r="AE11" i="31"/>
  <c r="AD11" i="31"/>
  <c r="AS10" i="31"/>
  <c r="AR10" i="31"/>
  <c r="AS180" i="3" s="1"/>
  <c r="AO10" i="31"/>
  <c r="AN10" i="31"/>
  <c r="AM10" i="31"/>
  <c r="AK10" i="31"/>
  <c r="AJ10" i="31"/>
  <c r="AI10" i="31"/>
  <c r="AH10" i="31"/>
  <c r="AG10" i="31"/>
  <c r="AH180" i="3" s="1"/>
  <c r="AF10" i="31"/>
  <c r="AE10" i="31"/>
  <c r="AD10" i="31"/>
  <c r="BC9" i="31"/>
  <c r="BB9" i="31"/>
  <c r="BA9" i="31"/>
  <c r="AZ9" i="31"/>
  <c r="AY9" i="31"/>
  <c r="AS9" i="31"/>
  <c r="AR9" i="31"/>
  <c r="AO9" i="31"/>
  <c r="AN9" i="31"/>
  <c r="AM9" i="31"/>
  <c r="AL9" i="31"/>
  <c r="AK9" i="31"/>
  <c r="AJ9" i="31"/>
  <c r="AI9" i="31"/>
  <c r="AH9" i="31"/>
  <c r="AG9" i="31"/>
  <c r="AF9" i="31"/>
  <c r="AE9" i="31"/>
  <c r="AD9" i="31"/>
  <c r="BC8" i="31"/>
  <c r="BB8" i="31"/>
  <c r="BA8" i="31"/>
  <c r="AZ8" i="31"/>
  <c r="AY8" i="31"/>
  <c r="AS8" i="31"/>
  <c r="AR8" i="31"/>
  <c r="AO8" i="31"/>
  <c r="AN8" i="31"/>
  <c r="AM8" i="31"/>
  <c r="AL8" i="31"/>
  <c r="AK8" i="31"/>
  <c r="AJ8" i="31"/>
  <c r="AI8" i="31"/>
  <c r="AH8" i="31"/>
  <c r="AG8" i="31"/>
  <c r="AF8" i="31"/>
  <c r="AE8" i="31"/>
  <c r="AD8" i="31"/>
  <c r="BC7" i="31"/>
  <c r="BB7" i="31"/>
  <c r="BA7" i="31"/>
  <c r="AZ7" i="31"/>
  <c r="AY7" i="31"/>
  <c r="AS7" i="31"/>
  <c r="AR7" i="31"/>
  <c r="AO7" i="31"/>
  <c r="AN7" i="31"/>
  <c r="AM7" i="31"/>
  <c r="AL7" i="31"/>
  <c r="AK7" i="31"/>
  <c r="AJ7" i="31"/>
  <c r="AI7" i="31"/>
  <c r="AH7" i="31"/>
  <c r="AG7" i="31"/>
  <c r="AF7" i="31"/>
  <c r="AE7" i="31"/>
  <c r="AD7" i="31"/>
  <c r="BC6" i="31"/>
  <c r="BB6" i="31"/>
  <c r="BA6" i="31"/>
  <c r="AZ6" i="31"/>
  <c r="AY6" i="31"/>
  <c r="AS6" i="31"/>
  <c r="AR6" i="31"/>
  <c r="AO6" i="31"/>
  <c r="AN6" i="31"/>
  <c r="AM6" i="31"/>
  <c r="AL6" i="31"/>
  <c r="AK6" i="31"/>
  <c r="AJ6" i="31"/>
  <c r="AI6" i="31"/>
  <c r="AH6" i="31"/>
  <c r="AG6" i="31"/>
  <c r="AF6" i="31"/>
  <c r="AE6" i="31"/>
  <c r="AD6" i="31"/>
  <c r="AS5" i="31"/>
  <c r="AR5" i="31"/>
  <c r="AO5" i="31"/>
  <c r="AM5" i="31"/>
  <c r="AK5" i="31"/>
  <c r="AL170" i="3" s="1"/>
  <c r="AJ5" i="31"/>
  <c r="AI5" i="31"/>
  <c r="AH5" i="31"/>
  <c r="AG5" i="31"/>
  <c r="AF5" i="31"/>
  <c r="AE5" i="31"/>
  <c r="AD5" i="31"/>
  <c r="BC10" i="32"/>
  <c r="BD201" i="3" s="1"/>
  <c r="BB10" i="32"/>
  <c r="BA10" i="32"/>
  <c r="BB201" i="3" s="1"/>
  <c r="AZ10" i="32"/>
  <c r="AY10" i="32"/>
  <c r="AZ201" i="3" s="1"/>
  <c r="AS10" i="32"/>
  <c r="AT201" i="3" s="1"/>
  <c r="AR10" i="32"/>
  <c r="AS201" i="3" s="1"/>
  <c r="AO10" i="32"/>
  <c r="AP201" i="3" s="1"/>
  <c r="AN10" i="32"/>
  <c r="AO201" i="3" s="1"/>
  <c r="AM10" i="32"/>
  <c r="AN201" i="3" s="1"/>
  <c r="AK10" i="32"/>
  <c r="AL201" i="3" s="1"/>
  <c r="AJ10" i="32"/>
  <c r="AK201" i="3" s="1"/>
  <c r="AI10" i="32"/>
  <c r="AJ201" i="3" s="1"/>
  <c r="AH10" i="32"/>
  <c r="AI201" i="3" s="1"/>
  <c r="AG10" i="32"/>
  <c r="AH201" i="3" s="1"/>
  <c r="AF10" i="32"/>
  <c r="AG201" i="3" s="1"/>
  <c r="AE10" i="32"/>
  <c r="AF201" i="3" s="1"/>
  <c r="AD10" i="32"/>
  <c r="AE201" i="3" s="1"/>
  <c r="BC20" i="32"/>
  <c r="BB20" i="32"/>
  <c r="BC202" i="3" s="1"/>
  <c r="BA20" i="32"/>
  <c r="BB202" i="3" s="1"/>
  <c r="AZ20" i="32"/>
  <c r="BA202" i="3" s="1"/>
  <c r="AY20" i="32"/>
  <c r="AZ202" i="3" s="1"/>
  <c r="AS20" i="32"/>
  <c r="AR20" i="32"/>
  <c r="AS202" i="3" s="1"/>
  <c r="AO20" i="32"/>
  <c r="AP202" i="3" s="1"/>
  <c r="AN20" i="32"/>
  <c r="AO202" i="3" s="1"/>
  <c r="AM20" i="32"/>
  <c r="AK20" i="32"/>
  <c r="AL202" i="3" s="1"/>
  <c r="AJ20" i="32"/>
  <c r="AK202" i="3" s="1"/>
  <c r="AI20" i="32"/>
  <c r="AJ202" i="3" s="1"/>
  <c r="AH20" i="32"/>
  <c r="AI202" i="3" s="1"/>
  <c r="AG20" i="32"/>
  <c r="AF20" i="32"/>
  <c r="AG202" i="3" s="1"/>
  <c r="AE20" i="32"/>
  <c r="AF202" i="3" s="1"/>
  <c r="AD20" i="32"/>
  <c r="BC17" i="32"/>
  <c r="BD200" i="3" s="1"/>
  <c r="BB17" i="32"/>
  <c r="BA17" i="32"/>
  <c r="BB200" i="3" s="1"/>
  <c r="AZ17" i="32"/>
  <c r="AY17" i="32"/>
  <c r="AY18" i="32" s="1"/>
  <c r="AS17" i="32"/>
  <c r="AR17" i="32"/>
  <c r="AO17" i="32"/>
  <c r="AN17" i="32"/>
  <c r="AO200" i="3" s="1"/>
  <c r="AM17" i="32"/>
  <c r="AN200" i="3" s="1"/>
  <c r="AK17" i="32"/>
  <c r="AL200" i="3" s="1"/>
  <c r="AJ17" i="32"/>
  <c r="AI17" i="32"/>
  <c r="AJ200" i="3" s="1"/>
  <c r="AH17" i="32"/>
  <c r="AI200" i="3" s="1"/>
  <c r="AG17" i="32"/>
  <c r="AF17" i="32"/>
  <c r="AG200" i="3" s="1"/>
  <c r="AE17" i="32"/>
  <c r="AF200" i="3" s="1"/>
  <c r="AD17" i="32"/>
  <c r="BC16" i="32"/>
  <c r="BB16" i="32"/>
  <c r="BA16" i="32"/>
  <c r="AZ16" i="32"/>
  <c r="AY16" i="32"/>
  <c r="AS16" i="32"/>
  <c r="AR16" i="32"/>
  <c r="AO16" i="32"/>
  <c r="AN16" i="32"/>
  <c r="AM16" i="32"/>
  <c r="AL16" i="32"/>
  <c r="AK16" i="32"/>
  <c r="AJ16" i="32"/>
  <c r="AI16" i="32"/>
  <c r="AH16" i="32"/>
  <c r="AH18" i="32" s="1"/>
  <c r="AG16" i="32"/>
  <c r="AG18" i="32" s="1"/>
  <c r="AF16" i="32"/>
  <c r="AE16" i="32"/>
  <c r="AD16" i="32"/>
  <c r="BC14" i="32"/>
  <c r="BB14" i="32"/>
  <c r="BA14" i="32"/>
  <c r="AZ14" i="32"/>
  <c r="AY14" i="32"/>
  <c r="AS14" i="32"/>
  <c r="AR14" i="32"/>
  <c r="AO14" i="32"/>
  <c r="AN14" i="32"/>
  <c r="AM14" i="32"/>
  <c r="AL14" i="32"/>
  <c r="AK14" i="32"/>
  <c r="AJ14" i="32"/>
  <c r="AI14" i="32"/>
  <c r="AH14" i="32"/>
  <c r="AG14" i="32"/>
  <c r="AF14" i="32"/>
  <c r="AE14" i="32"/>
  <c r="AD14" i="32"/>
  <c r="BC13" i="32"/>
  <c r="BB13" i="32"/>
  <c r="BA13" i="32"/>
  <c r="AZ13" i="32"/>
  <c r="AY13" i="32"/>
  <c r="AS13" i="32"/>
  <c r="AR13" i="32"/>
  <c r="AO13" i="32"/>
  <c r="AN13" i="32"/>
  <c r="AM13" i="32"/>
  <c r="AL13" i="32"/>
  <c r="AK13" i="32"/>
  <c r="AJ13" i="32"/>
  <c r="AI13" i="32"/>
  <c r="AI15" i="32" s="1"/>
  <c r="AH13" i="32"/>
  <c r="AG13" i="32"/>
  <c r="AF13" i="32"/>
  <c r="AE13" i="32"/>
  <c r="AD13" i="32"/>
  <c r="BC12" i="32"/>
  <c r="BB12" i="32"/>
  <c r="BA12" i="32"/>
  <c r="BA15" i="32" s="1"/>
  <c r="AZ12" i="32"/>
  <c r="AY12" i="32"/>
  <c r="AS12" i="32"/>
  <c r="AR12" i="32"/>
  <c r="AO12" i="32"/>
  <c r="AN12" i="32"/>
  <c r="AN15" i="32" s="1"/>
  <c r="AM12" i="32"/>
  <c r="AK12" i="32"/>
  <c r="AJ12" i="32"/>
  <c r="AI12" i="32"/>
  <c r="AH12" i="32"/>
  <c r="AG12" i="32"/>
  <c r="AF12" i="32"/>
  <c r="AE12" i="32"/>
  <c r="AD12" i="32"/>
  <c r="BC9" i="32"/>
  <c r="BB9" i="32"/>
  <c r="BA9" i="32"/>
  <c r="AZ9" i="32"/>
  <c r="AY9" i="32"/>
  <c r="AR9" i="32"/>
  <c r="AO9" i="32"/>
  <c r="AN9" i="32"/>
  <c r="AM9" i="32"/>
  <c r="AL9" i="32"/>
  <c r="AK9" i="32"/>
  <c r="AJ9" i="32"/>
  <c r="AI9" i="32"/>
  <c r="AH9" i="32"/>
  <c r="AG9" i="32"/>
  <c r="AF9" i="32"/>
  <c r="AE9" i="32"/>
  <c r="AD9" i="32"/>
  <c r="BC8" i="32"/>
  <c r="BB8" i="32"/>
  <c r="BA8" i="32"/>
  <c r="AZ8" i="32"/>
  <c r="AY8" i="32"/>
  <c r="AS8" i="32"/>
  <c r="AR8" i="32"/>
  <c r="AO8" i="32"/>
  <c r="AN8" i="32"/>
  <c r="AM8" i="32"/>
  <c r="AL8" i="32"/>
  <c r="AK8" i="32"/>
  <c r="AJ8" i="32"/>
  <c r="AI8" i="32"/>
  <c r="AH8" i="32"/>
  <c r="AG8" i="32"/>
  <c r="AF8" i="32"/>
  <c r="AE8" i="32"/>
  <c r="AD8" i="32"/>
  <c r="BC7" i="32"/>
  <c r="BB7" i="32"/>
  <c r="BA7" i="32"/>
  <c r="AZ7" i="32"/>
  <c r="AY7" i="32"/>
  <c r="AS7" i="32"/>
  <c r="AR7" i="32"/>
  <c r="AO7" i="32"/>
  <c r="AN7" i="32"/>
  <c r="AM7" i="32"/>
  <c r="AL7" i="32"/>
  <c r="AK7" i="32"/>
  <c r="AJ7" i="32"/>
  <c r="AI7" i="32"/>
  <c r="AH7" i="32"/>
  <c r="AG7" i="32"/>
  <c r="AF7" i="32"/>
  <c r="AE7" i="32"/>
  <c r="AD7" i="32"/>
  <c r="BC6" i="32"/>
  <c r="BB6" i="32"/>
  <c r="BA6" i="32"/>
  <c r="AZ6" i="32"/>
  <c r="AY6" i="32"/>
  <c r="AR6" i="32"/>
  <c r="AO6" i="32"/>
  <c r="AN6" i="32"/>
  <c r="AM6" i="32"/>
  <c r="AL6" i="32"/>
  <c r="AK6" i="32"/>
  <c r="AJ6" i="32"/>
  <c r="AI6" i="32"/>
  <c r="AH6" i="32"/>
  <c r="AG6" i="32"/>
  <c r="AF6" i="32"/>
  <c r="AE6" i="32"/>
  <c r="AD6" i="32"/>
  <c r="BC5" i="32"/>
  <c r="BB5" i="32"/>
  <c r="BA5" i="32"/>
  <c r="AZ5" i="32"/>
  <c r="AY5" i="32"/>
  <c r="AZ187" i="3" s="1"/>
  <c r="AS5" i="32"/>
  <c r="AR5" i="32"/>
  <c r="AS187" i="3" s="1"/>
  <c r="AO5" i="32"/>
  <c r="AM5" i="32"/>
  <c r="AK5" i="32"/>
  <c r="AJ5" i="32"/>
  <c r="AK187" i="3" s="1"/>
  <c r="AI5" i="32"/>
  <c r="AH5" i="32"/>
  <c r="AG5" i="32"/>
  <c r="AH187" i="3" s="1"/>
  <c r="AF5" i="32"/>
  <c r="AE5" i="32"/>
  <c r="AD5" i="32"/>
  <c r="BC16" i="30"/>
  <c r="BB16" i="30"/>
  <c r="BA16" i="30"/>
  <c r="AZ16" i="30"/>
  <c r="AY16" i="30"/>
  <c r="AS16" i="30"/>
  <c r="AR16" i="30"/>
  <c r="AO16" i="30"/>
  <c r="AN16" i="30"/>
  <c r="AM16" i="30"/>
  <c r="AL16" i="30"/>
  <c r="AK16" i="30"/>
  <c r="AJ16" i="30"/>
  <c r="AI16" i="30"/>
  <c r="AH16" i="30"/>
  <c r="AG16" i="30"/>
  <c r="AF16" i="30"/>
  <c r="AE16" i="30"/>
  <c r="AD16" i="30"/>
  <c r="BC14" i="30"/>
  <c r="BB14" i="30"/>
  <c r="BA14" i="30"/>
  <c r="AZ14" i="30"/>
  <c r="AY14" i="30"/>
  <c r="AS14" i="30"/>
  <c r="AR14" i="30"/>
  <c r="AO14" i="30"/>
  <c r="AN14" i="30"/>
  <c r="AM14" i="30"/>
  <c r="AL14" i="30"/>
  <c r="AK14" i="30"/>
  <c r="AJ14" i="30"/>
  <c r="AI14" i="30"/>
  <c r="AH14" i="30"/>
  <c r="AG14" i="30"/>
  <c r="AF14" i="30"/>
  <c r="AE14" i="30"/>
  <c r="AD14" i="30"/>
  <c r="BC13" i="30"/>
  <c r="BB13" i="30"/>
  <c r="BA13" i="30"/>
  <c r="AZ13" i="30"/>
  <c r="AY13" i="30"/>
  <c r="AS13" i="30"/>
  <c r="AR13" i="30"/>
  <c r="AO13" i="30"/>
  <c r="AN13" i="30"/>
  <c r="AM13" i="30"/>
  <c r="AL13" i="30"/>
  <c r="AK13" i="30"/>
  <c r="AJ13" i="30"/>
  <c r="AI13" i="30"/>
  <c r="AI15" i="30" s="1"/>
  <c r="AH13" i="30"/>
  <c r="AG13" i="30"/>
  <c r="AF13" i="30"/>
  <c r="AE13" i="30"/>
  <c r="AD13" i="30"/>
  <c r="BC12" i="30"/>
  <c r="BB12" i="30"/>
  <c r="BA12" i="30"/>
  <c r="AZ12" i="30"/>
  <c r="BA215" i="3" s="1"/>
  <c r="AY12" i="30"/>
  <c r="AS12" i="30"/>
  <c r="AR12" i="30"/>
  <c r="AO12" i="30"/>
  <c r="AN12" i="30"/>
  <c r="AO215" i="3" s="1"/>
  <c r="AM12" i="30"/>
  <c r="AN215" i="3" s="1"/>
  <c r="AK12" i="30"/>
  <c r="AJ12" i="30"/>
  <c r="AI12" i="30"/>
  <c r="AH12" i="30"/>
  <c r="AG12" i="30"/>
  <c r="AF12" i="30"/>
  <c r="AE12" i="30"/>
  <c r="AF215" i="3" s="1"/>
  <c r="AD12" i="30"/>
  <c r="AE215" i="3" s="1"/>
  <c r="BC9" i="30"/>
  <c r="BB9" i="30"/>
  <c r="BA9" i="30"/>
  <c r="AZ9" i="30"/>
  <c r="AY9" i="30"/>
  <c r="AS9" i="30"/>
  <c r="AR9" i="30"/>
  <c r="AO9" i="30"/>
  <c r="AN9" i="30"/>
  <c r="AM9" i="30"/>
  <c r="AL9" i="30"/>
  <c r="AK9" i="30"/>
  <c r="AJ9" i="30"/>
  <c r="AI9" i="30"/>
  <c r="AH9" i="30"/>
  <c r="AG9" i="30"/>
  <c r="AF9" i="30"/>
  <c r="AE9" i="30"/>
  <c r="AD9" i="30"/>
  <c r="BC8" i="30"/>
  <c r="BB8" i="30"/>
  <c r="BA8" i="30"/>
  <c r="AZ8" i="30"/>
  <c r="AY8" i="30"/>
  <c r="AS8" i="30"/>
  <c r="AR8" i="30"/>
  <c r="AO8" i="30"/>
  <c r="AN8" i="30"/>
  <c r="AM8" i="30"/>
  <c r="AL8" i="30"/>
  <c r="AK8" i="30"/>
  <c r="AJ8" i="30"/>
  <c r="AI8" i="30"/>
  <c r="AH8" i="30"/>
  <c r="AG8" i="30"/>
  <c r="AF8" i="30"/>
  <c r="AE8" i="30"/>
  <c r="AD8" i="30"/>
  <c r="BC7" i="30"/>
  <c r="BB7" i="30"/>
  <c r="BA7" i="30"/>
  <c r="AZ7" i="30"/>
  <c r="AY7" i="30"/>
  <c r="AS7" i="30"/>
  <c r="AR7" i="30"/>
  <c r="AO7" i="30"/>
  <c r="AN7" i="30"/>
  <c r="AM7" i="30"/>
  <c r="AL7" i="30"/>
  <c r="AK7" i="30"/>
  <c r="AJ7" i="30"/>
  <c r="AI7" i="30"/>
  <c r="AH7" i="30"/>
  <c r="AG7" i="30"/>
  <c r="AF7" i="30"/>
  <c r="AE7" i="30"/>
  <c r="AD7" i="30"/>
  <c r="BC6" i="30"/>
  <c r="BB6" i="30"/>
  <c r="BA6" i="30"/>
  <c r="AZ6" i="30"/>
  <c r="AY6" i="30"/>
  <c r="AS6" i="30"/>
  <c r="AR6" i="30"/>
  <c r="AO6" i="30"/>
  <c r="AN6" i="30"/>
  <c r="AM6" i="30"/>
  <c r="AL6" i="30"/>
  <c r="AK6" i="30"/>
  <c r="AJ6" i="30"/>
  <c r="AI6" i="30"/>
  <c r="AH6" i="30"/>
  <c r="AG6" i="30"/>
  <c r="AF6" i="30"/>
  <c r="AE6" i="30"/>
  <c r="AD6" i="30"/>
  <c r="BC5" i="30"/>
  <c r="BB5" i="30"/>
  <c r="BA5" i="30"/>
  <c r="BA17" i="30" s="1"/>
  <c r="AZ5" i="30"/>
  <c r="BA207" i="3" s="1"/>
  <c r="AY5" i="30"/>
  <c r="AS5" i="30"/>
  <c r="AR5" i="30"/>
  <c r="AO5" i="30"/>
  <c r="AN5" i="30"/>
  <c r="AN17" i="30" s="1"/>
  <c r="AM5" i="30"/>
  <c r="AN207" i="3" s="1"/>
  <c r="AK5" i="30"/>
  <c r="AJ5" i="30"/>
  <c r="AI5" i="30"/>
  <c r="AH5" i="30"/>
  <c r="AG5" i="30"/>
  <c r="AF5" i="30"/>
  <c r="AE5" i="30"/>
  <c r="AF207" i="3" s="1"/>
  <c r="AD5" i="30"/>
  <c r="AE207" i="3" s="1"/>
  <c r="BC10" i="30"/>
  <c r="BB10" i="30"/>
  <c r="BA10" i="30"/>
  <c r="AZ10" i="30"/>
  <c r="AY10" i="30"/>
  <c r="AW10" i="30"/>
  <c r="AX216" i="3" s="1"/>
  <c r="AS10" i="30"/>
  <c r="AR10" i="30"/>
  <c r="AO10" i="30"/>
  <c r="AN10" i="30"/>
  <c r="AM10" i="30"/>
  <c r="AK10" i="30"/>
  <c r="AJ10" i="30"/>
  <c r="AI10" i="30"/>
  <c r="AJ216" i="3" s="1"/>
  <c r="AH10" i="30"/>
  <c r="AG10" i="30"/>
  <c r="AF10" i="30"/>
  <c r="AE10" i="30"/>
  <c r="AD10" i="30"/>
  <c r="A1" i="12"/>
  <c r="K5" i="12" s="1"/>
  <c r="J235" i="3" s="1"/>
  <c r="AL5" i="12"/>
  <c r="AM235" i="3" s="1"/>
  <c r="AL13" i="12"/>
  <c r="AM249" i="3" s="1"/>
  <c r="AL10" i="12"/>
  <c r="AM251" i="3" s="1"/>
  <c r="AL24" i="12"/>
  <c r="AM250" i="3" s="1"/>
  <c r="AL27" i="12"/>
  <c r="AM252" i="3" s="1"/>
  <c r="AL28" i="12"/>
  <c r="AM253" i="3" s="1"/>
  <c r="BC28" i="12"/>
  <c r="BD253" i="3" s="1"/>
  <c r="BB28" i="12"/>
  <c r="BC253" i="3" s="1"/>
  <c r="BA28" i="12"/>
  <c r="BB253" i="3" s="1"/>
  <c r="AZ28" i="12"/>
  <c r="BA253" i="3" s="1"/>
  <c r="AY28" i="12"/>
  <c r="AZ253" i="3" s="1"/>
  <c r="AS28" i="12"/>
  <c r="AT253" i="3" s="1"/>
  <c r="AR28" i="12"/>
  <c r="AS253" i="3" s="1"/>
  <c r="AO28" i="12"/>
  <c r="AP253" i="3" s="1"/>
  <c r="AN28" i="12"/>
  <c r="AO253" i="3" s="1"/>
  <c r="AM28" i="12"/>
  <c r="AN253" i="3" s="1"/>
  <c r="AK28" i="12"/>
  <c r="AL253" i="3" s="1"/>
  <c r="AJ28" i="12"/>
  <c r="AK253" i="3" s="1"/>
  <c r="AI28" i="12"/>
  <c r="AJ253" i="3" s="1"/>
  <c r="AH28" i="12"/>
  <c r="AI253" i="3" s="1"/>
  <c r="AG28" i="12"/>
  <c r="AH253" i="3" s="1"/>
  <c r="AF28" i="12"/>
  <c r="AG253" i="3" s="1"/>
  <c r="AE28" i="12"/>
  <c r="AF253" i="3" s="1"/>
  <c r="AD28" i="12"/>
  <c r="AE253" i="3" s="1"/>
  <c r="BC27" i="12"/>
  <c r="BD252" i="3" s="1"/>
  <c r="BB27" i="12"/>
  <c r="BC252" i="3" s="1"/>
  <c r="BA27" i="12"/>
  <c r="BB252" i="3" s="1"/>
  <c r="AZ27" i="12"/>
  <c r="BA252" i="3" s="1"/>
  <c r="AY27" i="12"/>
  <c r="AZ252" i="3" s="1"/>
  <c r="AS27" i="12"/>
  <c r="AT252" i="3" s="1"/>
  <c r="AR27" i="12"/>
  <c r="AS252" i="3" s="1"/>
  <c r="AO27" i="12"/>
  <c r="AP252" i="3" s="1"/>
  <c r="AN27" i="12"/>
  <c r="AO252" i="3" s="1"/>
  <c r="AM27" i="12"/>
  <c r="AN252" i="3" s="1"/>
  <c r="AK27" i="12"/>
  <c r="AL252" i="3" s="1"/>
  <c r="AJ27" i="12"/>
  <c r="AK252" i="3" s="1"/>
  <c r="AI27" i="12"/>
  <c r="AJ252" i="3" s="1"/>
  <c r="AH27" i="12"/>
  <c r="AI252" i="3" s="1"/>
  <c r="AG27" i="12"/>
  <c r="AH252" i="3" s="1"/>
  <c r="AF27" i="12"/>
  <c r="AG252" i="3" s="1"/>
  <c r="AE27" i="12"/>
  <c r="AF252" i="3" s="1"/>
  <c r="AD27" i="12"/>
  <c r="AE252" i="3" s="1"/>
  <c r="BC24" i="12"/>
  <c r="BD250" i="3" s="1"/>
  <c r="BB24" i="12"/>
  <c r="BC250" i="3" s="1"/>
  <c r="BA24" i="12"/>
  <c r="BB250" i="3" s="1"/>
  <c r="AZ24" i="12"/>
  <c r="BA250" i="3" s="1"/>
  <c r="AY24" i="12"/>
  <c r="AZ250" i="3" s="1"/>
  <c r="AS24" i="12"/>
  <c r="AT250" i="3" s="1"/>
  <c r="AR24" i="12"/>
  <c r="AS250" i="3" s="1"/>
  <c r="AO24" i="12"/>
  <c r="AP250" i="3" s="1"/>
  <c r="AN24" i="12"/>
  <c r="AO250" i="3" s="1"/>
  <c r="AM24" i="12"/>
  <c r="AN250" i="3" s="1"/>
  <c r="AK24" i="12"/>
  <c r="AL250" i="3" s="1"/>
  <c r="AJ24" i="12"/>
  <c r="AK250" i="3" s="1"/>
  <c r="AI24" i="12"/>
  <c r="AJ250" i="3" s="1"/>
  <c r="AH24" i="12"/>
  <c r="AI250" i="3" s="1"/>
  <c r="AG24" i="12"/>
  <c r="AH250" i="3" s="1"/>
  <c r="AF24" i="12"/>
  <c r="AG250" i="3" s="1"/>
  <c r="AE24" i="12"/>
  <c r="AF250" i="3" s="1"/>
  <c r="AD24" i="12"/>
  <c r="AE250" i="3" s="1"/>
  <c r="BC10" i="12"/>
  <c r="BD251" i="3" s="1"/>
  <c r="BB10" i="12"/>
  <c r="BC251" i="3" s="1"/>
  <c r="BA10" i="12"/>
  <c r="BB251" i="3" s="1"/>
  <c r="AZ10" i="12"/>
  <c r="BA251" i="3" s="1"/>
  <c r="AY10" i="12"/>
  <c r="AZ251" i="3" s="1"/>
  <c r="AS10" i="12"/>
  <c r="AT251" i="3" s="1"/>
  <c r="AR10" i="12"/>
  <c r="AS251" i="3" s="1"/>
  <c r="AO10" i="12"/>
  <c r="AP251" i="3" s="1"/>
  <c r="AN10" i="12"/>
  <c r="AO251" i="3" s="1"/>
  <c r="AM10" i="12"/>
  <c r="AN251" i="3" s="1"/>
  <c r="AK10" i="12"/>
  <c r="AL251" i="3" s="1"/>
  <c r="AJ10" i="12"/>
  <c r="AK251" i="3" s="1"/>
  <c r="AI10" i="12"/>
  <c r="AJ251" i="3" s="1"/>
  <c r="AH10" i="12"/>
  <c r="AI251" i="3" s="1"/>
  <c r="AG10" i="12"/>
  <c r="AH251" i="3" s="1"/>
  <c r="AF10" i="12"/>
  <c r="AG251" i="3" s="1"/>
  <c r="AE10" i="12"/>
  <c r="AF251" i="3" s="1"/>
  <c r="AD10" i="12"/>
  <c r="AE251" i="3" s="1"/>
  <c r="A241" i="3"/>
  <c r="A253" i="3" s="1"/>
  <c r="A240" i="3"/>
  <c r="A252" i="3" s="1"/>
  <c r="A238" i="3"/>
  <c r="A250" i="3" s="1"/>
  <c r="A239" i="3"/>
  <c r="A251" i="3" s="1"/>
  <c r="D27" i="12"/>
  <c r="C240" i="3" s="1"/>
  <c r="I24" i="12"/>
  <c r="H238" i="3" s="1"/>
  <c r="BC15" i="13"/>
  <c r="BD230" i="3" s="1"/>
  <c r="BB15" i="13"/>
  <c r="BC230" i="3" s="1"/>
  <c r="BA15" i="13"/>
  <c r="BB230" i="3" s="1"/>
  <c r="AZ15" i="13"/>
  <c r="BA230" i="3" s="1"/>
  <c r="AY15" i="13"/>
  <c r="AZ230" i="3" s="1"/>
  <c r="AS15" i="13"/>
  <c r="AT230" i="3" s="1"/>
  <c r="AR15" i="13"/>
  <c r="AS230" i="3" s="1"/>
  <c r="AO15" i="13"/>
  <c r="AP230" i="3" s="1"/>
  <c r="AN15" i="13"/>
  <c r="AO230" i="3" s="1"/>
  <c r="AM15" i="13"/>
  <c r="AN230" i="3" s="1"/>
  <c r="AL15" i="13"/>
  <c r="AM230" i="3" s="1"/>
  <c r="AK15" i="13"/>
  <c r="AL230" i="3" s="1"/>
  <c r="AJ15" i="13"/>
  <c r="AK230" i="3" s="1"/>
  <c r="AI15" i="13"/>
  <c r="AJ230" i="3" s="1"/>
  <c r="AH15" i="13"/>
  <c r="AI230" i="3" s="1"/>
  <c r="AG15" i="13"/>
  <c r="AH230" i="3" s="1"/>
  <c r="AF15" i="13"/>
  <c r="AG230" i="3" s="1"/>
  <c r="AE15" i="13"/>
  <c r="AF230" i="3" s="1"/>
  <c r="AD15" i="13"/>
  <c r="AE230" i="3" s="1"/>
  <c r="AS5" i="13"/>
  <c r="AT221" i="3" s="1"/>
  <c r="AR5" i="13"/>
  <c r="AS221" i="3" s="1"/>
  <c r="AO5" i="13"/>
  <c r="AP221" i="3" s="1"/>
  <c r="AN5" i="13"/>
  <c r="AO221" i="3" s="1"/>
  <c r="AM5" i="13"/>
  <c r="AN221" i="3" s="1"/>
  <c r="AL5" i="13"/>
  <c r="AM221" i="3" s="1"/>
  <c r="A224" i="3"/>
  <c r="A230" i="3" s="1"/>
  <c r="A1" i="13"/>
  <c r="Z15" i="13" s="1"/>
  <c r="Y224" i="3" s="1"/>
  <c r="K20" i="32"/>
  <c r="J192" i="3" s="1"/>
  <c r="K5" i="32"/>
  <c r="J187" i="3" s="1"/>
  <c r="K17" i="32"/>
  <c r="J190" i="3" s="1"/>
  <c r="K10" i="32"/>
  <c r="J191" i="3" s="1"/>
  <c r="BD202" i="3"/>
  <c r="AT202" i="3"/>
  <c r="AN202" i="3"/>
  <c r="AH202" i="3"/>
  <c r="AE202" i="3"/>
  <c r="AZ200" i="3"/>
  <c r="AT200" i="3"/>
  <c r="AH200" i="3"/>
  <c r="BC201" i="3"/>
  <c r="BA201" i="3"/>
  <c r="AB20" i="32"/>
  <c r="AA192" i="3" s="1"/>
  <c r="AA20" i="32"/>
  <c r="Z192" i="3" s="1"/>
  <c r="Z20" i="32"/>
  <c r="Y192" i="3" s="1"/>
  <c r="Y20" i="32"/>
  <c r="X192" i="3" s="1"/>
  <c r="X20" i="32"/>
  <c r="W192" i="3" s="1"/>
  <c r="N20" i="32"/>
  <c r="M192" i="3" s="1"/>
  <c r="M20" i="32"/>
  <c r="L192" i="3" s="1"/>
  <c r="L20" i="32"/>
  <c r="K192" i="3" s="1"/>
  <c r="J20" i="32"/>
  <c r="I192" i="3" s="1"/>
  <c r="I20" i="32"/>
  <c r="H192" i="3" s="1"/>
  <c r="H20" i="32"/>
  <c r="G192" i="3" s="1"/>
  <c r="G20" i="32"/>
  <c r="F192" i="3" s="1"/>
  <c r="F20" i="32"/>
  <c r="E192" i="3" s="1"/>
  <c r="E20" i="32"/>
  <c r="D192" i="3" s="1"/>
  <c r="D20" i="32"/>
  <c r="C192" i="3" s="1"/>
  <c r="C20" i="32"/>
  <c r="B192" i="3" s="1"/>
  <c r="A192" i="3"/>
  <c r="AB17" i="32"/>
  <c r="AA17" i="32"/>
  <c r="Z190" i="3" s="1"/>
  <c r="Z17" i="32"/>
  <c r="Y190" i="3" s="1"/>
  <c r="Y17" i="32"/>
  <c r="X190" i="3" s="1"/>
  <c r="X17" i="32"/>
  <c r="W190" i="3" s="1"/>
  <c r="N17" i="32"/>
  <c r="M190" i="3" s="1"/>
  <c r="M17" i="32"/>
  <c r="L190" i="3" s="1"/>
  <c r="L17" i="32"/>
  <c r="K190" i="3" s="1"/>
  <c r="J17" i="32"/>
  <c r="I17" i="32"/>
  <c r="H190" i="3" s="1"/>
  <c r="H17" i="32"/>
  <c r="G190" i="3" s="1"/>
  <c r="G17" i="32"/>
  <c r="F190" i="3" s="1"/>
  <c r="F17" i="32"/>
  <c r="E190" i="3" s="1"/>
  <c r="E17" i="32"/>
  <c r="D190" i="3" s="1"/>
  <c r="D17" i="32"/>
  <c r="C190" i="3" s="1"/>
  <c r="C17" i="32"/>
  <c r="B190" i="3" s="1"/>
  <c r="A190" i="3"/>
  <c r="A200" i="3" s="1"/>
  <c r="AL18" i="32"/>
  <c r="AI18" i="32"/>
  <c r="AB16" i="32"/>
  <c r="AA16" i="32"/>
  <c r="Z16" i="32"/>
  <c r="Y16" i="32"/>
  <c r="Y18" i="32" s="1"/>
  <c r="X16" i="32"/>
  <c r="N16" i="32"/>
  <c r="M16" i="32"/>
  <c r="L16" i="32"/>
  <c r="L18" i="32" s="1"/>
  <c r="K16" i="32"/>
  <c r="K18" i="32" s="1"/>
  <c r="J16" i="32"/>
  <c r="I16" i="32"/>
  <c r="H16" i="32"/>
  <c r="G16" i="32"/>
  <c r="F16" i="32"/>
  <c r="E16" i="32"/>
  <c r="E18" i="32" s="1"/>
  <c r="D16" i="32"/>
  <c r="C16" i="32"/>
  <c r="AB10" i="32"/>
  <c r="AA10" i="32"/>
  <c r="Z191" i="3" s="1"/>
  <c r="Z10" i="32"/>
  <c r="Y10" i="32"/>
  <c r="X10" i="32"/>
  <c r="N10" i="32"/>
  <c r="M10" i="32"/>
  <c r="L10" i="32"/>
  <c r="K191" i="3" s="1"/>
  <c r="J10" i="32"/>
  <c r="I10" i="32"/>
  <c r="H10" i="32"/>
  <c r="G10" i="32"/>
  <c r="F10" i="32"/>
  <c r="E191" i="3" s="1"/>
  <c r="E10" i="32"/>
  <c r="D10" i="32"/>
  <c r="C10" i="32"/>
  <c r="B191" i="3" s="1"/>
  <c r="AP181" i="3"/>
  <c r="AN181" i="3"/>
  <c r="AL181" i="3"/>
  <c r="AH181" i="3"/>
  <c r="AG181" i="3"/>
  <c r="AE181" i="3"/>
  <c r="AS182" i="3"/>
  <c r="AN182" i="3"/>
  <c r="AJ182" i="3"/>
  <c r="AH182" i="3"/>
  <c r="AE182" i="3"/>
  <c r="A174" i="3"/>
  <c r="A182" i="3" s="1"/>
  <c r="A173" i="3"/>
  <c r="AB18" i="31"/>
  <c r="AA174" i="3" s="1"/>
  <c r="AA18" i="31"/>
  <c r="Z174" i="3" s="1"/>
  <c r="Z18" i="31"/>
  <c r="Y174" i="3" s="1"/>
  <c r="Y18" i="31"/>
  <c r="X174" i="3" s="1"/>
  <c r="X18" i="31"/>
  <c r="W174" i="3" s="1"/>
  <c r="N18" i="31"/>
  <c r="M174" i="3" s="1"/>
  <c r="M18" i="31"/>
  <c r="L174" i="3" s="1"/>
  <c r="L18" i="31"/>
  <c r="K174" i="3" s="1"/>
  <c r="K18" i="31"/>
  <c r="J174" i="3" s="1"/>
  <c r="J18" i="31"/>
  <c r="I174" i="3" s="1"/>
  <c r="I18" i="31"/>
  <c r="H174" i="3" s="1"/>
  <c r="H18" i="31"/>
  <c r="G174" i="3" s="1"/>
  <c r="G18" i="31"/>
  <c r="F174" i="3" s="1"/>
  <c r="F18" i="31"/>
  <c r="E174" i="3" s="1"/>
  <c r="E18" i="31"/>
  <c r="D174" i="3" s="1"/>
  <c r="D18" i="31"/>
  <c r="C174" i="3" s="1"/>
  <c r="C18" i="31"/>
  <c r="B174" i="3" s="1"/>
  <c r="AB15" i="31"/>
  <c r="AA173" i="3" s="1"/>
  <c r="AA15" i="31"/>
  <c r="Z173" i="3" s="1"/>
  <c r="Z15" i="31"/>
  <c r="Y173" i="3" s="1"/>
  <c r="Y15" i="31"/>
  <c r="X173" i="3" s="1"/>
  <c r="X15" i="31"/>
  <c r="W173" i="3" s="1"/>
  <c r="N15" i="31"/>
  <c r="M173" i="3" s="1"/>
  <c r="M15" i="31"/>
  <c r="L173" i="3" s="1"/>
  <c r="L15" i="31"/>
  <c r="K173" i="3" s="1"/>
  <c r="K15" i="31"/>
  <c r="J173" i="3" s="1"/>
  <c r="J15" i="31"/>
  <c r="I173" i="3" s="1"/>
  <c r="I15" i="31"/>
  <c r="H173" i="3" s="1"/>
  <c r="H15" i="31"/>
  <c r="G173" i="3" s="1"/>
  <c r="G15" i="31"/>
  <c r="F173" i="3" s="1"/>
  <c r="F15" i="31"/>
  <c r="E173" i="3" s="1"/>
  <c r="E15" i="31"/>
  <c r="D173" i="3" s="1"/>
  <c r="D15" i="31"/>
  <c r="C173" i="3" s="1"/>
  <c r="C15" i="31"/>
  <c r="B173" i="3" s="1"/>
  <c r="BC5" i="9"/>
  <c r="BD150" i="3" s="1"/>
  <c r="BC12" i="9"/>
  <c r="BD162" i="3" s="1"/>
  <c r="BC10" i="9"/>
  <c r="BD164" i="3" s="1"/>
  <c r="BC17" i="9"/>
  <c r="BD165" i="3" s="1"/>
  <c r="BB5" i="9"/>
  <c r="BC150" i="3" s="1"/>
  <c r="BB12" i="9"/>
  <c r="BC162" i="3" s="1"/>
  <c r="BB10" i="9"/>
  <c r="BC164" i="3" s="1"/>
  <c r="BB17" i="9"/>
  <c r="BC165" i="3" s="1"/>
  <c r="BA5" i="9"/>
  <c r="BB150" i="3" s="1"/>
  <c r="BA12" i="9"/>
  <c r="BB162" i="3" s="1"/>
  <c r="BA10" i="9"/>
  <c r="BB164" i="3" s="1"/>
  <c r="BA17" i="9"/>
  <c r="BB165" i="3" s="1"/>
  <c r="AZ5" i="9"/>
  <c r="BA150" i="3" s="1"/>
  <c r="AZ12" i="9"/>
  <c r="BA162" i="3" s="1"/>
  <c r="AZ10" i="9"/>
  <c r="BA164" i="3" s="1"/>
  <c r="AZ17" i="9"/>
  <c r="BA165" i="3" s="1"/>
  <c r="AY5" i="9"/>
  <c r="AZ150" i="3" s="1"/>
  <c r="AY12" i="9"/>
  <c r="AZ162" i="3" s="1"/>
  <c r="AY10" i="9"/>
  <c r="AZ164" i="3" s="1"/>
  <c r="AY17" i="9"/>
  <c r="AZ165" i="3" s="1"/>
  <c r="AS5" i="9"/>
  <c r="AT150" i="3" s="1"/>
  <c r="BL163" i="3" s="1"/>
  <c r="AS12" i="9"/>
  <c r="AT162" i="3" s="1"/>
  <c r="AS10" i="9"/>
  <c r="AT164" i="3" s="1"/>
  <c r="AS17" i="9"/>
  <c r="AT165" i="3" s="1"/>
  <c r="AR5" i="9"/>
  <c r="AS150" i="3" s="1"/>
  <c r="BK163" i="3" s="1"/>
  <c r="AR12" i="9"/>
  <c r="AS162" i="3" s="1"/>
  <c r="AR10" i="9"/>
  <c r="AS164" i="3" s="1"/>
  <c r="AR17" i="9"/>
  <c r="AS165" i="3" s="1"/>
  <c r="AO5" i="9"/>
  <c r="AP150" i="3" s="1"/>
  <c r="BH163" i="3" s="1"/>
  <c r="AO12" i="9"/>
  <c r="AP162" i="3" s="1"/>
  <c r="AO10" i="9"/>
  <c r="AP164" i="3" s="1"/>
  <c r="AO17" i="9"/>
  <c r="AP165" i="3" s="1"/>
  <c r="AN12" i="9"/>
  <c r="AO162" i="3" s="1"/>
  <c r="AN10" i="9"/>
  <c r="AO164" i="3" s="1"/>
  <c r="AN17" i="9"/>
  <c r="AO165" i="3" s="1"/>
  <c r="AM5" i="9"/>
  <c r="AN150" i="3" s="1"/>
  <c r="BF163" i="3" s="1"/>
  <c r="AM12" i="9"/>
  <c r="AN162" i="3" s="1"/>
  <c r="AM10" i="9"/>
  <c r="AN164" i="3" s="1"/>
  <c r="AM17" i="9"/>
  <c r="AN165" i="3" s="1"/>
  <c r="AL5" i="9"/>
  <c r="AM150" i="3" s="1"/>
  <c r="BE163" i="3" s="1"/>
  <c r="AL12" i="9"/>
  <c r="AM162" i="3" s="1"/>
  <c r="AL10" i="9"/>
  <c r="AM164" i="3" s="1"/>
  <c r="AL17" i="9"/>
  <c r="AM165" i="3" s="1"/>
  <c r="AK5" i="9"/>
  <c r="AL150" i="3" s="1"/>
  <c r="AK12" i="9"/>
  <c r="AL162" i="3" s="1"/>
  <c r="AK10" i="9"/>
  <c r="AL164" i="3" s="1"/>
  <c r="AK17" i="9"/>
  <c r="AL165" i="3" s="1"/>
  <c r="AJ5" i="9"/>
  <c r="AK150" i="3" s="1"/>
  <c r="AJ12" i="9"/>
  <c r="AK162" i="3" s="1"/>
  <c r="AJ10" i="9"/>
  <c r="AK164" i="3" s="1"/>
  <c r="AJ17" i="9"/>
  <c r="AK165" i="3" s="1"/>
  <c r="AI5" i="9"/>
  <c r="AJ150" i="3" s="1"/>
  <c r="AI12" i="9"/>
  <c r="AJ162" i="3" s="1"/>
  <c r="AI10" i="9"/>
  <c r="AJ164" i="3" s="1"/>
  <c r="AI17" i="9"/>
  <c r="AJ165" i="3" s="1"/>
  <c r="AH5" i="9"/>
  <c r="AI150" i="3" s="1"/>
  <c r="AH12" i="9"/>
  <c r="AI162" i="3" s="1"/>
  <c r="AH10" i="9"/>
  <c r="AI164" i="3" s="1"/>
  <c r="AH17" i="9"/>
  <c r="AI165" i="3" s="1"/>
  <c r="AG5" i="9"/>
  <c r="AH150" i="3" s="1"/>
  <c r="AG12" i="9"/>
  <c r="AH162" i="3" s="1"/>
  <c r="AG10" i="9"/>
  <c r="AH164" i="3" s="1"/>
  <c r="AG17" i="9"/>
  <c r="AH165" i="3" s="1"/>
  <c r="AF5" i="9"/>
  <c r="AG150" i="3" s="1"/>
  <c r="AF12" i="9"/>
  <c r="AG162" i="3" s="1"/>
  <c r="AF10" i="9"/>
  <c r="AG164" i="3" s="1"/>
  <c r="AF17" i="9"/>
  <c r="AG165" i="3" s="1"/>
  <c r="AE5" i="9"/>
  <c r="AF150" i="3" s="1"/>
  <c r="AE12" i="9"/>
  <c r="AF162" i="3" s="1"/>
  <c r="AE10" i="9"/>
  <c r="AF164" i="3" s="1"/>
  <c r="AE17" i="9"/>
  <c r="AF165" i="3" s="1"/>
  <c r="AD5" i="9"/>
  <c r="AE150" i="3" s="1"/>
  <c r="AD12" i="9"/>
  <c r="AE162" i="3" s="1"/>
  <c r="AD10" i="9"/>
  <c r="AE164" i="3" s="1"/>
  <c r="AD17" i="9"/>
  <c r="AE165" i="3" s="1"/>
  <c r="A1" i="6"/>
  <c r="K15" i="6" s="1"/>
  <c r="J139" i="3" s="1"/>
  <c r="A155" i="3"/>
  <c r="A165" i="3" s="1"/>
  <c r="A1" i="9"/>
  <c r="A139" i="3"/>
  <c r="A145" i="3" s="1"/>
  <c r="BC5" i="6"/>
  <c r="BD136" i="3" s="1"/>
  <c r="BC10" i="6"/>
  <c r="BD144" i="3" s="1"/>
  <c r="BC15" i="6"/>
  <c r="BD145" i="3" s="1"/>
  <c r="BB5" i="6"/>
  <c r="BC136" i="3" s="1"/>
  <c r="BB10" i="6"/>
  <c r="BC144" i="3" s="1"/>
  <c r="BB15" i="6"/>
  <c r="BC145" i="3" s="1"/>
  <c r="BA5" i="6"/>
  <c r="BB136" i="3" s="1"/>
  <c r="BA10" i="6"/>
  <c r="BB144" i="3"/>
  <c r="BA15" i="6"/>
  <c r="BB145" i="3" s="1"/>
  <c r="AZ5" i="6"/>
  <c r="BA136" i="3" s="1"/>
  <c r="AZ10" i="6"/>
  <c r="BA144" i="3" s="1"/>
  <c r="AZ15" i="6"/>
  <c r="BA145" i="3" s="1"/>
  <c r="AY5" i="6"/>
  <c r="AZ136" i="3" s="1"/>
  <c r="AY10" i="6"/>
  <c r="AZ144" i="3" s="1"/>
  <c r="AY15" i="6"/>
  <c r="AZ145" i="3" s="1"/>
  <c r="AS5" i="6"/>
  <c r="AT136" i="3" s="1"/>
  <c r="AS10" i="6"/>
  <c r="AT144" i="3" s="1"/>
  <c r="AS15" i="6"/>
  <c r="AT145" i="3" s="1"/>
  <c r="AR5" i="6"/>
  <c r="AS136" i="3" s="1"/>
  <c r="AR10" i="6"/>
  <c r="AS144" i="3" s="1"/>
  <c r="AR15" i="6"/>
  <c r="AS145" i="3" s="1"/>
  <c r="AO5" i="6"/>
  <c r="AP136" i="3" s="1"/>
  <c r="AO10" i="6"/>
  <c r="AP144" i="3" s="1"/>
  <c r="AO15" i="6"/>
  <c r="AP145" i="3" s="1"/>
  <c r="AN10" i="6"/>
  <c r="AO144" i="3" s="1"/>
  <c r="AN15" i="6"/>
  <c r="AO145" i="3" s="1"/>
  <c r="AM5" i="6"/>
  <c r="AN136" i="3" s="1"/>
  <c r="AM10" i="6"/>
  <c r="AN144" i="3" s="1"/>
  <c r="AM15" i="6"/>
  <c r="AN145" i="3" s="1"/>
  <c r="AL5" i="6"/>
  <c r="AM136" i="3" s="1"/>
  <c r="AL10" i="6"/>
  <c r="AM144" i="3" s="1"/>
  <c r="AL15" i="6"/>
  <c r="AM145" i="3" s="1"/>
  <c r="AK5" i="6"/>
  <c r="AL136" i="3" s="1"/>
  <c r="AK10" i="6"/>
  <c r="AL144" i="3" s="1"/>
  <c r="AK15" i="6"/>
  <c r="AL145" i="3" s="1"/>
  <c r="AJ5" i="6"/>
  <c r="AK136" i="3" s="1"/>
  <c r="AJ10" i="6"/>
  <c r="AK144" i="3" s="1"/>
  <c r="AJ15" i="6"/>
  <c r="AK145" i="3" s="1"/>
  <c r="AI5" i="6"/>
  <c r="AJ136" i="3" s="1"/>
  <c r="AI10" i="6"/>
  <c r="AJ144" i="3" s="1"/>
  <c r="AI15" i="6"/>
  <c r="AJ145" i="3" s="1"/>
  <c r="AH5" i="6"/>
  <c r="AI136" i="3" s="1"/>
  <c r="AH10" i="6"/>
  <c r="AI144" i="3" s="1"/>
  <c r="AH15" i="6"/>
  <c r="AI145" i="3" s="1"/>
  <c r="AG5" i="6"/>
  <c r="AH136" i="3" s="1"/>
  <c r="AG10" i="6"/>
  <c r="AH144" i="3" s="1"/>
  <c r="AG15" i="6"/>
  <c r="AH145" i="3" s="1"/>
  <c r="AF5" i="6"/>
  <c r="AG136" i="3" s="1"/>
  <c r="AF10" i="6"/>
  <c r="AG144" i="3" s="1"/>
  <c r="AF15" i="6"/>
  <c r="AG145" i="3" s="1"/>
  <c r="AE5" i="6"/>
  <c r="AF136" i="3" s="1"/>
  <c r="AE10" i="6"/>
  <c r="AF144" i="3" s="1"/>
  <c r="AE15" i="6"/>
  <c r="AF145" i="3" s="1"/>
  <c r="AD5" i="6"/>
  <c r="AE136" i="3" s="1"/>
  <c r="AD10" i="6"/>
  <c r="AE144" i="3" s="1"/>
  <c r="AD15" i="6"/>
  <c r="AE145" i="3" s="1"/>
  <c r="AL5" i="20"/>
  <c r="AM113" i="3" s="1"/>
  <c r="AL16" i="20"/>
  <c r="AM127" i="3" s="1"/>
  <c r="AL12" i="20"/>
  <c r="AM129" i="3" s="1"/>
  <c r="AL31" i="20"/>
  <c r="AM128" i="3" s="1"/>
  <c r="AL36" i="20"/>
  <c r="AM130" i="3" s="1"/>
  <c r="AL38" i="20"/>
  <c r="AM131" i="3" s="1"/>
  <c r="K38" i="20"/>
  <c r="J119" i="3" s="1"/>
  <c r="K5" i="20"/>
  <c r="J113" i="3" s="1"/>
  <c r="K36" i="20"/>
  <c r="J118" i="3" s="1"/>
  <c r="K31" i="20"/>
  <c r="J116" i="3" s="1"/>
  <c r="K12" i="20"/>
  <c r="J117" i="3" s="1"/>
  <c r="BC38" i="20"/>
  <c r="BD131" i="3" s="1"/>
  <c r="BB38" i="20"/>
  <c r="BC131" i="3" s="1"/>
  <c r="BA38" i="20"/>
  <c r="BB131" i="3" s="1"/>
  <c r="AZ38" i="20"/>
  <c r="BA131" i="3" s="1"/>
  <c r="AY38" i="20"/>
  <c r="AZ131" i="3" s="1"/>
  <c r="AS38" i="20"/>
  <c r="AT131" i="3" s="1"/>
  <c r="AR38" i="20"/>
  <c r="AS131" i="3" s="1"/>
  <c r="AO38" i="20"/>
  <c r="AP131" i="3" s="1"/>
  <c r="AN38" i="20"/>
  <c r="AO131" i="3" s="1"/>
  <c r="AM38" i="20"/>
  <c r="AN131" i="3" s="1"/>
  <c r="AK38" i="20"/>
  <c r="AL131" i="3" s="1"/>
  <c r="AJ38" i="20"/>
  <c r="AK131" i="3" s="1"/>
  <c r="AI38" i="20"/>
  <c r="AJ131" i="3" s="1"/>
  <c r="AH38" i="20"/>
  <c r="AI131" i="3" s="1"/>
  <c r="AG38" i="20"/>
  <c r="AH131" i="3" s="1"/>
  <c r="AF38" i="20"/>
  <c r="AG131" i="3" s="1"/>
  <c r="AE38" i="20"/>
  <c r="AF131" i="3" s="1"/>
  <c r="AD38" i="20"/>
  <c r="AE131" i="3" s="1"/>
  <c r="BC36" i="20"/>
  <c r="BD130" i="3" s="1"/>
  <c r="BB36" i="20"/>
  <c r="BC130" i="3" s="1"/>
  <c r="BA36" i="20"/>
  <c r="BB130" i="3" s="1"/>
  <c r="AZ36" i="20"/>
  <c r="BA130" i="3" s="1"/>
  <c r="AY36" i="20"/>
  <c r="AZ130" i="3" s="1"/>
  <c r="AS36" i="20"/>
  <c r="AT130" i="3" s="1"/>
  <c r="AR36" i="20"/>
  <c r="AS130" i="3" s="1"/>
  <c r="AO36" i="20"/>
  <c r="AP130" i="3" s="1"/>
  <c r="AN36" i="20"/>
  <c r="AO130" i="3" s="1"/>
  <c r="AM36" i="20"/>
  <c r="AN130" i="3" s="1"/>
  <c r="AK36" i="20"/>
  <c r="AL130" i="3" s="1"/>
  <c r="AJ36" i="20"/>
  <c r="AK130" i="3" s="1"/>
  <c r="AI36" i="20"/>
  <c r="AJ130" i="3" s="1"/>
  <c r="AH36" i="20"/>
  <c r="AI130" i="3" s="1"/>
  <c r="AG36" i="20"/>
  <c r="AH130" i="3" s="1"/>
  <c r="AF36" i="20"/>
  <c r="AG130" i="3" s="1"/>
  <c r="AE36" i="20"/>
  <c r="AF130" i="3" s="1"/>
  <c r="AD36" i="20"/>
  <c r="AE130" i="3" s="1"/>
  <c r="BC31" i="20"/>
  <c r="BD128" i="3" s="1"/>
  <c r="BB31" i="20"/>
  <c r="BC128" i="3" s="1"/>
  <c r="BA31" i="20"/>
  <c r="BB128" i="3" s="1"/>
  <c r="AZ31" i="20"/>
  <c r="BA128" i="3" s="1"/>
  <c r="AY31" i="20"/>
  <c r="AZ128" i="3" s="1"/>
  <c r="AS31" i="20"/>
  <c r="AT128" i="3" s="1"/>
  <c r="AR31" i="20"/>
  <c r="AS128" i="3" s="1"/>
  <c r="AO31" i="20"/>
  <c r="AP128" i="3" s="1"/>
  <c r="AN31" i="20"/>
  <c r="AO128" i="3" s="1"/>
  <c r="AM31" i="20"/>
  <c r="AN128" i="3" s="1"/>
  <c r="AK31" i="20"/>
  <c r="AL128" i="3" s="1"/>
  <c r="AJ31" i="20"/>
  <c r="AK128" i="3" s="1"/>
  <c r="AI31" i="20"/>
  <c r="AJ128" i="3" s="1"/>
  <c r="AH31" i="20"/>
  <c r="AI128" i="3" s="1"/>
  <c r="AG31" i="20"/>
  <c r="AH128" i="3" s="1"/>
  <c r="AF31" i="20"/>
  <c r="AG128" i="3" s="1"/>
  <c r="AE31" i="20"/>
  <c r="AF128" i="3" s="1"/>
  <c r="AD31" i="20"/>
  <c r="AE128" i="3" s="1"/>
  <c r="BC12" i="20"/>
  <c r="BD129" i="3" s="1"/>
  <c r="BB12" i="20"/>
  <c r="BC129" i="3" s="1"/>
  <c r="BA12" i="20"/>
  <c r="BB129" i="3" s="1"/>
  <c r="AZ12" i="20"/>
  <c r="BA129" i="3" s="1"/>
  <c r="AY12" i="20"/>
  <c r="AZ129" i="3" s="1"/>
  <c r="AS12" i="20"/>
  <c r="AT129" i="3" s="1"/>
  <c r="AR12" i="20"/>
  <c r="AS129" i="3" s="1"/>
  <c r="AO12" i="20"/>
  <c r="AP129" i="3" s="1"/>
  <c r="AN12" i="20"/>
  <c r="AO129" i="3" s="1"/>
  <c r="AM12" i="20"/>
  <c r="AN129" i="3" s="1"/>
  <c r="AK12" i="20"/>
  <c r="AL129" i="3" s="1"/>
  <c r="AJ12" i="20"/>
  <c r="AK129" i="3" s="1"/>
  <c r="AI12" i="20"/>
  <c r="AJ129" i="3" s="1"/>
  <c r="AH12" i="20"/>
  <c r="AI129" i="3" s="1"/>
  <c r="AG12" i="20"/>
  <c r="AH129" i="3" s="1"/>
  <c r="AF12" i="20"/>
  <c r="AG129" i="3" s="1"/>
  <c r="AE12" i="20"/>
  <c r="AF129" i="3" s="1"/>
  <c r="AD12" i="20"/>
  <c r="AE129" i="3" s="1"/>
  <c r="AB38" i="20"/>
  <c r="AA119" i="3" s="1"/>
  <c r="AA38" i="20"/>
  <c r="Z119" i="3" s="1"/>
  <c r="Z38" i="20"/>
  <c r="Y119" i="3" s="1"/>
  <c r="Y38" i="20"/>
  <c r="X119" i="3" s="1"/>
  <c r="X38" i="20"/>
  <c r="W119" i="3" s="1"/>
  <c r="R38" i="20"/>
  <c r="Q119" i="3" s="1"/>
  <c r="Q38" i="20"/>
  <c r="P119" i="3" s="1"/>
  <c r="N38" i="20"/>
  <c r="M119" i="3" s="1"/>
  <c r="M38" i="20"/>
  <c r="L119" i="3" s="1"/>
  <c r="L38" i="20"/>
  <c r="K119" i="3" s="1"/>
  <c r="J38" i="20"/>
  <c r="I119" i="3" s="1"/>
  <c r="I38" i="20"/>
  <c r="H119" i="3" s="1"/>
  <c r="H38" i="20"/>
  <c r="G119" i="3" s="1"/>
  <c r="G38" i="20"/>
  <c r="F119" i="3" s="1"/>
  <c r="F38" i="20"/>
  <c r="E119" i="3" s="1"/>
  <c r="E38" i="20"/>
  <c r="D119" i="3" s="1"/>
  <c r="D38" i="20"/>
  <c r="C119" i="3" s="1"/>
  <c r="C38" i="20"/>
  <c r="B119" i="3" s="1"/>
  <c r="A119" i="3"/>
  <c r="AB36" i="20"/>
  <c r="AA118" i="3" s="1"/>
  <c r="AA36" i="20"/>
  <c r="Z118" i="3" s="1"/>
  <c r="Z36" i="20"/>
  <c r="Y118" i="3" s="1"/>
  <c r="Y36" i="20"/>
  <c r="X118" i="3" s="1"/>
  <c r="X36" i="20"/>
  <c r="W118" i="3" s="1"/>
  <c r="R36" i="20"/>
  <c r="Q118" i="3" s="1"/>
  <c r="Q36" i="20"/>
  <c r="P118" i="3" s="1"/>
  <c r="N36" i="20"/>
  <c r="M118" i="3" s="1"/>
  <c r="M36" i="20"/>
  <c r="L118" i="3" s="1"/>
  <c r="L36" i="20"/>
  <c r="K118" i="3" s="1"/>
  <c r="J36" i="20"/>
  <c r="I118" i="3" s="1"/>
  <c r="I36" i="20"/>
  <c r="H118" i="3" s="1"/>
  <c r="H36" i="20"/>
  <c r="G118" i="3" s="1"/>
  <c r="G36" i="20"/>
  <c r="F118" i="3" s="1"/>
  <c r="F36" i="20"/>
  <c r="E118" i="3" s="1"/>
  <c r="E36" i="20"/>
  <c r="D118" i="3" s="1"/>
  <c r="D36" i="20"/>
  <c r="C118" i="3" s="1"/>
  <c r="C36" i="20"/>
  <c r="B118" i="3" s="1"/>
  <c r="A118" i="3"/>
  <c r="AB31" i="20"/>
  <c r="AA116" i="3" s="1"/>
  <c r="AA31" i="20"/>
  <c r="Z116" i="3" s="1"/>
  <c r="Z31" i="20"/>
  <c r="Y116" i="3" s="1"/>
  <c r="Y31" i="20"/>
  <c r="X116" i="3" s="1"/>
  <c r="X31" i="20"/>
  <c r="W116" i="3" s="1"/>
  <c r="R31" i="20"/>
  <c r="Q116" i="3" s="1"/>
  <c r="Q31" i="20"/>
  <c r="P116" i="3" s="1"/>
  <c r="N31" i="20"/>
  <c r="M116" i="3" s="1"/>
  <c r="M31" i="20"/>
  <c r="L116" i="3" s="1"/>
  <c r="L31" i="20"/>
  <c r="K116" i="3" s="1"/>
  <c r="J31" i="20"/>
  <c r="I116" i="3" s="1"/>
  <c r="I31" i="20"/>
  <c r="H116" i="3" s="1"/>
  <c r="H31" i="20"/>
  <c r="G116" i="3" s="1"/>
  <c r="G31" i="20"/>
  <c r="F116" i="3" s="1"/>
  <c r="F31" i="20"/>
  <c r="E116" i="3" s="1"/>
  <c r="E31" i="20"/>
  <c r="D116" i="3" s="1"/>
  <c r="D31" i="20"/>
  <c r="C116" i="3" s="1"/>
  <c r="C31" i="20"/>
  <c r="B116" i="3" s="1"/>
  <c r="A116" i="3"/>
  <c r="AO10" i="18"/>
  <c r="AO5" i="18"/>
  <c r="AP90" i="3" s="1"/>
  <c r="AN10" i="18"/>
  <c r="AM10" i="18"/>
  <c r="AM5" i="18"/>
  <c r="AN90" i="3" s="1"/>
  <c r="AL10" i="18"/>
  <c r="AL5" i="18"/>
  <c r="AM90" i="3" s="1"/>
  <c r="AO27" i="18"/>
  <c r="AP107" i="3" s="1"/>
  <c r="AN27" i="18"/>
  <c r="AO107" i="3" s="1"/>
  <c r="AM27" i="18"/>
  <c r="AN107" i="3" s="1"/>
  <c r="AL27" i="18"/>
  <c r="AM107" i="3" s="1"/>
  <c r="AO13" i="18"/>
  <c r="AP106" i="3" s="1"/>
  <c r="AN13" i="18"/>
  <c r="AO106" i="3" s="1"/>
  <c r="AM13" i="18"/>
  <c r="AN106" i="3" s="1"/>
  <c r="AL13" i="18"/>
  <c r="AM106" i="3" s="1"/>
  <c r="AO21" i="18"/>
  <c r="AP105" i="3" s="1"/>
  <c r="AN21" i="18"/>
  <c r="AO105" i="3" s="1"/>
  <c r="AM21" i="18"/>
  <c r="AN105" i="3" s="1"/>
  <c r="AL21" i="18"/>
  <c r="AM105" i="3" s="1"/>
  <c r="BC27" i="18"/>
  <c r="BD107" i="3" s="1"/>
  <c r="BB27" i="18"/>
  <c r="BC107" i="3" s="1"/>
  <c r="BA27" i="18"/>
  <c r="BB107" i="3" s="1"/>
  <c r="AZ27" i="18"/>
  <c r="BA107" i="3" s="1"/>
  <c r="AY27" i="18"/>
  <c r="AZ107" i="3" s="1"/>
  <c r="AK27" i="18"/>
  <c r="AL107" i="3" s="1"/>
  <c r="AJ27" i="18"/>
  <c r="AK107" i="3" s="1"/>
  <c r="AI27" i="18"/>
  <c r="AJ107" i="3" s="1"/>
  <c r="AH27" i="18"/>
  <c r="AI107" i="3" s="1"/>
  <c r="AG27" i="18"/>
  <c r="AH107" i="3" s="1"/>
  <c r="AF27" i="18"/>
  <c r="AG107" i="3" s="1"/>
  <c r="AE27" i="18"/>
  <c r="AF107" i="3" s="1"/>
  <c r="AD27" i="18"/>
  <c r="AE107" i="3" s="1"/>
  <c r="BC21" i="18"/>
  <c r="BD105" i="3" s="1"/>
  <c r="BB21" i="18"/>
  <c r="BC105" i="3" s="1"/>
  <c r="BA21" i="18"/>
  <c r="BB105" i="3" s="1"/>
  <c r="AZ21" i="18"/>
  <c r="BA105" i="3" s="1"/>
  <c r="AY21" i="18"/>
  <c r="AZ105" i="3" s="1"/>
  <c r="AK21" i="18"/>
  <c r="AL105" i="3" s="1"/>
  <c r="AJ21" i="18"/>
  <c r="AK105" i="3" s="1"/>
  <c r="AI21" i="18"/>
  <c r="AJ105" i="3" s="1"/>
  <c r="AH21" i="18"/>
  <c r="AI105" i="3" s="1"/>
  <c r="AG21" i="18"/>
  <c r="AH105" i="3" s="1"/>
  <c r="AF21" i="18"/>
  <c r="AG105" i="3" s="1"/>
  <c r="AE21" i="18"/>
  <c r="AF105" i="3" s="1"/>
  <c r="AD21" i="18"/>
  <c r="AE105" i="3" s="1"/>
  <c r="AB27" i="18"/>
  <c r="AA93" i="3" s="1"/>
  <c r="AA27" i="18"/>
  <c r="Z93" i="3" s="1"/>
  <c r="Z27" i="18"/>
  <c r="Y93" i="3" s="1"/>
  <c r="Y27" i="18"/>
  <c r="X93" i="3" s="1"/>
  <c r="X27" i="18"/>
  <c r="W93" i="3" s="1"/>
  <c r="N27" i="18"/>
  <c r="M93" i="3" s="1"/>
  <c r="M27" i="18"/>
  <c r="L93" i="3" s="1"/>
  <c r="L27" i="18"/>
  <c r="K93" i="3" s="1"/>
  <c r="K27" i="18"/>
  <c r="J93" i="3" s="1"/>
  <c r="J27" i="18"/>
  <c r="I93" i="3" s="1"/>
  <c r="I27" i="18"/>
  <c r="H93" i="3" s="1"/>
  <c r="H27" i="18"/>
  <c r="G93" i="3" s="1"/>
  <c r="G27" i="18"/>
  <c r="F93" i="3" s="1"/>
  <c r="F27" i="18"/>
  <c r="E93" i="3" s="1"/>
  <c r="E27" i="18"/>
  <c r="D93" i="3" s="1"/>
  <c r="D27" i="18"/>
  <c r="C93" i="3" s="1"/>
  <c r="C27" i="18"/>
  <c r="B93" i="3" s="1"/>
  <c r="A93" i="3"/>
  <c r="AB31" i="18"/>
  <c r="AA95" i="3" s="1"/>
  <c r="AA31" i="18"/>
  <c r="Z95" i="3" s="1"/>
  <c r="Z31" i="18"/>
  <c r="Y95" i="3" s="1"/>
  <c r="Y31" i="18"/>
  <c r="X95" i="3" s="1"/>
  <c r="X31" i="18"/>
  <c r="W95" i="3" s="1"/>
  <c r="N31" i="18"/>
  <c r="M95" i="3" s="1"/>
  <c r="M31" i="18"/>
  <c r="L95" i="3" s="1"/>
  <c r="L31" i="18"/>
  <c r="K95" i="3" s="1"/>
  <c r="K31" i="18"/>
  <c r="J95" i="3" s="1"/>
  <c r="J31" i="18"/>
  <c r="I95" i="3" s="1"/>
  <c r="I31" i="18"/>
  <c r="H95" i="3" s="1"/>
  <c r="H31" i="18"/>
  <c r="G95" i="3" s="1"/>
  <c r="G31" i="18"/>
  <c r="F95" i="3" s="1"/>
  <c r="F31" i="18"/>
  <c r="E95" i="3" s="1"/>
  <c r="E31" i="18"/>
  <c r="D95" i="3" s="1"/>
  <c r="D31" i="18"/>
  <c r="C95" i="3" s="1"/>
  <c r="C31" i="18"/>
  <c r="B95" i="3" s="1"/>
  <c r="A95" i="3"/>
  <c r="A77" i="3"/>
  <c r="BC21" i="17"/>
  <c r="BD85" i="3" s="1"/>
  <c r="BB21" i="17"/>
  <c r="BC85" i="3" s="1"/>
  <c r="BA21" i="17"/>
  <c r="BB85" i="3" s="1"/>
  <c r="AZ21" i="17"/>
  <c r="BA85" i="3" s="1"/>
  <c r="AY21" i="17"/>
  <c r="AZ85" i="3" s="1"/>
  <c r="AO21" i="17"/>
  <c r="AP85" i="3" s="1"/>
  <c r="AN21" i="17"/>
  <c r="AO85" i="3" s="1"/>
  <c r="AM21" i="17"/>
  <c r="AN85" i="3" s="1"/>
  <c r="AL21" i="17"/>
  <c r="AM85" i="3" s="1"/>
  <c r="AK21" i="17"/>
  <c r="AL85" i="3" s="1"/>
  <c r="AJ21" i="17"/>
  <c r="AK85" i="3" s="1"/>
  <c r="AI21" i="17"/>
  <c r="AJ85" i="3" s="1"/>
  <c r="AH21" i="17"/>
  <c r="AI85" i="3" s="1"/>
  <c r="AG21" i="17"/>
  <c r="AH85" i="3" s="1"/>
  <c r="AF21" i="17"/>
  <c r="AG85" i="3" s="1"/>
  <c r="AE21" i="17"/>
  <c r="AF85" i="3" s="1"/>
  <c r="AD21" i="17"/>
  <c r="AE85" i="3" s="1"/>
  <c r="AB21" i="17"/>
  <c r="AA77" i="3" s="1"/>
  <c r="AA21" i="17"/>
  <c r="Z77" i="3" s="1"/>
  <c r="Z21" i="17"/>
  <c r="Y77" i="3" s="1"/>
  <c r="Y21" i="17"/>
  <c r="X77" i="3" s="1"/>
  <c r="X21" i="17"/>
  <c r="W77" i="3" s="1"/>
  <c r="N21" i="17"/>
  <c r="M77" i="3" s="1"/>
  <c r="M21" i="17"/>
  <c r="L77" i="3" s="1"/>
  <c r="L21" i="17"/>
  <c r="K77" i="3" s="1"/>
  <c r="K21" i="17"/>
  <c r="J77" i="3" s="1"/>
  <c r="J21" i="17"/>
  <c r="I77" i="3" s="1"/>
  <c r="I21" i="17"/>
  <c r="H77" i="3" s="1"/>
  <c r="H21" i="17"/>
  <c r="G77" i="3" s="1"/>
  <c r="G21" i="17"/>
  <c r="F77" i="3" s="1"/>
  <c r="F21" i="17"/>
  <c r="E77" i="3" s="1"/>
  <c r="E21" i="17"/>
  <c r="D77" i="3" s="1"/>
  <c r="D21" i="17"/>
  <c r="C77" i="3" s="1"/>
  <c r="C21" i="17"/>
  <c r="B77" i="3" s="1"/>
  <c r="BC27" i="15"/>
  <c r="BD507" i="3" s="1"/>
  <c r="BB27" i="15"/>
  <c r="BC507" i="3" s="1"/>
  <c r="BA27" i="15"/>
  <c r="BB507" i="3" s="1"/>
  <c r="AZ27" i="15"/>
  <c r="BA507" i="3" s="1"/>
  <c r="AY27" i="15"/>
  <c r="AZ507" i="3" s="1"/>
  <c r="AS27" i="15"/>
  <c r="AT507" i="3" s="1"/>
  <c r="AR27" i="15"/>
  <c r="AS507" i="3" s="1"/>
  <c r="AO27" i="15"/>
  <c r="AP507" i="3" s="1"/>
  <c r="AN27" i="15"/>
  <c r="AO507" i="3" s="1"/>
  <c r="AM27" i="15"/>
  <c r="AN507" i="3" s="1"/>
  <c r="AL27" i="15"/>
  <c r="AM507" i="3" s="1"/>
  <c r="AK27" i="15"/>
  <c r="AL507" i="3" s="1"/>
  <c r="AJ27" i="15"/>
  <c r="AK507" i="3" s="1"/>
  <c r="AI27" i="15"/>
  <c r="AJ507" i="3" s="1"/>
  <c r="AH27" i="15"/>
  <c r="AI507" i="3" s="1"/>
  <c r="AG27" i="15"/>
  <c r="AH507" i="3" s="1"/>
  <c r="AF27" i="15"/>
  <c r="AG507" i="3" s="1"/>
  <c r="AE27" i="15"/>
  <c r="AF507" i="3" s="1"/>
  <c r="AD27" i="15"/>
  <c r="AE507" i="3" s="1"/>
  <c r="BC5" i="15"/>
  <c r="BC6" i="15"/>
  <c r="BC7" i="15"/>
  <c r="BC8" i="15"/>
  <c r="BC9" i="15"/>
  <c r="BC10" i="15"/>
  <c r="BC15" i="15"/>
  <c r="BC18" i="15"/>
  <c r="BB5" i="15"/>
  <c r="BB6" i="15"/>
  <c r="BB7" i="15"/>
  <c r="BB8" i="15"/>
  <c r="BB9" i="15"/>
  <c r="BB10" i="15"/>
  <c r="BB15" i="15"/>
  <c r="BB18" i="15"/>
  <c r="BA5" i="15"/>
  <c r="BA6" i="15"/>
  <c r="BA7" i="15"/>
  <c r="BA8" i="15"/>
  <c r="BA9" i="15"/>
  <c r="BA10" i="15"/>
  <c r="BA15" i="15"/>
  <c r="BA18" i="15"/>
  <c r="AZ5" i="15"/>
  <c r="AZ6" i="15"/>
  <c r="AZ7" i="15"/>
  <c r="AZ8" i="15"/>
  <c r="AZ9" i="15"/>
  <c r="AZ10" i="15"/>
  <c r="AZ15" i="15"/>
  <c r="AZ18" i="15"/>
  <c r="AY5" i="15"/>
  <c r="AY6" i="15"/>
  <c r="AY7" i="15"/>
  <c r="AY8" i="15"/>
  <c r="AY9" i="15"/>
  <c r="AY10" i="15"/>
  <c r="AY15" i="15"/>
  <c r="AY18" i="15"/>
  <c r="AS5" i="15"/>
  <c r="AS6" i="15"/>
  <c r="AS7" i="15"/>
  <c r="AS8" i="15"/>
  <c r="AS9" i="15"/>
  <c r="AS10" i="15"/>
  <c r="AS15" i="15"/>
  <c r="AS18" i="15"/>
  <c r="AR5" i="15"/>
  <c r="AR6" i="15"/>
  <c r="AR7" i="15"/>
  <c r="AR8" i="15"/>
  <c r="AR9" i="15"/>
  <c r="AR10" i="15"/>
  <c r="AR15" i="15"/>
  <c r="AR18" i="15"/>
  <c r="AO5" i="15"/>
  <c r="AO6" i="15"/>
  <c r="AO7" i="15"/>
  <c r="AO8" i="15"/>
  <c r="AO9" i="15"/>
  <c r="AO10" i="15"/>
  <c r="AO15" i="15"/>
  <c r="AO18" i="15"/>
  <c r="AN5" i="15"/>
  <c r="AN6" i="15"/>
  <c r="AN7" i="15"/>
  <c r="AN8" i="15"/>
  <c r="AN9" i="15"/>
  <c r="AN10" i="15"/>
  <c r="AN15" i="15"/>
  <c r="AN18" i="15"/>
  <c r="AM5" i="15"/>
  <c r="AM6" i="15"/>
  <c r="AM7" i="15"/>
  <c r="AM8" i="15"/>
  <c r="AM9" i="15"/>
  <c r="AM10" i="15"/>
  <c r="AM15" i="15"/>
  <c r="AM18" i="15"/>
  <c r="AL5" i="15"/>
  <c r="AL6" i="15"/>
  <c r="AL7" i="15"/>
  <c r="AL8" i="15"/>
  <c r="AL9" i="15"/>
  <c r="AL10" i="15"/>
  <c r="AL15" i="15"/>
  <c r="AL18" i="15"/>
  <c r="AK5" i="15"/>
  <c r="AK6" i="15"/>
  <c r="AK7" i="15"/>
  <c r="AK8" i="15"/>
  <c r="AK9" i="15"/>
  <c r="AK10" i="15"/>
  <c r="AK15" i="15"/>
  <c r="AK18" i="15"/>
  <c r="AJ5" i="15"/>
  <c r="AJ6" i="15"/>
  <c r="AJ7" i="15"/>
  <c r="AJ8" i="15"/>
  <c r="AJ9" i="15"/>
  <c r="AJ10" i="15"/>
  <c r="AJ15" i="15"/>
  <c r="AJ18" i="15"/>
  <c r="AI5" i="15"/>
  <c r="AI6" i="15"/>
  <c r="AI7" i="15"/>
  <c r="AI8" i="15"/>
  <c r="AI9" i="15"/>
  <c r="AI10" i="15"/>
  <c r="AI15" i="15"/>
  <c r="AI18" i="15"/>
  <c r="AH5" i="15"/>
  <c r="AH6" i="15"/>
  <c r="AH7" i="15"/>
  <c r="AH8" i="15"/>
  <c r="AH9" i="15"/>
  <c r="AH10" i="15"/>
  <c r="AH15" i="15"/>
  <c r="AH18" i="15"/>
  <c r="AG5" i="15"/>
  <c r="AG6" i="15"/>
  <c r="AG7" i="15"/>
  <c r="AG8" i="15"/>
  <c r="AG9" i="15"/>
  <c r="AG10" i="15"/>
  <c r="AG15" i="15"/>
  <c r="AG18" i="15"/>
  <c r="AF5" i="15"/>
  <c r="AF6" i="15"/>
  <c r="AF7" i="15"/>
  <c r="AF8" i="15"/>
  <c r="AF9" i="15"/>
  <c r="AF10" i="15"/>
  <c r="AF15" i="15"/>
  <c r="AF18" i="15"/>
  <c r="AE5" i="15"/>
  <c r="AE6" i="15"/>
  <c r="AE7" i="15"/>
  <c r="AE8" i="15"/>
  <c r="AE9" i="15"/>
  <c r="AE10" i="15"/>
  <c r="AE15" i="15"/>
  <c r="AE18" i="15"/>
  <c r="AD5" i="15"/>
  <c r="AD6" i="15"/>
  <c r="AD7" i="15"/>
  <c r="AD8" i="15"/>
  <c r="AD9" i="15"/>
  <c r="AD10" i="15"/>
  <c r="AD15" i="15"/>
  <c r="AD18" i="15"/>
  <c r="BC13" i="15"/>
  <c r="BB13" i="15"/>
  <c r="BA13" i="15"/>
  <c r="AZ13" i="15"/>
  <c r="AY13" i="15"/>
  <c r="AS13" i="15"/>
  <c r="AR13" i="15"/>
  <c r="AO13" i="15"/>
  <c r="AN13" i="15"/>
  <c r="AM13" i="15"/>
  <c r="AL13" i="15"/>
  <c r="AK13" i="15"/>
  <c r="AJ13" i="15"/>
  <c r="AI13" i="15"/>
  <c r="AH13" i="15"/>
  <c r="AG13" i="15"/>
  <c r="AF13" i="15"/>
  <c r="AE13" i="15"/>
  <c r="AD13" i="15"/>
  <c r="BC19" i="49"/>
  <c r="BB19" i="49"/>
  <c r="BA19" i="49"/>
  <c r="AZ19" i="49"/>
  <c r="AY19" i="49"/>
  <c r="AS19" i="49"/>
  <c r="AR19" i="49"/>
  <c r="AS493" i="3" s="1"/>
  <c r="AO19" i="49"/>
  <c r="AN19" i="49"/>
  <c r="AM19" i="49"/>
  <c r="AL19" i="49"/>
  <c r="AK19" i="49"/>
  <c r="AL493" i="3" s="1"/>
  <c r="AJ19" i="49"/>
  <c r="AI19" i="49"/>
  <c r="AH19" i="49"/>
  <c r="AI493" i="3" s="1"/>
  <c r="AG19" i="49"/>
  <c r="AF19" i="49"/>
  <c r="AE19" i="49"/>
  <c r="AD19" i="49"/>
  <c r="BC17" i="49"/>
  <c r="BB17" i="49"/>
  <c r="BA17" i="49"/>
  <c r="AZ17" i="49"/>
  <c r="AY17" i="49"/>
  <c r="AS17" i="49"/>
  <c r="AR17" i="49"/>
  <c r="AO17" i="49"/>
  <c r="AN17" i="49"/>
  <c r="AM17" i="49"/>
  <c r="AL17" i="49"/>
  <c r="AK17" i="49"/>
  <c r="AJ17" i="49"/>
  <c r="AI17" i="49"/>
  <c r="AH17" i="49"/>
  <c r="AG17" i="49"/>
  <c r="AF17" i="49"/>
  <c r="AE17" i="49"/>
  <c r="AD17" i="49"/>
  <c r="BC16" i="49"/>
  <c r="BB16" i="49"/>
  <c r="BA16" i="49"/>
  <c r="AZ16" i="49"/>
  <c r="AY16" i="49"/>
  <c r="AS16" i="49"/>
  <c r="AR16" i="49"/>
  <c r="AO16" i="49"/>
  <c r="AN16" i="49"/>
  <c r="AM16" i="49"/>
  <c r="AL16" i="49"/>
  <c r="AK16" i="49"/>
  <c r="AJ16" i="49"/>
  <c r="AI16" i="49"/>
  <c r="AH16" i="49"/>
  <c r="AG16" i="49"/>
  <c r="AF16" i="49"/>
  <c r="AE16" i="49"/>
  <c r="AD16" i="49"/>
  <c r="BC14" i="49"/>
  <c r="BB14" i="49"/>
  <c r="BA14" i="49"/>
  <c r="AZ14" i="49"/>
  <c r="AY14" i="49"/>
  <c r="AS14" i="49"/>
  <c r="AR14" i="49"/>
  <c r="AO14" i="49"/>
  <c r="AN14" i="49"/>
  <c r="AM14" i="49"/>
  <c r="AL14" i="49"/>
  <c r="AK14" i="49"/>
  <c r="AJ14" i="49"/>
  <c r="AJ15" i="49" s="1"/>
  <c r="AI14" i="49"/>
  <c r="AH14" i="49"/>
  <c r="AG14" i="49"/>
  <c r="AF14" i="49"/>
  <c r="AE14" i="49"/>
  <c r="AD14" i="49"/>
  <c r="BC13" i="49"/>
  <c r="BB13" i="49"/>
  <c r="BB15" i="49" s="1"/>
  <c r="BA13" i="49"/>
  <c r="AZ13" i="49"/>
  <c r="AY13" i="49"/>
  <c r="AS13" i="49"/>
  <c r="AR13" i="49"/>
  <c r="AO13" i="49"/>
  <c r="AO15" i="49" s="1"/>
  <c r="AN13" i="49"/>
  <c r="AM13" i="49"/>
  <c r="AL13" i="49"/>
  <c r="AK13" i="49"/>
  <c r="AJ13" i="49"/>
  <c r="AI13" i="49"/>
  <c r="AH13" i="49"/>
  <c r="AG13" i="49"/>
  <c r="AG15" i="49" s="1"/>
  <c r="AF13" i="49"/>
  <c r="AE13" i="49"/>
  <c r="AD13" i="49"/>
  <c r="BC12" i="49"/>
  <c r="BB12" i="49"/>
  <c r="BA12" i="49"/>
  <c r="AZ12" i="49"/>
  <c r="AY12" i="49"/>
  <c r="AS12" i="49"/>
  <c r="AR12" i="49"/>
  <c r="AO12" i="49"/>
  <c r="AN12" i="49"/>
  <c r="AM12" i="49"/>
  <c r="AL12" i="49"/>
  <c r="AK12" i="49"/>
  <c r="AJ12" i="49"/>
  <c r="AI12" i="49"/>
  <c r="AH12" i="49"/>
  <c r="AG12" i="49"/>
  <c r="AF12" i="49"/>
  <c r="AE12" i="49"/>
  <c r="AD12" i="49"/>
  <c r="BC11" i="49"/>
  <c r="BB11" i="49"/>
  <c r="BA11" i="49"/>
  <c r="AZ11" i="49"/>
  <c r="AY11" i="49"/>
  <c r="AS11" i="49"/>
  <c r="AR11" i="49"/>
  <c r="AO11" i="49"/>
  <c r="AN11" i="49"/>
  <c r="AM11" i="49"/>
  <c r="AL11" i="49"/>
  <c r="AK11" i="49"/>
  <c r="AJ11" i="49"/>
  <c r="AI11" i="49"/>
  <c r="AH11" i="49"/>
  <c r="AG11" i="49"/>
  <c r="AF11" i="49"/>
  <c r="AE11" i="49"/>
  <c r="AD11" i="49"/>
  <c r="BC10" i="49"/>
  <c r="BB10" i="49"/>
  <c r="BC492" i="3" s="1"/>
  <c r="BA10" i="49"/>
  <c r="BB492" i="3" s="1"/>
  <c r="AZ10" i="49"/>
  <c r="AY10" i="49"/>
  <c r="AS10" i="49"/>
  <c r="AR10" i="49"/>
  <c r="AO10" i="49"/>
  <c r="AP492" i="3" s="1"/>
  <c r="AN10" i="49"/>
  <c r="AO492" i="3" s="1"/>
  <c r="AM10" i="49"/>
  <c r="AL10" i="49"/>
  <c r="AK10" i="49"/>
  <c r="AJ10" i="49"/>
  <c r="AI10" i="49"/>
  <c r="AH10" i="49"/>
  <c r="AG10" i="49"/>
  <c r="AH492" i="3" s="1"/>
  <c r="AF10" i="49"/>
  <c r="AG492" i="3" s="1"/>
  <c r="AE10" i="49"/>
  <c r="AD10" i="49"/>
  <c r="BC9" i="49"/>
  <c r="BB9" i="49"/>
  <c r="BA9" i="49"/>
  <c r="AZ9" i="49"/>
  <c r="AY9" i="49"/>
  <c r="AS9" i="49"/>
  <c r="AR9" i="49"/>
  <c r="AP9" i="49"/>
  <c r="AO9" i="49"/>
  <c r="AN9" i="49"/>
  <c r="AM9" i="49"/>
  <c r="AL9" i="49"/>
  <c r="AK9" i="49"/>
  <c r="AJ9" i="49"/>
  <c r="AI9" i="49"/>
  <c r="AH9" i="49"/>
  <c r="AG9" i="49"/>
  <c r="AF9" i="49"/>
  <c r="AE9" i="49"/>
  <c r="AD9" i="49"/>
  <c r="BC8" i="49"/>
  <c r="BB8" i="49"/>
  <c r="BA8" i="49"/>
  <c r="AZ8" i="49"/>
  <c r="AY8" i="49"/>
  <c r="AX8" i="49"/>
  <c r="AW8" i="49"/>
  <c r="AU8" i="49"/>
  <c r="AS8" i="49"/>
  <c r="AR8" i="49"/>
  <c r="AP8" i="49"/>
  <c r="AO8" i="49"/>
  <c r="AN8" i="49"/>
  <c r="AM8" i="49"/>
  <c r="AL8" i="49"/>
  <c r="AK8" i="49"/>
  <c r="AJ8" i="49"/>
  <c r="AI8" i="49"/>
  <c r="AH8" i="49"/>
  <c r="AG8" i="49"/>
  <c r="AF8" i="49"/>
  <c r="AE8" i="49"/>
  <c r="AD8" i="49"/>
  <c r="BC7" i="49"/>
  <c r="BB7" i="49"/>
  <c r="BA7" i="49"/>
  <c r="AZ7" i="49"/>
  <c r="AY7" i="49"/>
  <c r="AU7" i="49"/>
  <c r="AT7" i="49"/>
  <c r="AS7" i="49"/>
  <c r="AR7" i="49"/>
  <c r="AP7" i="49"/>
  <c r="AO7" i="49"/>
  <c r="AN7" i="49"/>
  <c r="AM7" i="49"/>
  <c r="AL7" i="49"/>
  <c r="AK7" i="49"/>
  <c r="AJ7" i="49"/>
  <c r="AI7" i="49"/>
  <c r="AH7" i="49"/>
  <c r="AG7" i="49"/>
  <c r="AF7" i="49"/>
  <c r="AE7" i="49"/>
  <c r="AD7" i="49"/>
  <c r="BC6" i="49"/>
  <c r="BB6" i="49"/>
  <c r="BA6" i="49"/>
  <c r="AZ6" i="49"/>
  <c r="AY6" i="49"/>
  <c r="AW6" i="49"/>
  <c r="AT6" i="49"/>
  <c r="AS6" i="49"/>
  <c r="AR6" i="49"/>
  <c r="AO6" i="49"/>
  <c r="AN6" i="49"/>
  <c r="AM6" i="49"/>
  <c r="AL6" i="49"/>
  <c r="AK6" i="49"/>
  <c r="AJ6" i="49"/>
  <c r="AI6" i="49"/>
  <c r="AH6" i="49"/>
  <c r="AG6" i="49"/>
  <c r="AF6" i="49"/>
  <c r="AE6" i="49"/>
  <c r="AD6" i="49"/>
  <c r="BC5" i="49"/>
  <c r="BB5" i="49"/>
  <c r="BA5" i="49"/>
  <c r="BB484" i="3" s="1"/>
  <c r="AZ5" i="49"/>
  <c r="AY5" i="49"/>
  <c r="AS5" i="49"/>
  <c r="AR5" i="49"/>
  <c r="AO5" i="49"/>
  <c r="AN5" i="49"/>
  <c r="AO484" i="3" s="1"/>
  <c r="AM5" i="49"/>
  <c r="AL5" i="49"/>
  <c r="AK5" i="49"/>
  <c r="AJ5" i="49"/>
  <c r="AI5" i="49"/>
  <c r="AH5" i="49"/>
  <c r="AG5" i="49"/>
  <c r="AF5" i="49"/>
  <c r="AE5" i="49"/>
  <c r="AD5" i="49"/>
  <c r="A1" i="49"/>
  <c r="AB16" i="49" s="1"/>
  <c r="BC14" i="53"/>
  <c r="BB14" i="53"/>
  <c r="BA14" i="53"/>
  <c r="AZ14" i="53"/>
  <c r="AY14" i="53"/>
  <c r="AZ73" i="54" s="1"/>
  <c r="AS14" i="53"/>
  <c r="AT73" i="54" s="1"/>
  <c r="AR14" i="53"/>
  <c r="AO14" i="53"/>
  <c r="AN14" i="53"/>
  <c r="AM14" i="53"/>
  <c r="AL14" i="53"/>
  <c r="AK14" i="53"/>
  <c r="AL73" i="54" s="1"/>
  <c r="AJ14" i="53"/>
  <c r="AI14" i="53"/>
  <c r="AH14" i="53"/>
  <c r="AG14" i="53"/>
  <c r="AF14" i="53"/>
  <c r="AE14" i="53"/>
  <c r="AD14" i="53"/>
  <c r="Z14" i="53"/>
  <c r="Y63" i="54" s="1"/>
  <c r="Y14" i="53"/>
  <c r="X63" i="54" s="1"/>
  <c r="M14" i="53"/>
  <c r="L63" i="54" s="1"/>
  <c r="L14" i="53"/>
  <c r="K63" i="54" s="1"/>
  <c r="H14" i="53"/>
  <c r="G63" i="54" s="1"/>
  <c r="G14" i="53"/>
  <c r="F63" i="54" s="1"/>
  <c r="E14" i="53"/>
  <c r="D63" i="54" s="1"/>
  <c r="D14" i="53"/>
  <c r="E15" i="53"/>
  <c r="D64" i="54" s="1"/>
  <c r="F15" i="53"/>
  <c r="E64" i="54" s="1"/>
  <c r="H15" i="53"/>
  <c r="G64" i="54" s="1"/>
  <c r="I15" i="53"/>
  <c r="M15" i="53"/>
  <c r="L64" i="54" s="1"/>
  <c r="N15" i="53"/>
  <c r="M64" i="54" s="1"/>
  <c r="Q15" i="53"/>
  <c r="P64" i="54" s="1"/>
  <c r="X15" i="53"/>
  <c r="W64" i="54" s="1"/>
  <c r="Z15" i="53"/>
  <c r="Y64" i="54" s="1"/>
  <c r="AA15" i="53"/>
  <c r="Z64" i="54" s="1"/>
  <c r="AD15" i="53"/>
  <c r="AE15" i="53"/>
  <c r="AF15" i="53"/>
  <c r="AG15" i="53"/>
  <c r="AH74" i="54" s="1"/>
  <c r="AH15" i="53"/>
  <c r="AI15" i="53"/>
  <c r="AJ74" i="54" s="1"/>
  <c r="AJ15" i="53"/>
  <c r="AK15" i="53"/>
  <c r="AL15" i="53"/>
  <c r="AM15" i="53"/>
  <c r="AN15" i="53"/>
  <c r="AO15" i="53"/>
  <c r="AP74" i="54" s="1"/>
  <c r="AR74" i="54"/>
  <c r="AR15" i="53"/>
  <c r="AS15" i="53"/>
  <c r="AY15" i="53"/>
  <c r="AZ15" i="53"/>
  <c r="BA15" i="53"/>
  <c r="BB15" i="53"/>
  <c r="BC74" i="54" s="1"/>
  <c r="BC15" i="53"/>
  <c r="E16" i="53"/>
  <c r="D65" i="54" s="1"/>
  <c r="F16" i="53"/>
  <c r="E65" i="54" s="1"/>
  <c r="H16" i="53"/>
  <c r="I16" i="53"/>
  <c r="H65" i="54" s="1"/>
  <c r="M16" i="53"/>
  <c r="L65" i="54" s="1"/>
  <c r="N16" i="53"/>
  <c r="M65" i="54" s="1"/>
  <c r="Q16" i="53"/>
  <c r="P65" i="54" s="1"/>
  <c r="X16" i="53"/>
  <c r="Z16" i="53"/>
  <c r="Y65" i="54" s="1"/>
  <c r="AA16" i="53"/>
  <c r="AD16" i="53"/>
  <c r="AE16" i="53"/>
  <c r="AF16" i="53"/>
  <c r="AG16" i="53"/>
  <c r="AH75" i="54" s="1"/>
  <c r="AH16" i="53"/>
  <c r="AI16" i="53"/>
  <c r="AJ16" i="53"/>
  <c r="AK16" i="53"/>
  <c r="AL75" i="54" s="1"/>
  <c r="AL16" i="53"/>
  <c r="AM16" i="53"/>
  <c r="AN16" i="53"/>
  <c r="AO75" i="54" s="1"/>
  <c r="AO16" i="53"/>
  <c r="AP75" i="54" s="1"/>
  <c r="AR16" i="53"/>
  <c r="AS16" i="53"/>
  <c r="AT75" i="54" s="1"/>
  <c r="AY16" i="53"/>
  <c r="AZ75" i="54" s="1"/>
  <c r="AZ16" i="53"/>
  <c r="BA16" i="53"/>
  <c r="BB16" i="53"/>
  <c r="BC75" i="54" s="1"/>
  <c r="BC16" i="53"/>
  <c r="BD75" i="54" s="1"/>
  <c r="AD17" i="53"/>
  <c r="AE76" i="54" s="1"/>
  <c r="AE17" i="53"/>
  <c r="AF76" i="54" s="1"/>
  <c r="AF17" i="53"/>
  <c r="AG76" i="54" s="1"/>
  <c r="AG17" i="53"/>
  <c r="AH76" i="54" s="1"/>
  <c r="AH17" i="53"/>
  <c r="AI76" i="54" s="1"/>
  <c r="AI17" i="53"/>
  <c r="AJ76" i="54" s="1"/>
  <c r="AJ17" i="53"/>
  <c r="AK76" i="54" s="1"/>
  <c r="AK17" i="53"/>
  <c r="AL76" i="54" s="1"/>
  <c r="AL17" i="53"/>
  <c r="AM76" i="54" s="1"/>
  <c r="AM17" i="53"/>
  <c r="AN76" i="54" s="1"/>
  <c r="AN17" i="53"/>
  <c r="AO76" i="54" s="1"/>
  <c r="AO17" i="53"/>
  <c r="AP76" i="54" s="1"/>
  <c r="AQ76" i="54"/>
  <c r="AR76" i="54"/>
  <c r="AR17" i="53"/>
  <c r="AS76" i="54" s="1"/>
  <c r="AS17" i="53"/>
  <c r="AT76" i="54" s="1"/>
  <c r="AY17" i="53"/>
  <c r="AZ76" i="54" s="1"/>
  <c r="AZ17" i="53"/>
  <c r="BA76" i="54" s="1"/>
  <c r="BA17" i="53"/>
  <c r="BB76" i="54" s="1"/>
  <c r="BB17" i="53"/>
  <c r="BC76" i="54" s="1"/>
  <c r="BC17" i="53"/>
  <c r="BD76" i="54" s="1"/>
  <c r="BC18" i="53"/>
  <c r="BD77" i="54" s="1"/>
  <c r="BB18" i="53"/>
  <c r="BC77" i="54" s="1"/>
  <c r="BA18" i="53"/>
  <c r="BB77" i="54" s="1"/>
  <c r="AZ18" i="53"/>
  <c r="BA77" i="54" s="1"/>
  <c r="AY18" i="53"/>
  <c r="AZ77" i="54" s="1"/>
  <c r="AS18" i="53"/>
  <c r="AT77" i="54" s="1"/>
  <c r="AR18" i="53"/>
  <c r="AS77" i="54" s="1"/>
  <c r="AR77" i="54"/>
  <c r="AQ77" i="54"/>
  <c r="AO18" i="53"/>
  <c r="AP77" i="54" s="1"/>
  <c r="AN18" i="53"/>
  <c r="AO77" i="54" s="1"/>
  <c r="AM18" i="53"/>
  <c r="AN77" i="54" s="1"/>
  <c r="AL18" i="53"/>
  <c r="AK18" i="53"/>
  <c r="AL77" i="54" s="1"/>
  <c r="AJ18" i="53"/>
  <c r="AK77" i="54" s="1"/>
  <c r="AI18" i="53"/>
  <c r="AJ77" i="54" s="1"/>
  <c r="AH18" i="53"/>
  <c r="AI77" i="54" s="1"/>
  <c r="AG18" i="53"/>
  <c r="AH77" i="54" s="1"/>
  <c r="AF18" i="53"/>
  <c r="AG77" i="54" s="1"/>
  <c r="AE18" i="53"/>
  <c r="AF77" i="54" s="1"/>
  <c r="AD18" i="53"/>
  <c r="BC22" i="53"/>
  <c r="BB22" i="53"/>
  <c r="BA22" i="53"/>
  <c r="AZ22" i="53"/>
  <c r="AY22" i="53"/>
  <c r="AS22" i="53"/>
  <c r="AR22" i="53"/>
  <c r="AO22" i="53"/>
  <c r="AN22" i="53"/>
  <c r="AM22" i="53"/>
  <c r="AL22" i="53"/>
  <c r="AK22" i="53"/>
  <c r="AJ22" i="53"/>
  <c r="AI22" i="53"/>
  <c r="AH22" i="53"/>
  <c r="AG22" i="53"/>
  <c r="AF22" i="53"/>
  <c r="AE22" i="53"/>
  <c r="AD22" i="53"/>
  <c r="BC21" i="53"/>
  <c r="BB21" i="53"/>
  <c r="BA21" i="53"/>
  <c r="AZ21" i="53"/>
  <c r="AY21" i="53"/>
  <c r="AS21" i="53"/>
  <c r="AR21" i="53"/>
  <c r="AO21" i="53"/>
  <c r="AN21" i="53"/>
  <c r="AM21" i="53"/>
  <c r="AL21" i="53"/>
  <c r="AK21" i="53"/>
  <c r="AJ21" i="53"/>
  <c r="AI21" i="53"/>
  <c r="AH21" i="53"/>
  <c r="AG21" i="53"/>
  <c r="AF21" i="53"/>
  <c r="AE21" i="53"/>
  <c r="AD21" i="53"/>
  <c r="BC12" i="53"/>
  <c r="BB12" i="53"/>
  <c r="BA12" i="53"/>
  <c r="AZ12" i="53"/>
  <c r="AY12" i="53"/>
  <c r="AY20" i="53" s="1"/>
  <c r="AS12" i="53"/>
  <c r="AR12" i="53"/>
  <c r="AO12" i="53"/>
  <c r="AN12" i="53"/>
  <c r="AM12" i="53"/>
  <c r="AL12" i="53"/>
  <c r="AL20" i="53" s="1"/>
  <c r="AK12" i="53"/>
  <c r="AJ12" i="53"/>
  <c r="AI12" i="53"/>
  <c r="AI20" i="53" s="1"/>
  <c r="AH12" i="53"/>
  <c r="AG12" i="53"/>
  <c r="AF12" i="53"/>
  <c r="AE12" i="53"/>
  <c r="AD12" i="53"/>
  <c r="AD20" i="53" s="1"/>
  <c r="BC10" i="53"/>
  <c r="BB10" i="53"/>
  <c r="BA10" i="53"/>
  <c r="AZ10" i="53"/>
  <c r="AY10" i="53"/>
  <c r="AS10" i="53"/>
  <c r="AR10" i="53"/>
  <c r="AO10" i="53"/>
  <c r="AN10" i="53"/>
  <c r="AM10" i="53"/>
  <c r="AL10" i="53"/>
  <c r="AK10" i="53"/>
  <c r="AJ10" i="53"/>
  <c r="AI10" i="53"/>
  <c r="AH10" i="53"/>
  <c r="AG10" i="53"/>
  <c r="AF10" i="53"/>
  <c r="AE10" i="53"/>
  <c r="AD10" i="53"/>
  <c r="BC9" i="53"/>
  <c r="BB9" i="53"/>
  <c r="BA9" i="53"/>
  <c r="AZ9" i="53"/>
  <c r="AZ11" i="53" s="1"/>
  <c r="AY9" i="53"/>
  <c r="AS9" i="53"/>
  <c r="AR9" i="53"/>
  <c r="AO9" i="53"/>
  <c r="AN9" i="53"/>
  <c r="AM9" i="53"/>
  <c r="AM11" i="53" s="1"/>
  <c r="AL9" i="53"/>
  <c r="AK9" i="53"/>
  <c r="AJ9" i="53"/>
  <c r="AI9" i="53"/>
  <c r="AH9" i="53"/>
  <c r="AG9" i="53"/>
  <c r="AF9" i="53"/>
  <c r="AE9" i="53"/>
  <c r="AE11" i="53" s="1"/>
  <c r="AD9" i="53"/>
  <c r="BC8" i="53"/>
  <c r="BB8" i="53"/>
  <c r="BA8" i="53"/>
  <c r="AZ8" i="53"/>
  <c r="AY8" i="53"/>
  <c r="AX8" i="53"/>
  <c r="AW8" i="53"/>
  <c r="AU8" i="53"/>
  <c r="AS8" i="53"/>
  <c r="AR8" i="53"/>
  <c r="AO8" i="53"/>
  <c r="AN8" i="53"/>
  <c r="AM8" i="53"/>
  <c r="AL8" i="53"/>
  <c r="AK8" i="53"/>
  <c r="AJ8" i="53"/>
  <c r="AI8" i="53"/>
  <c r="AH8" i="53"/>
  <c r="AG8" i="53"/>
  <c r="AF8" i="53"/>
  <c r="AE8" i="53"/>
  <c r="AD8" i="53"/>
  <c r="BC7" i="53"/>
  <c r="BB7" i="53"/>
  <c r="BA7" i="53"/>
  <c r="AZ7" i="53"/>
  <c r="AY7" i="53"/>
  <c r="AU7" i="53"/>
  <c r="AT7" i="53"/>
  <c r="AS7" i="53"/>
  <c r="AR7" i="53"/>
  <c r="AO7" i="53"/>
  <c r="AN7" i="53"/>
  <c r="AM7" i="53"/>
  <c r="AL7" i="53"/>
  <c r="AK7" i="53"/>
  <c r="AJ7" i="53"/>
  <c r="AI7" i="53"/>
  <c r="AH7" i="53"/>
  <c r="AG7" i="53"/>
  <c r="AF7" i="53"/>
  <c r="AE7" i="53"/>
  <c r="AD7" i="53"/>
  <c r="BC6" i="53"/>
  <c r="BB6" i="53"/>
  <c r="BA6" i="53"/>
  <c r="AZ6" i="53"/>
  <c r="AY6" i="53"/>
  <c r="AW6" i="53"/>
  <c r="AT6" i="53"/>
  <c r="AS6" i="53"/>
  <c r="AR6" i="53"/>
  <c r="AO6" i="53"/>
  <c r="AN6" i="53"/>
  <c r="AM6" i="53"/>
  <c r="AL6" i="53"/>
  <c r="AK6" i="53"/>
  <c r="AJ6" i="53"/>
  <c r="AI6" i="53"/>
  <c r="AH6" i="53"/>
  <c r="AG6" i="53"/>
  <c r="AF6" i="53"/>
  <c r="AE6" i="53"/>
  <c r="AD6" i="53"/>
  <c r="BC5" i="53"/>
  <c r="BD61" i="54" s="1"/>
  <c r="BB5" i="53"/>
  <c r="BA5" i="53"/>
  <c r="AZ5" i="53"/>
  <c r="BA61" i="54" s="1"/>
  <c r="AY5" i="53"/>
  <c r="AS5" i="53"/>
  <c r="AR5" i="53"/>
  <c r="AQ61" i="54"/>
  <c r="AO5" i="53"/>
  <c r="AP61" i="54" s="1"/>
  <c r="AN5" i="53"/>
  <c r="AM5" i="53"/>
  <c r="AL5" i="53"/>
  <c r="AK5" i="53"/>
  <c r="AJ5" i="53"/>
  <c r="AI5" i="53"/>
  <c r="AH5" i="53"/>
  <c r="AG5" i="53"/>
  <c r="AH61" i="54" s="1"/>
  <c r="AF5" i="53"/>
  <c r="AE5" i="53"/>
  <c r="AD5" i="53"/>
  <c r="BC23" i="35"/>
  <c r="BD440" i="3" s="1"/>
  <c r="BB23" i="35"/>
  <c r="BC440" i="3" s="1"/>
  <c r="BA23" i="35"/>
  <c r="BB440" i="3" s="1"/>
  <c r="AZ23" i="35"/>
  <c r="BA440" i="3" s="1"/>
  <c r="AY23" i="35"/>
  <c r="AZ440" i="3" s="1"/>
  <c r="AS23" i="35"/>
  <c r="AT440" i="3" s="1"/>
  <c r="AR23" i="35"/>
  <c r="AS440" i="3" s="1"/>
  <c r="AO23" i="35"/>
  <c r="AP440" i="3" s="1"/>
  <c r="AN23" i="35"/>
  <c r="AO440" i="3" s="1"/>
  <c r="AM23" i="35"/>
  <c r="AN440" i="3" s="1"/>
  <c r="AL23" i="35"/>
  <c r="AM440" i="3" s="1"/>
  <c r="AK23" i="35"/>
  <c r="AL440" i="3" s="1"/>
  <c r="AJ23" i="35"/>
  <c r="AK440" i="3" s="1"/>
  <c r="AI23" i="35"/>
  <c r="AJ440" i="3" s="1"/>
  <c r="AH23" i="35"/>
  <c r="AI440" i="3" s="1"/>
  <c r="AG23" i="35"/>
  <c r="AH440" i="3" s="1"/>
  <c r="AF23" i="35"/>
  <c r="AG440" i="3" s="1"/>
  <c r="AE23" i="35"/>
  <c r="AF440" i="3" s="1"/>
  <c r="AD23" i="35"/>
  <c r="AE440" i="3" s="1"/>
  <c r="AB23" i="35"/>
  <c r="AA428" i="3" s="1"/>
  <c r="AA23" i="35"/>
  <c r="Z428" i="3" s="1"/>
  <c r="Z23" i="35"/>
  <c r="Y428" i="3" s="1"/>
  <c r="Y23" i="35"/>
  <c r="X428" i="3" s="1"/>
  <c r="X23" i="35"/>
  <c r="W428" i="3" s="1"/>
  <c r="R23" i="35"/>
  <c r="Q428" i="3" s="1"/>
  <c r="Q23" i="35"/>
  <c r="P428" i="3" s="1"/>
  <c r="N23" i="35"/>
  <c r="M428" i="3" s="1"/>
  <c r="M23" i="35"/>
  <c r="L428" i="3" s="1"/>
  <c r="L23" i="35"/>
  <c r="K428" i="3" s="1"/>
  <c r="K23" i="35"/>
  <c r="J428" i="3" s="1"/>
  <c r="J23" i="35"/>
  <c r="I428" i="3" s="1"/>
  <c r="I23" i="35"/>
  <c r="H428" i="3" s="1"/>
  <c r="H23" i="35"/>
  <c r="G428" i="3" s="1"/>
  <c r="G23" i="35"/>
  <c r="F428" i="3" s="1"/>
  <c r="F23" i="35"/>
  <c r="E428" i="3" s="1"/>
  <c r="E23" i="35"/>
  <c r="D428" i="3" s="1"/>
  <c r="D23" i="35"/>
  <c r="C428" i="3" s="1"/>
  <c r="C23" i="35"/>
  <c r="B428" i="3" s="1"/>
  <c r="BC24" i="35"/>
  <c r="BD441" i="3" s="1"/>
  <c r="BB24" i="35"/>
  <c r="BC441" i="3" s="1"/>
  <c r="BA24" i="35"/>
  <c r="BB441" i="3" s="1"/>
  <c r="AZ24" i="35"/>
  <c r="BA441" i="3" s="1"/>
  <c r="AY24" i="35"/>
  <c r="AZ441" i="3" s="1"/>
  <c r="AS24" i="35"/>
  <c r="AT441" i="3" s="1"/>
  <c r="AR24" i="35"/>
  <c r="AS441" i="3" s="1"/>
  <c r="AO24" i="35"/>
  <c r="AP441" i="3" s="1"/>
  <c r="AN24" i="35"/>
  <c r="AO441" i="3" s="1"/>
  <c r="AM24" i="35"/>
  <c r="AN441" i="3" s="1"/>
  <c r="AL24" i="35"/>
  <c r="AM441" i="3" s="1"/>
  <c r="AK24" i="35"/>
  <c r="AL441" i="3" s="1"/>
  <c r="AJ24" i="35"/>
  <c r="AK441" i="3" s="1"/>
  <c r="AI24" i="35"/>
  <c r="AJ441" i="3" s="1"/>
  <c r="AH24" i="35"/>
  <c r="AI441" i="3" s="1"/>
  <c r="AG24" i="35"/>
  <c r="AF24" i="35"/>
  <c r="AG441" i="3" s="1"/>
  <c r="AE24" i="35"/>
  <c r="AF441" i="3" s="1"/>
  <c r="AD24" i="35"/>
  <c r="AE441" i="3" s="1"/>
  <c r="BC22" i="35"/>
  <c r="BD439" i="3" s="1"/>
  <c r="BB22" i="35"/>
  <c r="BC439" i="3" s="1"/>
  <c r="BA22" i="35"/>
  <c r="BB439" i="3" s="1"/>
  <c r="AZ22" i="35"/>
  <c r="BA439" i="3" s="1"/>
  <c r="AY22" i="35"/>
  <c r="AZ439" i="3" s="1"/>
  <c r="AS22" i="35"/>
  <c r="AT439" i="3" s="1"/>
  <c r="AR22" i="35"/>
  <c r="AS439" i="3" s="1"/>
  <c r="AO22" i="35"/>
  <c r="AP439" i="3" s="1"/>
  <c r="AN22" i="35"/>
  <c r="AO439" i="3" s="1"/>
  <c r="AM22" i="35"/>
  <c r="AN439" i="3" s="1"/>
  <c r="AL22" i="35"/>
  <c r="AM439" i="3" s="1"/>
  <c r="AK22" i="35"/>
  <c r="AL439" i="3" s="1"/>
  <c r="AJ22" i="35"/>
  <c r="AK439" i="3" s="1"/>
  <c r="AI22" i="35"/>
  <c r="AJ439" i="3" s="1"/>
  <c r="AH22" i="35"/>
  <c r="AI439" i="3" s="1"/>
  <c r="AG22" i="35"/>
  <c r="AH439" i="3" s="1"/>
  <c r="AF22" i="35"/>
  <c r="AG439" i="3" s="1"/>
  <c r="AE22" i="35"/>
  <c r="AF439" i="3" s="1"/>
  <c r="AD22" i="35"/>
  <c r="AE439" i="3" s="1"/>
  <c r="BC21" i="35"/>
  <c r="BB21" i="35"/>
  <c r="BA21" i="35"/>
  <c r="AZ21" i="35"/>
  <c r="AY21" i="35"/>
  <c r="AS21" i="35"/>
  <c r="AR21" i="35"/>
  <c r="AO21" i="35"/>
  <c r="AN21" i="35"/>
  <c r="AM21" i="35"/>
  <c r="AL21" i="35"/>
  <c r="AK21" i="35"/>
  <c r="AJ21" i="35"/>
  <c r="AI21" i="35"/>
  <c r="AH21" i="35"/>
  <c r="AG21" i="35"/>
  <c r="AF21" i="35"/>
  <c r="AE21" i="35"/>
  <c r="AD21" i="35"/>
  <c r="BC18" i="35"/>
  <c r="BB18" i="35"/>
  <c r="BA18" i="35"/>
  <c r="AZ18" i="35"/>
  <c r="AY18" i="35"/>
  <c r="AS18" i="35"/>
  <c r="AR18" i="35"/>
  <c r="AO18" i="35"/>
  <c r="AN18" i="35"/>
  <c r="AM18" i="35"/>
  <c r="AL18" i="35"/>
  <c r="AK18" i="35"/>
  <c r="AJ18" i="35"/>
  <c r="AI18" i="35"/>
  <c r="AH18" i="35"/>
  <c r="AG18" i="35"/>
  <c r="AF18" i="35"/>
  <c r="AE18" i="35"/>
  <c r="AD18" i="35"/>
  <c r="BC17" i="35"/>
  <c r="BD438" i="3" s="1"/>
  <c r="BB17" i="35"/>
  <c r="BC438" i="3" s="1"/>
  <c r="BA17" i="35"/>
  <c r="BB438" i="3" s="1"/>
  <c r="AZ17" i="35"/>
  <c r="BA438" i="3" s="1"/>
  <c r="AY17" i="35"/>
  <c r="AZ438" i="3" s="1"/>
  <c r="AS17" i="35"/>
  <c r="AT438" i="3" s="1"/>
  <c r="AR17" i="35"/>
  <c r="AS438" i="3" s="1"/>
  <c r="AO17" i="35"/>
  <c r="AN17" i="35"/>
  <c r="AO438" i="3" s="1"/>
  <c r="AM17" i="35"/>
  <c r="AN438" i="3" s="1"/>
  <c r="AL17" i="35"/>
  <c r="AM438" i="3" s="1"/>
  <c r="AK17" i="35"/>
  <c r="AJ17" i="35"/>
  <c r="AK438" i="3" s="1"/>
  <c r="AI17" i="35"/>
  <c r="AJ438" i="3" s="1"/>
  <c r="AH17" i="35"/>
  <c r="AI438" i="3" s="1"/>
  <c r="AG17" i="35"/>
  <c r="AF17" i="35"/>
  <c r="AG438" i="3" s="1"/>
  <c r="AE17" i="35"/>
  <c r="AF438" i="3" s="1"/>
  <c r="AD17" i="35"/>
  <c r="AE438" i="3" s="1"/>
  <c r="BC16" i="35"/>
  <c r="BB16" i="35"/>
  <c r="BB19" i="35" s="1"/>
  <c r="BA16" i="35"/>
  <c r="AZ16" i="35"/>
  <c r="AY16" i="35"/>
  <c r="AS16" i="35"/>
  <c r="AR16" i="35"/>
  <c r="AO16" i="35"/>
  <c r="AN16" i="35"/>
  <c r="AM16" i="35"/>
  <c r="AL16" i="35"/>
  <c r="AK16" i="35"/>
  <c r="AJ16" i="35"/>
  <c r="AI16" i="35"/>
  <c r="AH16" i="35"/>
  <c r="AG16" i="35"/>
  <c r="AF16" i="35"/>
  <c r="AE16" i="35"/>
  <c r="AD16" i="35"/>
  <c r="BC15" i="35"/>
  <c r="BB15" i="35"/>
  <c r="BA15" i="35"/>
  <c r="AZ15" i="35"/>
  <c r="AY15" i="35"/>
  <c r="AS15" i="35"/>
  <c r="AR15" i="35"/>
  <c r="AO15" i="35"/>
  <c r="AN15" i="35"/>
  <c r="AM15" i="35"/>
  <c r="AL15" i="35"/>
  <c r="AK15" i="35"/>
  <c r="AJ15" i="35"/>
  <c r="AI15" i="35"/>
  <c r="AH15" i="35"/>
  <c r="AG15" i="35"/>
  <c r="AF15" i="35"/>
  <c r="AE15" i="35"/>
  <c r="AD15" i="35"/>
  <c r="BC13" i="35"/>
  <c r="BB13" i="35"/>
  <c r="BA13" i="35"/>
  <c r="AZ13" i="35"/>
  <c r="AY13" i="35"/>
  <c r="AS13" i="35"/>
  <c r="AR13" i="35"/>
  <c r="AO13" i="35"/>
  <c r="AN13" i="35"/>
  <c r="AM13" i="35"/>
  <c r="AL13" i="35"/>
  <c r="AK13" i="35"/>
  <c r="AJ13" i="35"/>
  <c r="AI13" i="35"/>
  <c r="AH13" i="35"/>
  <c r="AG13" i="35"/>
  <c r="AF13" i="35"/>
  <c r="AE13" i="35"/>
  <c r="AD13" i="35"/>
  <c r="BC12" i="35"/>
  <c r="BB12" i="35"/>
  <c r="BA12" i="35"/>
  <c r="BA14" i="35" s="1"/>
  <c r="AZ12" i="35"/>
  <c r="AY12" i="35"/>
  <c r="AS12" i="35"/>
  <c r="AR12" i="35"/>
  <c r="AO12" i="35"/>
  <c r="AN12" i="35"/>
  <c r="AN14" i="35" s="1"/>
  <c r="AM12" i="35"/>
  <c r="AL12" i="35"/>
  <c r="AK12" i="35"/>
  <c r="AJ12" i="35"/>
  <c r="AI12" i="35"/>
  <c r="AH12" i="35"/>
  <c r="AG12" i="35"/>
  <c r="AF12" i="35"/>
  <c r="AF14" i="35" s="1"/>
  <c r="AE12" i="35"/>
  <c r="AD12" i="35"/>
  <c r="BC11" i="35"/>
  <c r="BB11" i="35"/>
  <c r="BA11" i="35"/>
  <c r="AZ11" i="35"/>
  <c r="AY11" i="35"/>
  <c r="AY14" i="35" s="1"/>
  <c r="AS11" i="35"/>
  <c r="AR11" i="35"/>
  <c r="AO11" i="35"/>
  <c r="AN11" i="35"/>
  <c r="AM11" i="35"/>
  <c r="AL11" i="35"/>
  <c r="AL14" i="35" s="1"/>
  <c r="AK11" i="35"/>
  <c r="AK14" i="35" s="1"/>
  <c r="AJ11" i="35"/>
  <c r="AI11" i="35"/>
  <c r="AH11" i="35"/>
  <c r="AG11" i="35"/>
  <c r="AF11" i="35"/>
  <c r="AE11" i="35"/>
  <c r="AD11" i="35"/>
  <c r="AD14" i="35" s="1"/>
  <c r="BC10" i="35"/>
  <c r="BD437" i="3" s="1"/>
  <c r="BB10" i="35"/>
  <c r="BC437" i="3" s="1"/>
  <c r="BA10" i="35"/>
  <c r="BB437" i="3" s="1"/>
  <c r="AZ10" i="35"/>
  <c r="BA437" i="3" s="1"/>
  <c r="AY10" i="35"/>
  <c r="AZ437" i="3" s="1"/>
  <c r="AS10" i="35"/>
  <c r="AT437" i="3" s="1"/>
  <c r="AR10" i="35"/>
  <c r="AS437" i="3" s="1"/>
  <c r="AO10" i="35"/>
  <c r="AP437" i="3" s="1"/>
  <c r="AN10" i="35"/>
  <c r="AO437" i="3" s="1"/>
  <c r="AM10" i="35"/>
  <c r="AL10" i="35"/>
  <c r="AM437" i="3" s="1"/>
  <c r="AK10" i="35"/>
  <c r="AL437" i="3" s="1"/>
  <c r="AJ10" i="35"/>
  <c r="AK437" i="3" s="1"/>
  <c r="AI10" i="35"/>
  <c r="AJ437" i="3" s="1"/>
  <c r="AH10" i="35"/>
  <c r="AI437" i="3" s="1"/>
  <c r="AG10" i="35"/>
  <c r="AH437" i="3" s="1"/>
  <c r="AF10" i="35"/>
  <c r="AG437" i="3" s="1"/>
  <c r="AE10" i="35"/>
  <c r="AD10" i="35"/>
  <c r="AE437" i="3" s="1"/>
  <c r="BC9" i="35"/>
  <c r="BB9" i="35"/>
  <c r="BA9" i="35"/>
  <c r="AZ9" i="35"/>
  <c r="AY9" i="35"/>
  <c r="AS9" i="35"/>
  <c r="AR9" i="35"/>
  <c r="AO9" i="35"/>
  <c r="AN9" i="35"/>
  <c r="AM9" i="35"/>
  <c r="AL9" i="35"/>
  <c r="AK9" i="35"/>
  <c r="AJ9" i="35"/>
  <c r="AI9" i="35"/>
  <c r="AH9" i="35"/>
  <c r="AG9" i="35"/>
  <c r="AF9" i="35"/>
  <c r="AE9" i="35"/>
  <c r="AD9" i="35"/>
  <c r="BC8" i="35"/>
  <c r="BB8" i="35"/>
  <c r="BA8" i="35"/>
  <c r="AZ8" i="35"/>
  <c r="AY8" i="35"/>
  <c r="AS8" i="35"/>
  <c r="AR8" i="35"/>
  <c r="AO8" i="35"/>
  <c r="AN8" i="35"/>
  <c r="AM8" i="35"/>
  <c r="AL8" i="35"/>
  <c r="AK8" i="35"/>
  <c r="AJ8" i="35"/>
  <c r="AI8" i="35"/>
  <c r="AH8" i="35"/>
  <c r="AG8" i="35"/>
  <c r="AF8" i="35"/>
  <c r="AE8" i="35"/>
  <c r="AD8" i="35"/>
  <c r="BC7" i="35"/>
  <c r="BB7" i="35"/>
  <c r="BA7" i="35"/>
  <c r="AZ7" i="35"/>
  <c r="AY7" i="35"/>
  <c r="AS7" i="35"/>
  <c r="AR7" i="35"/>
  <c r="AO7" i="35"/>
  <c r="AN7" i="35"/>
  <c r="AM7" i="35"/>
  <c r="AL7" i="35"/>
  <c r="AK7" i="35"/>
  <c r="AJ7" i="35"/>
  <c r="AI7" i="35"/>
  <c r="AH7" i="35"/>
  <c r="AG7" i="35"/>
  <c r="AF7" i="35"/>
  <c r="AE7" i="35"/>
  <c r="AD7" i="35"/>
  <c r="BC6" i="35"/>
  <c r="BB6" i="35"/>
  <c r="BA6" i="35"/>
  <c r="AZ6" i="35"/>
  <c r="AY6" i="35"/>
  <c r="AS6" i="35"/>
  <c r="AR6" i="35"/>
  <c r="AO6" i="35"/>
  <c r="AN6" i="35"/>
  <c r="AM6" i="35"/>
  <c r="AL6" i="35"/>
  <c r="AK6" i="35"/>
  <c r="AJ6" i="35"/>
  <c r="AI6" i="35"/>
  <c r="AH6" i="35"/>
  <c r="AG6" i="35"/>
  <c r="AF6" i="35"/>
  <c r="AE6" i="35"/>
  <c r="AD6" i="35"/>
  <c r="BC5" i="35"/>
  <c r="BB5" i="35"/>
  <c r="BA5" i="35"/>
  <c r="AZ5" i="35"/>
  <c r="AY5" i="35"/>
  <c r="AS5" i="35"/>
  <c r="AT423" i="3" s="1"/>
  <c r="BL440" i="3" s="1"/>
  <c r="AR5" i="35"/>
  <c r="AO5" i="35"/>
  <c r="AP423" i="3" s="1"/>
  <c r="AN5" i="35"/>
  <c r="AO423" i="3" s="1"/>
  <c r="AM5" i="35"/>
  <c r="AN423" i="3" s="1"/>
  <c r="AL5" i="35"/>
  <c r="AK5" i="35"/>
  <c r="AJ5" i="35"/>
  <c r="AK423" i="3" s="1"/>
  <c r="AI5" i="35"/>
  <c r="AJ423" i="3" s="1"/>
  <c r="AH5" i="35"/>
  <c r="AG5" i="35"/>
  <c r="AF5" i="35"/>
  <c r="AE5" i="35"/>
  <c r="AD5" i="35"/>
  <c r="BC19" i="36"/>
  <c r="BD418" i="3" s="1"/>
  <c r="BB19" i="36"/>
  <c r="BC418" i="3" s="1"/>
  <c r="BA19" i="36"/>
  <c r="BB418" i="3" s="1"/>
  <c r="AZ19" i="36"/>
  <c r="BA418" i="3" s="1"/>
  <c r="AY19" i="36"/>
  <c r="AZ418" i="3" s="1"/>
  <c r="AS19" i="36"/>
  <c r="AT418" i="3" s="1"/>
  <c r="AR19" i="36"/>
  <c r="AS418" i="3" s="1"/>
  <c r="AO19" i="36"/>
  <c r="AP418" i="3" s="1"/>
  <c r="AN19" i="36"/>
  <c r="AO418" i="3" s="1"/>
  <c r="AM19" i="36"/>
  <c r="AN418" i="3" s="1"/>
  <c r="AL19" i="36"/>
  <c r="AM418" i="3" s="1"/>
  <c r="AK19" i="36"/>
  <c r="AL418" i="3" s="1"/>
  <c r="AJ19" i="36"/>
  <c r="AK418" i="3" s="1"/>
  <c r="AI19" i="36"/>
  <c r="AJ418" i="3" s="1"/>
  <c r="AH19" i="36"/>
  <c r="AI418" i="3" s="1"/>
  <c r="AG19" i="36"/>
  <c r="AH418" i="3" s="1"/>
  <c r="AF19" i="36"/>
  <c r="AG418" i="3" s="1"/>
  <c r="AE19" i="36"/>
  <c r="AF418" i="3" s="1"/>
  <c r="AD19" i="36"/>
  <c r="AE418" i="3" s="1"/>
  <c r="BC17" i="36"/>
  <c r="BB17" i="36"/>
  <c r="BA17" i="36"/>
  <c r="AZ17" i="36"/>
  <c r="AY17" i="36"/>
  <c r="AS17" i="36"/>
  <c r="AR17" i="36"/>
  <c r="AO17" i="36"/>
  <c r="AN17" i="36"/>
  <c r="AM17" i="36"/>
  <c r="AL17" i="36"/>
  <c r="AK17" i="36"/>
  <c r="AJ17" i="36"/>
  <c r="AI17" i="36"/>
  <c r="AH17" i="36"/>
  <c r="AG17" i="36"/>
  <c r="AF17" i="36"/>
  <c r="AE17" i="36"/>
  <c r="AD17" i="36"/>
  <c r="BC16" i="36"/>
  <c r="BB16" i="36"/>
  <c r="BA16" i="36"/>
  <c r="AZ16" i="36"/>
  <c r="AY16" i="36"/>
  <c r="AS16" i="36"/>
  <c r="AR16" i="36"/>
  <c r="AO16" i="36"/>
  <c r="AN16" i="36"/>
  <c r="AM16" i="36"/>
  <c r="AL16" i="36"/>
  <c r="AK16" i="36"/>
  <c r="AJ16" i="36"/>
  <c r="AI16" i="36"/>
  <c r="AH16" i="36"/>
  <c r="AG16" i="36"/>
  <c r="AF16" i="36"/>
  <c r="AE16" i="36"/>
  <c r="AD16" i="36"/>
  <c r="BC14" i="36"/>
  <c r="BB14" i="36"/>
  <c r="BA14" i="36"/>
  <c r="AZ14" i="36"/>
  <c r="AY14" i="36"/>
  <c r="AS14" i="36"/>
  <c r="AR14" i="36"/>
  <c r="AO14" i="36"/>
  <c r="AN14" i="36"/>
  <c r="AM14" i="36"/>
  <c r="AL14" i="36"/>
  <c r="AK14" i="36"/>
  <c r="AJ14" i="36"/>
  <c r="AI14" i="36"/>
  <c r="AH14" i="36"/>
  <c r="AG14" i="36"/>
  <c r="AF14" i="36"/>
  <c r="AE14" i="36"/>
  <c r="AD14" i="36"/>
  <c r="BC13" i="36"/>
  <c r="BB13" i="36"/>
  <c r="BA13" i="36"/>
  <c r="AZ13" i="36"/>
  <c r="AY13" i="36"/>
  <c r="AS13" i="36"/>
  <c r="AR13" i="36"/>
  <c r="AO13" i="36"/>
  <c r="AN13" i="36"/>
  <c r="AM13" i="36"/>
  <c r="AL13" i="36"/>
  <c r="AK13" i="36"/>
  <c r="AJ13" i="36"/>
  <c r="AI13" i="36"/>
  <c r="AH13" i="36"/>
  <c r="AG13" i="36"/>
  <c r="AF13" i="36"/>
  <c r="AE13" i="36"/>
  <c r="AD13" i="36"/>
  <c r="BC12" i="36"/>
  <c r="BB12" i="36"/>
  <c r="BA12" i="36"/>
  <c r="AZ12" i="36"/>
  <c r="AY12" i="36"/>
  <c r="AS12" i="36"/>
  <c r="AR12" i="36"/>
  <c r="AO12" i="36"/>
  <c r="AN12" i="36"/>
  <c r="AM12" i="36"/>
  <c r="AL12" i="36"/>
  <c r="AK12" i="36"/>
  <c r="AJ12" i="36"/>
  <c r="AI12" i="36"/>
  <c r="AH12" i="36"/>
  <c r="AG12" i="36"/>
  <c r="AF12" i="36"/>
  <c r="AE12" i="36"/>
  <c r="AD12" i="36"/>
  <c r="BC11" i="36"/>
  <c r="BB11" i="36"/>
  <c r="BA11" i="36"/>
  <c r="AZ11" i="36"/>
  <c r="AY11" i="36"/>
  <c r="AS11" i="36"/>
  <c r="AR11" i="36"/>
  <c r="AO11" i="36"/>
  <c r="AN11" i="36"/>
  <c r="AM11" i="36"/>
  <c r="AL11" i="36"/>
  <c r="AK11" i="36"/>
  <c r="AJ11" i="36"/>
  <c r="AI11" i="36"/>
  <c r="AH11" i="36"/>
  <c r="AG11" i="36"/>
  <c r="AF11" i="36"/>
  <c r="AE11" i="36"/>
  <c r="AD11" i="36"/>
  <c r="BC10" i="36"/>
  <c r="BB10" i="36"/>
  <c r="BA10" i="36"/>
  <c r="BA15" i="36" s="1"/>
  <c r="AZ10" i="36"/>
  <c r="AY10" i="36"/>
  <c r="AS10" i="36"/>
  <c r="AR10" i="36"/>
  <c r="AO10" i="36"/>
  <c r="AN10" i="36"/>
  <c r="AN15" i="36" s="1"/>
  <c r="AM10" i="36"/>
  <c r="AL10" i="36"/>
  <c r="AM417" i="3" s="1"/>
  <c r="AK10" i="36"/>
  <c r="AJ10" i="36"/>
  <c r="AI10" i="36"/>
  <c r="AJ417" i="3" s="1"/>
  <c r="AH10" i="36"/>
  <c r="AG10" i="36"/>
  <c r="AF10" i="36"/>
  <c r="AF15" i="36" s="1"/>
  <c r="AE10" i="36"/>
  <c r="AD10" i="36"/>
  <c r="BC9" i="36"/>
  <c r="BB9" i="36"/>
  <c r="BA9" i="36"/>
  <c r="AZ9" i="36"/>
  <c r="AY9" i="36"/>
  <c r="AS9" i="36"/>
  <c r="AR9" i="36"/>
  <c r="AO9" i="36"/>
  <c r="AN9" i="36"/>
  <c r="AM9" i="36"/>
  <c r="AL9" i="36"/>
  <c r="AK9" i="36"/>
  <c r="AJ9" i="36"/>
  <c r="AI9" i="36"/>
  <c r="AH9" i="36"/>
  <c r="AG9" i="36"/>
  <c r="AF9" i="36"/>
  <c r="AE9" i="36"/>
  <c r="AD9" i="36"/>
  <c r="BC8" i="36"/>
  <c r="BB8" i="36"/>
  <c r="BA8" i="36"/>
  <c r="AZ8" i="36"/>
  <c r="AY8" i="36"/>
  <c r="AS8" i="36"/>
  <c r="AR8" i="36"/>
  <c r="AO8" i="36"/>
  <c r="AN8" i="36"/>
  <c r="AM8" i="36"/>
  <c r="AL8" i="36"/>
  <c r="AK8" i="36"/>
  <c r="AJ8" i="36"/>
  <c r="AI8" i="36"/>
  <c r="AH8" i="36"/>
  <c r="AG8" i="36"/>
  <c r="AF8" i="36"/>
  <c r="AE8" i="36"/>
  <c r="AD8" i="36"/>
  <c r="BC7" i="36"/>
  <c r="BB7" i="36"/>
  <c r="BA7" i="36"/>
  <c r="AZ7" i="36"/>
  <c r="AY7" i="36"/>
  <c r="AS7" i="36"/>
  <c r="AR7" i="36"/>
  <c r="AO7" i="36"/>
  <c r="AN7" i="36"/>
  <c r="AM7" i="36"/>
  <c r="AL7" i="36"/>
  <c r="AK7" i="36"/>
  <c r="AJ7" i="36"/>
  <c r="AI7" i="36"/>
  <c r="AH7" i="36"/>
  <c r="AG7" i="36"/>
  <c r="AF7" i="36"/>
  <c r="AE7" i="36"/>
  <c r="AD7" i="36"/>
  <c r="BC6" i="36"/>
  <c r="BB6" i="36"/>
  <c r="BA6" i="36"/>
  <c r="AZ6" i="36"/>
  <c r="AY6" i="36"/>
  <c r="AS6" i="36"/>
  <c r="AR6" i="36"/>
  <c r="AO6" i="36"/>
  <c r="AN6" i="36"/>
  <c r="AM6" i="36"/>
  <c r="AL6" i="36"/>
  <c r="AK6" i="36"/>
  <c r="AJ6" i="36"/>
  <c r="AI6" i="36"/>
  <c r="AH6" i="36"/>
  <c r="AG6" i="36"/>
  <c r="AF6" i="36"/>
  <c r="AE6" i="36"/>
  <c r="AD6" i="36"/>
  <c r="BC5" i="36"/>
  <c r="BB5" i="36"/>
  <c r="BC409" i="3" s="1"/>
  <c r="BA5" i="36"/>
  <c r="AZ5" i="36"/>
  <c r="AY5" i="36"/>
  <c r="AS5" i="36"/>
  <c r="AR5" i="36"/>
  <c r="AO5" i="36"/>
  <c r="AP409" i="3" s="1"/>
  <c r="BH418" i="3" s="1"/>
  <c r="AN5" i="36"/>
  <c r="AM5" i="36"/>
  <c r="AL5" i="36"/>
  <c r="AM409" i="3" s="1"/>
  <c r="AK5" i="36"/>
  <c r="AJ5" i="36"/>
  <c r="AK409" i="3" s="1"/>
  <c r="AI5" i="36"/>
  <c r="AH5" i="36"/>
  <c r="AG5" i="36"/>
  <c r="AH409" i="3" s="1"/>
  <c r="AF5" i="36"/>
  <c r="AE5" i="36"/>
  <c r="AD5" i="36"/>
  <c r="BC30" i="38"/>
  <c r="BB30" i="38"/>
  <c r="BA30" i="38"/>
  <c r="AZ30" i="38"/>
  <c r="AY30" i="38"/>
  <c r="AS30" i="38"/>
  <c r="AR30" i="38"/>
  <c r="AO30" i="38"/>
  <c r="AN30" i="38"/>
  <c r="AM30" i="38"/>
  <c r="AL30" i="38"/>
  <c r="AK30" i="38"/>
  <c r="AJ30" i="38"/>
  <c r="AI30" i="38"/>
  <c r="AH30" i="38"/>
  <c r="AG30" i="38"/>
  <c r="AF30" i="38"/>
  <c r="AE30" i="38"/>
  <c r="AD30" i="38"/>
  <c r="BC29" i="38"/>
  <c r="BD373" i="3" s="1"/>
  <c r="BB29" i="38"/>
  <c r="BC373" i="3" s="1"/>
  <c r="BA29" i="38"/>
  <c r="BB373" i="3" s="1"/>
  <c r="AZ29" i="38"/>
  <c r="BA373" i="3" s="1"/>
  <c r="AY29" i="38"/>
  <c r="AZ373" i="3" s="1"/>
  <c r="AS29" i="38"/>
  <c r="AT373" i="3" s="1"/>
  <c r="AR29" i="38"/>
  <c r="AS373" i="3" s="1"/>
  <c r="AO29" i="38"/>
  <c r="AP373" i="3" s="1"/>
  <c r="AN29" i="38"/>
  <c r="AO373" i="3" s="1"/>
  <c r="AM29" i="38"/>
  <c r="AN373" i="3" s="1"/>
  <c r="AL29" i="38"/>
  <c r="AM373" i="3" s="1"/>
  <c r="AK29" i="38"/>
  <c r="AL373" i="3" s="1"/>
  <c r="AJ29" i="38"/>
  <c r="AK373" i="3" s="1"/>
  <c r="AI29" i="38"/>
  <c r="AJ373" i="3" s="1"/>
  <c r="AH29" i="38"/>
  <c r="AI373" i="3" s="1"/>
  <c r="AG29" i="38"/>
  <c r="AH373" i="3" s="1"/>
  <c r="AF29" i="38"/>
  <c r="AG373" i="3" s="1"/>
  <c r="AE29" i="38"/>
  <c r="AF373" i="3" s="1"/>
  <c r="AD29" i="38"/>
  <c r="AE373" i="3" s="1"/>
  <c r="BC28" i="38"/>
  <c r="BB28" i="38"/>
  <c r="BA28" i="38"/>
  <c r="AZ28" i="38"/>
  <c r="AY28" i="38"/>
  <c r="AS28" i="38"/>
  <c r="AR28" i="38"/>
  <c r="AO28" i="38"/>
  <c r="AN28" i="38"/>
  <c r="AM28" i="38"/>
  <c r="AL28" i="38"/>
  <c r="AK28" i="38"/>
  <c r="AJ28" i="38"/>
  <c r="AI28" i="38"/>
  <c r="AH28" i="38"/>
  <c r="AG28" i="38"/>
  <c r="AF28" i="38"/>
  <c r="AE28" i="38"/>
  <c r="AD28" i="38"/>
  <c r="BC25" i="38"/>
  <c r="BB25" i="38"/>
  <c r="BA25" i="38"/>
  <c r="AZ25" i="38"/>
  <c r="AY25" i="38"/>
  <c r="AS25" i="38"/>
  <c r="AR25" i="38"/>
  <c r="AO25" i="38"/>
  <c r="AN25" i="38"/>
  <c r="AM25" i="38"/>
  <c r="AL25" i="38"/>
  <c r="AK25" i="38"/>
  <c r="AJ25" i="38"/>
  <c r="AI25" i="38"/>
  <c r="AH25" i="38"/>
  <c r="AG25" i="38"/>
  <c r="AF25" i="38"/>
  <c r="AE25" i="38"/>
  <c r="AD25" i="38"/>
  <c r="BC24" i="38"/>
  <c r="BB24" i="38"/>
  <c r="BA24" i="38"/>
  <c r="AZ24" i="38"/>
  <c r="AY24" i="38"/>
  <c r="AS24" i="38"/>
  <c r="AR24" i="38"/>
  <c r="AO24" i="38"/>
  <c r="AN24" i="38"/>
  <c r="AM24" i="38"/>
  <c r="AL24" i="38"/>
  <c r="AK24" i="38"/>
  <c r="AJ24" i="38"/>
  <c r="AI24" i="38"/>
  <c r="AH24" i="38"/>
  <c r="AG24" i="38"/>
  <c r="AF24" i="38"/>
  <c r="AE24" i="38"/>
  <c r="AD24" i="38"/>
  <c r="BC23" i="38"/>
  <c r="BC26" i="38" s="1"/>
  <c r="BB23" i="38"/>
  <c r="BB26" i="38" s="1"/>
  <c r="BA23" i="38"/>
  <c r="AZ23" i="38"/>
  <c r="AZ26" i="38" s="1"/>
  <c r="AY23" i="38"/>
  <c r="AY26" i="38" s="1"/>
  <c r="AS23" i="38"/>
  <c r="AS26" i="38" s="1"/>
  <c r="AR23" i="38"/>
  <c r="AR26" i="38" s="1"/>
  <c r="AO23" i="38"/>
  <c r="AO26" i="38" s="1"/>
  <c r="AN23" i="38"/>
  <c r="AM23" i="38"/>
  <c r="AM26" i="38" s="1"/>
  <c r="AL23" i="38"/>
  <c r="AL26" i="38" s="1"/>
  <c r="AK23" i="38"/>
  <c r="AJ23" i="38"/>
  <c r="AJ26" i="38" s="1"/>
  <c r="AI23" i="38"/>
  <c r="AI26" i="38" s="1"/>
  <c r="AH23" i="38"/>
  <c r="AH26" i="38" s="1"/>
  <c r="AG23" i="38"/>
  <c r="AG26" i="38" s="1"/>
  <c r="AF23" i="38"/>
  <c r="AE23" i="38"/>
  <c r="AE26" i="38" s="1"/>
  <c r="AD23" i="38"/>
  <c r="AD26" i="38" s="1"/>
  <c r="BC22" i="38"/>
  <c r="BB22" i="38"/>
  <c r="BA22" i="38"/>
  <c r="AZ22" i="38"/>
  <c r="AY22" i="38"/>
  <c r="AS22" i="38"/>
  <c r="AR22" i="38"/>
  <c r="AO22" i="38"/>
  <c r="AN22" i="38"/>
  <c r="AM22" i="38"/>
  <c r="AL22" i="38"/>
  <c r="AK22" i="38"/>
  <c r="AJ22" i="38"/>
  <c r="AI22" i="38"/>
  <c r="AH22" i="38"/>
  <c r="AG22" i="38"/>
  <c r="AF22" i="38"/>
  <c r="AE22" i="38"/>
  <c r="AD22" i="38"/>
  <c r="BC20" i="38"/>
  <c r="BB20" i="38"/>
  <c r="BA20" i="38"/>
  <c r="AZ20" i="38"/>
  <c r="AY20" i="38"/>
  <c r="AS20" i="38"/>
  <c r="AR20" i="38"/>
  <c r="AO20" i="38"/>
  <c r="AN20" i="38"/>
  <c r="AM20" i="38"/>
  <c r="AL20" i="38"/>
  <c r="AK20" i="38"/>
  <c r="AJ20" i="38"/>
  <c r="AI20" i="38"/>
  <c r="AH20" i="38"/>
  <c r="AG20" i="38"/>
  <c r="AF20" i="38"/>
  <c r="AE20" i="38"/>
  <c r="AD20" i="38"/>
  <c r="BC19" i="38"/>
  <c r="BB19" i="38"/>
  <c r="BA19" i="38"/>
  <c r="AZ19" i="38"/>
  <c r="AY19" i="38"/>
  <c r="AS19" i="38"/>
  <c r="AR19" i="38"/>
  <c r="AO19" i="38"/>
  <c r="AN19" i="38"/>
  <c r="AM19" i="38"/>
  <c r="AL19" i="38"/>
  <c r="AK19" i="38"/>
  <c r="AJ19" i="38"/>
  <c r="AI19" i="38"/>
  <c r="AH19" i="38"/>
  <c r="AG19" i="38"/>
  <c r="AF19" i="38"/>
  <c r="AE19" i="38"/>
  <c r="AD19" i="38"/>
  <c r="BC18" i="38"/>
  <c r="BB18" i="38"/>
  <c r="BA18" i="38"/>
  <c r="AZ18" i="38"/>
  <c r="AY18" i="38"/>
  <c r="AS18" i="38"/>
  <c r="AR18" i="38"/>
  <c r="AO18" i="38"/>
  <c r="AN18" i="38"/>
  <c r="AM18" i="38"/>
  <c r="AL18" i="38"/>
  <c r="AK18" i="38"/>
  <c r="AJ18" i="38"/>
  <c r="AI18" i="38"/>
  <c r="AH18" i="38"/>
  <c r="AG18" i="38"/>
  <c r="AF18" i="38"/>
  <c r="AE18" i="38"/>
  <c r="AD18" i="38"/>
  <c r="BC17" i="38"/>
  <c r="BB17" i="38"/>
  <c r="BA17" i="38"/>
  <c r="AZ17" i="38"/>
  <c r="AY17" i="38"/>
  <c r="AS17" i="38"/>
  <c r="AR17" i="38"/>
  <c r="AO17" i="38"/>
  <c r="AN17" i="38"/>
  <c r="AM17" i="38"/>
  <c r="AL17" i="38"/>
  <c r="AK17" i="38"/>
  <c r="AJ17" i="38"/>
  <c r="AI17" i="38"/>
  <c r="AH17" i="38"/>
  <c r="AG17" i="38"/>
  <c r="AF17" i="38"/>
  <c r="AE17" i="38"/>
  <c r="AD17" i="38"/>
  <c r="BC16" i="38"/>
  <c r="BB16" i="38"/>
  <c r="BA16" i="38"/>
  <c r="AZ16" i="38"/>
  <c r="AY16" i="38"/>
  <c r="AS16" i="38"/>
  <c r="AR16" i="38"/>
  <c r="AO16" i="38"/>
  <c r="AN16" i="38"/>
  <c r="AM16" i="38"/>
  <c r="AL16" i="38"/>
  <c r="AK16" i="38"/>
  <c r="AJ16" i="38"/>
  <c r="AI16" i="38"/>
  <c r="AH16" i="38"/>
  <c r="AG16" i="38"/>
  <c r="AF16" i="38"/>
  <c r="AE16" i="38"/>
  <c r="AD16" i="38"/>
  <c r="BC15" i="38"/>
  <c r="BB15" i="38"/>
  <c r="BA15" i="38"/>
  <c r="AZ15" i="38"/>
  <c r="AY15" i="38"/>
  <c r="AS15" i="38"/>
  <c r="AR15" i="38"/>
  <c r="AO15" i="38"/>
  <c r="AN15" i="38"/>
  <c r="AM15" i="38"/>
  <c r="AL15" i="38"/>
  <c r="AK15" i="38"/>
  <c r="AJ15" i="38"/>
  <c r="AI15" i="38"/>
  <c r="AH15" i="38"/>
  <c r="AG15" i="38"/>
  <c r="AF15" i="38"/>
  <c r="AE15" i="38"/>
  <c r="AD15" i="38"/>
  <c r="BC14" i="38"/>
  <c r="BB14" i="38"/>
  <c r="BA14" i="38"/>
  <c r="AZ14" i="38"/>
  <c r="AY14" i="38"/>
  <c r="AS14" i="38"/>
  <c r="AR14" i="38"/>
  <c r="AO14" i="38"/>
  <c r="AN14" i="38"/>
  <c r="AM14" i="38"/>
  <c r="AL14" i="38"/>
  <c r="AK14" i="38"/>
  <c r="AJ14" i="38"/>
  <c r="AI14" i="38"/>
  <c r="AH14" i="38"/>
  <c r="AG14" i="38"/>
  <c r="AF14" i="38"/>
  <c r="AE14" i="38"/>
  <c r="AD14" i="38"/>
  <c r="BC13" i="38"/>
  <c r="BB13" i="38"/>
  <c r="BA13" i="38"/>
  <c r="BB371" i="3" s="1"/>
  <c r="AZ13" i="38"/>
  <c r="BA371" i="3" s="1"/>
  <c r="AY13" i="38"/>
  <c r="AS13" i="38"/>
  <c r="AR13" i="38"/>
  <c r="AO13" i="38"/>
  <c r="AN13" i="38"/>
  <c r="AO371" i="3" s="1"/>
  <c r="AM13" i="38"/>
  <c r="AN371" i="3" s="1"/>
  <c r="AL13" i="38"/>
  <c r="AM371" i="3" s="1"/>
  <c r="AK13" i="38"/>
  <c r="AJ13" i="38"/>
  <c r="AI13" i="38"/>
  <c r="AH13" i="38"/>
  <c r="AG13" i="38"/>
  <c r="AF13" i="38"/>
  <c r="AE13" i="38"/>
  <c r="AF371" i="3" s="1"/>
  <c r="AD13" i="38"/>
  <c r="BC11" i="38"/>
  <c r="BB11" i="38"/>
  <c r="BA11" i="38"/>
  <c r="AZ11" i="38"/>
  <c r="AY11" i="38"/>
  <c r="AS11" i="38"/>
  <c r="AR11" i="38"/>
  <c r="AO11" i="38"/>
  <c r="AN11" i="38"/>
  <c r="AM11" i="38"/>
  <c r="AL11" i="38"/>
  <c r="AK11" i="38"/>
  <c r="AJ11" i="38"/>
  <c r="AI11" i="38"/>
  <c r="AH11" i="38"/>
  <c r="AG11" i="38"/>
  <c r="AF11" i="38"/>
  <c r="AE11" i="38"/>
  <c r="AD11" i="38"/>
  <c r="BC10" i="38"/>
  <c r="BD372" i="3" s="1"/>
  <c r="BB10" i="38"/>
  <c r="BC372" i="3" s="1"/>
  <c r="BA10" i="38"/>
  <c r="BB372" i="3" s="1"/>
  <c r="AZ10" i="38"/>
  <c r="BA372" i="3" s="1"/>
  <c r="AY10" i="38"/>
  <c r="AZ372" i="3" s="1"/>
  <c r="AS10" i="38"/>
  <c r="AT372" i="3" s="1"/>
  <c r="AR10" i="38"/>
  <c r="AS372" i="3" s="1"/>
  <c r="AO10" i="38"/>
  <c r="AP372" i="3" s="1"/>
  <c r="AN10" i="38"/>
  <c r="AO372" i="3" s="1"/>
  <c r="AM10" i="38"/>
  <c r="AN372" i="3" s="1"/>
  <c r="AL10" i="38"/>
  <c r="AM372" i="3" s="1"/>
  <c r="AK10" i="38"/>
  <c r="AL372" i="3" s="1"/>
  <c r="AJ10" i="38"/>
  <c r="AK372" i="3" s="1"/>
  <c r="AI10" i="38"/>
  <c r="AJ372" i="3" s="1"/>
  <c r="AH10" i="38"/>
  <c r="AI372" i="3" s="1"/>
  <c r="AG10" i="38"/>
  <c r="AH372" i="3" s="1"/>
  <c r="AF10" i="38"/>
  <c r="AG372" i="3" s="1"/>
  <c r="AE10" i="38"/>
  <c r="AF372" i="3" s="1"/>
  <c r="AD10" i="38"/>
  <c r="AE372" i="3" s="1"/>
  <c r="BC9" i="38"/>
  <c r="BB9" i="38"/>
  <c r="BA9" i="38"/>
  <c r="AZ9" i="38"/>
  <c r="AY9" i="38"/>
  <c r="AY12" i="38" s="1"/>
  <c r="AS9" i="38"/>
  <c r="AR9" i="38"/>
  <c r="AO9" i="38"/>
  <c r="AN9" i="38"/>
  <c r="AM9" i="38"/>
  <c r="AL9" i="38"/>
  <c r="AL12" i="38" s="1"/>
  <c r="AK9" i="38"/>
  <c r="AJ9" i="38"/>
  <c r="AI9" i="38"/>
  <c r="AH9" i="38"/>
  <c r="AG9" i="38"/>
  <c r="AF9" i="38"/>
  <c r="AE9" i="38"/>
  <c r="AD9" i="38"/>
  <c r="AD12" i="38" s="1"/>
  <c r="BC8" i="38"/>
  <c r="BB8" i="38"/>
  <c r="BA8" i="38"/>
  <c r="AZ8" i="38"/>
  <c r="AY8" i="38"/>
  <c r="AS8" i="38"/>
  <c r="AR8" i="38"/>
  <c r="AO8" i="38"/>
  <c r="AN8" i="38"/>
  <c r="AM8" i="38"/>
  <c r="AL8" i="38"/>
  <c r="AK8" i="38"/>
  <c r="AJ8" i="38"/>
  <c r="AI8" i="38"/>
  <c r="AH8" i="38"/>
  <c r="AG8" i="38"/>
  <c r="AF8" i="38"/>
  <c r="AE8" i="38"/>
  <c r="AD8" i="38"/>
  <c r="BC7" i="38"/>
  <c r="BB7" i="38"/>
  <c r="BA7" i="38"/>
  <c r="AZ7" i="38"/>
  <c r="AY7" i="38"/>
  <c r="AS7" i="38"/>
  <c r="AR7" i="38"/>
  <c r="AO7" i="38"/>
  <c r="AN7" i="38"/>
  <c r="AM7" i="38"/>
  <c r="AL7" i="38"/>
  <c r="AK7" i="38"/>
  <c r="AJ7" i="38"/>
  <c r="AI7" i="38"/>
  <c r="AH7" i="38"/>
  <c r="AG7" i="38"/>
  <c r="AF7" i="38"/>
  <c r="AE7" i="38"/>
  <c r="AD7" i="38"/>
  <c r="BC6" i="38"/>
  <c r="BB6" i="38"/>
  <c r="BA6" i="38"/>
  <c r="AZ6" i="38"/>
  <c r="AY6" i="38"/>
  <c r="AS6" i="38"/>
  <c r="AR6" i="38"/>
  <c r="AO6" i="38"/>
  <c r="AN6" i="38"/>
  <c r="AM6" i="38"/>
  <c r="AL6" i="38"/>
  <c r="AK6" i="38"/>
  <c r="AJ6" i="38"/>
  <c r="AI6" i="38"/>
  <c r="AH6" i="38"/>
  <c r="AG6" i="38"/>
  <c r="AF6" i="38"/>
  <c r="AE6" i="38"/>
  <c r="AD6" i="38"/>
  <c r="BC5" i="38"/>
  <c r="BD361" i="3" s="1"/>
  <c r="BB5" i="38"/>
  <c r="BA5" i="38"/>
  <c r="AZ5" i="38"/>
  <c r="AY5" i="38"/>
  <c r="AS5" i="38"/>
  <c r="AR5" i="38"/>
  <c r="AS361" i="3" s="1"/>
  <c r="AO5" i="38"/>
  <c r="AN5" i="38"/>
  <c r="AM5" i="38"/>
  <c r="AL5" i="38"/>
  <c r="AM361" i="3" s="1"/>
  <c r="AK5" i="38"/>
  <c r="AJ5" i="38"/>
  <c r="AI5" i="38"/>
  <c r="AH5" i="38"/>
  <c r="AH27" i="38" s="1"/>
  <c r="AH31" i="38" s="1"/>
  <c r="AG5" i="38"/>
  <c r="AF5" i="38"/>
  <c r="AE5" i="38"/>
  <c r="AD5" i="38"/>
  <c r="BC22" i="43"/>
  <c r="BB22" i="43"/>
  <c r="BA22" i="43"/>
  <c r="AZ22" i="43"/>
  <c r="AY22" i="43"/>
  <c r="AS22" i="43"/>
  <c r="AR22" i="43"/>
  <c r="AO22" i="43"/>
  <c r="AN22" i="43"/>
  <c r="AM22" i="43"/>
  <c r="AL22" i="43"/>
  <c r="AK22" i="43"/>
  <c r="AJ22" i="43"/>
  <c r="AI22" i="43"/>
  <c r="AH22" i="43"/>
  <c r="AG22" i="43"/>
  <c r="AF22" i="43"/>
  <c r="AE22" i="43"/>
  <c r="AD22" i="43"/>
  <c r="BC21" i="43"/>
  <c r="BD461" i="3" s="1"/>
  <c r="BB21" i="43"/>
  <c r="BC461" i="3" s="1"/>
  <c r="BA21" i="43"/>
  <c r="BB461" i="3" s="1"/>
  <c r="AZ21" i="43"/>
  <c r="BA461" i="3" s="1"/>
  <c r="AY21" i="43"/>
  <c r="AZ461" i="3" s="1"/>
  <c r="AS21" i="43"/>
  <c r="AT461" i="3" s="1"/>
  <c r="AR21" i="43"/>
  <c r="AS461" i="3" s="1"/>
  <c r="AO21" i="43"/>
  <c r="AP461" i="3" s="1"/>
  <c r="AN21" i="43"/>
  <c r="AO461" i="3" s="1"/>
  <c r="AM21" i="43"/>
  <c r="AN461" i="3" s="1"/>
  <c r="AL21" i="43"/>
  <c r="AM461" i="3" s="1"/>
  <c r="AK21" i="43"/>
  <c r="AL461" i="3" s="1"/>
  <c r="AJ21" i="43"/>
  <c r="AK461" i="3" s="1"/>
  <c r="AI21" i="43"/>
  <c r="AJ461" i="3" s="1"/>
  <c r="AH21" i="43"/>
  <c r="AI461" i="3" s="1"/>
  <c r="AG21" i="43"/>
  <c r="AH461" i="3" s="1"/>
  <c r="AF21" i="43"/>
  <c r="AG461" i="3" s="1"/>
  <c r="AE21" i="43"/>
  <c r="AF461" i="3" s="1"/>
  <c r="AD21" i="43"/>
  <c r="AE461" i="3" s="1"/>
  <c r="BC20" i="43"/>
  <c r="BD460" i="3" s="1"/>
  <c r="BB20" i="43"/>
  <c r="BC460" i="3" s="1"/>
  <c r="BA20" i="43"/>
  <c r="BB460" i="3" s="1"/>
  <c r="AZ20" i="43"/>
  <c r="BA460" i="3" s="1"/>
  <c r="AY20" i="43"/>
  <c r="AZ460" i="3" s="1"/>
  <c r="AS20" i="43"/>
  <c r="AT460" i="3" s="1"/>
  <c r="AR20" i="43"/>
  <c r="AS460" i="3" s="1"/>
  <c r="AO20" i="43"/>
  <c r="AP460" i="3" s="1"/>
  <c r="AN20" i="43"/>
  <c r="AO460" i="3" s="1"/>
  <c r="AM20" i="43"/>
  <c r="AN460" i="3" s="1"/>
  <c r="AL20" i="43"/>
  <c r="AM460" i="3" s="1"/>
  <c r="AK20" i="43"/>
  <c r="AL460" i="3" s="1"/>
  <c r="AJ20" i="43"/>
  <c r="AK460" i="3" s="1"/>
  <c r="AI20" i="43"/>
  <c r="AJ460" i="3" s="1"/>
  <c r="AH20" i="43"/>
  <c r="AI460" i="3" s="1"/>
  <c r="AG20" i="43"/>
  <c r="AH460" i="3" s="1"/>
  <c r="AF20" i="43"/>
  <c r="AG460" i="3" s="1"/>
  <c r="AE20" i="43"/>
  <c r="AF460" i="3" s="1"/>
  <c r="AD20" i="43"/>
  <c r="AE460" i="3" s="1"/>
  <c r="BC19" i="43"/>
  <c r="BD459" i="3" s="1"/>
  <c r="BB19" i="43"/>
  <c r="BC459" i="3" s="1"/>
  <c r="BA19" i="43"/>
  <c r="BB459" i="3" s="1"/>
  <c r="AZ19" i="43"/>
  <c r="BA459" i="3" s="1"/>
  <c r="AY19" i="43"/>
  <c r="AZ459" i="3" s="1"/>
  <c r="AS19" i="43"/>
  <c r="AT459" i="3" s="1"/>
  <c r="AR19" i="43"/>
  <c r="AS459" i="3" s="1"/>
  <c r="AO19" i="43"/>
  <c r="AP459" i="3" s="1"/>
  <c r="AN19" i="43"/>
  <c r="AO459" i="3" s="1"/>
  <c r="AM19" i="43"/>
  <c r="AN459" i="3" s="1"/>
  <c r="AL19" i="43"/>
  <c r="AM459" i="3" s="1"/>
  <c r="AK19" i="43"/>
  <c r="AL459" i="3" s="1"/>
  <c r="AJ19" i="43"/>
  <c r="AK459" i="3" s="1"/>
  <c r="AI19" i="43"/>
  <c r="AJ459" i="3" s="1"/>
  <c r="AH19" i="43"/>
  <c r="AI459" i="3" s="1"/>
  <c r="AG19" i="43"/>
  <c r="AH459" i="3" s="1"/>
  <c r="AF19" i="43"/>
  <c r="AG459" i="3" s="1"/>
  <c r="AE19" i="43"/>
  <c r="AF459" i="3" s="1"/>
  <c r="AD19" i="43"/>
  <c r="AE459" i="3" s="1"/>
  <c r="BC17" i="43"/>
  <c r="BB17" i="43"/>
  <c r="BA17" i="43"/>
  <c r="AZ17" i="43"/>
  <c r="AY17" i="43"/>
  <c r="AS17" i="43"/>
  <c r="AR17" i="43"/>
  <c r="AO17" i="43"/>
  <c r="AN17" i="43"/>
  <c r="AM17" i="43"/>
  <c r="AL17" i="43"/>
  <c r="AK17" i="43"/>
  <c r="AJ17" i="43"/>
  <c r="AI17" i="43"/>
  <c r="AH17" i="43"/>
  <c r="AG17" i="43"/>
  <c r="AF17" i="43"/>
  <c r="AE17" i="43"/>
  <c r="AD17" i="43"/>
  <c r="BC16" i="43"/>
  <c r="BB16" i="43"/>
  <c r="BA16" i="43"/>
  <c r="AZ16" i="43"/>
  <c r="AY16" i="43"/>
  <c r="AS16" i="43"/>
  <c r="AR16" i="43"/>
  <c r="AO16" i="43"/>
  <c r="AN16" i="43"/>
  <c r="AM16" i="43"/>
  <c r="AL16" i="43"/>
  <c r="AK16" i="43"/>
  <c r="AJ16" i="43"/>
  <c r="AI16" i="43"/>
  <c r="AH16" i="43"/>
  <c r="AG16" i="43"/>
  <c r="AF16" i="43"/>
  <c r="AE16" i="43"/>
  <c r="AD16" i="43"/>
  <c r="BC14" i="43"/>
  <c r="BB14" i="43"/>
  <c r="BA14" i="43"/>
  <c r="AZ14" i="43"/>
  <c r="AY14" i="43"/>
  <c r="AS14" i="43"/>
  <c r="AR14" i="43"/>
  <c r="AO14" i="43"/>
  <c r="AN14" i="43"/>
  <c r="AM14" i="43"/>
  <c r="AL14" i="43"/>
  <c r="AK14" i="43"/>
  <c r="AJ14" i="43"/>
  <c r="AI14" i="43"/>
  <c r="AH14" i="43"/>
  <c r="AG14" i="43"/>
  <c r="AF14" i="43"/>
  <c r="AE14" i="43"/>
  <c r="AD14" i="43"/>
  <c r="BC13" i="43"/>
  <c r="BB13" i="43"/>
  <c r="BA13" i="43"/>
  <c r="AZ13" i="43"/>
  <c r="AY13" i="43"/>
  <c r="AS13" i="43"/>
  <c r="AR13" i="43"/>
  <c r="AO13" i="43"/>
  <c r="AN13" i="43"/>
  <c r="AM13" i="43"/>
  <c r="AL13" i="43"/>
  <c r="AK13" i="43"/>
  <c r="AJ13" i="43"/>
  <c r="AI13" i="43"/>
  <c r="AH13" i="43"/>
  <c r="AG13" i="43"/>
  <c r="AF13" i="43"/>
  <c r="AE13" i="43"/>
  <c r="AD13" i="43"/>
  <c r="BC12" i="43"/>
  <c r="BB12" i="43"/>
  <c r="BA12" i="43"/>
  <c r="BB458" i="3" s="1"/>
  <c r="AZ12" i="43"/>
  <c r="AZ15" i="43" s="1"/>
  <c r="AY12" i="43"/>
  <c r="AS12" i="43"/>
  <c r="AR12" i="43"/>
  <c r="AO12" i="43"/>
  <c r="AN12" i="43"/>
  <c r="AO458" i="3" s="1"/>
  <c r="AM12" i="43"/>
  <c r="AN458" i="3" s="1"/>
  <c r="AL12" i="43"/>
  <c r="AM458" i="3" s="1"/>
  <c r="AK12" i="43"/>
  <c r="AJ12" i="43"/>
  <c r="AI12" i="43"/>
  <c r="AH12" i="43"/>
  <c r="AG12" i="43"/>
  <c r="AF12" i="43"/>
  <c r="AG458" i="3" s="1"/>
  <c r="AE12" i="43"/>
  <c r="AF458" i="3" s="1"/>
  <c r="AD12" i="43"/>
  <c r="BC10" i="43"/>
  <c r="BB10" i="43"/>
  <c r="BA10" i="43"/>
  <c r="AZ10" i="43"/>
  <c r="AY10" i="43"/>
  <c r="AS10" i="43"/>
  <c r="AR10" i="43"/>
  <c r="AO10" i="43"/>
  <c r="AN10" i="43"/>
  <c r="AM10" i="43"/>
  <c r="AL10" i="43"/>
  <c r="AK10" i="43"/>
  <c r="AJ10" i="43"/>
  <c r="AJ11" i="43" s="1"/>
  <c r="AI10" i="43"/>
  <c r="AH10" i="43"/>
  <c r="AG10" i="43"/>
  <c r="AF10" i="43"/>
  <c r="AE10" i="43"/>
  <c r="AD10" i="43"/>
  <c r="BC9" i="43"/>
  <c r="BC11" i="43" s="1"/>
  <c r="BB9" i="43"/>
  <c r="BB11" i="43" s="1"/>
  <c r="BA9" i="43"/>
  <c r="AZ9" i="43"/>
  <c r="AY9" i="43"/>
  <c r="AS9" i="43"/>
  <c r="AR9" i="43"/>
  <c r="AR11" i="43" s="1"/>
  <c r="AO9" i="43"/>
  <c r="AO11" i="43" s="1"/>
  <c r="AN9" i="43"/>
  <c r="AM9" i="43"/>
  <c r="AL9" i="43"/>
  <c r="AK9" i="43"/>
  <c r="AJ9" i="43"/>
  <c r="AI9" i="43"/>
  <c r="AH9" i="43"/>
  <c r="AH11" i="43" s="1"/>
  <c r="AG9" i="43"/>
  <c r="AF9" i="43"/>
  <c r="AE9" i="43"/>
  <c r="AD9" i="43"/>
  <c r="BC8" i="43"/>
  <c r="BB8" i="43"/>
  <c r="BA8" i="43"/>
  <c r="AZ8" i="43"/>
  <c r="AY8" i="43"/>
  <c r="AS8" i="43"/>
  <c r="AR8" i="43"/>
  <c r="AO8" i="43"/>
  <c r="AN8" i="43"/>
  <c r="AM8" i="43"/>
  <c r="AL8" i="43"/>
  <c r="AK8" i="43"/>
  <c r="AJ8" i="43"/>
  <c r="AI8" i="43"/>
  <c r="AH8" i="43"/>
  <c r="AG8" i="43"/>
  <c r="AF8" i="43"/>
  <c r="AE8" i="43"/>
  <c r="AD8" i="43"/>
  <c r="BC7" i="43"/>
  <c r="BB7" i="43"/>
  <c r="BA7" i="43"/>
  <c r="AZ7" i="43"/>
  <c r="AY7" i="43"/>
  <c r="AS7" i="43"/>
  <c r="AR7" i="43"/>
  <c r="AO7" i="43"/>
  <c r="AN7" i="43"/>
  <c r="AM7" i="43"/>
  <c r="AL7" i="43"/>
  <c r="AK7" i="43"/>
  <c r="AJ7" i="43"/>
  <c r="AI7" i="43"/>
  <c r="AH7" i="43"/>
  <c r="AG7" i="43"/>
  <c r="AF7" i="43"/>
  <c r="AE7" i="43"/>
  <c r="AD7" i="43"/>
  <c r="BC6" i="43"/>
  <c r="BB6" i="43"/>
  <c r="BA6" i="43"/>
  <c r="AZ6" i="43"/>
  <c r="AY6" i="43"/>
  <c r="AS6" i="43"/>
  <c r="AR6" i="43"/>
  <c r="AO6" i="43"/>
  <c r="AN6" i="43"/>
  <c r="AM6" i="43"/>
  <c r="AL6" i="43"/>
  <c r="AK6" i="43"/>
  <c r="AJ6" i="43"/>
  <c r="AI6" i="43"/>
  <c r="AH6" i="43"/>
  <c r="AG6" i="43"/>
  <c r="AF6" i="43"/>
  <c r="AE6" i="43"/>
  <c r="AD6" i="43"/>
  <c r="BC5" i="43"/>
  <c r="BB5" i="43"/>
  <c r="BA5" i="43"/>
  <c r="AZ5" i="43"/>
  <c r="AY5" i="43"/>
  <c r="AZ446" i="3" s="1"/>
  <c r="AS5" i="43"/>
  <c r="AR5" i="43"/>
  <c r="AO5" i="43"/>
  <c r="AN5" i="43"/>
  <c r="AM5" i="43"/>
  <c r="AL5" i="43"/>
  <c r="AK5" i="43"/>
  <c r="AL446" i="3" s="1"/>
  <c r="AJ5" i="43"/>
  <c r="AI5" i="43"/>
  <c r="AH5" i="43"/>
  <c r="AG5" i="43"/>
  <c r="AF5" i="43"/>
  <c r="AE5" i="43"/>
  <c r="AD5" i="43"/>
  <c r="BC18" i="42"/>
  <c r="BD478" i="3" s="1"/>
  <c r="BB18" i="42"/>
  <c r="BC478" i="3" s="1"/>
  <c r="BA18" i="42"/>
  <c r="BB478" i="3" s="1"/>
  <c r="AZ18" i="42"/>
  <c r="BA478" i="3" s="1"/>
  <c r="AY18" i="42"/>
  <c r="AZ478" i="3" s="1"/>
  <c r="AS18" i="42"/>
  <c r="AT478" i="3" s="1"/>
  <c r="AR18" i="42"/>
  <c r="AS478" i="3" s="1"/>
  <c r="AO18" i="42"/>
  <c r="AP478" i="3" s="1"/>
  <c r="AN18" i="42"/>
  <c r="AO478" i="3" s="1"/>
  <c r="AM18" i="42"/>
  <c r="AN478" i="3" s="1"/>
  <c r="AL18" i="42"/>
  <c r="AM478" i="3" s="1"/>
  <c r="AK18" i="42"/>
  <c r="AL478" i="3" s="1"/>
  <c r="AJ18" i="42"/>
  <c r="AK478" i="3" s="1"/>
  <c r="AI18" i="42"/>
  <c r="AJ478" i="3" s="1"/>
  <c r="AH18" i="42"/>
  <c r="AI478" i="3" s="1"/>
  <c r="AG18" i="42"/>
  <c r="AH478" i="3" s="1"/>
  <c r="AF18" i="42"/>
  <c r="AG478" i="3" s="1"/>
  <c r="AE18" i="42"/>
  <c r="AF478" i="3" s="1"/>
  <c r="AD18" i="42"/>
  <c r="AE478" i="3" s="1"/>
  <c r="BC17" i="42"/>
  <c r="BD477" i="3" s="1"/>
  <c r="BB17" i="42"/>
  <c r="BC477" i="3" s="1"/>
  <c r="BA17" i="42"/>
  <c r="BB477" i="3" s="1"/>
  <c r="AZ17" i="42"/>
  <c r="BA477" i="3" s="1"/>
  <c r="AY17" i="42"/>
  <c r="AZ477" i="3" s="1"/>
  <c r="AS17" i="42"/>
  <c r="AT477" i="3" s="1"/>
  <c r="AR17" i="42"/>
  <c r="AS477" i="3" s="1"/>
  <c r="AO17" i="42"/>
  <c r="AP477" i="3" s="1"/>
  <c r="AN17" i="42"/>
  <c r="AO477" i="3" s="1"/>
  <c r="AM17" i="42"/>
  <c r="AN477" i="3" s="1"/>
  <c r="AL17" i="42"/>
  <c r="AM477" i="3" s="1"/>
  <c r="AK17" i="42"/>
  <c r="AL477" i="3" s="1"/>
  <c r="AJ17" i="42"/>
  <c r="AK477" i="3" s="1"/>
  <c r="AI17" i="42"/>
  <c r="AJ477" i="3" s="1"/>
  <c r="AH17" i="42"/>
  <c r="AI477" i="3" s="1"/>
  <c r="AG17" i="42"/>
  <c r="AH477" i="3" s="1"/>
  <c r="AF17" i="42"/>
  <c r="AG477" i="3" s="1"/>
  <c r="AE17" i="42"/>
  <c r="AF477" i="3" s="1"/>
  <c r="AD17" i="42"/>
  <c r="AE477" i="3" s="1"/>
  <c r="BC15" i="42"/>
  <c r="BB15" i="42"/>
  <c r="BA15" i="42"/>
  <c r="AZ15" i="42"/>
  <c r="AY15" i="42"/>
  <c r="AS15" i="42"/>
  <c r="AR15" i="42"/>
  <c r="AO15" i="42"/>
  <c r="AN15" i="42"/>
  <c r="AM15" i="42"/>
  <c r="AL15" i="42"/>
  <c r="AK15" i="42"/>
  <c r="AJ15" i="42"/>
  <c r="AI15" i="42"/>
  <c r="AH15" i="42"/>
  <c r="AG15" i="42"/>
  <c r="AF15" i="42"/>
  <c r="AE15" i="42"/>
  <c r="AD15" i="42"/>
  <c r="BC14" i="42"/>
  <c r="BB14" i="42"/>
  <c r="BA14" i="42"/>
  <c r="AZ14" i="42"/>
  <c r="AY14" i="42"/>
  <c r="AS14" i="42"/>
  <c r="AR14" i="42"/>
  <c r="AO14" i="42"/>
  <c r="AN14" i="42"/>
  <c r="AM14" i="42"/>
  <c r="AL14" i="42"/>
  <c r="AK14" i="42"/>
  <c r="AJ14" i="42"/>
  <c r="AI14" i="42"/>
  <c r="AH14" i="42"/>
  <c r="AG14" i="42"/>
  <c r="AF14" i="42"/>
  <c r="AE14" i="42"/>
  <c r="AD14" i="42"/>
  <c r="BC12" i="42"/>
  <c r="BB12" i="42"/>
  <c r="BA12" i="42"/>
  <c r="AZ12" i="42"/>
  <c r="AY12" i="42"/>
  <c r="AS12" i="42"/>
  <c r="AR12" i="42"/>
  <c r="AO12" i="42"/>
  <c r="AN12" i="42"/>
  <c r="AM12" i="42"/>
  <c r="AL12" i="42"/>
  <c r="AK12" i="42"/>
  <c r="AJ12" i="42"/>
  <c r="AI12" i="42"/>
  <c r="AH12" i="42"/>
  <c r="AG12" i="42"/>
  <c r="AF12" i="42"/>
  <c r="AE12" i="42"/>
  <c r="AD12" i="42"/>
  <c r="BC11" i="42"/>
  <c r="BB11" i="42"/>
  <c r="BA11" i="42"/>
  <c r="AZ11" i="42"/>
  <c r="AY11" i="42"/>
  <c r="AS11" i="42"/>
  <c r="AR11" i="42"/>
  <c r="AO11" i="42"/>
  <c r="AN11" i="42"/>
  <c r="AM11" i="42"/>
  <c r="AL11" i="42"/>
  <c r="AK11" i="42"/>
  <c r="AJ11" i="42"/>
  <c r="AI11" i="42"/>
  <c r="AH11" i="42"/>
  <c r="AG11" i="42"/>
  <c r="AF11" i="42"/>
  <c r="AE11" i="42"/>
  <c r="AD11" i="42"/>
  <c r="BC10" i="42"/>
  <c r="BD476" i="3" s="1"/>
  <c r="BB10" i="42"/>
  <c r="BC476" i="3" s="1"/>
  <c r="BA10" i="42"/>
  <c r="BB476" i="3" s="1"/>
  <c r="AZ10" i="42"/>
  <c r="BA476" i="3" s="1"/>
  <c r="AY10" i="42"/>
  <c r="AZ476" i="3" s="1"/>
  <c r="AS10" i="42"/>
  <c r="AT476" i="3" s="1"/>
  <c r="AR10" i="42"/>
  <c r="AS476" i="3" s="1"/>
  <c r="AO10" i="42"/>
  <c r="AP476" i="3" s="1"/>
  <c r="AN10" i="42"/>
  <c r="AO476" i="3" s="1"/>
  <c r="AM10" i="42"/>
  <c r="AN476" i="3" s="1"/>
  <c r="AL10" i="42"/>
  <c r="AM476" i="3" s="1"/>
  <c r="AK10" i="42"/>
  <c r="AL476" i="3" s="1"/>
  <c r="AJ10" i="42"/>
  <c r="AK476" i="3" s="1"/>
  <c r="AI10" i="42"/>
  <c r="AJ476" i="3" s="1"/>
  <c r="AH10" i="42"/>
  <c r="AI476" i="3" s="1"/>
  <c r="AG10" i="42"/>
  <c r="AH476" i="3" s="1"/>
  <c r="AF10" i="42"/>
  <c r="AG476" i="3" s="1"/>
  <c r="AE10" i="42"/>
  <c r="AF476" i="3" s="1"/>
  <c r="AD10" i="42"/>
  <c r="BC9" i="42"/>
  <c r="BB9" i="42"/>
  <c r="BA9" i="42"/>
  <c r="AZ9" i="42"/>
  <c r="AY9" i="42"/>
  <c r="AS9" i="42"/>
  <c r="AR9" i="42"/>
  <c r="AP9" i="42"/>
  <c r="AO9" i="42"/>
  <c r="AN9" i="42"/>
  <c r="AM9" i="42"/>
  <c r="AL9" i="42"/>
  <c r="AK9" i="42"/>
  <c r="AJ9" i="42"/>
  <c r="AI9" i="42"/>
  <c r="AH9" i="42"/>
  <c r="AG9" i="42"/>
  <c r="AF9" i="42"/>
  <c r="AE9" i="42"/>
  <c r="AD9" i="42"/>
  <c r="BC8" i="42"/>
  <c r="BB8" i="42"/>
  <c r="BA8" i="42"/>
  <c r="AZ8" i="42"/>
  <c r="AY8" i="42"/>
  <c r="AS8" i="42"/>
  <c r="AR8" i="42"/>
  <c r="AO8" i="42"/>
  <c r="AN8" i="42"/>
  <c r="AM8" i="42"/>
  <c r="AL8" i="42"/>
  <c r="AK8" i="42"/>
  <c r="AJ8" i="42"/>
  <c r="AI8" i="42"/>
  <c r="AH8" i="42"/>
  <c r="AG8" i="42"/>
  <c r="AF8" i="42"/>
  <c r="AE8" i="42"/>
  <c r="AD8" i="42"/>
  <c r="BC7" i="42"/>
  <c r="BB7" i="42"/>
  <c r="BA7" i="42"/>
  <c r="AZ7" i="42"/>
  <c r="AY7" i="42"/>
  <c r="AS7" i="42"/>
  <c r="AR7" i="42"/>
  <c r="AO7" i="42"/>
  <c r="AN7" i="42"/>
  <c r="AM7" i="42"/>
  <c r="AL7" i="42"/>
  <c r="AK7" i="42"/>
  <c r="AJ7" i="42"/>
  <c r="AI7" i="42"/>
  <c r="AH7" i="42"/>
  <c r="AG7" i="42"/>
  <c r="AF7" i="42"/>
  <c r="AE7" i="42"/>
  <c r="AD7" i="42"/>
  <c r="BC6" i="42"/>
  <c r="BB6" i="42"/>
  <c r="BA6" i="42"/>
  <c r="AZ6" i="42"/>
  <c r="AY6" i="42"/>
  <c r="AS6" i="42"/>
  <c r="AR6" i="42"/>
  <c r="AO6" i="42"/>
  <c r="AN6" i="42"/>
  <c r="AM6" i="42"/>
  <c r="AL6" i="42"/>
  <c r="AK6" i="42"/>
  <c r="AJ6" i="42"/>
  <c r="AI6" i="42"/>
  <c r="AH6" i="42"/>
  <c r="AG6" i="42"/>
  <c r="AF6" i="42"/>
  <c r="AE6" i="42"/>
  <c r="AD6" i="42"/>
  <c r="BC5" i="42"/>
  <c r="BB5" i="42"/>
  <c r="BA5" i="42"/>
  <c r="AZ5" i="42"/>
  <c r="AY5" i="42"/>
  <c r="AS5" i="42"/>
  <c r="AR5" i="42"/>
  <c r="AO5" i="42"/>
  <c r="AN5" i="42"/>
  <c r="AM5" i="42"/>
  <c r="AL5" i="42"/>
  <c r="AK5" i="42"/>
  <c r="AJ5" i="42"/>
  <c r="AI5" i="42"/>
  <c r="AH5" i="42"/>
  <c r="AG5" i="42"/>
  <c r="AF5" i="42"/>
  <c r="AE5" i="42"/>
  <c r="AD5" i="42"/>
  <c r="Y11" i="42"/>
  <c r="K11" i="42"/>
  <c r="H11" i="42"/>
  <c r="AB14" i="42"/>
  <c r="AA10" i="42"/>
  <c r="Z9" i="42"/>
  <c r="X7" i="42"/>
  <c r="R6" i="42"/>
  <c r="Q6" i="42"/>
  <c r="Q14" i="42"/>
  <c r="N6" i="42"/>
  <c r="M6" i="42"/>
  <c r="M14" i="42"/>
  <c r="K6" i="42"/>
  <c r="J5" i="42"/>
  <c r="J15" i="42"/>
  <c r="I9" i="42"/>
  <c r="H14" i="42"/>
  <c r="G10" i="42"/>
  <c r="F468" i="3" s="1"/>
  <c r="F7" i="42"/>
  <c r="F9" i="42"/>
  <c r="E6" i="42"/>
  <c r="E9" i="42"/>
  <c r="E15" i="42"/>
  <c r="D8" i="42"/>
  <c r="D14" i="42"/>
  <c r="D15" i="42"/>
  <c r="C6" i="42"/>
  <c r="C9" i="42"/>
  <c r="C14" i="42"/>
  <c r="C15" i="42"/>
  <c r="AB21" i="43"/>
  <c r="AA451" i="3" s="1"/>
  <c r="AA21" i="43"/>
  <c r="Z451" i="3" s="1"/>
  <c r="Z21" i="43"/>
  <c r="Y451" i="3" s="1"/>
  <c r="Y21" i="43"/>
  <c r="X451" i="3" s="1"/>
  <c r="X21" i="43"/>
  <c r="W451" i="3" s="1"/>
  <c r="R21" i="43"/>
  <c r="Q451" i="3" s="1"/>
  <c r="Q21" i="43"/>
  <c r="P451" i="3" s="1"/>
  <c r="N21" i="43"/>
  <c r="M451" i="3" s="1"/>
  <c r="M21" i="43"/>
  <c r="L451" i="3" s="1"/>
  <c r="L21" i="43"/>
  <c r="K451" i="3" s="1"/>
  <c r="K21" i="43"/>
  <c r="J451" i="3" s="1"/>
  <c r="J21" i="43"/>
  <c r="I451" i="3" s="1"/>
  <c r="I21" i="43"/>
  <c r="H451" i="3" s="1"/>
  <c r="H21" i="43"/>
  <c r="G451" i="3" s="1"/>
  <c r="G21" i="43"/>
  <c r="F451" i="3" s="1"/>
  <c r="F21" i="43"/>
  <c r="E451" i="3" s="1"/>
  <c r="E21" i="43"/>
  <c r="D451" i="3" s="1"/>
  <c r="D21" i="43"/>
  <c r="C451" i="3" s="1"/>
  <c r="C21" i="43"/>
  <c r="B451" i="3" s="1"/>
  <c r="AB5" i="43"/>
  <c r="AB6" i="43"/>
  <c r="AB7" i="43"/>
  <c r="AB8" i="43"/>
  <c r="AB9" i="43"/>
  <c r="AB12" i="43"/>
  <c r="AB16" i="43"/>
  <c r="AB17" i="43"/>
  <c r="AA5" i="43"/>
  <c r="AA6" i="43"/>
  <c r="AA7" i="43"/>
  <c r="AA8" i="43"/>
  <c r="AA9" i="43"/>
  <c r="AA12" i="43"/>
  <c r="AA16" i="43"/>
  <c r="AA17" i="43"/>
  <c r="Z5" i="43"/>
  <c r="Z6" i="43"/>
  <c r="Z7" i="43"/>
  <c r="Z8" i="43"/>
  <c r="Z9" i="43"/>
  <c r="Z12" i="43"/>
  <c r="Z16" i="43"/>
  <c r="Z17" i="43"/>
  <c r="Y5" i="43"/>
  <c r="Y6" i="43"/>
  <c r="Y7" i="43"/>
  <c r="Y8" i="43"/>
  <c r="Y9" i="43"/>
  <c r="Y12" i="43"/>
  <c r="Y16" i="43"/>
  <c r="Y17" i="43"/>
  <c r="X5" i="43"/>
  <c r="X6" i="43"/>
  <c r="X7" i="43"/>
  <c r="X8" i="43"/>
  <c r="X9" i="43"/>
  <c r="X12" i="43"/>
  <c r="X16" i="43"/>
  <c r="X17" i="43"/>
  <c r="R5" i="43"/>
  <c r="R6" i="43"/>
  <c r="R7" i="43"/>
  <c r="R8" i="43"/>
  <c r="R9" i="43"/>
  <c r="R12" i="43"/>
  <c r="R16" i="43"/>
  <c r="R17" i="43"/>
  <c r="Q5" i="43"/>
  <c r="Q6" i="43"/>
  <c r="Q7" i="43"/>
  <c r="Q8" i="43"/>
  <c r="Q9" i="43"/>
  <c r="Q12" i="43"/>
  <c r="Q16" i="43"/>
  <c r="Q17" i="43"/>
  <c r="N5" i="43"/>
  <c r="N6" i="43"/>
  <c r="N7" i="43"/>
  <c r="N8" i="43"/>
  <c r="N9" i="43"/>
  <c r="N12" i="43"/>
  <c r="N16" i="43"/>
  <c r="N17" i="43"/>
  <c r="M5" i="43"/>
  <c r="M6" i="43"/>
  <c r="M7" i="43"/>
  <c r="M8" i="43"/>
  <c r="M9" i="43"/>
  <c r="M12" i="43"/>
  <c r="M16" i="43"/>
  <c r="M17" i="43"/>
  <c r="L5" i="43"/>
  <c r="L6" i="43"/>
  <c r="L7" i="43"/>
  <c r="L8" i="43"/>
  <c r="L9" i="43"/>
  <c r="L12" i="43"/>
  <c r="L16" i="43"/>
  <c r="L17" i="43"/>
  <c r="K5" i="43"/>
  <c r="J446" i="3" s="1"/>
  <c r="K6" i="43"/>
  <c r="K7" i="43"/>
  <c r="K8" i="43"/>
  <c r="K9" i="43"/>
  <c r="K12" i="43"/>
  <c r="J448" i="3" s="1"/>
  <c r="K16" i="43"/>
  <c r="K17" i="43"/>
  <c r="J5" i="43"/>
  <c r="J6" i="43"/>
  <c r="J7" i="43"/>
  <c r="J8" i="43"/>
  <c r="J9" i="43"/>
  <c r="J12" i="43"/>
  <c r="J16" i="43"/>
  <c r="J17" i="43"/>
  <c r="I5" i="43"/>
  <c r="I6" i="43"/>
  <c r="I7" i="43"/>
  <c r="I8" i="43"/>
  <c r="I9" i="43"/>
  <c r="I12" i="43"/>
  <c r="I16" i="43"/>
  <c r="I17" i="43"/>
  <c r="H5" i="43"/>
  <c r="H6" i="43"/>
  <c r="H7" i="43"/>
  <c r="H8" i="43"/>
  <c r="H9" i="43"/>
  <c r="H12" i="43"/>
  <c r="H16" i="43"/>
  <c r="H17" i="43"/>
  <c r="G5" i="43"/>
  <c r="G6" i="43"/>
  <c r="G7" i="43"/>
  <c r="G8" i="43"/>
  <c r="G9" i="43"/>
  <c r="G12" i="43"/>
  <c r="G16" i="43"/>
  <c r="G17" i="43"/>
  <c r="F5" i="43"/>
  <c r="F6" i="43"/>
  <c r="F7" i="43"/>
  <c r="F8" i="43"/>
  <c r="F9" i="43"/>
  <c r="F11" i="43" s="1"/>
  <c r="F12" i="43"/>
  <c r="F16" i="43"/>
  <c r="F17" i="43"/>
  <c r="E5" i="43"/>
  <c r="E6" i="43"/>
  <c r="E7" i="43"/>
  <c r="E8" i="43"/>
  <c r="E9" i="43"/>
  <c r="E11" i="43" s="1"/>
  <c r="E12" i="43"/>
  <c r="E16" i="43"/>
  <c r="E17" i="43"/>
  <c r="D5" i="43"/>
  <c r="D6" i="43"/>
  <c r="D7" i="43"/>
  <c r="D8" i="43"/>
  <c r="D9" i="43"/>
  <c r="D11" i="43" s="1"/>
  <c r="D12" i="43"/>
  <c r="D16" i="43"/>
  <c r="D17" i="43"/>
  <c r="C5" i="43"/>
  <c r="C6" i="43"/>
  <c r="C7" i="43"/>
  <c r="C8" i="43"/>
  <c r="C9" i="43"/>
  <c r="C12" i="43"/>
  <c r="C16" i="43"/>
  <c r="C17" i="43"/>
  <c r="AB14" i="43"/>
  <c r="AA14" i="43"/>
  <c r="Z14" i="43"/>
  <c r="Y14" i="43"/>
  <c r="X14" i="43"/>
  <c r="R14" i="43"/>
  <c r="Q14" i="43"/>
  <c r="N14" i="43"/>
  <c r="M14" i="43"/>
  <c r="L14" i="43"/>
  <c r="K14" i="43"/>
  <c r="J14" i="43"/>
  <c r="I14" i="43"/>
  <c r="H14" i="43"/>
  <c r="G14" i="43"/>
  <c r="F14" i="43"/>
  <c r="E14" i="43"/>
  <c r="D14" i="43"/>
  <c r="C14" i="43"/>
  <c r="AB10" i="43"/>
  <c r="AA10" i="43"/>
  <c r="Z10" i="43"/>
  <c r="Y10" i="43"/>
  <c r="X10" i="43"/>
  <c r="R10" i="43"/>
  <c r="Q10" i="43"/>
  <c r="N10" i="43"/>
  <c r="M10" i="43"/>
  <c r="L10" i="43"/>
  <c r="K10" i="43"/>
  <c r="J10" i="43"/>
  <c r="I10" i="43"/>
  <c r="H10" i="43"/>
  <c r="G10" i="43"/>
  <c r="F10" i="43"/>
  <c r="E10" i="43"/>
  <c r="D10" i="43"/>
  <c r="C10" i="43"/>
  <c r="AB11" i="35"/>
  <c r="AA11" i="35"/>
  <c r="Z11" i="35"/>
  <c r="Y11" i="35"/>
  <c r="X11" i="35"/>
  <c r="R11" i="35"/>
  <c r="Q11" i="35"/>
  <c r="N11" i="35"/>
  <c r="M11" i="35"/>
  <c r="L11" i="35"/>
  <c r="K11" i="35"/>
  <c r="J11" i="35"/>
  <c r="I11" i="35"/>
  <c r="H11" i="35"/>
  <c r="G11" i="35"/>
  <c r="F11" i="35"/>
  <c r="E11" i="35"/>
  <c r="D11" i="35"/>
  <c r="C11" i="35"/>
  <c r="AB5" i="35"/>
  <c r="AB6" i="35"/>
  <c r="AB7" i="35"/>
  <c r="AB8" i="35"/>
  <c r="AB9" i="35"/>
  <c r="AB10" i="35"/>
  <c r="AB15" i="35"/>
  <c r="AB16" i="35"/>
  <c r="AA5" i="35"/>
  <c r="AA6" i="35"/>
  <c r="AA7" i="35"/>
  <c r="AA8" i="35"/>
  <c r="AA9" i="35"/>
  <c r="AA10" i="35"/>
  <c r="AA15" i="35"/>
  <c r="AA16" i="35"/>
  <c r="Z5" i="35"/>
  <c r="Z6" i="35"/>
  <c r="Z7" i="35"/>
  <c r="Z8" i="35"/>
  <c r="Z9" i="35"/>
  <c r="Z10" i="35"/>
  <c r="Z15" i="35"/>
  <c r="Z16" i="35"/>
  <c r="Y5" i="35"/>
  <c r="Y6" i="35"/>
  <c r="Y7" i="35"/>
  <c r="Y8" i="35"/>
  <c r="Y9" i="35"/>
  <c r="Y10" i="35"/>
  <c r="Y15" i="35"/>
  <c r="Y16" i="35"/>
  <c r="X5" i="35"/>
  <c r="X6" i="35"/>
  <c r="X7" i="35"/>
  <c r="X8" i="35"/>
  <c r="X9" i="35"/>
  <c r="X10" i="35"/>
  <c r="X15" i="35"/>
  <c r="X16" i="35"/>
  <c r="R5" i="35"/>
  <c r="R6" i="35"/>
  <c r="R7" i="35"/>
  <c r="R8" i="35"/>
  <c r="R9" i="35"/>
  <c r="R10" i="35"/>
  <c r="R15" i="35"/>
  <c r="R16" i="35"/>
  <c r="Q5" i="35"/>
  <c r="Q6" i="35"/>
  <c r="Q7" i="35"/>
  <c r="Q8" i="35"/>
  <c r="Q9" i="35"/>
  <c r="Q10" i="35"/>
  <c r="Q15" i="35"/>
  <c r="Q16" i="35"/>
  <c r="N5" i="35"/>
  <c r="N6" i="35"/>
  <c r="N7" i="35"/>
  <c r="N8" i="35"/>
  <c r="N9" i="35"/>
  <c r="N10" i="35"/>
  <c r="N15" i="35"/>
  <c r="N16" i="35"/>
  <c r="M5" i="35"/>
  <c r="M6" i="35"/>
  <c r="M7" i="35"/>
  <c r="M8" i="35"/>
  <c r="M9" i="35"/>
  <c r="M10" i="35"/>
  <c r="M15" i="35"/>
  <c r="M16" i="35"/>
  <c r="L5" i="35"/>
  <c r="L6" i="35"/>
  <c r="L7" i="35"/>
  <c r="L8" i="35"/>
  <c r="L9" i="35"/>
  <c r="L10" i="35"/>
  <c r="L15" i="35"/>
  <c r="L16" i="35"/>
  <c r="K5" i="35"/>
  <c r="J423" i="3" s="1"/>
  <c r="K6" i="35"/>
  <c r="K7" i="35"/>
  <c r="K8" i="35"/>
  <c r="K9" i="35"/>
  <c r="K10" i="35"/>
  <c r="J425" i="3" s="1"/>
  <c r="K15" i="35"/>
  <c r="K16" i="35"/>
  <c r="J5" i="35"/>
  <c r="J6" i="35"/>
  <c r="J7" i="35"/>
  <c r="J8" i="35"/>
  <c r="J9" i="35"/>
  <c r="J10" i="35"/>
  <c r="J15" i="35"/>
  <c r="J16" i="35"/>
  <c r="I5" i="35"/>
  <c r="I6" i="35"/>
  <c r="I7" i="35"/>
  <c r="I8" i="35"/>
  <c r="I9" i="35"/>
  <c r="I10" i="35"/>
  <c r="I15" i="35"/>
  <c r="I16" i="35"/>
  <c r="H5" i="35"/>
  <c r="H6" i="35"/>
  <c r="H7" i="35"/>
  <c r="H8" i="35"/>
  <c r="H9" i="35"/>
  <c r="H10" i="35"/>
  <c r="H15" i="35"/>
  <c r="H16" i="35"/>
  <c r="G5" i="35"/>
  <c r="G6" i="35"/>
  <c r="G7" i="35"/>
  <c r="G8" i="35"/>
  <c r="G9" i="35"/>
  <c r="G10" i="35"/>
  <c r="G15" i="35"/>
  <c r="G16" i="35"/>
  <c r="F5" i="35"/>
  <c r="F6" i="35"/>
  <c r="F7" i="35"/>
  <c r="F8" i="35"/>
  <c r="F9" i="35"/>
  <c r="F10" i="35"/>
  <c r="F15" i="35"/>
  <c r="F16" i="35"/>
  <c r="E5" i="35"/>
  <c r="E6" i="35"/>
  <c r="E7" i="35"/>
  <c r="E8" i="35"/>
  <c r="E9" i="35"/>
  <c r="E10" i="35"/>
  <c r="E15" i="35"/>
  <c r="E16" i="35"/>
  <c r="D5" i="35"/>
  <c r="D6" i="35"/>
  <c r="D7" i="35"/>
  <c r="D8" i="35"/>
  <c r="D9" i="35"/>
  <c r="D10" i="35"/>
  <c r="D15" i="35"/>
  <c r="D16" i="35"/>
  <c r="C5" i="35"/>
  <c r="C6" i="35"/>
  <c r="C7" i="35"/>
  <c r="C8" i="35"/>
  <c r="C9" i="35"/>
  <c r="C10" i="35"/>
  <c r="C15" i="35"/>
  <c r="C16" i="35"/>
  <c r="AS19" i="35"/>
  <c r="AI19" i="35"/>
  <c r="AB17" i="35"/>
  <c r="AB18" i="35"/>
  <c r="AA17" i="35"/>
  <c r="Z426" i="3" s="1"/>
  <c r="AA18" i="35"/>
  <c r="Z17" i="35"/>
  <c r="Y426" i="3" s="1"/>
  <c r="Z18" i="35"/>
  <c r="Y17" i="35"/>
  <c r="X426" i="3" s="1"/>
  <c r="Y18" i="35"/>
  <c r="X17" i="35"/>
  <c r="W426" i="3" s="1"/>
  <c r="X18" i="35"/>
  <c r="R17" i="35"/>
  <c r="Q426" i="3" s="1"/>
  <c r="R18" i="35"/>
  <c r="Q17" i="35"/>
  <c r="P426" i="3" s="1"/>
  <c r="Q18" i="35"/>
  <c r="N17" i="35"/>
  <c r="M426" i="3" s="1"/>
  <c r="N18" i="35"/>
  <c r="M17" i="35"/>
  <c r="L426" i="3" s="1"/>
  <c r="M18" i="35"/>
  <c r="L17" i="35"/>
  <c r="K426" i="3" s="1"/>
  <c r="L18" i="35"/>
  <c r="K17" i="35"/>
  <c r="J426" i="3" s="1"/>
  <c r="K18" i="35"/>
  <c r="J17" i="35"/>
  <c r="I426" i="3" s="1"/>
  <c r="J18" i="35"/>
  <c r="I17" i="35"/>
  <c r="H426" i="3" s="1"/>
  <c r="I18" i="35"/>
  <c r="H17" i="35"/>
  <c r="G426" i="3" s="1"/>
  <c r="H18" i="35"/>
  <c r="G17" i="35"/>
  <c r="F426" i="3" s="1"/>
  <c r="G18" i="35"/>
  <c r="F17" i="35"/>
  <c r="E426" i="3" s="1"/>
  <c r="F18" i="35"/>
  <c r="E17" i="35"/>
  <c r="D426" i="3" s="1"/>
  <c r="E18" i="35"/>
  <c r="D17" i="35"/>
  <c r="C426" i="3" s="1"/>
  <c r="D18" i="35"/>
  <c r="C17" i="35"/>
  <c r="B426" i="3" s="1"/>
  <c r="C18" i="35"/>
  <c r="Y10" i="36"/>
  <c r="X411" i="3" s="1"/>
  <c r="R10" i="36"/>
  <c r="Q411" i="3" s="1"/>
  <c r="L10" i="36"/>
  <c r="K411" i="3" s="1"/>
  <c r="H10" i="36"/>
  <c r="G411" i="3" s="1"/>
  <c r="D10" i="36"/>
  <c r="C411" i="3" s="1"/>
  <c r="BC19" i="37"/>
  <c r="BD404" i="3" s="1"/>
  <c r="BB19" i="37"/>
  <c r="BC404" i="3" s="1"/>
  <c r="BA19" i="37"/>
  <c r="BB404" i="3" s="1"/>
  <c r="AZ19" i="37"/>
  <c r="BA404" i="3" s="1"/>
  <c r="AY19" i="37"/>
  <c r="AZ404" i="3" s="1"/>
  <c r="AS19" i="37"/>
  <c r="AT404" i="3" s="1"/>
  <c r="AR19" i="37"/>
  <c r="AS404" i="3" s="1"/>
  <c r="AO19" i="37"/>
  <c r="AP404" i="3" s="1"/>
  <c r="AN19" i="37"/>
  <c r="AO404" i="3" s="1"/>
  <c r="AM19" i="37"/>
  <c r="AN404" i="3" s="1"/>
  <c r="AL19" i="37"/>
  <c r="AM404" i="3" s="1"/>
  <c r="AK19" i="37"/>
  <c r="AL404" i="3" s="1"/>
  <c r="AJ19" i="37"/>
  <c r="AK404" i="3" s="1"/>
  <c r="AI19" i="37"/>
  <c r="AJ404" i="3" s="1"/>
  <c r="AH19" i="37"/>
  <c r="AI404" i="3" s="1"/>
  <c r="AG19" i="37"/>
  <c r="AH404" i="3" s="1"/>
  <c r="AF19" i="37"/>
  <c r="AG404" i="3" s="1"/>
  <c r="AE19" i="37"/>
  <c r="AF404" i="3" s="1"/>
  <c r="AD19" i="37"/>
  <c r="AE404" i="3" s="1"/>
  <c r="BC5" i="37"/>
  <c r="BC6" i="37"/>
  <c r="BC7" i="37"/>
  <c r="BC8" i="37"/>
  <c r="BC9" i="37"/>
  <c r="BC12" i="37"/>
  <c r="BC16" i="37"/>
  <c r="BC17" i="37"/>
  <c r="BB5" i="37"/>
  <c r="BB6" i="37"/>
  <c r="BB7" i="37"/>
  <c r="BB8" i="37"/>
  <c r="BB9" i="37"/>
  <c r="BB12" i="37"/>
  <c r="BB16" i="37"/>
  <c r="BB17" i="37"/>
  <c r="BA5" i="37"/>
  <c r="BA6" i="37"/>
  <c r="BA7" i="37"/>
  <c r="BA8" i="37"/>
  <c r="BA9" i="37"/>
  <c r="BA12" i="37"/>
  <c r="BA16" i="37"/>
  <c r="BA17" i="37"/>
  <c r="AZ5" i="37"/>
  <c r="AZ6" i="37"/>
  <c r="AZ7" i="37"/>
  <c r="AZ8" i="37"/>
  <c r="AZ9" i="37"/>
  <c r="AZ12" i="37"/>
  <c r="AZ16" i="37"/>
  <c r="AZ17" i="37"/>
  <c r="AY5" i="37"/>
  <c r="AY6" i="37"/>
  <c r="AY7" i="37"/>
  <c r="AY8" i="37"/>
  <c r="AY9" i="37"/>
  <c r="AY12" i="37"/>
  <c r="AY16" i="37"/>
  <c r="AY17" i="37"/>
  <c r="AS5" i="37"/>
  <c r="AS6" i="37"/>
  <c r="AS7" i="37"/>
  <c r="AS8" i="37"/>
  <c r="AS9" i="37"/>
  <c r="AS12" i="37"/>
  <c r="AS16" i="37"/>
  <c r="AS17" i="37"/>
  <c r="AR5" i="37"/>
  <c r="AR6" i="37"/>
  <c r="AR7" i="37"/>
  <c r="AR8" i="37"/>
  <c r="AR9" i="37"/>
  <c r="AR12" i="37"/>
  <c r="AR16" i="37"/>
  <c r="AR17" i="37"/>
  <c r="AO5" i="37"/>
  <c r="AO6" i="37"/>
  <c r="AO7" i="37"/>
  <c r="AO8" i="37"/>
  <c r="AO9" i="37"/>
  <c r="AO12" i="37"/>
  <c r="AO16" i="37"/>
  <c r="AO17" i="37"/>
  <c r="AN5" i="37"/>
  <c r="AN6" i="37"/>
  <c r="AN7" i="37"/>
  <c r="AN8" i="37"/>
  <c r="AN9" i="37"/>
  <c r="AN12" i="37"/>
  <c r="AN16" i="37"/>
  <c r="AN17" i="37"/>
  <c r="AM5" i="37"/>
  <c r="AM6" i="37"/>
  <c r="AM7" i="37"/>
  <c r="AM8" i="37"/>
  <c r="AM9" i="37"/>
  <c r="AM12" i="37"/>
  <c r="AM16" i="37"/>
  <c r="AM17" i="37"/>
  <c r="AL5" i="37"/>
  <c r="AM395" i="3" s="1"/>
  <c r="AL6" i="37"/>
  <c r="AL7" i="37"/>
  <c r="AL8" i="37"/>
  <c r="AL9" i="37"/>
  <c r="AL12" i="37"/>
  <c r="AM403" i="3" s="1"/>
  <c r="AL16" i="37"/>
  <c r="AL17" i="37"/>
  <c r="AK5" i="37"/>
  <c r="AK6" i="37"/>
  <c r="AK7" i="37"/>
  <c r="AK8" i="37"/>
  <c r="AK9" i="37"/>
  <c r="AK12" i="37"/>
  <c r="AK16" i="37"/>
  <c r="AK17" i="37"/>
  <c r="AJ5" i="37"/>
  <c r="AJ6" i="37"/>
  <c r="AJ7" i="37"/>
  <c r="AJ8" i="37"/>
  <c r="AJ9" i="37"/>
  <c r="AJ12" i="37"/>
  <c r="AJ16" i="37"/>
  <c r="AJ17" i="37"/>
  <c r="AI5" i="37"/>
  <c r="AI6" i="37"/>
  <c r="AI7" i="37"/>
  <c r="AI8" i="37"/>
  <c r="AI9" i="37"/>
  <c r="AI12" i="37"/>
  <c r="AI16" i="37"/>
  <c r="AI17" i="37"/>
  <c r="AH5" i="37"/>
  <c r="AH6" i="37"/>
  <c r="AH7" i="37"/>
  <c r="AH8" i="37"/>
  <c r="AH9" i="37"/>
  <c r="AH12" i="37"/>
  <c r="AH16" i="37"/>
  <c r="AH17" i="37"/>
  <c r="AG5" i="37"/>
  <c r="AG6" i="37"/>
  <c r="AG7" i="37"/>
  <c r="AG8" i="37"/>
  <c r="AG9" i="37"/>
  <c r="AG12" i="37"/>
  <c r="AG16" i="37"/>
  <c r="AG17" i="37"/>
  <c r="AF5" i="37"/>
  <c r="AF6" i="37"/>
  <c r="AF7" i="37"/>
  <c r="AF8" i="37"/>
  <c r="AF9" i="37"/>
  <c r="AF12" i="37"/>
  <c r="AF16" i="37"/>
  <c r="AF17" i="37"/>
  <c r="AE5" i="37"/>
  <c r="AE6" i="37"/>
  <c r="AE7" i="37"/>
  <c r="AE8" i="37"/>
  <c r="AE9" i="37"/>
  <c r="AE12" i="37"/>
  <c r="AE16" i="37"/>
  <c r="AE17" i="37"/>
  <c r="AD5" i="37"/>
  <c r="AD6" i="37"/>
  <c r="AD7" i="37"/>
  <c r="AD8" i="37"/>
  <c r="AD9" i="37"/>
  <c r="AD12" i="37"/>
  <c r="AD16" i="37"/>
  <c r="AD17" i="37"/>
  <c r="AB8" i="37"/>
  <c r="AB16" i="37"/>
  <c r="AA8" i="37"/>
  <c r="AA16" i="37"/>
  <c r="Z8" i="37"/>
  <c r="Z16" i="37"/>
  <c r="Y8" i="37"/>
  <c r="Y16" i="37"/>
  <c r="X8" i="37"/>
  <c r="X16" i="37"/>
  <c r="R8" i="37"/>
  <c r="R16" i="37"/>
  <c r="Q8" i="37"/>
  <c r="Q16" i="37"/>
  <c r="N8" i="37"/>
  <c r="N16" i="37"/>
  <c r="M6" i="37"/>
  <c r="M8" i="37"/>
  <c r="M16" i="37"/>
  <c r="L6" i="37"/>
  <c r="L8" i="37"/>
  <c r="L16" i="37"/>
  <c r="K6" i="37"/>
  <c r="K8" i="37"/>
  <c r="K16" i="37"/>
  <c r="J5" i="37"/>
  <c r="I395" i="3" s="1"/>
  <c r="J6" i="37"/>
  <c r="J8" i="37"/>
  <c r="J16" i="37"/>
  <c r="I5" i="37"/>
  <c r="H395" i="3" s="1"/>
  <c r="I6" i="37"/>
  <c r="I8" i="37"/>
  <c r="I16" i="37"/>
  <c r="I17" i="37"/>
  <c r="H5" i="37"/>
  <c r="G395" i="3" s="1"/>
  <c r="H6" i="37"/>
  <c r="H7" i="37"/>
  <c r="H8" i="37"/>
  <c r="H16" i="37"/>
  <c r="H17" i="37"/>
  <c r="G5" i="37"/>
  <c r="F395" i="3" s="1"/>
  <c r="G6" i="37"/>
  <c r="G7" i="37"/>
  <c r="G8" i="37"/>
  <c r="G9" i="37"/>
  <c r="G12" i="37"/>
  <c r="G16" i="37"/>
  <c r="G17" i="37"/>
  <c r="F5" i="37"/>
  <c r="E395" i="3" s="1"/>
  <c r="F6" i="37"/>
  <c r="F7" i="37"/>
  <c r="F8" i="37"/>
  <c r="F9" i="37"/>
  <c r="F12" i="37"/>
  <c r="F16" i="37"/>
  <c r="F17" i="37"/>
  <c r="E5" i="37"/>
  <c r="E6" i="37"/>
  <c r="E7" i="37"/>
  <c r="E8" i="37"/>
  <c r="E9" i="37"/>
  <c r="E12" i="37"/>
  <c r="D397" i="3" s="1"/>
  <c r="E16" i="37"/>
  <c r="E17" i="37"/>
  <c r="D5" i="37"/>
  <c r="D6" i="37"/>
  <c r="D7" i="37"/>
  <c r="D8" i="37"/>
  <c r="D9" i="37"/>
  <c r="D12" i="37"/>
  <c r="D16" i="37"/>
  <c r="D17" i="37"/>
  <c r="C5" i="37"/>
  <c r="B395" i="3" s="1"/>
  <c r="C6" i="37"/>
  <c r="C7" i="37"/>
  <c r="C8" i="37"/>
  <c r="C9" i="37"/>
  <c r="C12" i="37"/>
  <c r="B397" i="3" s="1"/>
  <c r="C16" i="37"/>
  <c r="C17" i="37"/>
  <c r="BC13" i="37"/>
  <c r="BB13" i="37"/>
  <c r="BA13" i="37"/>
  <c r="AZ13" i="37"/>
  <c r="AY13" i="37"/>
  <c r="AS13" i="37"/>
  <c r="AR13" i="37"/>
  <c r="AO13" i="37"/>
  <c r="AN13" i="37"/>
  <c r="AM13" i="37"/>
  <c r="AL13" i="37"/>
  <c r="AK13" i="37"/>
  <c r="AJ13" i="37"/>
  <c r="AI13" i="37"/>
  <c r="AH13" i="37"/>
  <c r="AG13" i="37"/>
  <c r="AF13" i="37"/>
  <c r="AE13" i="37"/>
  <c r="AD13" i="37"/>
  <c r="AB13" i="37"/>
  <c r="AA13" i="37"/>
  <c r="Z13" i="37"/>
  <c r="Y13" i="37"/>
  <c r="X13" i="37"/>
  <c r="R13" i="37"/>
  <c r="Q13" i="37"/>
  <c r="N13" i="37"/>
  <c r="M13" i="37"/>
  <c r="L13" i="37"/>
  <c r="K13" i="37"/>
  <c r="J13" i="37"/>
  <c r="I13" i="37"/>
  <c r="H13" i="37"/>
  <c r="G13" i="37"/>
  <c r="F13" i="37"/>
  <c r="E13" i="37"/>
  <c r="D13" i="37"/>
  <c r="C13" i="37"/>
  <c r="BC14" i="37"/>
  <c r="BB14" i="37"/>
  <c r="BA14" i="37"/>
  <c r="AZ14" i="37"/>
  <c r="AY14" i="37"/>
  <c r="AY15" i="37" s="1"/>
  <c r="AS14" i="37"/>
  <c r="AR14" i="37"/>
  <c r="AO14" i="37"/>
  <c r="AN14" i="37"/>
  <c r="AM14" i="37"/>
  <c r="AL14" i="37"/>
  <c r="AL15" i="37" s="1"/>
  <c r="AK14" i="37"/>
  <c r="AJ14" i="37"/>
  <c r="AI14" i="37"/>
  <c r="AH14" i="37"/>
  <c r="AG14" i="37"/>
  <c r="AF14" i="37"/>
  <c r="AE14" i="37"/>
  <c r="AD14" i="37"/>
  <c r="AD15" i="37" s="1"/>
  <c r="AB14" i="37"/>
  <c r="AA14" i="37"/>
  <c r="Z14" i="37"/>
  <c r="Y14" i="37"/>
  <c r="X14" i="37"/>
  <c r="R14" i="37"/>
  <c r="Q14" i="37"/>
  <c r="N14" i="37"/>
  <c r="M14" i="37"/>
  <c r="L14" i="37"/>
  <c r="K14" i="37"/>
  <c r="J14" i="37"/>
  <c r="I14" i="37"/>
  <c r="H14" i="37"/>
  <c r="G14" i="37"/>
  <c r="F14" i="37"/>
  <c r="E14" i="37"/>
  <c r="D14" i="37"/>
  <c r="C14" i="37"/>
  <c r="BC5" i="39"/>
  <c r="BC9" i="39"/>
  <c r="BC10" i="39"/>
  <c r="BC11" i="39"/>
  <c r="BC18" i="39"/>
  <c r="BC30" i="39"/>
  <c r="BC34" i="39"/>
  <c r="BB5" i="39"/>
  <c r="BB9" i="39"/>
  <c r="BB10" i="39"/>
  <c r="BB11" i="39"/>
  <c r="BB18" i="39"/>
  <c r="BB30" i="39"/>
  <c r="BB34" i="39"/>
  <c r="BA5" i="39"/>
  <c r="BA9" i="39"/>
  <c r="BA10" i="39"/>
  <c r="BA11" i="39"/>
  <c r="BA18" i="39"/>
  <c r="BA30" i="39"/>
  <c r="BA34" i="39"/>
  <c r="AZ5" i="39"/>
  <c r="AZ9" i="39"/>
  <c r="AZ10" i="39"/>
  <c r="AZ11" i="39"/>
  <c r="AZ18" i="39"/>
  <c r="AZ30" i="39"/>
  <c r="AZ34" i="39"/>
  <c r="AY5" i="39"/>
  <c r="AY9" i="39"/>
  <c r="AY10" i="39"/>
  <c r="AY11" i="39"/>
  <c r="AY18" i="39"/>
  <c r="AY30" i="39"/>
  <c r="AY34" i="39"/>
  <c r="AS5" i="39"/>
  <c r="AS9" i="39"/>
  <c r="AS10" i="39"/>
  <c r="AS11" i="39"/>
  <c r="AS18" i="39"/>
  <c r="AS30" i="39"/>
  <c r="AS34" i="39"/>
  <c r="AR5" i="39"/>
  <c r="AR9" i="39"/>
  <c r="AR10" i="39"/>
  <c r="AR11" i="39"/>
  <c r="AR18" i="39"/>
  <c r="AR30" i="39"/>
  <c r="AR34" i="39"/>
  <c r="AO5" i="39"/>
  <c r="AO9" i="39"/>
  <c r="AO10" i="39"/>
  <c r="AO11" i="39"/>
  <c r="AO18" i="39"/>
  <c r="AO30" i="39"/>
  <c r="AO34" i="39"/>
  <c r="AN5" i="39"/>
  <c r="AN9" i="39"/>
  <c r="AN10" i="39"/>
  <c r="AN11" i="39"/>
  <c r="AN18" i="39"/>
  <c r="AN30" i="39"/>
  <c r="AN34" i="39"/>
  <c r="AM5" i="39"/>
  <c r="AM9" i="39"/>
  <c r="AM10" i="39"/>
  <c r="AM11" i="39"/>
  <c r="AM18" i="39"/>
  <c r="AM30" i="39"/>
  <c r="AM34" i="39"/>
  <c r="AL5" i="39"/>
  <c r="AL9" i="39"/>
  <c r="AL10" i="39"/>
  <c r="AL11" i="39"/>
  <c r="AL18" i="39"/>
  <c r="AL30" i="39"/>
  <c r="AL34" i="39"/>
  <c r="AK5" i="39"/>
  <c r="AK9" i="39"/>
  <c r="AK10" i="39"/>
  <c r="AK11" i="39"/>
  <c r="AK18" i="39"/>
  <c r="AK30" i="39"/>
  <c r="AK34" i="39"/>
  <c r="AJ5" i="39"/>
  <c r="AJ9" i="39"/>
  <c r="AJ10" i="39"/>
  <c r="AJ11" i="39"/>
  <c r="AJ18" i="39"/>
  <c r="AJ30" i="39"/>
  <c r="AJ34" i="39"/>
  <c r="AI5" i="39"/>
  <c r="AI9" i="39"/>
  <c r="AI10" i="39"/>
  <c r="AI11" i="39"/>
  <c r="AI18" i="39"/>
  <c r="AI30" i="39"/>
  <c r="AI34" i="39"/>
  <c r="AH5" i="39"/>
  <c r="AH9" i="39"/>
  <c r="AH10" i="39"/>
  <c r="AH11" i="39"/>
  <c r="AH18" i="39"/>
  <c r="AH30" i="39"/>
  <c r="AH34" i="39"/>
  <c r="AG5" i="39"/>
  <c r="AG9" i="39"/>
  <c r="AG10" i="39"/>
  <c r="AG11" i="39"/>
  <c r="AG18" i="39"/>
  <c r="AG30" i="39"/>
  <c r="AG34" i="39"/>
  <c r="AF5" i="39"/>
  <c r="AF9" i="39"/>
  <c r="AF10" i="39"/>
  <c r="AF11" i="39"/>
  <c r="AF18" i="39"/>
  <c r="AF30" i="39"/>
  <c r="AF34" i="39"/>
  <c r="AE5" i="39"/>
  <c r="AE9" i="39"/>
  <c r="AE10" i="39"/>
  <c r="AE11" i="39"/>
  <c r="AE18" i="39"/>
  <c r="AE30" i="39"/>
  <c r="AE34" i="39"/>
  <c r="AD5" i="39"/>
  <c r="AD9" i="39"/>
  <c r="AD10" i="39"/>
  <c r="AD11" i="39"/>
  <c r="AD18" i="39"/>
  <c r="AD30" i="39"/>
  <c r="AD34" i="39"/>
  <c r="AB34" i="39"/>
  <c r="Z5" i="39"/>
  <c r="Y378" i="3" s="1"/>
  <c r="X34" i="39"/>
  <c r="Q34" i="39"/>
  <c r="M5" i="39"/>
  <c r="L378" i="3" s="1"/>
  <c r="K34" i="39"/>
  <c r="I5" i="39"/>
  <c r="H378" i="3" s="1"/>
  <c r="G34" i="39"/>
  <c r="E5" i="39"/>
  <c r="D378" i="3" s="1"/>
  <c r="C34" i="39"/>
  <c r="BC27" i="39"/>
  <c r="BB27" i="39"/>
  <c r="BA27" i="39"/>
  <c r="AZ27" i="39"/>
  <c r="AY27" i="39"/>
  <c r="AS27" i="39"/>
  <c r="AR27" i="39"/>
  <c r="AO27" i="39"/>
  <c r="AN27" i="39"/>
  <c r="AM27" i="39"/>
  <c r="AL27" i="39"/>
  <c r="AK27" i="39"/>
  <c r="AJ27" i="39"/>
  <c r="AI27" i="39"/>
  <c r="AH27" i="39"/>
  <c r="AG27" i="39"/>
  <c r="AF27" i="39"/>
  <c r="AE27" i="39"/>
  <c r="AD27" i="39"/>
  <c r="Z27" i="39"/>
  <c r="G27" i="39"/>
  <c r="AB28" i="38"/>
  <c r="AA28" i="38"/>
  <c r="Z28" i="38"/>
  <c r="Y28" i="38"/>
  <c r="X28" i="38"/>
  <c r="R28" i="38"/>
  <c r="Q28" i="38"/>
  <c r="N28" i="38"/>
  <c r="M28" i="38"/>
  <c r="L28" i="38"/>
  <c r="K28" i="38"/>
  <c r="J28" i="38"/>
  <c r="I28" i="38"/>
  <c r="H28" i="38"/>
  <c r="G28" i="38"/>
  <c r="F28" i="38"/>
  <c r="E28" i="38"/>
  <c r="D28" i="38"/>
  <c r="C28" i="38"/>
  <c r="AB5" i="38"/>
  <c r="AA361" i="3" s="1"/>
  <c r="AB6" i="38"/>
  <c r="AB7" i="38"/>
  <c r="AB8" i="38"/>
  <c r="AB9" i="38"/>
  <c r="AB13" i="38"/>
  <c r="AA363" i="3" s="1"/>
  <c r="AB22" i="38"/>
  <c r="AB23" i="38"/>
  <c r="AA5" i="38"/>
  <c r="Z361" i="3" s="1"/>
  <c r="AA6" i="38"/>
  <c r="AA7" i="38"/>
  <c r="AA8" i="38"/>
  <c r="AA9" i="38"/>
  <c r="AA13" i="38"/>
  <c r="Z363" i="3" s="1"/>
  <c r="AA22" i="38"/>
  <c r="AA23" i="38"/>
  <c r="Z5" i="38"/>
  <c r="Y361" i="3" s="1"/>
  <c r="Z6" i="38"/>
  <c r="Z7" i="38"/>
  <c r="Z8" i="38"/>
  <c r="Z9" i="38"/>
  <c r="Z13" i="38"/>
  <c r="Y363" i="3" s="1"/>
  <c r="Z22" i="38"/>
  <c r="Z23" i="38"/>
  <c r="Y5" i="38"/>
  <c r="X361" i="3" s="1"/>
  <c r="Y6" i="38"/>
  <c r="Y7" i="38"/>
  <c r="Y8" i="38"/>
  <c r="Y9" i="38"/>
  <c r="Y13" i="38"/>
  <c r="X363" i="3" s="1"/>
  <c r="Y22" i="38"/>
  <c r="Y23" i="38"/>
  <c r="X5" i="38"/>
  <c r="W361" i="3" s="1"/>
  <c r="X6" i="38"/>
  <c r="X7" i="38"/>
  <c r="X8" i="38"/>
  <c r="X9" i="38"/>
  <c r="X13" i="38"/>
  <c r="W363" i="3" s="1"/>
  <c r="X22" i="38"/>
  <c r="X23" i="38"/>
  <c r="R5" i="38"/>
  <c r="Q361" i="3" s="1"/>
  <c r="R6" i="38"/>
  <c r="R7" i="38"/>
  <c r="R8" i="38"/>
  <c r="R9" i="38"/>
  <c r="R13" i="38"/>
  <c r="Q363" i="3" s="1"/>
  <c r="R22" i="38"/>
  <c r="R23" i="38"/>
  <c r="Q5" i="38"/>
  <c r="P361" i="3" s="1"/>
  <c r="Q6" i="38"/>
  <c r="Q7" i="38"/>
  <c r="Q8" i="38"/>
  <c r="Q9" i="38"/>
  <c r="Q13" i="38"/>
  <c r="P363" i="3" s="1"/>
  <c r="Q22" i="38"/>
  <c r="Q23" i="38"/>
  <c r="N5" i="38"/>
  <c r="M361" i="3" s="1"/>
  <c r="N6" i="38"/>
  <c r="N7" i="38"/>
  <c r="N8" i="38"/>
  <c r="N9" i="38"/>
  <c r="N13" i="38"/>
  <c r="M363" i="3" s="1"/>
  <c r="N22" i="38"/>
  <c r="N23" i="38"/>
  <c r="M5" i="38"/>
  <c r="L361" i="3" s="1"/>
  <c r="M6" i="38"/>
  <c r="M7" i="38"/>
  <c r="M8" i="38"/>
  <c r="M9" i="38"/>
  <c r="M13" i="38"/>
  <c r="L363" i="3" s="1"/>
  <c r="M22" i="38"/>
  <c r="M23" i="38"/>
  <c r="L5" i="38"/>
  <c r="K361" i="3" s="1"/>
  <c r="L6" i="38"/>
  <c r="L7" i="38"/>
  <c r="L8" i="38"/>
  <c r="L9" i="38"/>
  <c r="L13" i="38"/>
  <c r="K363" i="3" s="1"/>
  <c r="L22" i="38"/>
  <c r="L23" i="38"/>
  <c r="K6" i="38"/>
  <c r="K7" i="38"/>
  <c r="K8" i="38"/>
  <c r="K9" i="38"/>
  <c r="K22" i="38"/>
  <c r="K23" i="38"/>
  <c r="J5" i="38"/>
  <c r="I361" i="3" s="1"/>
  <c r="J6" i="38"/>
  <c r="J7" i="38"/>
  <c r="J8" i="38"/>
  <c r="J9" i="38"/>
  <c r="J13" i="38"/>
  <c r="I363" i="3" s="1"/>
  <c r="J22" i="38"/>
  <c r="J23" i="38"/>
  <c r="I5" i="38"/>
  <c r="H361" i="3" s="1"/>
  <c r="I6" i="38"/>
  <c r="I7" i="38"/>
  <c r="I8" i="38"/>
  <c r="I9" i="38"/>
  <c r="I13" i="38"/>
  <c r="H363" i="3" s="1"/>
  <c r="I22" i="38"/>
  <c r="I23" i="38"/>
  <c r="H5" i="38"/>
  <c r="G361" i="3" s="1"/>
  <c r="H6" i="38"/>
  <c r="H7" i="38"/>
  <c r="H8" i="38"/>
  <c r="H9" i="38"/>
  <c r="H13" i="38"/>
  <c r="G363" i="3" s="1"/>
  <c r="H22" i="38"/>
  <c r="H23" i="38"/>
  <c r="G5" i="38"/>
  <c r="F361" i="3" s="1"/>
  <c r="G6" i="38"/>
  <c r="G7" i="38"/>
  <c r="G8" i="38"/>
  <c r="G9" i="38"/>
  <c r="G13" i="38"/>
  <c r="F363" i="3" s="1"/>
  <c r="G22" i="38"/>
  <c r="G23" i="38"/>
  <c r="F5" i="38"/>
  <c r="E361" i="3" s="1"/>
  <c r="F6" i="38"/>
  <c r="F7" i="38"/>
  <c r="F8" i="38"/>
  <c r="F9" i="38"/>
  <c r="F13" i="38"/>
  <c r="E363" i="3" s="1"/>
  <c r="F22" i="38"/>
  <c r="F23" i="38"/>
  <c r="E5" i="38"/>
  <c r="E6" i="38"/>
  <c r="E7" i="38"/>
  <c r="E8" i="38"/>
  <c r="E9" i="38"/>
  <c r="E13" i="38"/>
  <c r="D363" i="3" s="1"/>
  <c r="E22" i="38"/>
  <c r="E23" i="38"/>
  <c r="D5" i="38"/>
  <c r="C361" i="3" s="1"/>
  <c r="D6" i="38"/>
  <c r="D7" i="38"/>
  <c r="D8" i="38"/>
  <c r="D9" i="38"/>
  <c r="D13" i="38"/>
  <c r="C363" i="3" s="1"/>
  <c r="D22" i="38"/>
  <c r="D23" i="38"/>
  <c r="C5" i="38"/>
  <c r="B361" i="3" s="1"/>
  <c r="C6" i="38"/>
  <c r="C7" i="38"/>
  <c r="C8" i="38"/>
  <c r="C9" i="38"/>
  <c r="C13" i="38"/>
  <c r="B363" i="3" s="1"/>
  <c r="C22" i="38"/>
  <c r="C23" i="38"/>
  <c r="AB25" i="38"/>
  <c r="AA25" i="38"/>
  <c r="Z25" i="38"/>
  <c r="Y25" i="38"/>
  <c r="X25" i="38"/>
  <c r="R25" i="38"/>
  <c r="Q25" i="38"/>
  <c r="N25" i="38"/>
  <c r="M25" i="38"/>
  <c r="L25" i="38"/>
  <c r="K25" i="38"/>
  <c r="J25" i="38"/>
  <c r="I25" i="38"/>
  <c r="H25" i="38"/>
  <c r="G25" i="38"/>
  <c r="F25" i="38"/>
  <c r="E25" i="38"/>
  <c r="D25" i="38"/>
  <c r="C25" i="38"/>
  <c r="C15" i="38"/>
  <c r="D15" i="38"/>
  <c r="E15" i="38"/>
  <c r="F15" i="38"/>
  <c r="G15" i="38"/>
  <c r="H15" i="38"/>
  <c r="I15" i="38"/>
  <c r="J15" i="38"/>
  <c r="K15" i="38"/>
  <c r="L15" i="38"/>
  <c r="M15" i="38"/>
  <c r="N15" i="38"/>
  <c r="Q15" i="38"/>
  <c r="R15" i="38"/>
  <c r="X15" i="38"/>
  <c r="Y15" i="38"/>
  <c r="Z15" i="38"/>
  <c r="AA15" i="38"/>
  <c r="AB15" i="38"/>
  <c r="AB20" i="38"/>
  <c r="AA20" i="38"/>
  <c r="Z20" i="38"/>
  <c r="Y20" i="38"/>
  <c r="X20" i="38"/>
  <c r="R20" i="38"/>
  <c r="Q20" i="38"/>
  <c r="N20" i="38"/>
  <c r="M20" i="38"/>
  <c r="L20" i="38"/>
  <c r="K20" i="38"/>
  <c r="J20" i="38"/>
  <c r="I20" i="38"/>
  <c r="H20" i="38"/>
  <c r="G20" i="38"/>
  <c r="F20" i="38"/>
  <c r="E20" i="38"/>
  <c r="D20" i="38"/>
  <c r="C20" i="38"/>
  <c r="AB14" i="38"/>
  <c r="AA14" i="38"/>
  <c r="Z14" i="38"/>
  <c r="Y14" i="38"/>
  <c r="X14" i="38"/>
  <c r="R14" i="38"/>
  <c r="Q14" i="38"/>
  <c r="N14" i="38"/>
  <c r="M14" i="38"/>
  <c r="L14" i="38"/>
  <c r="K14" i="38"/>
  <c r="J14" i="38"/>
  <c r="I14" i="38"/>
  <c r="H14" i="38"/>
  <c r="G14" i="38"/>
  <c r="F14" i="38"/>
  <c r="E14" i="38"/>
  <c r="D14" i="38"/>
  <c r="C14" i="38"/>
  <c r="AB11" i="38"/>
  <c r="AA11" i="38"/>
  <c r="Z11" i="38"/>
  <c r="Y11" i="38"/>
  <c r="X11" i="38"/>
  <c r="R11" i="38"/>
  <c r="Q11" i="38"/>
  <c r="N11" i="38"/>
  <c r="M11" i="38"/>
  <c r="L11" i="38"/>
  <c r="K11" i="38"/>
  <c r="J11" i="38"/>
  <c r="I11" i="38"/>
  <c r="H11" i="38"/>
  <c r="G11" i="38"/>
  <c r="F11" i="38"/>
  <c r="E11" i="38"/>
  <c r="D11" i="38"/>
  <c r="C11" i="38"/>
  <c r="BC34" i="26"/>
  <c r="BD355" i="3" s="1"/>
  <c r="BB34" i="26"/>
  <c r="BC355" i="3" s="1"/>
  <c r="BA34" i="26"/>
  <c r="BB355" i="3" s="1"/>
  <c r="AZ34" i="26"/>
  <c r="BA355" i="3" s="1"/>
  <c r="AY34" i="26"/>
  <c r="AZ355" i="3" s="1"/>
  <c r="AB34" i="26"/>
  <c r="AA343" i="3" s="1"/>
  <c r="AA34" i="26"/>
  <c r="Z343" i="3" s="1"/>
  <c r="Z34" i="26"/>
  <c r="Y343" i="3" s="1"/>
  <c r="Y34" i="26"/>
  <c r="X343" i="3" s="1"/>
  <c r="X34" i="26"/>
  <c r="W343" i="3" s="1"/>
  <c r="C33" i="26"/>
  <c r="D33" i="26"/>
  <c r="E33" i="26"/>
  <c r="F33" i="26"/>
  <c r="G33" i="26"/>
  <c r="H33" i="26"/>
  <c r="I33" i="26"/>
  <c r="J33" i="26"/>
  <c r="K33" i="26"/>
  <c r="L33" i="26"/>
  <c r="M33" i="26"/>
  <c r="N33" i="26"/>
  <c r="Q33" i="26"/>
  <c r="R33" i="26"/>
  <c r="X33" i="26"/>
  <c r="Y33" i="26"/>
  <c r="Z33" i="26"/>
  <c r="AA33" i="26"/>
  <c r="AB33" i="26"/>
  <c r="AD33" i="26"/>
  <c r="AE33" i="26"/>
  <c r="AF33" i="26"/>
  <c r="AG33" i="26"/>
  <c r="AH33" i="26"/>
  <c r="AI33" i="26"/>
  <c r="AJ33" i="26"/>
  <c r="AK33" i="26"/>
  <c r="AL33" i="26"/>
  <c r="AM33" i="26"/>
  <c r="AN33" i="26"/>
  <c r="AO33" i="26"/>
  <c r="AR33" i="26"/>
  <c r="AS33" i="26"/>
  <c r="AY33" i="26"/>
  <c r="AZ33" i="26"/>
  <c r="BA33" i="26"/>
  <c r="BB33" i="26"/>
  <c r="BC33" i="26"/>
  <c r="BC5" i="26"/>
  <c r="BC6" i="26"/>
  <c r="BC9" i="26"/>
  <c r="BC10" i="26"/>
  <c r="BC11" i="26"/>
  <c r="BC22" i="26"/>
  <c r="BC25" i="26"/>
  <c r="BB5" i="26"/>
  <c r="BB6" i="26"/>
  <c r="BB9" i="26"/>
  <c r="BB10" i="26"/>
  <c r="BB11" i="26"/>
  <c r="BB22" i="26"/>
  <c r="BB25" i="26"/>
  <c r="BA5" i="26"/>
  <c r="BA6" i="26"/>
  <c r="BA9" i="26"/>
  <c r="BA10" i="26"/>
  <c r="BA11" i="26"/>
  <c r="BA22" i="26"/>
  <c r="BA25" i="26"/>
  <c r="AZ5" i="26"/>
  <c r="AZ6" i="26"/>
  <c r="AZ9" i="26"/>
  <c r="AZ10" i="26"/>
  <c r="AZ11" i="26"/>
  <c r="AZ22" i="26"/>
  <c r="AZ25" i="26"/>
  <c r="AY5" i="26"/>
  <c r="AY6" i="26"/>
  <c r="AY9" i="26"/>
  <c r="AY10" i="26"/>
  <c r="AY11" i="26"/>
  <c r="AY22" i="26"/>
  <c r="AY25" i="26"/>
  <c r="AS6" i="26"/>
  <c r="AS9" i="26"/>
  <c r="AS10" i="26"/>
  <c r="AS11" i="26"/>
  <c r="AS22" i="26"/>
  <c r="AS25" i="26"/>
  <c r="AR6" i="26"/>
  <c r="AR9" i="26"/>
  <c r="AR10" i="26"/>
  <c r="AR11" i="26"/>
  <c r="AR22" i="26"/>
  <c r="AR25" i="26"/>
  <c r="AO6" i="26"/>
  <c r="AO9" i="26"/>
  <c r="AO10" i="26"/>
  <c r="AO11" i="26"/>
  <c r="AO22" i="26"/>
  <c r="AO25" i="26"/>
  <c r="AN6" i="26"/>
  <c r="AN9" i="26"/>
  <c r="AN10" i="26"/>
  <c r="AN11" i="26"/>
  <c r="AN22" i="26"/>
  <c r="AN25" i="26"/>
  <c r="AM6" i="26"/>
  <c r="AM9" i="26"/>
  <c r="AM10" i="26"/>
  <c r="AM11" i="26"/>
  <c r="AM22" i="26"/>
  <c r="AM25" i="26"/>
  <c r="AL6" i="26"/>
  <c r="AL9" i="26"/>
  <c r="AL10" i="26"/>
  <c r="AL11" i="26"/>
  <c r="AL22" i="26"/>
  <c r="AL25" i="26"/>
  <c r="AK5" i="26"/>
  <c r="AL269" i="3" s="1"/>
  <c r="AK6" i="26"/>
  <c r="AK9" i="26"/>
  <c r="AK10" i="26"/>
  <c r="AK11" i="26"/>
  <c r="AK22" i="26"/>
  <c r="AK25" i="26"/>
  <c r="AJ5" i="26"/>
  <c r="AK269" i="3" s="1"/>
  <c r="AJ6" i="26"/>
  <c r="AJ9" i="26"/>
  <c r="AJ10" i="26"/>
  <c r="AJ11" i="26"/>
  <c r="AJ22" i="26"/>
  <c r="AJ25" i="26"/>
  <c r="AI5" i="26"/>
  <c r="AJ269" i="3" s="1"/>
  <c r="AI6" i="26"/>
  <c r="AI9" i="26"/>
  <c r="AI10" i="26"/>
  <c r="AI11" i="26"/>
  <c r="AI22" i="26"/>
  <c r="AI25" i="26"/>
  <c r="AH5" i="26"/>
  <c r="AH6" i="26"/>
  <c r="AH9" i="26"/>
  <c r="AH10" i="26"/>
  <c r="AH11" i="26"/>
  <c r="AH22" i="26"/>
  <c r="AH25" i="26"/>
  <c r="AG5" i="26"/>
  <c r="AG6" i="26"/>
  <c r="AG9" i="26"/>
  <c r="AG10" i="26"/>
  <c r="AG11" i="26"/>
  <c r="AG22" i="26"/>
  <c r="AG25" i="26"/>
  <c r="AF5" i="26"/>
  <c r="AF6" i="26"/>
  <c r="AF9" i="26"/>
  <c r="AF10" i="26"/>
  <c r="AF11" i="26"/>
  <c r="AF22" i="26"/>
  <c r="AF25" i="26"/>
  <c r="AE5" i="26"/>
  <c r="AE6" i="26"/>
  <c r="AE9" i="26"/>
  <c r="AE10" i="26"/>
  <c r="AE11" i="26"/>
  <c r="AE22" i="26"/>
  <c r="AE25" i="26"/>
  <c r="AD5" i="26"/>
  <c r="AD6" i="26"/>
  <c r="AD9" i="26"/>
  <c r="AD10" i="26"/>
  <c r="AD11" i="26"/>
  <c r="AD22" i="26"/>
  <c r="AD25" i="26"/>
  <c r="AB5" i="26"/>
  <c r="AA263" i="3" s="1"/>
  <c r="AB6" i="26"/>
  <c r="AB9" i="26"/>
  <c r="AB10" i="26"/>
  <c r="AB11" i="26"/>
  <c r="AB12" i="26"/>
  <c r="AA340" i="3" s="1"/>
  <c r="AB22" i="26"/>
  <c r="AB25" i="26"/>
  <c r="AA5" i="26"/>
  <c r="Z263" i="3" s="1"/>
  <c r="AA6" i="26"/>
  <c r="AA9" i="26"/>
  <c r="AA10" i="26"/>
  <c r="AA11" i="26"/>
  <c r="AA12" i="26"/>
  <c r="Z340" i="3" s="1"/>
  <c r="AA22" i="26"/>
  <c r="AA25" i="26"/>
  <c r="Z5" i="26"/>
  <c r="Y338" i="3" s="1"/>
  <c r="Z6" i="26"/>
  <c r="Z9" i="26"/>
  <c r="Z10" i="26"/>
  <c r="Z11" i="26"/>
  <c r="Z12" i="26"/>
  <c r="Y340" i="3" s="1"/>
  <c r="Z22" i="26"/>
  <c r="Z25" i="26"/>
  <c r="Y5" i="26"/>
  <c r="Y6" i="26"/>
  <c r="Y9" i="26"/>
  <c r="Y10" i="26"/>
  <c r="Y11" i="26"/>
  <c r="Y12" i="26"/>
  <c r="X340" i="3" s="1"/>
  <c r="Y22" i="26"/>
  <c r="Y25" i="26"/>
  <c r="X5" i="26"/>
  <c r="X6" i="26"/>
  <c r="X9" i="26"/>
  <c r="X10" i="26"/>
  <c r="X11" i="26"/>
  <c r="X12" i="26"/>
  <c r="W340" i="3" s="1"/>
  <c r="X22" i="26"/>
  <c r="X25" i="26"/>
  <c r="R5" i="26"/>
  <c r="R6" i="26"/>
  <c r="R9" i="26"/>
  <c r="R10" i="26"/>
  <c r="R11" i="26"/>
  <c r="R12" i="26"/>
  <c r="R22" i="26"/>
  <c r="R25" i="26"/>
  <c r="Q5" i="26"/>
  <c r="P263" i="3" s="1"/>
  <c r="Q6" i="26"/>
  <c r="Q9" i="26"/>
  <c r="Q10" i="26"/>
  <c r="Q11" i="26"/>
  <c r="Q12" i="26"/>
  <c r="Q22" i="26"/>
  <c r="Q25" i="26"/>
  <c r="N5" i="26"/>
  <c r="M263" i="3" s="1"/>
  <c r="N6" i="26"/>
  <c r="N9" i="26"/>
  <c r="N10" i="26"/>
  <c r="N11" i="26"/>
  <c r="N12" i="26"/>
  <c r="N22" i="26"/>
  <c r="N25" i="26"/>
  <c r="M5" i="26"/>
  <c r="L338" i="3" s="1"/>
  <c r="BG341" i="3" s="1"/>
  <c r="M6" i="26"/>
  <c r="M9" i="26"/>
  <c r="M10" i="26"/>
  <c r="M11" i="26"/>
  <c r="M12" i="26"/>
  <c r="M22" i="26"/>
  <c r="M25" i="26"/>
  <c r="L5" i="26"/>
  <c r="L6" i="26"/>
  <c r="L9" i="26"/>
  <c r="L10" i="26"/>
  <c r="L11" i="26"/>
  <c r="L12" i="26"/>
  <c r="L22" i="26"/>
  <c r="L25" i="26"/>
  <c r="K6" i="26"/>
  <c r="K9" i="26"/>
  <c r="K10" i="26"/>
  <c r="K11" i="26"/>
  <c r="K22" i="26"/>
  <c r="K25" i="26"/>
  <c r="J5" i="26"/>
  <c r="I263" i="3" s="1"/>
  <c r="J6" i="26"/>
  <c r="J9" i="26"/>
  <c r="J10" i="26"/>
  <c r="J11" i="26"/>
  <c r="J12" i="26"/>
  <c r="J22" i="26"/>
  <c r="J25" i="26"/>
  <c r="I5" i="26"/>
  <c r="H263" i="3" s="1"/>
  <c r="I6" i="26"/>
  <c r="I9" i="26"/>
  <c r="I10" i="26"/>
  <c r="I11" i="26"/>
  <c r="I12" i="26"/>
  <c r="I22" i="26"/>
  <c r="I25" i="26"/>
  <c r="H5" i="26"/>
  <c r="G263" i="3" s="1"/>
  <c r="H6" i="26"/>
  <c r="H9" i="26"/>
  <c r="H10" i="26"/>
  <c r="H11" i="26"/>
  <c r="H12" i="26"/>
  <c r="H22" i="26"/>
  <c r="H25" i="26"/>
  <c r="G5" i="26"/>
  <c r="F263" i="3" s="1"/>
  <c r="G6" i="26"/>
  <c r="G9" i="26"/>
  <c r="G10" i="26"/>
  <c r="G11" i="26"/>
  <c r="G12" i="26"/>
  <c r="G22" i="26"/>
  <c r="G25" i="26"/>
  <c r="F5" i="26"/>
  <c r="E263" i="3" s="1"/>
  <c r="F6" i="26"/>
  <c r="F9" i="26"/>
  <c r="F10" i="26"/>
  <c r="F11" i="26"/>
  <c r="F12" i="26"/>
  <c r="F22" i="26"/>
  <c r="F25" i="26"/>
  <c r="E5" i="26"/>
  <c r="E6" i="26"/>
  <c r="E9" i="26"/>
  <c r="E10" i="26"/>
  <c r="E11" i="26"/>
  <c r="E12" i="26"/>
  <c r="E22" i="26"/>
  <c r="E25" i="26"/>
  <c r="D5" i="26"/>
  <c r="C263" i="3" s="1"/>
  <c r="D6" i="26"/>
  <c r="D9" i="26"/>
  <c r="D10" i="26"/>
  <c r="D11" i="26"/>
  <c r="D12" i="26"/>
  <c r="D22" i="26"/>
  <c r="D25" i="26"/>
  <c r="C5" i="26"/>
  <c r="B263" i="3" s="1"/>
  <c r="C6" i="26"/>
  <c r="C9" i="26"/>
  <c r="C10" i="26"/>
  <c r="C11" i="26"/>
  <c r="C12" i="26"/>
  <c r="C22" i="26"/>
  <c r="C25" i="26"/>
  <c r="BC5" i="13"/>
  <c r="BD221" i="3" s="1"/>
  <c r="BC6" i="13"/>
  <c r="BC7" i="13"/>
  <c r="BC8" i="13"/>
  <c r="BC9" i="13"/>
  <c r="BC10" i="13"/>
  <c r="BD229" i="3" s="1"/>
  <c r="BC13" i="13"/>
  <c r="BC16" i="13"/>
  <c r="BB5" i="13"/>
  <c r="BC221" i="3" s="1"/>
  <c r="BB6" i="13"/>
  <c r="BB7" i="13"/>
  <c r="BB8" i="13"/>
  <c r="BB9" i="13"/>
  <c r="BB10" i="13"/>
  <c r="BB13" i="13"/>
  <c r="BB16" i="13"/>
  <c r="BA5" i="13"/>
  <c r="BB221" i="3" s="1"/>
  <c r="BA6" i="13"/>
  <c r="BA7" i="13"/>
  <c r="BA8" i="13"/>
  <c r="BA9" i="13"/>
  <c r="BA10" i="13"/>
  <c r="BB229" i="3" s="1"/>
  <c r="BA13" i="13"/>
  <c r="BA16" i="13"/>
  <c r="AZ5" i="13"/>
  <c r="AZ6" i="13"/>
  <c r="AZ7" i="13"/>
  <c r="AZ8" i="13"/>
  <c r="AZ9" i="13"/>
  <c r="AZ10" i="13"/>
  <c r="BA229" i="3" s="1"/>
  <c r="AZ13" i="13"/>
  <c r="AZ16" i="13"/>
  <c r="AY5" i="13"/>
  <c r="AZ221" i="3" s="1"/>
  <c r="AY6" i="13"/>
  <c r="AY7" i="13"/>
  <c r="AY8" i="13"/>
  <c r="AY9" i="13"/>
  <c r="AY10" i="13"/>
  <c r="AZ229" i="3" s="1"/>
  <c r="AY13" i="13"/>
  <c r="AY16" i="13"/>
  <c r="AX6" i="13"/>
  <c r="AX16" i="13"/>
  <c r="AW9" i="13"/>
  <c r="AW16" i="13"/>
  <c r="AV16" i="13"/>
  <c r="AU6" i="13"/>
  <c r="AU9" i="13"/>
  <c r="AU13" i="13"/>
  <c r="AU16" i="13"/>
  <c r="AT16" i="13"/>
  <c r="AS6" i="13"/>
  <c r="AS7" i="13"/>
  <c r="AS8" i="13"/>
  <c r="AS9" i="13"/>
  <c r="AS10" i="13"/>
  <c r="AS13" i="13"/>
  <c r="AS16" i="13"/>
  <c r="AR6" i="13"/>
  <c r="AR7" i="13"/>
  <c r="AR8" i="13"/>
  <c r="AR9" i="13"/>
  <c r="AR10" i="13"/>
  <c r="AR13" i="13"/>
  <c r="AR16" i="13"/>
  <c r="AQ6" i="13"/>
  <c r="AQ9" i="13"/>
  <c r="AQ13" i="13"/>
  <c r="AP6" i="13"/>
  <c r="AP9" i="13"/>
  <c r="AP13" i="13"/>
  <c r="AO6" i="13"/>
  <c r="AO7" i="13"/>
  <c r="AO8" i="13"/>
  <c r="AO9" i="13"/>
  <c r="AO10" i="13"/>
  <c r="AO13" i="13"/>
  <c r="AO16" i="13"/>
  <c r="AN6" i="13"/>
  <c r="AN7" i="13"/>
  <c r="AN8" i="13"/>
  <c r="AN9" i="13"/>
  <c r="AN10" i="13"/>
  <c r="AN13" i="13"/>
  <c r="AN16" i="13"/>
  <c r="AM6" i="13"/>
  <c r="AM7" i="13"/>
  <c r="AM8" i="13"/>
  <c r="AM9" i="13"/>
  <c r="AM10" i="13"/>
  <c r="AM13" i="13"/>
  <c r="AM16" i="13"/>
  <c r="AL6" i="13"/>
  <c r="AL7" i="13"/>
  <c r="AL8" i="13"/>
  <c r="AL9" i="13"/>
  <c r="AL10" i="13"/>
  <c r="AL13" i="13"/>
  <c r="AL16" i="13"/>
  <c r="AK5" i="13"/>
  <c r="AK6" i="13"/>
  <c r="AK7" i="13"/>
  <c r="AK8" i="13"/>
  <c r="AK9" i="13"/>
  <c r="AK10" i="13"/>
  <c r="AK13" i="13"/>
  <c r="AK16" i="13"/>
  <c r="AJ5" i="13"/>
  <c r="AJ6" i="13"/>
  <c r="AJ7" i="13"/>
  <c r="AJ8" i="13"/>
  <c r="AJ9" i="13"/>
  <c r="AJ10" i="13"/>
  <c r="AJ13" i="13"/>
  <c r="AJ16" i="13"/>
  <c r="AI5" i="13"/>
  <c r="AI6" i="13"/>
  <c r="AI7" i="13"/>
  <c r="AI8" i="13"/>
  <c r="AI9" i="13"/>
  <c r="AI10" i="13"/>
  <c r="AI13" i="13"/>
  <c r="AI16" i="13"/>
  <c r="AH5" i="13"/>
  <c r="AH6" i="13"/>
  <c r="AH7" i="13"/>
  <c r="AH8" i="13"/>
  <c r="AH9" i="13"/>
  <c r="AH10" i="13"/>
  <c r="AH13" i="13"/>
  <c r="AH16" i="13"/>
  <c r="AG5" i="13"/>
  <c r="AG6" i="13"/>
  <c r="AG7" i="13"/>
  <c r="AG8" i="13"/>
  <c r="AG9" i="13"/>
  <c r="AG10" i="13"/>
  <c r="AG13" i="13"/>
  <c r="AG16" i="13"/>
  <c r="AF5" i="13"/>
  <c r="AF6" i="13"/>
  <c r="AF7" i="13"/>
  <c r="AF8" i="13"/>
  <c r="AF9" i="13"/>
  <c r="AF10" i="13"/>
  <c r="AF13" i="13"/>
  <c r="AF16" i="13"/>
  <c r="AE5" i="13"/>
  <c r="AE6" i="13"/>
  <c r="AE7" i="13"/>
  <c r="AE8" i="13"/>
  <c r="AE9" i="13"/>
  <c r="AE10" i="13"/>
  <c r="AE13" i="13"/>
  <c r="AE16" i="13"/>
  <c r="AD5" i="13"/>
  <c r="AD6" i="13"/>
  <c r="AD7" i="13"/>
  <c r="AD8" i="13"/>
  <c r="AD9" i="13"/>
  <c r="AD10" i="13"/>
  <c r="AD13" i="13"/>
  <c r="AD16" i="13"/>
  <c r="AB5" i="13"/>
  <c r="AA221" i="3" s="1"/>
  <c r="AB16" i="13"/>
  <c r="AA5" i="13"/>
  <c r="Z221" i="3" s="1"/>
  <c r="AA16" i="13"/>
  <c r="Z5" i="13"/>
  <c r="Y221" i="3" s="1"/>
  <c r="Z16" i="13"/>
  <c r="Y5" i="13"/>
  <c r="X221" i="3" s="1"/>
  <c r="Y16" i="13"/>
  <c r="X5" i="13"/>
  <c r="W221" i="3" s="1"/>
  <c r="X16" i="13"/>
  <c r="W16" i="13"/>
  <c r="V16" i="13"/>
  <c r="U16" i="13"/>
  <c r="R6" i="13"/>
  <c r="R7" i="13"/>
  <c r="Q6" i="13"/>
  <c r="Q7" i="13"/>
  <c r="P9" i="13"/>
  <c r="P13" i="13"/>
  <c r="N8" i="13"/>
  <c r="N9" i="13"/>
  <c r="M8" i="13"/>
  <c r="M9" i="13"/>
  <c r="L8" i="13"/>
  <c r="L9" i="13"/>
  <c r="K8" i="13"/>
  <c r="K9" i="13"/>
  <c r="J8" i="13"/>
  <c r="J9" i="13"/>
  <c r="I8" i="13"/>
  <c r="I9" i="13"/>
  <c r="H8" i="13"/>
  <c r="H9" i="13"/>
  <c r="G8" i="13"/>
  <c r="G9" i="13"/>
  <c r="F8" i="13"/>
  <c r="F9" i="13"/>
  <c r="E8" i="13"/>
  <c r="E9" i="13"/>
  <c r="D8" i="13"/>
  <c r="D9" i="13"/>
  <c r="C8" i="13"/>
  <c r="C9" i="13"/>
  <c r="BC6" i="9"/>
  <c r="BC7" i="9"/>
  <c r="BC8" i="9"/>
  <c r="BC9" i="9"/>
  <c r="BB6" i="9"/>
  <c r="BB7" i="9"/>
  <c r="BB8" i="9"/>
  <c r="BB9" i="9"/>
  <c r="BB11" i="9" s="1"/>
  <c r="BA6" i="9"/>
  <c r="BA7" i="9"/>
  <c r="BA8" i="9"/>
  <c r="BA9" i="9"/>
  <c r="BA11" i="9" s="1"/>
  <c r="AZ6" i="9"/>
  <c r="AZ7" i="9"/>
  <c r="AZ8" i="9"/>
  <c r="AZ9" i="9"/>
  <c r="AY6" i="9"/>
  <c r="AY7" i="9"/>
  <c r="AY8" i="9"/>
  <c r="AY9" i="9"/>
  <c r="AY11" i="9" s="1"/>
  <c r="AS6" i="9"/>
  <c r="AS7" i="9"/>
  <c r="AS8" i="9"/>
  <c r="AS9" i="9"/>
  <c r="AR6" i="9"/>
  <c r="AR7" i="9"/>
  <c r="AR8" i="9"/>
  <c r="AR9" i="9"/>
  <c r="AO6" i="9"/>
  <c r="AO7" i="9"/>
  <c r="AO8" i="9"/>
  <c r="AO9" i="9"/>
  <c r="AN6" i="9"/>
  <c r="AN7" i="9"/>
  <c r="AN8" i="9"/>
  <c r="AN9" i="9"/>
  <c r="AN11" i="9" s="1"/>
  <c r="AM6" i="9"/>
  <c r="AM7" i="9"/>
  <c r="AM8" i="9"/>
  <c r="AM9" i="9"/>
  <c r="AM11" i="9" s="1"/>
  <c r="AL6" i="9"/>
  <c r="AL7" i="9"/>
  <c r="AL8" i="9"/>
  <c r="AL9" i="9"/>
  <c r="AK6" i="9"/>
  <c r="AK7" i="9"/>
  <c r="AK8" i="9"/>
  <c r="AK9" i="9"/>
  <c r="AJ6" i="9"/>
  <c r="AJ7" i="9"/>
  <c r="AJ8" i="9"/>
  <c r="AJ9" i="9"/>
  <c r="AI6" i="9"/>
  <c r="AI7" i="9"/>
  <c r="AI8" i="9"/>
  <c r="AI9" i="9"/>
  <c r="AH6" i="9"/>
  <c r="AH7" i="9"/>
  <c r="AH8" i="9"/>
  <c r="AH9" i="9"/>
  <c r="AG6" i="9"/>
  <c r="AG7" i="9"/>
  <c r="AG8" i="9"/>
  <c r="AG9" i="9"/>
  <c r="AG11" i="9" s="1"/>
  <c r="AF6" i="9"/>
  <c r="AF7" i="9"/>
  <c r="AF8" i="9"/>
  <c r="AF9" i="9"/>
  <c r="AF11" i="9" s="1"/>
  <c r="AE6" i="9"/>
  <c r="AE7" i="9"/>
  <c r="AE8" i="9"/>
  <c r="AE9" i="9"/>
  <c r="AD6" i="9"/>
  <c r="AD7" i="9"/>
  <c r="AD8" i="9"/>
  <c r="AD9" i="9"/>
  <c r="A1" i="10"/>
  <c r="H5" i="10" s="1"/>
  <c r="AD5" i="10"/>
  <c r="AE5" i="10"/>
  <c r="AF5" i="10"/>
  <c r="AG5" i="10"/>
  <c r="AH5" i="10"/>
  <c r="AI5" i="10"/>
  <c r="AJ5" i="10"/>
  <c r="AK5" i="10"/>
  <c r="AL5" i="10"/>
  <c r="AM5" i="10"/>
  <c r="AO5" i="10"/>
  <c r="AR5" i="10"/>
  <c r="AS5" i="10"/>
  <c r="AY5" i="10"/>
  <c r="AZ5" i="10"/>
  <c r="BA5" i="10"/>
  <c r="BB5" i="10"/>
  <c r="BC5" i="10"/>
  <c r="BC15" i="7"/>
  <c r="BB15" i="7"/>
  <c r="BA15" i="7"/>
  <c r="AZ15" i="7"/>
  <c r="AY15" i="7"/>
  <c r="AS15" i="7"/>
  <c r="AR15" i="7"/>
  <c r="AO15" i="7"/>
  <c r="AN15" i="7"/>
  <c r="AM15" i="7"/>
  <c r="AL15" i="7"/>
  <c r="AK15" i="7"/>
  <c r="AJ15" i="7"/>
  <c r="AI15" i="7"/>
  <c r="AH15" i="7"/>
  <c r="AG15" i="7"/>
  <c r="AF15" i="7"/>
  <c r="AE15" i="7"/>
  <c r="AD15" i="7"/>
  <c r="A1" i="7"/>
  <c r="X15" i="7" s="1"/>
  <c r="BC5" i="7"/>
  <c r="BC6" i="7"/>
  <c r="BC7" i="7"/>
  <c r="BC8" i="7"/>
  <c r="BC9" i="7"/>
  <c r="BC10" i="7"/>
  <c r="BC11" i="7"/>
  <c r="BB5" i="7"/>
  <c r="BB6" i="7"/>
  <c r="BB7" i="7"/>
  <c r="BB8" i="7"/>
  <c r="BB9" i="7"/>
  <c r="BB10" i="7"/>
  <c r="BB11" i="7"/>
  <c r="BA5" i="7"/>
  <c r="BA6" i="7"/>
  <c r="BA7" i="7"/>
  <c r="BA8" i="7"/>
  <c r="BA9" i="7"/>
  <c r="BA10" i="7"/>
  <c r="BA11" i="7"/>
  <c r="AZ5" i="7"/>
  <c r="AZ6" i="7"/>
  <c r="AZ7" i="7"/>
  <c r="AZ8" i="7"/>
  <c r="AZ9" i="7"/>
  <c r="AZ10" i="7"/>
  <c r="AZ11" i="7"/>
  <c r="AY5" i="7"/>
  <c r="AY6" i="7"/>
  <c r="AY7" i="7"/>
  <c r="AY8" i="7"/>
  <c r="AY9" i="7"/>
  <c r="AY10" i="7"/>
  <c r="AY11" i="7"/>
  <c r="AS5" i="7"/>
  <c r="AS6" i="7"/>
  <c r="AS7" i="7"/>
  <c r="AS8" i="7"/>
  <c r="AS9" i="7"/>
  <c r="AS10" i="7"/>
  <c r="AS11" i="7"/>
  <c r="AR5" i="7"/>
  <c r="AR6" i="7"/>
  <c r="AR7" i="7"/>
  <c r="AR8" i="7"/>
  <c r="AR9" i="7"/>
  <c r="AR10" i="7"/>
  <c r="AR11" i="7"/>
  <c r="AO5" i="7"/>
  <c r="AO6" i="7"/>
  <c r="AO7" i="7"/>
  <c r="AO8" i="7"/>
  <c r="AO9" i="7"/>
  <c r="AO10" i="7"/>
  <c r="AO11" i="7"/>
  <c r="AN6" i="7"/>
  <c r="AN7" i="7"/>
  <c r="AN8" i="7"/>
  <c r="AN9" i="7"/>
  <c r="AN10" i="7"/>
  <c r="AN11" i="7"/>
  <c r="AM5" i="7"/>
  <c r="AM6" i="7"/>
  <c r="AM7" i="7"/>
  <c r="AM8" i="7"/>
  <c r="AM9" i="7"/>
  <c r="AM10" i="7"/>
  <c r="AM11" i="7"/>
  <c r="AL5" i="7"/>
  <c r="AL6" i="7"/>
  <c r="AL7" i="7"/>
  <c r="AL8" i="7"/>
  <c r="AL9" i="7"/>
  <c r="AL10" i="7"/>
  <c r="AL11" i="7"/>
  <c r="AK5" i="7"/>
  <c r="AK6" i="7"/>
  <c r="AK7" i="7"/>
  <c r="AK8" i="7"/>
  <c r="AK9" i="7"/>
  <c r="AK10" i="7"/>
  <c r="AK11" i="7"/>
  <c r="AJ5" i="7"/>
  <c r="AJ6" i="7"/>
  <c r="AJ7" i="7"/>
  <c r="AJ8" i="7"/>
  <c r="AJ9" i="7"/>
  <c r="AJ10" i="7"/>
  <c r="AJ11" i="7"/>
  <c r="AI5" i="7"/>
  <c r="AI6" i="7"/>
  <c r="AI7" i="7"/>
  <c r="AI8" i="7"/>
  <c r="AI9" i="7"/>
  <c r="AI10" i="7"/>
  <c r="AI11" i="7"/>
  <c r="AH5" i="7"/>
  <c r="AH6" i="7"/>
  <c r="AH7" i="7"/>
  <c r="AH8" i="7"/>
  <c r="AH9" i="7"/>
  <c r="AH10" i="7"/>
  <c r="AH11" i="7"/>
  <c r="AG5" i="7"/>
  <c r="AG6" i="7"/>
  <c r="AG7" i="7"/>
  <c r="AG8" i="7"/>
  <c r="AG9" i="7"/>
  <c r="AG10" i="7"/>
  <c r="AG11" i="7"/>
  <c r="AF5" i="7"/>
  <c r="AF6" i="7"/>
  <c r="AF7" i="7"/>
  <c r="AF8" i="7"/>
  <c r="AF9" i="7"/>
  <c r="AF10" i="7"/>
  <c r="AF11" i="7"/>
  <c r="AE5" i="7"/>
  <c r="AE6" i="7"/>
  <c r="AE7" i="7"/>
  <c r="AE8" i="7"/>
  <c r="AE9" i="7"/>
  <c r="AE10" i="7"/>
  <c r="AE11" i="7"/>
  <c r="AD5" i="7"/>
  <c r="AD6" i="7"/>
  <c r="AD7" i="7"/>
  <c r="AD8" i="7"/>
  <c r="AD9" i="7"/>
  <c r="AD10" i="7"/>
  <c r="AD11" i="7"/>
  <c r="BC11" i="6"/>
  <c r="BB11" i="6"/>
  <c r="BA11" i="6"/>
  <c r="AZ11" i="6"/>
  <c r="AY11" i="6"/>
  <c r="AS11" i="6"/>
  <c r="AR11" i="6"/>
  <c r="AO11" i="6"/>
  <c r="AO12" i="6" s="1"/>
  <c r="AN11" i="6"/>
  <c r="AM11" i="6"/>
  <c r="AL11" i="6"/>
  <c r="AK11" i="6"/>
  <c r="AJ11" i="6"/>
  <c r="AJ12" i="6" s="1"/>
  <c r="AI11" i="6"/>
  <c r="AH11" i="6"/>
  <c r="AG11" i="6"/>
  <c r="AG12" i="6" s="1"/>
  <c r="AF11" i="6"/>
  <c r="AE11" i="6"/>
  <c r="AD11" i="6"/>
  <c r="Z11" i="6"/>
  <c r="N11" i="6"/>
  <c r="F11" i="6"/>
  <c r="BC6" i="6"/>
  <c r="BC7" i="6"/>
  <c r="BC8" i="6"/>
  <c r="BC9" i="6"/>
  <c r="BC13" i="6"/>
  <c r="BB6" i="6"/>
  <c r="BB7" i="6"/>
  <c r="BB8" i="6"/>
  <c r="BB9" i="6"/>
  <c r="BB13" i="6"/>
  <c r="BA6" i="6"/>
  <c r="BA7" i="6"/>
  <c r="BA8" i="6"/>
  <c r="BA9" i="6"/>
  <c r="BA13" i="6"/>
  <c r="AZ6" i="6"/>
  <c r="AZ7" i="6"/>
  <c r="AZ8" i="6"/>
  <c r="AZ9" i="6"/>
  <c r="AZ13" i="6"/>
  <c r="AY6" i="6"/>
  <c r="AY7" i="6"/>
  <c r="AY8" i="6"/>
  <c r="AY9" i="6"/>
  <c r="AY13" i="6"/>
  <c r="AS6" i="6"/>
  <c r="AS7" i="6"/>
  <c r="AS8" i="6"/>
  <c r="AS9" i="6"/>
  <c r="AS13" i="6"/>
  <c r="AR6" i="6"/>
  <c r="AR7" i="6"/>
  <c r="AR8" i="6"/>
  <c r="AR9" i="6"/>
  <c r="AR13" i="6"/>
  <c r="AO6" i="6"/>
  <c r="AO7" i="6"/>
  <c r="AO8" i="6"/>
  <c r="AO9" i="6"/>
  <c r="AO13" i="6"/>
  <c r="AN6" i="6"/>
  <c r="AN7" i="6"/>
  <c r="AN8" i="6"/>
  <c r="AN9" i="6"/>
  <c r="AN13" i="6"/>
  <c r="AM6" i="6"/>
  <c r="AM7" i="6"/>
  <c r="AM8" i="6"/>
  <c r="AM9" i="6"/>
  <c r="AM13" i="6"/>
  <c r="AL6" i="6"/>
  <c r="AL7" i="6"/>
  <c r="AL8" i="6"/>
  <c r="AL9" i="6"/>
  <c r="AL13" i="6"/>
  <c r="AK6" i="6"/>
  <c r="AK7" i="6"/>
  <c r="AK8" i="6"/>
  <c r="AK9" i="6"/>
  <c r="AK13" i="6"/>
  <c r="AJ6" i="6"/>
  <c r="AJ7" i="6"/>
  <c r="AJ8" i="6"/>
  <c r="AJ9" i="6"/>
  <c r="AJ13" i="6"/>
  <c r="AI6" i="6"/>
  <c r="AI7" i="6"/>
  <c r="AI8" i="6"/>
  <c r="AI9" i="6"/>
  <c r="AI13" i="6"/>
  <c r="AH6" i="6"/>
  <c r="AH7" i="6"/>
  <c r="AH8" i="6"/>
  <c r="AH9" i="6"/>
  <c r="AH13" i="6"/>
  <c r="AG6" i="6"/>
  <c r="AG7" i="6"/>
  <c r="AG8" i="6"/>
  <c r="AG9" i="6"/>
  <c r="AG13" i="6"/>
  <c r="AF6" i="6"/>
  <c r="AF7" i="6"/>
  <c r="AF8" i="6"/>
  <c r="AF9" i="6"/>
  <c r="AF13" i="6"/>
  <c r="AE6" i="6"/>
  <c r="AE7" i="6"/>
  <c r="AE8" i="6"/>
  <c r="AE9" i="6"/>
  <c r="AE13" i="6"/>
  <c r="AD6" i="6"/>
  <c r="AD7" i="6"/>
  <c r="AD8" i="6"/>
  <c r="AD9" i="6"/>
  <c r="AD13" i="6"/>
  <c r="AA7" i="6"/>
  <c r="Z13" i="6"/>
  <c r="X8" i="6"/>
  <c r="Q7" i="6"/>
  <c r="N13" i="6"/>
  <c r="L8" i="6"/>
  <c r="J6" i="6"/>
  <c r="I9" i="6"/>
  <c r="G7" i="6"/>
  <c r="F13" i="6"/>
  <c r="D8" i="6"/>
  <c r="AS7" i="20"/>
  <c r="AS8" i="20"/>
  <c r="AS9" i="20" s="1"/>
  <c r="AR7" i="20"/>
  <c r="AR8" i="20"/>
  <c r="AO7" i="20"/>
  <c r="AO8" i="20"/>
  <c r="AN7" i="20"/>
  <c r="AN8" i="20"/>
  <c r="AM7" i="20"/>
  <c r="AM8" i="20"/>
  <c r="AL7" i="20"/>
  <c r="AL8" i="20"/>
  <c r="AK7" i="20"/>
  <c r="AK8" i="20"/>
  <c r="AJ7" i="20"/>
  <c r="AJ8" i="20"/>
  <c r="AI7" i="20"/>
  <c r="AI8" i="20"/>
  <c r="AH7" i="20"/>
  <c r="AH8" i="20"/>
  <c r="AG7" i="20"/>
  <c r="AG9" i="20" s="1"/>
  <c r="AG8" i="20"/>
  <c r="AF7" i="20"/>
  <c r="AF8" i="20"/>
  <c r="AE7" i="20"/>
  <c r="AE8" i="20"/>
  <c r="AD7" i="20"/>
  <c r="AD8" i="20"/>
  <c r="AB7" i="20"/>
  <c r="AB8" i="20"/>
  <c r="AA7" i="20"/>
  <c r="AA9" i="20" s="1"/>
  <c r="AA8" i="20"/>
  <c r="Z7" i="20"/>
  <c r="Z8" i="20"/>
  <c r="Y7" i="20"/>
  <c r="Y8" i="20"/>
  <c r="X7" i="20"/>
  <c r="X8" i="20"/>
  <c r="R7" i="20"/>
  <c r="R8" i="20"/>
  <c r="Q7" i="20"/>
  <c r="Q9" i="20" s="1"/>
  <c r="Q8" i="20"/>
  <c r="N7" i="20"/>
  <c r="N8" i="20"/>
  <c r="M7" i="20"/>
  <c r="M8" i="20"/>
  <c r="L7" i="20"/>
  <c r="L8" i="20"/>
  <c r="K7" i="20"/>
  <c r="K9" i="20" s="1"/>
  <c r="K8" i="20"/>
  <c r="J7" i="20"/>
  <c r="J8" i="20"/>
  <c r="I7" i="20"/>
  <c r="I8" i="20"/>
  <c r="H7" i="20"/>
  <c r="H8" i="20"/>
  <c r="G7" i="20"/>
  <c r="G8" i="20"/>
  <c r="F7" i="20"/>
  <c r="F8" i="20"/>
  <c r="E7" i="20"/>
  <c r="E8" i="20"/>
  <c r="D7" i="20"/>
  <c r="D8" i="20"/>
  <c r="C7" i="20"/>
  <c r="C8" i="20"/>
  <c r="BC8" i="20"/>
  <c r="BB8" i="20"/>
  <c r="BA8" i="20"/>
  <c r="AZ8" i="20"/>
  <c r="AY8" i="20"/>
  <c r="BC24" i="18"/>
  <c r="BB24" i="18"/>
  <c r="BA24" i="18"/>
  <c r="AZ24" i="18"/>
  <c r="AY24" i="18"/>
  <c r="AO24" i="18"/>
  <c r="AN24" i="18"/>
  <c r="AM24" i="18"/>
  <c r="AL24" i="18"/>
  <c r="AK24" i="18"/>
  <c r="AJ24" i="18"/>
  <c r="AI24" i="18"/>
  <c r="AH24" i="18"/>
  <c r="AG24" i="18"/>
  <c r="AF24" i="18"/>
  <c r="AE24" i="18"/>
  <c r="AD24" i="18"/>
  <c r="AB24" i="18"/>
  <c r="AA24" i="18"/>
  <c r="Z24" i="18"/>
  <c r="Y24" i="18"/>
  <c r="X24" i="18"/>
  <c r="N24" i="18"/>
  <c r="M24" i="18"/>
  <c r="L24" i="18"/>
  <c r="K24" i="18"/>
  <c r="J24" i="18"/>
  <c r="I24" i="18"/>
  <c r="H24" i="18"/>
  <c r="G24" i="18"/>
  <c r="F24" i="18"/>
  <c r="E24" i="18"/>
  <c r="D24" i="18"/>
  <c r="C24" i="18"/>
  <c r="BC31" i="18"/>
  <c r="BB31" i="18"/>
  <c r="BA31" i="18"/>
  <c r="AZ31" i="18"/>
  <c r="AY31" i="18"/>
  <c r="AO31" i="18"/>
  <c r="AN31" i="18"/>
  <c r="AM31" i="18"/>
  <c r="AL31" i="18"/>
  <c r="AK31" i="18"/>
  <c r="AJ31" i="18"/>
  <c r="AI31" i="18"/>
  <c r="AH31" i="18"/>
  <c r="AG31" i="18"/>
  <c r="AF31" i="18"/>
  <c r="AE31" i="18"/>
  <c r="AD31" i="18"/>
  <c r="BC13" i="17"/>
  <c r="BB13" i="17"/>
  <c r="BA13" i="17"/>
  <c r="AZ13" i="17"/>
  <c r="AY13" i="17"/>
  <c r="AO13" i="17"/>
  <c r="AN13" i="17"/>
  <c r="AM13" i="17"/>
  <c r="AL13" i="17"/>
  <c r="AK13" i="17"/>
  <c r="AJ13" i="17"/>
  <c r="AI13" i="17"/>
  <c r="AH13" i="17"/>
  <c r="AG13" i="17"/>
  <c r="AF13" i="17"/>
  <c r="AE13" i="17"/>
  <c r="AD13" i="17"/>
  <c r="AB13" i="17"/>
  <c r="AA13" i="17"/>
  <c r="Z13" i="17"/>
  <c r="Y13" i="17"/>
  <c r="X13" i="17"/>
  <c r="N13" i="17"/>
  <c r="M13" i="17"/>
  <c r="L13" i="17"/>
  <c r="K13" i="17"/>
  <c r="J13" i="17"/>
  <c r="I13" i="17"/>
  <c r="H13" i="17"/>
  <c r="G13" i="17"/>
  <c r="F13" i="17"/>
  <c r="E13" i="17"/>
  <c r="D13" i="17"/>
  <c r="C13" i="17"/>
  <c r="BC14" i="17"/>
  <c r="BB14" i="17"/>
  <c r="BA14" i="17"/>
  <c r="AZ14" i="17"/>
  <c r="AY14" i="17"/>
  <c r="AO14" i="17"/>
  <c r="AN14" i="17"/>
  <c r="AM14" i="17"/>
  <c r="AL14" i="17"/>
  <c r="AK14" i="17"/>
  <c r="AJ14" i="17"/>
  <c r="AI14" i="17"/>
  <c r="AH14" i="17"/>
  <c r="AG14" i="17"/>
  <c r="AF14" i="17"/>
  <c r="AE14" i="17"/>
  <c r="AD14" i="17"/>
  <c r="AB14" i="17"/>
  <c r="AA14" i="17"/>
  <c r="Z14" i="17"/>
  <c r="Y14" i="17"/>
  <c r="X14" i="17"/>
  <c r="N14" i="17"/>
  <c r="M14" i="17"/>
  <c r="L14" i="17"/>
  <c r="K14" i="17"/>
  <c r="J14" i="17"/>
  <c r="I14" i="17"/>
  <c r="H14" i="17"/>
  <c r="G14" i="17"/>
  <c r="F14" i="17"/>
  <c r="E14" i="17"/>
  <c r="D14" i="17"/>
  <c r="C14" i="17"/>
  <c r="BC15" i="17"/>
  <c r="BB15" i="17"/>
  <c r="BA15" i="17"/>
  <c r="AZ15" i="17"/>
  <c r="AY15" i="17"/>
  <c r="AO15" i="17"/>
  <c r="AN15" i="17"/>
  <c r="AM15" i="17"/>
  <c r="AL15" i="17"/>
  <c r="AK15" i="17"/>
  <c r="AJ15" i="17"/>
  <c r="AI15" i="17"/>
  <c r="AH15" i="17"/>
  <c r="AG15" i="17"/>
  <c r="AF15" i="17"/>
  <c r="AE15" i="17"/>
  <c r="AD15" i="17"/>
  <c r="AB15" i="17"/>
  <c r="AA15" i="17"/>
  <c r="Z15" i="17"/>
  <c r="Y15" i="17"/>
  <c r="X15" i="17"/>
  <c r="N15" i="17"/>
  <c r="M15" i="17"/>
  <c r="L15" i="17"/>
  <c r="K15" i="17"/>
  <c r="J15" i="17"/>
  <c r="I15" i="17"/>
  <c r="H15" i="17"/>
  <c r="G15" i="17"/>
  <c r="F15" i="17"/>
  <c r="E15" i="17"/>
  <c r="D15" i="17"/>
  <c r="C15" i="17"/>
  <c r="BD23" i="17"/>
  <c r="BC5" i="17"/>
  <c r="BC6" i="17"/>
  <c r="BC7" i="17"/>
  <c r="BC8" i="17"/>
  <c r="BC9" i="17"/>
  <c r="BC12" i="17"/>
  <c r="BC17" i="17"/>
  <c r="BC22" i="17"/>
  <c r="BB5" i="17"/>
  <c r="BB6" i="17"/>
  <c r="BB7" i="17"/>
  <c r="BB8" i="17"/>
  <c r="BB9" i="17"/>
  <c r="BB12" i="17"/>
  <c r="BC83" i="3" s="1"/>
  <c r="BB17" i="17"/>
  <c r="BB22" i="17"/>
  <c r="BA5" i="17"/>
  <c r="BA6" i="17"/>
  <c r="BA7" i="17"/>
  <c r="BA8" i="17"/>
  <c r="BA9" i="17"/>
  <c r="BA12" i="17"/>
  <c r="BB83" i="3" s="1"/>
  <c r="BA17" i="17"/>
  <c r="BA22" i="17"/>
  <c r="AZ5" i="17"/>
  <c r="AZ6" i="17"/>
  <c r="AZ7" i="17"/>
  <c r="AZ8" i="17"/>
  <c r="AZ9" i="17"/>
  <c r="AZ12" i="17"/>
  <c r="BA83" i="3" s="1"/>
  <c r="AZ17" i="17"/>
  <c r="AZ22" i="17"/>
  <c r="AY5" i="17"/>
  <c r="AZ73" i="3" s="1"/>
  <c r="AY6" i="17"/>
  <c r="AY7" i="17"/>
  <c r="AY8" i="17"/>
  <c r="AY9" i="17"/>
  <c r="AY12" i="17"/>
  <c r="AY17" i="17"/>
  <c r="AY22" i="17"/>
  <c r="AO22" i="17"/>
  <c r="AN22" i="17"/>
  <c r="AM22" i="17"/>
  <c r="AL22" i="17"/>
  <c r="AK22" i="17"/>
  <c r="AJ22" i="17"/>
  <c r="AI22" i="17"/>
  <c r="AH22" i="17"/>
  <c r="AG22" i="17"/>
  <c r="AF22" i="17"/>
  <c r="AE22" i="17"/>
  <c r="AD22" i="17"/>
  <c r="AB22" i="17"/>
  <c r="AA22" i="17"/>
  <c r="Z22" i="17"/>
  <c r="Y22" i="17"/>
  <c r="X22" i="17"/>
  <c r="N22" i="17"/>
  <c r="M22" i="17"/>
  <c r="L22" i="17"/>
  <c r="K22" i="17"/>
  <c r="J22" i="17"/>
  <c r="I22" i="17"/>
  <c r="H22" i="17"/>
  <c r="G22" i="17"/>
  <c r="F22" i="17"/>
  <c r="E22" i="17"/>
  <c r="D22" i="17"/>
  <c r="C22" i="17"/>
  <c r="AO5" i="17"/>
  <c r="AO6" i="17"/>
  <c r="AO7" i="17"/>
  <c r="AO8" i="17"/>
  <c r="AO9" i="17"/>
  <c r="AO12" i="17"/>
  <c r="AP83" i="3" s="1"/>
  <c r="AO17" i="17"/>
  <c r="AN6" i="17"/>
  <c r="AN7" i="17"/>
  <c r="AN8" i="17"/>
  <c r="AN9" i="17"/>
  <c r="AN12" i="17"/>
  <c r="AN17" i="17"/>
  <c r="AM5" i="17"/>
  <c r="AM6" i="17"/>
  <c r="AM7" i="17"/>
  <c r="AM8" i="17"/>
  <c r="AM9" i="17"/>
  <c r="AM12" i="17"/>
  <c r="AN83" i="3" s="1"/>
  <c r="AM17" i="17"/>
  <c r="AL5" i="17"/>
  <c r="AM73" i="3" s="1"/>
  <c r="AL6" i="17"/>
  <c r="AL7" i="17"/>
  <c r="AL8" i="17"/>
  <c r="AL9" i="17"/>
  <c r="AL12" i="17"/>
  <c r="AL17" i="17"/>
  <c r="AK5" i="17"/>
  <c r="AK6" i="17"/>
  <c r="AK7" i="17"/>
  <c r="AK8" i="17"/>
  <c r="AK9" i="17"/>
  <c r="AK12" i="17"/>
  <c r="AL83" i="3" s="1"/>
  <c r="AK17" i="17"/>
  <c r="AJ5" i="17"/>
  <c r="AK73" i="3" s="1"/>
  <c r="AJ6" i="17"/>
  <c r="AJ7" i="17"/>
  <c r="AJ8" i="17"/>
  <c r="AJ9" i="17"/>
  <c r="AJ12" i="17"/>
  <c r="AJ17" i="17"/>
  <c r="AI5" i="17"/>
  <c r="AJ47" i="3" s="1"/>
  <c r="AI6" i="17"/>
  <c r="AI7" i="17"/>
  <c r="AI8" i="17"/>
  <c r="AI9" i="17"/>
  <c r="AI12" i="17"/>
  <c r="AJ83" i="3" s="1"/>
  <c r="AI17" i="17"/>
  <c r="AH5" i="17"/>
  <c r="AI47" i="3" s="1"/>
  <c r="AH6" i="17"/>
  <c r="AH7" i="17"/>
  <c r="AH8" i="17"/>
  <c r="AH9" i="17"/>
  <c r="AH12" i="17"/>
  <c r="AI83" i="3" s="1"/>
  <c r="AH17" i="17"/>
  <c r="AG5" i="17"/>
  <c r="AG6" i="17"/>
  <c r="AG7" i="17"/>
  <c r="AG8" i="17"/>
  <c r="AG9" i="17"/>
  <c r="AG12" i="17"/>
  <c r="AH83" i="3" s="1"/>
  <c r="AG17" i="17"/>
  <c r="AF5" i="17"/>
  <c r="AF6" i="17"/>
  <c r="AF7" i="17"/>
  <c r="AF8" i="17"/>
  <c r="AF9" i="17"/>
  <c r="AF12" i="17"/>
  <c r="AF17" i="17"/>
  <c r="AE5" i="17"/>
  <c r="AE6" i="17"/>
  <c r="AE7" i="17"/>
  <c r="AE8" i="17"/>
  <c r="AE9" i="17"/>
  <c r="AE12" i="17"/>
  <c r="AE17" i="17"/>
  <c r="AD5" i="17"/>
  <c r="AD6" i="17"/>
  <c r="AD7" i="17"/>
  <c r="AD8" i="17"/>
  <c r="AD9" i="17"/>
  <c r="AD12" i="17"/>
  <c r="AE83" i="3" s="1"/>
  <c r="AD17" i="17"/>
  <c r="AB5" i="17"/>
  <c r="AB6" i="17"/>
  <c r="AB7" i="17"/>
  <c r="AB8" i="17"/>
  <c r="AB9" i="17"/>
  <c r="AB12" i="17"/>
  <c r="AA75" i="3" s="1"/>
  <c r="AB17" i="17"/>
  <c r="AA5" i="17"/>
  <c r="Z41" i="3" s="1"/>
  <c r="AA6" i="17"/>
  <c r="AA7" i="17"/>
  <c r="AA8" i="17"/>
  <c r="AA9" i="17"/>
  <c r="AA12" i="17"/>
  <c r="AA17" i="17"/>
  <c r="Z5" i="17"/>
  <c r="Y41" i="3" s="1"/>
  <c r="Z6" i="17"/>
  <c r="Z7" i="17"/>
  <c r="Z8" i="17"/>
  <c r="Z9" i="17"/>
  <c r="Z12" i="17"/>
  <c r="Y75" i="3" s="1"/>
  <c r="Z17" i="17"/>
  <c r="Y5" i="17"/>
  <c r="X41" i="3" s="1"/>
  <c r="Y6" i="17"/>
  <c r="Y7" i="17"/>
  <c r="Y8" i="17"/>
  <c r="Y9" i="17"/>
  <c r="Y12" i="17"/>
  <c r="X75" i="3" s="1"/>
  <c r="Y17" i="17"/>
  <c r="X5" i="17"/>
  <c r="W41" i="3" s="1"/>
  <c r="X6" i="17"/>
  <c r="X7" i="17"/>
  <c r="X8" i="17"/>
  <c r="X9" i="17"/>
  <c r="X12" i="17"/>
  <c r="W75" i="3" s="1"/>
  <c r="X17" i="17"/>
  <c r="N5" i="17"/>
  <c r="N6" i="17"/>
  <c r="N7" i="17"/>
  <c r="N8" i="17"/>
  <c r="N9" i="17"/>
  <c r="N12" i="17"/>
  <c r="M75" i="3" s="1"/>
  <c r="N17" i="17"/>
  <c r="M5" i="17"/>
  <c r="M6" i="17"/>
  <c r="M7" i="17"/>
  <c r="M8" i="17"/>
  <c r="M9" i="17"/>
  <c r="M12" i="17"/>
  <c r="L75" i="3" s="1"/>
  <c r="M17" i="17"/>
  <c r="L5" i="17"/>
  <c r="K41" i="3" s="1"/>
  <c r="L6" i="17"/>
  <c r="L7" i="17"/>
  <c r="L8" i="17"/>
  <c r="L9" i="17"/>
  <c r="L12" i="17"/>
  <c r="L17" i="17"/>
  <c r="K5" i="17"/>
  <c r="K6" i="17"/>
  <c r="K7" i="17"/>
  <c r="K8" i="17"/>
  <c r="K9" i="17"/>
  <c r="K12" i="17"/>
  <c r="J75" i="3" s="1"/>
  <c r="K17" i="17"/>
  <c r="J5" i="17"/>
  <c r="I41" i="3" s="1"/>
  <c r="J6" i="17"/>
  <c r="J7" i="17"/>
  <c r="J8" i="17"/>
  <c r="J9" i="17"/>
  <c r="J12" i="17"/>
  <c r="I75" i="3" s="1"/>
  <c r="J17" i="17"/>
  <c r="I5" i="17"/>
  <c r="I6" i="17"/>
  <c r="I7" i="17"/>
  <c r="I8" i="17"/>
  <c r="I9" i="17"/>
  <c r="I12" i="17"/>
  <c r="I17" i="17"/>
  <c r="H5" i="17"/>
  <c r="G41" i="3" s="1"/>
  <c r="H6" i="17"/>
  <c r="H7" i="17"/>
  <c r="H8" i="17"/>
  <c r="H9" i="17"/>
  <c r="H12" i="17"/>
  <c r="H17" i="17"/>
  <c r="G5" i="17"/>
  <c r="G6" i="17"/>
  <c r="G7" i="17"/>
  <c r="G8" i="17"/>
  <c r="G9" i="17"/>
  <c r="G12" i="17"/>
  <c r="G17" i="17"/>
  <c r="F5" i="17"/>
  <c r="F6" i="17"/>
  <c r="F7" i="17"/>
  <c r="F8" i="17"/>
  <c r="F9" i="17"/>
  <c r="F12" i="17"/>
  <c r="E75" i="3" s="1"/>
  <c r="F17" i="17"/>
  <c r="E5" i="17"/>
  <c r="D41" i="3" s="1"/>
  <c r="E6" i="17"/>
  <c r="E7" i="17"/>
  <c r="E8" i="17"/>
  <c r="E9" i="17"/>
  <c r="E12" i="17"/>
  <c r="D75" i="3" s="1"/>
  <c r="E17" i="17"/>
  <c r="D5" i="17"/>
  <c r="D6" i="17"/>
  <c r="D7" i="17"/>
  <c r="D8" i="17"/>
  <c r="D9" i="17"/>
  <c r="D12" i="17"/>
  <c r="D17" i="17"/>
  <c r="C5" i="17"/>
  <c r="C6" i="17"/>
  <c r="C7" i="17"/>
  <c r="C8" i="17"/>
  <c r="C9" i="17"/>
  <c r="C12" i="17"/>
  <c r="B75" i="3" s="1"/>
  <c r="C17" i="17"/>
  <c r="AB14" i="31"/>
  <c r="AA14" i="31"/>
  <c r="Z14" i="31"/>
  <c r="Y14" i="31"/>
  <c r="X14" i="31"/>
  <c r="N14" i="31"/>
  <c r="M14" i="31"/>
  <c r="M16" i="31" s="1"/>
  <c r="L14" i="31"/>
  <c r="K14" i="31"/>
  <c r="J14" i="31"/>
  <c r="I14" i="31"/>
  <c r="H14" i="31"/>
  <c r="G14" i="31"/>
  <c r="F14" i="31"/>
  <c r="E14" i="31"/>
  <c r="E16" i="31" s="1"/>
  <c r="D14" i="31"/>
  <c r="C14" i="31"/>
  <c r="A1" i="30"/>
  <c r="H10" i="30" s="1"/>
  <c r="G210" i="3" s="1"/>
  <c r="BC23" i="12"/>
  <c r="BB23" i="12"/>
  <c r="BA23" i="12"/>
  <c r="AZ23" i="12"/>
  <c r="AY23" i="12"/>
  <c r="AY25" i="12" s="1"/>
  <c r="AS23" i="12"/>
  <c r="AR23" i="12"/>
  <c r="AO23" i="12"/>
  <c r="AN23" i="12"/>
  <c r="AM23" i="12"/>
  <c r="AL23" i="12"/>
  <c r="AK23" i="12"/>
  <c r="AJ23" i="12"/>
  <c r="AI23" i="12"/>
  <c r="AH23" i="12"/>
  <c r="AG23" i="12"/>
  <c r="AF23" i="12"/>
  <c r="AE23" i="12"/>
  <c r="AD23" i="12"/>
  <c r="Y23" i="12"/>
  <c r="M23" i="12"/>
  <c r="E23" i="12"/>
  <c r="AB22" i="53"/>
  <c r="AA22" i="53"/>
  <c r="Z22" i="53"/>
  <c r="Y22" i="53"/>
  <c r="X22" i="53"/>
  <c r="R22" i="53"/>
  <c r="Q22" i="53"/>
  <c r="N22" i="53"/>
  <c r="M22" i="53"/>
  <c r="L22" i="53"/>
  <c r="K22" i="53"/>
  <c r="J22" i="53"/>
  <c r="I22" i="53"/>
  <c r="H22" i="53"/>
  <c r="G22" i="53"/>
  <c r="F22" i="53"/>
  <c r="E22" i="53"/>
  <c r="D22" i="53"/>
  <c r="C22" i="53"/>
  <c r="A1" i="16"/>
  <c r="BC30" i="20"/>
  <c r="BB30" i="20"/>
  <c r="BA30" i="20"/>
  <c r="AZ30" i="20"/>
  <c r="AY30" i="20"/>
  <c r="AS30" i="20"/>
  <c r="AR30" i="20"/>
  <c r="AO30" i="20"/>
  <c r="AN30" i="20"/>
  <c r="AM30" i="20"/>
  <c r="AL30" i="20"/>
  <c r="AK30" i="20"/>
  <c r="AJ30" i="20"/>
  <c r="AI30" i="20"/>
  <c r="AH30" i="20"/>
  <c r="AG30" i="20"/>
  <c r="AF30" i="20"/>
  <c r="AE30" i="20"/>
  <c r="AD30" i="20"/>
  <c r="AB30" i="20"/>
  <c r="AA30" i="20"/>
  <c r="Z30" i="20"/>
  <c r="Y30" i="20"/>
  <c r="X30" i="20"/>
  <c r="R30" i="20"/>
  <c r="Q30" i="20"/>
  <c r="N30" i="20"/>
  <c r="M30" i="20"/>
  <c r="L30" i="20"/>
  <c r="K30" i="20"/>
  <c r="J30" i="20"/>
  <c r="I30" i="20"/>
  <c r="H30" i="20"/>
  <c r="G30" i="20"/>
  <c r="F30" i="20"/>
  <c r="E30" i="20"/>
  <c r="D30" i="20"/>
  <c r="C30" i="20"/>
  <c r="BC26" i="18"/>
  <c r="BB26" i="18"/>
  <c r="BA26" i="18"/>
  <c r="AZ26" i="18"/>
  <c r="AY26" i="18"/>
  <c r="AO26" i="18"/>
  <c r="AN26" i="18"/>
  <c r="AM26" i="18"/>
  <c r="AL26" i="18"/>
  <c r="AK26" i="18"/>
  <c r="AJ26" i="18"/>
  <c r="AI26" i="18"/>
  <c r="AH26" i="18"/>
  <c r="AG26" i="18"/>
  <c r="AF26" i="18"/>
  <c r="AE26" i="18"/>
  <c r="AD26" i="18"/>
  <c r="AB26" i="18"/>
  <c r="AA26" i="18"/>
  <c r="Z26" i="18"/>
  <c r="Y26" i="18"/>
  <c r="X26" i="18"/>
  <c r="N26" i="18"/>
  <c r="M26" i="18"/>
  <c r="L26" i="18"/>
  <c r="K26" i="18"/>
  <c r="J26" i="18"/>
  <c r="I26" i="18"/>
  <c r="H26" i="18"/>
  <c r="G26" i="18"/>
  <c r="F26" i="18"/>
  <c r="E26" i="18"/>
  <c r="D26" i="18"/>
  <c r="C26" i="18"/>
  <c r="C40" i="3"/>
  <c r="D40" i="3" s="1"/>
  <c r="E40" i="3" s="1"/>
  <c r="F40" i="3" s="1"/>
  <c r="G40" i="3" s="1"/>
  <c r="H40" i="3" s="1"/>
  <c r="I40" i="3" s="1"/>
  <c r="J40" i="3" s="1"/>
  <c r="K40" i="3" s="1"/>
  <c r="L40" i="3" s="1"/>
  <c r="M40" i="3" s="1"/>
  <c r="N40" i="3" s="1"/>
  <c r="O40" i="3" s="1"/>
  <c r="P40" i="3" s="1"/>
  <c r="Q40" i="3" s="1"/>
  <c r="R40" i="3" s="1"/>
  <c r="S40" i="3" s="1"/>
  <c r="T40" i="3" s="1"/>
  <c r="U40" i="3" s="1"/>
  <c r="V40" i="3" s="1"/>
  <c r="W40" i="3" s="1"/>
  <c r="X40" i="3" s="1"/>
  <c r="Y40" i="3" s="1"/>
  <c r="Z40" i="3" s="1"/>
  <c r="AA40" i="3" s="1"/>
  <c r="AF40" i="3"/>
  <c r="AG40" i="3" s="1"/>
  <c r="AH40" i="3" s="1"/>
  <c r="AI40" i="3" s="1"/>
  <c r="AJ40" i="3" s="1"/>
  <c r="AK40" i="3" s="1"/>
  <c r="AL40" i="3" s="1"/>
  <c r="AM40" i="3" s="1"/>
  <c r="AN40" i="3" s="1"/>
  <c r="AO40" i="3" s="1"/>
  <c r="AP40" i="3" s="1"/>
  <c r="AQ40" i="3" s="1"/>
  <c r="AR40" i="3" s="1"/>
  <c r="AS40" i="3" s="1"/>
  <c r="AT40" i="3" s="1"/>
  <c r="AU40" i="3" s="1"/>
  <c r="AV40" i="3" s="1"/>
  <c r="AW40" i="3" s="1"/>
  <c r="AX40" i="3" s="1"/>
  <c r="AY40" i="3" s="1"/>
  <c r="AZ40" i="3" s="1"/>
  <c r="BA40" i="3" s="1"/>
  <c r="BB40" i="3" s="1"/>
  <c r="BC40" i="3" s="1"/>
  <c r="BD40" i="3" s="1"/>
  <c r="E41" i="3"/>
  <c r="H41" i="3"/>
  <c r="M41" i="3"/>
  <c r="AA41" i="3"/>
  <c r="K5" i="18"/>
  <c r="J43" i="3"/>
  <c r="L5" i="18"/>
  <c r="K42" i="3" s="1"/>
  <c r="L5" i="20"/>
  <c r="K43" i="3" s="1"/>
  <c r="M5" i="18"/>
  <c r="L42" i="3" s="1"/>
  <c r="M5" i="20"/>
  <c r="L43" i="3" s="1"/>
  <c r="N5" i="18"/>
  <c r="N5" i="20"/>
  <c r="M43" i="3" s="1"/>
  <c r="Q5" i="20"/>
  <c r="R5" i="20"/>
  <c r="Q113" i="3" s="1"/>
  <c r="BL116" i="3" s="1"/>
  <c r="Q43" i="3"/>
  <c r="C5" i="18"/>
  <c r="D5" i="18"/>
  <c r="C42" i="3" s="1"/>
  <c r="E5" i="18"/>
  <c r="D42" i="3" s="1"/>
  <c r="F5" i="18"/>
  <c r="G5" i="18"/>
  <c r="H5" i="18"/>
  <c r="G42" i="3" s="1"/>
  <c r="I5" i="18"/>
  <c r="H42" i="3" s="1"/>
  <c r="J5" i="18"/>
  <c r="I90" i="3" s="1"/>
  <c r="X5" i="18"/>
  <c r="W42" i="3" s="1"/>
  <c r="Y5" i="18"/>
  <c r="Z5" i="18"/>
  <c r="Y42" i="3" s="1"/>
  <c r="AA5" i="18"/>
  <c r="AB5" i="18"/>
  <c r="C5" i="20"/>
  <c r="B43" i="3" s="1"/>
  <c r="D5" i="20"/>
  <c r="C43" i="3" s="1"/>
  <c r="E5" i="20"/>
  <c r="D43" i="3" s="1"/>
  <c r="F5" i="20"/>
  <c r="G5" i="20"/>
  <c r="F43" i="3" s="1"/>
  <c r="H5" i="20"/>
  <c r="G43" i="3" s="1"/>
  <c r="I5" i="20"/>
  <c r="H43" i="3" s="1"/>
  <c r="J5" i="20"/>
  <c r="I43" i="3" s="1"/>
  <c r="X5" i="20"/>
  <c r="W43" i="3" s="1"/>
  <c r="Y5" i="20"/>
  <c r="X43" i="3" s="1"/>
  <c r="Z5" i="20"/>
  <c r="Y43" i="3" s="1"/>
  <c r="AA5" i="20"/>
  <c r="Z113" i="3" s="1"/>
  <c r="AB5" i="20"/>
  <c r="AA43" i="3" s="1"/>
  <c r="A47" i="3"/>
  <c r="AK47" i="3"/>
  <c r="AL47" i="3"/>
  <c r="AM48" i="3"/>
  <c r="AM49" i="3"/>
  <c r="AN48" i="3"/>
  <c r="AM5" i="20"/>
  <c r="AN5" i="20"/>
  <c r="AO49" i="3" s="1"/>
  <c r="AO5" i="20"/>
  <c r="AP49" i="3" s="1"/>
  <c r="AR5" i="20"/>
  <c r="AS49" i="3" s="1"/>
  <c r="AS5" i="20"/>
  <c r="AT113" i="3" s="1"/>
  <c r="A48" i="3"/>
  <c r="AD5" i="18"/>
  <c r="AE48" i="3" s="1"/>
  <c r="AE5" i="18"/>
  <c r="AF48" i="3" s="1"/>
  <c r="AF5" i="18"/>
  <c r="AG5" i="18"/>
  <c r="AH48" i="3" s="1"/>
  <c r="AH5" i="18"/>
  <c r="AI48" i="3" s="1"/>
  <c r="AI5" i="18"/>
  <c r="AJ90" i="3" s="1"/>
  <c r="AJ5" i="18"/>
  <c r="AK48" i="3" s="1"/>
  <c r="AK5" i="18"/>
  <c r="AY5" i="18"/>
  <c r="AZ48" i="3" s="1"/>
  <c r="AZ5" i="18"/>
  <c r="BA48" i="3" s="1"/>
  <c r="BA5" i="18"/>
  <c r="BB5" i="18"/>
  <c r="BC48" i="3" s="1"/>
  <c r="BC5" i="18"/>
  <c r="BD48" i="3" s="1"/>
  <c r="A49" i="3"/>
  <c r="AD5" i="20"/>
  <c r="AE49" i="3" s="1"/>
  <c r="AE5" i="20"/>
  <c r="AF5" i="20"/>
  <c r="AG49" i="3" s="1"/>
  <c r="AG5" i="20"/>
  <c r="AH49" i="3" s="1"/>
  <c r="AH5" i="20"/>
  <c r="AI113" i="3" s="1"/>
  <c r="AI5" i="20"/>
  <c r="AJ5" i="20"/>
  <c r="AK5" i="20"/>
  <c r="AL49" i="3" s="1"/>
  <c r="AY5" i="20"/>
  <c r="AZ49" i="3" s="1"/>
  <c r="AZ5" i="20"/>
  <c r="BA49" i="3" s="1"/>
  <c r="BA5" i="20"/>
  <c r="BB49" i="3" s="1"/>
  <c r="BB5" i="20"/>
  <c r="BC49" i="3" s="1"/>
  <c r="BC5" i="20"/>
  <c r="C9" i="1"/>
  <c r="C10" i="1"/>
  <c r="C11" i="1"/>
  <c r="C12" i="1"/>
  <c r="C17" i="1"/>
  <c r="D9" i="1"/>
  <c r="D10" i="1"/>
  <c r="D11" i="1"/>
  <c r="D12" i="1"/>
  <c r="D17" i="1"/>
  <c r="E9" i="1"/>
  <c r="E10" i="1"/>
  <c r="E11" i="1"/>
  <c r="E12" i="1"/>
  <c r="E17" i="1"/>
  <c r="F9" i="1"/>
  <c r="F10" i="1"/>
  <c r="F11" i="1"/>
  <c r="F12" i="1"/>
  <c r="F17" i="1"/>
  <c r="G9" i="1"/>
  <c r="G10" i="1"/>
  <c r="G11" i="1"/>
  <c r="G12" i="1"/>
  <c r="G17" i="1"/>
  <c r="H9" i="1"/>
  <c r="H10" i="1"/>
  <c r="H11" i="1"/>
  <c r="H12" i="1"/>
  <c r="H17" i="1"/>
  <c r="I9" i="1"/>
  <c r="I10" i="1"/>
  <c r="I11" i="1"/>
  <c r="I12" i="1"/>
  <c r="I17" i="1"/>
  <c r="J9" i="1"/>
  <c r="J10" i="1"/>
  <c r="J11" i="1"/>
  <c r="J12" i="1"/>
  <c r="J17" i="1"/>
  <c r="K9" i="1"/>
  <c r="K10" i="1"/>
  <c r="K11" i="1"/>
  <c r="K12" i="1"/>
  <c r="K17" i="1"/>
  <c r="L9" i="1"/>
  <c r="L10" i="1"/>
  <c r="L11" i="1"/>
  <c r="L12" i="1"/>
  <c r="L17" i="1"/>
  <c r="M9" i="1"/>
  <c r="M10" i="1"/>
  <c r="M11" i="1"/>
  <c r="M12" i="1"/>
  <c r="M17" i="1"/>
  <c r="N9" i="1"/>
  <c r="N10" i="1"/>
  <c r="N11" i="1"/>
  <c r="N12" i="1"/>
  <c r="N17" i="1"/>
  <c r="Q9" i="1"/>
  <c r="Q10" i="1"/>
  <c r="Q11" i="1"/>
  <c r="Q12" i="1"/>
  <c r="Q17" i="1"/>
  <c r="R9" i="1"/>
  <c r="R10" i="1"/>
  <c r="R11" i="1"/>
  <c r="R12" i="1"/>
  <c r="R17" i="1"/>
  <c r="X9" i="1"/>
  <c r="X10" i="1"/>
  <c r="X11" i="1"/>
  <c r="X12" i="1"/>
  <c r="X17" i="1"/>
  <c r="Y9" i="1"/>
  <c r="Y10" i="1"/>
  <c r="Y11" i="1"/>
  <c r="Y12" i="1"/>
  <c r="Y17" i="1"/>
  <c r="Z9" i="1"/>
  <c r="Z10" i="1"/>
  <c r="Z11" i="1"/>
  <c r="Z12" i="1"/>
  <c r="Z17" i="1"/>
  <c r="AA9" i="1"/>
  <c r="AA10" i="1"/>
  <c r="AA11" i="1"/>
  <c r="AA12" i="1"/>
  <c r="AA17" i="1"/>
  <c r="AB9" i="1"/>
  <c r="AB10" i="1"/>
  <c r="AB11" i="1"/>
  <c r="AB12" i="1"/>
  <c r="AB17" i="1"/>
  <c r="AD9" i="1"/>
  <c r="AD10" i="1"/>
  <c r="AD11" i="1"/>
  <c r="AD12" i="1"/>
  <c r="AD17" i="1"/>
  <c r="AE9" i="1"/>
  <c r="AE10" i="1"/>
  <c r="AE11" i="1"/>
  <c r="AE12" i="1"/>
  <c r="AE17" i="1"/>
  <c r="AF9" i="1"/>
  <c r="AF10" i="1"/>
  <c r="AF11" i="1"/>
  <c r="AF12" i="1"/>
  <c r="AF17" i="1"/>
  <c r="AG9" i="1"/>
  <c r="AG10" i="1"/>
  <c r="AG11" i="1"/>
  <c r="AG12" i="1"/>
  <c r="AG17" i="1"/>
  <c r="AH9" i="1"/>
  <c r="AH10" i="1"/>
  <c r="AH11" i="1"/>
  <c r="AH12" i="1"/>
  <c r="AH17" i="1"/>
  <c r="AI9" i="1"/>
  <c r="AI10" i="1"/>
  <c r="AI11" i="1"/>
  <c r="AI12" i="1"/>
  <c r="AI17" i="1"/>
  <c r="AJ9" i="1"/>
  <c r="AJ10" i="1"/>
  <c r="AJ11" i="1"/>
  <c r="AJ12" i="1"/>
  <c r="AJ17" i="1"/>
  <c r="AK9" i="1"/>
  <c r="AK10" i="1"/>
  <c r="AK11" i="1"/>
  <c r="AK12" i="1"/>
  <c r="AK17" i="1"/>
  <c r="AL9" i="1"/>
  <c r="AL10" i="1"/>
  <c r="AL11" i="1"/>
  <c r="AL12" i="1"/>
  <c r="AL17" i="1"/>
  <c r="AM9" i="1"/>
  <c r="AM10" i="1"/>
  <c r="AM11" i="1"/>
  <c r="AM12" i="1"/>
  <c r="AM17" i="1"/>
  <c r="AN17" i="1"/>
  <c r="AO9" i="1"/>
  <c r="AO10" i="1"/>
  <c r="AO11" i="1"/>
  <c r="AO12" i="1"/>
  <c r="AO17" i="1"/>
  <c r="AR9" i="1"/>
  <c r="AR10" i="1"/>
  <c r="AR11" i="1"/>
  <c r="AR12" i="1"/>
  <c r="AR17" i="1"/>
  <c r="AS9" i="1"/>
  <c r="AS10" i="1"/>
  <c r="AS11" i="1"/>
  <c r="AS12" i="1"/>
  <c r="AS17" i="1"/>
  <c r="AY9" i="1"/>
  <c r="AY10" i="1"/>
  <c r="AY11" i="1"/>
  <c r="AY12" i="1"/>
  <c r="AY17" i="1"/>
  <c r="AZ9" i="1"/>
  <c r="AZ10" i="1"/>
  <c r="AZ11" i="1"/>
  <c r="AZ12" i="1"/>
  <c r="AZ17" i="1"/>
  <c r="BA9" i="1"/>
  <c r="BA10" i="1"/>
  <c r="BA11" i="1"/>
  <c r="BA12" i="1"/>
  <c r="BA17" i="1"/>
  <c r="BB9" i="1"/>
  <c r="BB10" i="1"/>
  <c r="BB11" i="1"/>
  <c r="BB12" i="1"/>
  <c r="BB17" i="1"/>
  <c r="BC9" i="1"/>
  <c r="BC10" i="1"/>
  <c r="BC11" i="1"/>
  <c r="BC12" i="1"/>
  <c r="BC17" i="1"/>
  <c r="C54" i="3"/>
  <c r="D54" i="3" s="1"/>
  <c r="E54" i="3" s="1"/>
  <c r="F54" i="3" s="1"/>
  <c r="G54" i="3" s="1"/>
  <c r="H54" i="3" s="1"/>
  <c r="I54" i="3" s="1"/>
  <c r="J54" i="3" s="1"/>
  <c r="K54" i="3" s="1"/>
  <c r="L54" i="3" s="1"/>
  <c r="M54" i="3" s="1"/>
  <c r="N54" i="3" s="1"/>
  <c r="O54" i="3" s="1"/>
  <c r="P54" i="3" s="1"/>
  <c r="Q54" i="3" s="1"/>
  <c r="R54" i="3" s="1"/>
  <c r="S54" i="3" s="1"/>
  <c r="T54" i="3" s="1"/>
  <c r="U54" i="3" s="1"/>
  <c r="V54" i="3" s="1"/>
  <c r="W54" i="3" s="1"/>
  <c r="X54" i="3" s="1"/>
  <c r="Y54" i="3" s="1"/>
  <c r="Z54" i="3" s="1"/>
  <c r="AA54" i="3" s="1"/>
  <c r="AF54" i="3"/>
  <c r="AG54" i="3" s="1"/>
  <c r="AH54" i="3" s="1"/>
  <c r="AI54" i="3" s="1"/>
  <c r="AJ54" i="3" s="1"/>
  <c r="AK54" i="3" s="1"/>
  <c r="AL54" i="3" s="1"/>
  <c r="AM54" i="3" s="1"/>
  <c r="AN54" i="3" s="1"/>
  <c r="AO54" i="3" s="1"/>
  <c r="AP54" i="3" s="1"/>
  <c r="AQ54" i="3" s="1"/>
  <c r="AR54" i="3" s="1"/>
  <c r="AS54" i="3" s="1"/>
  <c r="AT54" i="3" s="1"/>
  <c r="AU54" i="3" s="1"/>
  <c r="AV54" i="3" s="1"/>
  <c r="AW54" i="3" s="1"/>
  <c r="AX54" i="3" s="1"/>
  <c r="AY54" i="3" s="1"/>
  <c r="AZ54" i="3" s="1"/>
  <c r="BA54" i="3" s="1"/>
  <c r="BB54" i="3" s="1"/>
  <c r="BC54" i="3" s="1"/>
  <c r="BD54" i="3" s="1"/>
  <c r="C13" i="1"/>
  <c r="B55" i="3" s="1"/>
  <c r="D13" i="1"/>
  <c r="C55" i="3" s="1"/>
  <c r="E13" i="1"/>
  <c r="D55" i="3" s="1"/>
  <c r="F13" i="1"/>
  <c r="E55" i="3" s="1"/>
  <c r="G13" i="1"/>
  <c r="F55" i="3" s="1"/>
  <c r="H13" i="1"/>
  <c r="G55" i="3" s="1"/>
  <c r="I13" i="1"/>
  <c r="H55" i="3" s="1"/>
  <c r="J13" i="1"/>
  <c r="I55" i="3" s="1"/>
  <c r="K13" i="1"/>
  <c r="J55" i="3" s="1"/>
  <c r="L13" i="1"/>
  <c r="K55" i="3" s="1"/>
  <c r="M13" i="1"/>
  <c r="L55" i="3" s="1"/>
  <c r="N13" i="1"/>
  <c r="M55" i="3" s="1"/>
  <c r="X13" i="1"/>
  <c r="W55" i="3" s="1"/>
  <c r="Y13" i="1"/>
  <c r="X55" i="3" s="1"/>
  <c r="Z13" i="1"/>
  <c r="Y55" i="3" s="1"/>
  <c r="AA13" i="1"/>
  <c r="Z55" i="3" s="1"/>
  <c r="AB13" i="1"/>
  <c r="AA55" i="3" s="1"/>
  <c r="C14" i="1"/>
  <c r="B56" i="3" s="1"/>
  <c r="D14" i="1"/>
  <c r="C56" i="3" s="1"/>
  <c r="E14" i="1"/>
  <c r="D56" i="3" s="1"/>
  <c r="F14" i="1"/>
  <c r="E56" i="3" s="1"/>
  <c r="G14" i="1"/>
  <c r="F56" i="3" s="1"/>
  <c r="H14" i="1"/>
  <c r="G56" i="3" s="1"/>
  <c r="I14" i="1"/>
  <c r="H56" i="3" s="1"/>
  <c r="J14" i="1"/>
  <c r="I56" i="3" s="1"/>
  <c r="K14" i="1"/>
  <c r="J56" i="3" s="1"/>
  <c r="L14" i="1"/>
  <c r="K56" i="3" s="1"/>
  <c r="M14" i="1"/>
  <c r="L56" i="3" s="1"/>
  <c r="N14" i="1"/>
  <c r="M56" i="3" s="1"/>
  <c r="X14" i="1"/>
  <c r="W56" i="3" s="1"/>
  <c r="Y14" i="1"/>
  <c r="X56" i="3" s="1"/>
  <c r="Z14" i="1"/>
  <c r="Y56" i="3" s="1"/>
  <c r="AA14" i="1"/>
  <c r="Z56" i="3" s="1"/>
  <c r="AB14" i="1"/>
  <c r="AA56" i="3" s="1"/>
  <c r="C15" i="1"/>
  <c r="B57" i="3" s="1"/>
  <c r="D15" i="1"/>
  <c r="C57" i="3" s="1"/>
  <c r="E15" i="1"/>
  <c r="D57" i="3" s="1"/>
  <c r="F15" i="1"/>
  <c r="E57" i="3" s="1"/>
  <c r="G15" i="1"/>
  <c r="F57" i="3" s="1"/>
  <c r="H15" i="1"/>
  <c r="G57" i="3" s="1"/>
  <c r="I15" i="1"/>
  <c r="H57" i="3" s="1"/>
  <c r="J15" i="1"/>
  <c r="I57" i="3" s="1"/>
  <c r="K15" i="1"/>
  <c r="J57" i="3" s="1"/>
  <c r="L15" i="1"/>
  <c r="K57" i="3" s="1"/>
  <c r="M15" i="1"/>
  <c r="L57" i="3" s="1"/>
  <c r="N15" i="1"/>
  <c r="M57" i="3" s="1"/>
  <c r="Q15" i="1"/>
  <c r="P57" i="3" s="1"/>
  <c r="R15" i="1"/>
  <c r="Q57" i="3" s="1"/>
  <c r="X15" i="1"/>
  <c r="W57" i="3" s="1"/>
  <c r="Y15" i="1"/>
  <c r="X57" i="3" s="1"/>
  <c r="Z15" i="1"/>
  <c r="Y57" i="3" s="1"/>
  <c r="AA15" i="1"/>
  <c r="Z57" i="3" s="1"/>
  <c r="AB15" i="1"/>
  <c r="AA57" i="3" s="1"/>
  <c r="C19" i="1"/>
  <c r="B58" i="3" s="1"/>
  <c r="D19" i="1"/>
  <c r="C58" i="3" s="1"/>
  <c r="E19" i="1"/>
  <c r="D58" i="3" s="1"/>
  <c r="F19" i="1"/>
  <c r="E58" i="3" s="1"/>
  <c r="G19" i="1"/>
  <c r="F58" i="3" s="1"/>
  <c r="H19" i="1"/>
  <c r="G58" i="3" s="1"/>
  <c r="I19" i="1"/>
  <c r="H58" i="3" s="1"/>
  <c r="J19" i="1"/>
  <c r="I58" i="3" s="1"/>
  <c r="K19" i="1"/>
  <c r="J58" i="3" s="1"/>
  <c r="L19" i="1"/>
  <c r="K58" i="3" s="1"/>
  <c r="M19" i="1"/>
  <c r="L58" i="3" s="1"/>
  <c r="N19" i="1"/>
  <c r="M58" i="3" s="1"/>
  <c r="Q19" i="1"/>
  <c r="P58" i="3" s="1"/>
  <c r="R19" i="1"/>
  <c r="Q58" i="3" s="1"/>
  <c r="X19" i="1"/>
  <c r="W58" i="3" s="1"/>
  <c r="Y19" i="1"/>
  <c r="X58" i="3" s="1"/>
  <c r="Z19" i="1"/>
  <c r="Y58" i="3" s="1"/>
  <c r="AA19" i="1"/>
  <c r="Z58" i="3" s="1"/>
  <c r="AB19" i="1"/>
  <c r="AA58" i="3" s="1"/>
  <c r="C20" i="1"/>
  <c r="B59" i="3" s="1"/>
  <c r="D20" i="1"/>
  <c r="C59" i="3" s="1"/>
  <c r="E20" i="1"/>
  <c r="D59" i="3" s="1"/>
  <c r="F20" i="1"/>
  <c r="E59" i="3" s="1"/>
  <c r="G20" i="1"/>
  <c r="F59" i="3" s="1"/>
  <c r="H20" i="1"/>
  <c r="G59" i="3" s="1"/>
  <c r="I20" i="1"/>
  <c r="H59" i="3" s="1"/>
  <c r="J20" i="1"/>
  <c r="I59" i="3" s="1"/>
  <c r="K20" i="1"/>
  <c r="J59" i="3" s="1"/>
  <c r="L20" i="1"/>
  <c r="K59" i="3" s="1"/>
  <c r="M20" i="1"/>
  <c r="L59" i="3" s="1"/>
  <c r="N20" i="1"/>
  <c r="M59" i="3" s="1"/>
  <c r="Q20" i="1"/>
  <c r="P59" i="3" s="1"/>
  <c r="R20" i="1"/>
  <c r="Q59" i="3" s="1"/>
  <c r="X20" i="1"/>
  <c r="W59" i="3" s="1"/>
  <c r="Y20" i="1"/>
  <c r="X59" i="3" s="1"/>
  <c r="Z20" i="1"/>
  <c r="Y59" i="3" s="1"/>
  <c r="AA20" i="1"/>
  <c r="Z59" i="3" s="1"/>
  <c r="AB20" i="1"/>
  <c r="AA59" i="3" s="1"/>
  <c r="A64" i="3"/>
  <c r="AD13" i="1"/>
  <c r="AE64" i="3" s="1"/>
  <c r="AE13" i="1"/>
  <c r="AF64" i="3" s="1"/>
  <c r="AF13" i="1"/>
  <c r="AG64" i="3" s="1"/>
  <c r="AG13" i="1"/>
  <c r="AH64" i="3" s="1"/>
  <c r="AH13" i="1"/>
  <c r="AI64" i="3" s="1"/>
  <c r="AI13" i="1"/>
  <c r="AJ64" i="3" s="1"/>
  <c r="AJ13" i="1"/>
  <c r="AK64" i="3" s="1"/>
  <c r="AK13" i="1"/>
  <c r="AL64" i="3" s="1"/>
  <c r="AL13" i="1"/>
  <c r="AM64" i="3" s="1"/>
  <c r="AM13" i="1"/>
  <c r="AN64" i="3" s="1"/>
  <c r="AO13" i="1"/>
  <c r="AP64" i="3" s="1"/>
  <c r="AR13" i="1"/>
  <c r="AS64" i="3" s="1"/>
  <c r="AS13" i="1"/>
  <c r="AT64" i="3" s="1"/>
  <c r="AY13" i="1"/>
  <c r="AZ64" i="3" s="1"/>
  <c r="AZ13" i="1"/>
  <c r="BA64" i="3" s="1"/>
  <c r="BA13" i="1"/>
  <c r="BB64" i="3" s="1"/>
  <c r="BB13" i="1"/>
  <c r="BC64" i="3" s="1"/>
  <c r="BC13" i="1"/>
  <c r="BD64" i="3" s="1"/>
  <c r="A65" i="3"/>
  <c r="AD14" i="1"/>
  <c r="AE65" i="3" s="1"/>
  <c r="AE14" i="1"/>
  <c r="AF65" i="3" s="1"/>
  <c r="AF14" i="1"/>
  <c r="AG65" i="3" s="1"/>
  <c r="AG14" i="1"/>
  <c r="AH65" i="3" s="1"/>
  <c r="AH14" i="1"/>
  <c r="AI65" i="3" s="1"/>
  <c r="AI14" i="1"/>
  <c r="AJ65" i="3" s="1"/>
  <c r="AJ14" i="1"/>
  <c r="AK65" i="3" s="1"/>
  <c r="AK14" i="1"/>
  <c r="AL65" i="3" s="1"/>
  <c r="AL14" i="1"/>
  <c r="AM65" i="3" s="1"/>
  <c r="AM14" i="1"/>
  <c r="AN65" i="3" s="1"/>
  <c r="AO14" i="1"/>
  <c r="AP65" i="3" s="1"/>
  <c r="AR14" i="1"/>
  <c r="AS65" i="3" s="1"/>
  <c r="AS14" i="1"/>
  <c r="AT65" i="3" s="1"/>
  <c r="AY14" i="1"/>
  <c r="AZ65" i="3" s="1"/>
  <c r="AZ14" i="1"/>
  <c r="BA65" i="3" s="1"/>
  <c r="BA14" i="1"/>
  <c r="BB65" i="3" s="1"/>
  <c r="BB14" i="1"/>
  <c r="BC65" i="3" s="1"/>
  <c r="BC14" i="1"/>
  <c r="BD65" i="3" s="1"/>
  <c r="A66" i="3"/>
  <c r="AD15" i="1"/>
  <c r="AE66" i="3" s="1"/>
  <c r="AE15" i="1"/>
  <c r="AF66" i="3" s="1"/>
  <c r="AF15" i="1"/>
  <c r="AG66" i="3" s="1"/>
  <c r="AG15" i="1"/>
  <c r="AH66" i="3" s="1"/>
  <c r="AH15" i="1"/>
  <c r="AI66" i="3" s="1"/>
  <c r="AI15" i="1"/>
  <c r="AJ66" i="3" s="1"/>
  <c r="AJ15" i="1"/>
  <c r="AK66" i="3" s="1"/>
  <c r="AK15" i="1"/>
  <c r="AL66" i="3" s="1"/>
  <c r="AL15" i="1"/>
  <c r="AM66" i="3" s="1"/>
  <c r="AM15" i="1"/>
  <c r="AN66" i="3" s="1"/>
  <c r="AN15" i="1"/>
  <c r="AO66" i="3" s="1"/>
  <c r="AO15" i="1"/>
  <c r="AP66" i="3" s="1"/>
  <c r="AR15" i="1"/>
  <c r="AS66" i="3" s="1"/>
  <c r="AS15" i="1"/>
  <c r="AT66" i="3" s="1"/>
  <c r="AY15" i="1"/>
  <c r="AZ66" i="3" s="1"/>
  <c r="AZ15" i="1"/>
  <c r="BA66" i="3" s="1"/>
  <c r="BA15" i="1"/>
  <c r="BB66" i="3" s="1"/>
  <c r="BB15" i="1"/>
  <c r="BC66" i="3" s="1"/>
  <c r="BC15" i="1"/>
  <c r="BD66" i="3" s="1"/>
  <c r="A67" i="3"/>
  <c r="AD19" i="1"/>
  <c r="AE67" i="3" s="1"/>
  <c r="AE19" i="1"/>
  <c r="AF67" i="3" s="1"/>
  <c r="AF19" i="1"/>
  <c r="AG67" i="3" s="1"/>
  <c r="AG19" i="1"/>
  <c r="AH67" i="3" s="1"/>
  <c r="AH19" i="1"/>
  <c r="AI67" i="3" s="1"/>
  <c r="AI19" i="1"/>
  <c r="AJ67" i="3" s="1"/>
  <c r="AJ19" i="1"/>
  <c r="AK67" i="3" s="1"/>
  <c r="AK19" i="1"/>
  <c r="AL67" i="3" s="1"/>
  <c r="AL19" i="1"/>
  <c r="AM67" i="3" s="1"/>
  <c r="AM19" i="1"/>
  <c r="AN67" i="3" s="1"/>
  <c r="AN19" i="1"/>
  <c r="AO67" i="3" s="1"/>
  <c r="AO19" i="1"/>
  <c r="AP67" i="3" s="1"/>
  <c r="AR19" i="1"/>
  <c r="AS67" i="3" s="1"/>
  <c r="AS19" i="1"/>
  <c r="AT67" i="3" s="1"/>
  <c r="AY19" i="1"/>
  <c r="AZ67" i="3" s="1"/>
  <c r="AZ19" i="1"/>
  <c r="BA67" i="3" s="1"/>
  <c r="BA19" i="1"/>
  <c r="BB67" i="3" s="1"/>
  <c r="BB19" i="1"/>
  <c r="BC67" i="3" s="1"/>
  <c r="BC19" i="1"/>
  <c r="BD67" i="3" s="1"/>
  <c r="A68" i="3"/>
  <c r="AD20" i="1"/>
  <c r="AE68" i="3" s="1"/>
  <c r="AE20" i="1"/>
  <c r="AF68" i="3" s="1"/>
  <c r="AF20" i="1"/>
  <c r="AG68" i="3" s="1"/>
  <c r="AG20" i="1"/>
  <c r="AH68" i="3" s="1"/>
  <c r="AH20" i="1"/>
  <c r="AI68" i="3" s="1"/>
  <c r="AI20" i="1"/>
  <c r="AJ68" i="3" s="1"/>
  <c r="AJ20" i="1"/>
  <c r="AK68" i="3" s="1"/>
  <c r="AK20" i="1"/>
  <c r="AL68" i="3" s="1"/>
  <c r="AL20" i="1"/>
  <c r="AM68" i="3" s="1"/>
  <c r="AM20" i="1"/>
  <c r="AN68" i="3" s="1"/>
  <c r="AN20" i="1"/>
  <c r="AO68" i="3" s="1"/>
  <c r="AO20" i="1"/>
  <c r="AP68" i="3" s="1"/>
  <c r="AR20" i="1"/>
  <c r="AS68" i="3" s="1"/>
  <c r="AS20" i="1"/>
  <c r="AT68" i="3" s="1"/>
  <c r="AY20" i="1"/>
  <c r="AZ68" i="3" s="1"/>
  <c r="AZ20" i="1"/>
  <c r="BA68" i="3" s="1"/>
  <c r="BA20" i="1"/>
  <c r="BB68" i="3" s="1"/>
  <c r="BB20" i="1"/>
  <c r="BC68" i="3" s="1"/>
  <c r="BC20" i="1"/>
  <c r="BD68" i="3" s="1"/>
  <c r="A69" i="3"/>
  <c r="D73" i="3"/>
  <c r="E73" i="3"/>
  <c r="G73" i="3"/>
  <c r="H73" i="3"/>
  <c r="L73" i="3"/>
  <c r="M73" i="3"/>
  <c r="BH77" i="3" s="1"/>
  <c r="W73" i="3"/>
  <c r="Y73" i="3"/>
  <c r="AA73" i="3"/>
  <c r="AJ73" i="3"/>
  <c r="AL73" i="3"/>
  <c r="BD73" i="3"/>
  <c r="C74" i="3"/>
  <c r="D74" i="3" s="1"/>
  <c r="E74" i="3" s="1"/>
  <c r="F74" i="3" s="1"/>
  <c r="G74" i="3" s="1"/>
  <c r="H74" i="3" s="1"/>
  <c r="I74" i="3" s="1"/>
  <c r="J74" i="3" s="1"/>
  <c r="K74" i="3" s="1"/>
  <c r="L74" i="3" s="1"/>
  <c r="M74" i="3" s="1"/>
  <c r="N74" i="3" s="1"/>
  <c r="O74" i="3" s="1"/>
  <c r="P74" i="3" s="1"/>
  <c r="Q74" i="3" s="1"/>
  <c r="R74" i="3" s="1"/>
  <c r="S74" i="3" s="1"/>
  <c r="T74" i="3" s="1"/>
  <c r="U74" i="3" s="1"/>
  <c r="V74" i="3" s="1"/>
  <c r="W74" i="3" s="1"/>
  <c r="X74" i="3" s="1"/>
  <c r="Y74" i="3" s="1"/>
  <c r="Z74" i="3" s="1"/>
  <c r="AA74" i="3" s="1"/>
  <c r="AF74" i="3"/>
  <c r="AG74" i="3" s="1"/>
  <c r="AH74" i="3" s="1"/>
  <c r="AI74" i="3" s="1"/>
  <c r="AJ74" i="3" s="1"/>
  <c r="AK74" i="3" s="1"/>
  <c r="AL74" i="3" s="1"/>
  <c r="AM74" i="3" s="1"/>
  <c r="AN74" i="3" s="1"/>
  <c r="AO74" i="3" s="1"/>
  <c r="AP74" i="3" s="1"/>
  <c r="AQ74" i="3" s="1"/>
  <c r="AR74" i="3" s="1"/>
  <c r="AS74" i="3" s="1"/>
  <c r="AT74" i="3" s="1"/>
  <c r="AU74" i="3" s="1"/>
  <c r="AV74" i="3" s="1"/>
  <c r="AW74" i="3" s="1"/>
  <c r="AX74" i="3" s="1"/>
  <c r="AY74" i="3" s="1"/>
  <c r="AZ74" i="3" s="1"/>
  <c r="BA74" i="3" s="1"/>
  <c r="BB74" i="3" s="1"/>
  <c r="BC74" i="3" s="1"/>
  <c r="BD74" i="3" s="1"/>
  <c r="C75" i="3"/>
  <c r="F75" i="3"/>
  <c r="G75" i="3"/>
  <c r="H75" i="3"/>
  <c r="K75" i="3"/>
  <c r="Z75" i="3"/>
  <c r="C10" i="17"/>
  <c r="D10" i="17"/>
  <c r="E10" i="17"/>
  <c r="F10" i="17"/>
  <c r="G10" i="17"/>
  <c r="H10" i="17"/>
  <c r="I10" i="17"/>
  <c r="J10" i="17"/>
  <c r="J11" i="17" s="1"/>
  <c r="K10" i="17"/>
  <c r="L10" i="17"/>
  <c r="M10" i="17"/>
  <c r="N10" i="17"/>
  <c r="X10" i="17"/>
  <c r="Y10" i="17"/>
  <c r="Z10" i="17"/>
  <c r="AA10" i="17"/>
  <c r="AB10" i="17"/>
  <c r="A83" i="3"/>
  <c r="AF83" i="3"/>
  <c r="AG83" i="3"/>
  <c r="AK83" i="3"/>
  <c r="AM83" i="3"/>
  <c r="AO83" i="3"/>
  <c r="AZ83" i="3"/>
  <c r="BD83" i="3"/>
  <c r="A85" i="3"/>
  <c r="AD10" i="17"/>
  <c r="AE10" i="17"/>
  <c r="AF10" i="17"/>
  <c r="AG10" i="17"/>
  <c r="AG11" i="17" s="1"/>
  <c r="AH10" i="17"/>
  <c r="AI10" i="17"/>
  <c r="AJ10" i="17"/>
  <c r="AK10" i="17"/>
  <c r="AL10" i="17"/>
  <c r="AM10" i="17"/>
  <c r="AN10" i="17"/>
  <c r="AO10" i="17"/>
  <c r="AO11" i="17" s="1"/>
  <c r="AY10" i="17"/>
  <c r="AZ10" i="17"/>
  <c r="BA10" i="17"/>
  <c r="BB10" i="17"/>
  <c r="BC10" i="17"/>
  <c r="A86" i="3"/>
  <c r="C90" i="3"/>
  <c r="G90" i="3"/>
  <c r="H90" i="3"/>
  <c r="L90" i="3"/>
  <c r="BG93" i="3" s="1"/>
  <c r="AE90" i="3"/>
  <c r="AF90" i="3"/>
  <c r="AH90" i="3"/>
  <c r="AI90" i="3"/>
  <c r="AZ90" i="3"/>
  <c r="C91" i="3"/>
  <c r="D91" i="3" s="1"/>
  <c r="E91" i="3" s="1"/>
  <c r="F91" i="3" s="1"/>
  <c r="G91" i="3" s="1"/>
  <c r="H91" i="3" s="1"/>
  <c r="I91" i="3" s="1"/>
  <c r="J91" i="3" s="1"/>
  <c r="K91" i="3" s="1"/>
  <c r="L91" i="3" s="1"/>
  <c r="M91" i="3" s="1"/>
  <c r="N91" i="3" s="1"/>
  <c r="O91" i="3" s="1"/>
  <c r="P91" i="3" s="1"/>
  <c r="Q91" i="3" s="1"/>
  <c r="R91" i="3" s="1"/>
  <c r="S91" i="3" s="1"/>
  <c r="T91" i="3" s="1"/>
  <c r="U91" i="3" s="1"/>
  <c r="V91" i="3" s="1"/>
  <c r="W91" i="3" s="1"/>
  <c r="X91" i="3" s="1"/>
  <c r="Y91" i="3" s="1"/>
  <c r="Z91" i="3" s="1"/>
  <c r="AA91" i="3" s="1"/>
  <c r="AF91" i="3"/>
  <c r="AG91" i="3" s="1"/>
  <c r="AH91" i="3" s="1"/>
  <c r="AI91" i="3" s="1"/>
  <c r="AJ91" i="3" s="1"/>
  <c r="AK91" i="3" s="1"/>
  <c r="AL91" i="3" s="1"/>
  <c r="AM91" i="3" s="1"/>
  <c r="AN91" i="3" s="1"/>
  <c r="AO91" i="3" s="1"/>
  <c r="AP91" i="3" s="1"/>
  <c r="AQ91" i="3" s="1"/>
  <c r="AR91" i="3" s="1"/>
  <c r="AS91" i="3" s="1"/>
  <c r="AT91" i="3" s="1"/>
  <c r="AU91" i="3" s="1"/>
  <c r="AV91" i="3" s="1"/>
  <c r="AW91" i="3" s="1"/>
  <c r="AX91" i="3" s="1"/>
  <c r="AY91" i="3" s="1"/>
  <c r="AZ91" i="3" s="1"/>
  <c r="BA91" i="3" s="1"/>
  <c r="BB91" i="3" s="1"/>
  <c r="BC91" i="3" s="1"/>
  <c r="BD91" i="3" s="1"/>
  <c r="C16" i="18"/>
  <c r="B92" i="3" s="1"/>
  <c r="D16" i="18"/>
  <c r="C92" i="3" s="1"/>
  <c r="E16" i="18"/>
  <c r="D92" i="3" s="1"/>
  <c r="F16" i="18"/>
  <c r="E92" i="3" s="1"/>
  <c r="G16" i="18"/>
  <c r="F92" i="3" s="1"/>
  <c r="H16" i="18"/>
  <c r="G92" i="3" s="1"/>
  <c r="I16" i="18"/>
  <c r="H92" i="3" s="1"/>
  <c r="J16" i="18"/>
  <c r="I92" i="3" s="1"/>
  <c r="K16" i="18"/>
  <c r="J92" i="3" s="1"/>
  <c r="L16" i="18"/>
  <c r="K92" i="3" s="1"/>
  <c r="M16" i="18"/>
  <c r="L92" i="3" s="1"/>
  <c r="N16" i="18"/>
  <c r="M92" i="3" s="1"/>
  <c r="X16" i="18"/>
  <c r="W92" i="3" s="1"/>
  <c r="Y16" i="18"/>
  <c r="X92" i="3" s="1"/>
  <c r="Z16" i="18"/>
  <c r="Y92" i="3" s="1"/>
  <c r="AA16" i="18"/>
  <c r="Z92" i="3" s="1"/>
  <c r="AB16" i="18"/>
  <c r="AA92" i="3" s="1"/>
  <c r="C8" i="18"/>
  <c r="D8" i="18"/>
  <c r="E8" i="18"/>
  <c r="F8" i="18"/>
  <c r="G8" i="18"/>
  <c r="H8" i="18"/>
  <c r="I8" i="18"/>
  <c r="J8" i="18"/>
  <c r="K8" i="18"/>
  <c r="L8" i="18"/>
  <c r="M8" i="18"/>
  <c r="N8" i="18"/>
  <c r="X8" i="18"/>
  <c r="Y8" i="18"/>
  <c r="Z8" i="18"/>
  <c r="AA8" i="18"/>
  <c r="AB8" i="18"/>
  <c r="K13" i="18"/>
  <c r="J94" i="3" s="1"/>
  <c r="L13" i="18"/>
  <c r="K94" i="3" s="1"/>
  <c r="M13" i="18"/>
  <c r="L94" i="3" s="1"/>
  <c r="N13" i="18"/>
  <c r="M94" i="3" s="1"/>
  <c r="A94" i="3"/>
  <c r="A106" i="3" s="1"/>
  <c r="C13" i="18"/>
  <c r="B94" i="3" s="1"/>
  <c r="D13" i="18"/>
  <c r="C94" i="3" s="1"/>
  <c r="E13" i="18"/>
  <c r="D94" i="3" s="1"/>
  <c r="F13" i="18"/>
  <c r="E94" i="3" s="1"/>
  <c r="G13" i="18"/>
  <c r="F94" i="3" s="1"/>
  <c r="H13" i="18"/>
  <c r="G94" i="3" s="1"/>
  <c r="I13" i="18"/>
  <c r="H94" i="3" s="1"/>
  <c r="J13" i="18"/>
  <c r="I94" i="3" s="1"/>
  <c r="X13" i="18"/>
  <c r="W94" i="3" s="1"/>
  <c r="Y13" i="18"/>
  <c r="X94" i="3" s="1"/>
  <c r="Z13" i="18"/>
  <c r="Y94" i="3" s="1"/>
  <c r="AA13" i="18"/>
  <c r="Z94" i="3" s="1"/>
  <c r="AB13" i="18"/>
  <c r="AA94" i="3" s="1"/>
  <c r="C10" i="18"/>
  <c r="D10" i="18"/>
  <c r="E10" i="18"/>
  <c r="F10" i="18"/>
  <c r="G10" i="18"/>
  <c r="H10" i="18"/>
  <c r="I10" i="18"/>
  <c r="J10" i="18"/>
  <c r="K10" i="18"/>
  <c r="L10" i="18"/>
  <c r="M10" i="18"/>
  <c r="N10" i="18"/>
  <c r="X10" i="18"/>
  <c r="Y10" i="18"/>
  <c r="Z10" i="18"/>
  <c r="AA10" i="18"/>
  <c r="AB10" i="18"/>
  <c r="A104" i="3"/>
  <c r="AD16" i="18"/>
  <c r="AE104" i="3" s="1"/>
  <c r="AE16" i="18"/>
  <c r="AF104" i="3" s="1"/>
  <c r="AF16" i="18"/>
  <c r="AG104" i="3" s="1"/>
  <c r="AG16" i="18"/>
  <c r="AH104" i="3" s="1"/>
  <c r="AH16" i="18"/>
  <c r="AI104" i="3" s="1"/>
  <c r="AI16" i="18"/>
  <c r="AJ104" i="3" s="1"/>
  <c r="AJ16" i="18"/>
  <c r="AK104" i="3" s="1"/>
  <c r="AK16" i="18"/>
  <c r="AL104" i="3" s="1"/>
  <c r="AL16" i="18"/>
  <c r="AM104" i="3" s="1"/>
  <c r="AM16" i="18"/>
  <c r="AN104" i="3" s="1"/>
  <c r="AN16" i="18"/>
  <c r="AO104" i="3" s="1"/>
  <c r="AO16" i="18"/>
  <c r="AP104" i="3" s="1"/>
  <c r="AY16" i="18"/>
  <c r="AZ104" i="3" s="1"/>
  <c r="AZ16" i="18"/>
  <c r="BA104" i="3" s="1"/>
  <c r="BA16" i="18"/>
  <c r="BB104" i="3" s="1"/>
  <c r="BB16" i="18"/>
  <c r="BC104" i="3" s="1"/>
  <c r="BC16" i="18"/>
  <c r="BD104" i="3" s="1"/>
  <c r="A105" i="3"/>
  <c r="AD8" i="18"/>
  <c r="AE8" i="18"/>
  <c r="AF8" i="18"/>
  <c r="AG8" i="18"/>
  <c r="AH8" i="18"/>
  <c r="AI8" i="18"/>
  <c r="AJ8" i="18"/>
  <c r="AK8" i="18"/>
  <c r="AL8" i="18"/>
  <c r="AM8" i="18"/>
  <c r="AN8" i="18"/>
  <c r="AO8" i="18"/>
  <c r="AY8" i="18"/>
  <c r="AZ8" i="18"/>
  <c r="BA8" i="18"/>
  <c r="BB8" i="18"/>
  <c r="BC8" i="18"/>
  <c r="AD13" i="18"/>
  <c r="AE106" i="3" s="1"/>
  <c r="AE13" i="18"/>
  <c r="AF106" i="3" s="1"/>
  <c r="AF13" i="18"/>
  <c r="AG106" i="3" s="1"/>
  <c r="AG13" i="18"/>
  <c r="AH106" i="3" s="1"/>
  <c r="AH13" i="18"/>
  <c r="AI106" i="3" s="1"/>
  <c r="AI13" i="18"/>
  <c r="AJ106" i="3" s="1"/>
  <c r="AJ13" i="18"/>
  <c r="AK106" i="3" s="1"/>
  <c r="AK13" i="18"/>
  <c r="AL106" i="3" s="1"/>
  <c r="AY13" i="18"/>
  <c r="AZ106" i="3" s="1"/>
  <c r="AZ13" i="18"/>
  <c r="BA106" i="3" s="1"/>
  <c r="BA13" i="18"/>
  <c r="BB106" i="3" s="1"/>
  <c r="BB13" i="18"/>
  <c r="BC106" i="3" s="1"/>
  <c r="BC13" i="18"/>
  <c r="BD106" i="3" s="1"/>
  <c r="A107" i="3"/>
  <c r="AD10" i="18"/>
  <c r="AE10" i="18"/>
  <c r="AF10" i="18"/>
  <c r="AG10" i="18"/>
  <c r="AH10" i="18"/>
  <c r="AI10" i="18"/>
  <c r="AJ10" i="18"/>
  <c r="AK10" i="18"/>
  <c r="AY10" i="18"/>
  <c r="AZ10" i="18"/>
  <c r="BA10" i="18"/>
  <c r="BB10" i="18"/>
  <c r="BC10" i="18"/>
  <c r="A109" i="3"/>
  <c r="C113" i="3"/>
  <c r="D113" i="3"/>
  <c r="F113" i="3"/>
  <c r="G113" i="3"/>
  <c r="H113" i="3"/>
  <c r="I113" i="3"/>
  <c r="K113" i="3"/>
  <c r="Y113" i="3"/>
  <c r="AA113" i="3"/>
  <c r="AE113" i="3"/>
  <c r="AG113" i="3"/>
  <c r="AH113" i="3"/>
  <c r="AL113" i="3"/>
  <c r="AP113" i="3"/>
  <c r="BH128" i="3" s="1"/>
  <c r="AS113" i="3"/>
  <c r="AZ113" i="3"/>
  <c r="BA113" i="3"/>
  <c r="BB113" i="3"/>
  <c r="BC113" i="3"/>
  <c r="C114" i="3"/>
  <c r="D114" i="3" s="1"/>
  <c r="E114" i="3" s="1"/>
  <c r="F114" i="3" s="1"/>
  <c r="G114" i="3" s="1"/>
  <c r="H114" i="3" s="1"/>
  <c r="I114" i="3" s="1"/>
  <c r="J114" i="3" s="1"/>
  <c r="K114" i="3" s="1"/>
  <c r="L114" i="3" s="1"/>
  <c r="M114" i="3" s="1"/>
  <c r="N114" i="3" s="1"/>
  <c r="O114" i="3" s="1"/>
  <c r="P114" i="3" s="1"/>
  <c r="Q114" i="3" s="1"/>
  <c r="R114" i="3" s="1"/>
  <c r="S114" i="3" s="1"/>
  <c r="T114" i="3" s="1"/>
  <c r="U114" i="3" s="1"/>
  <c r="V114" i="3" s="1"/>
  <c r="W114" i="3" s="1"/>
  <c r="X114" i="3" s="1"/>
  <c r="Y114" i="3" s="1"/>
  <c r="Z114" i="3" s="1"/>
  <c r="AA114" i="3" s="1"/>
  <c r="AF114" i="3"/>
  <c r="AG114" i="3" s="1"/>
  <c r="AH114" i="3" s="1"/>
  <c r="AI114" i="3" s="1"/>
  <c r="AJ114" i="3" s="1"/>
  <c r="AK114" i="3" s="1"/>
  <c r="AL114" i="3" s="1"/>
  <c r="AM114" i="3" s="1"/>
  <c r="AN114" i="3" s="1"/>
  <c r="AO114" i="3" s="1"/>
  <c r="AP114" i="3" s="1"/>
  <c r="AQ114" i="3" s="1"/>
  <c r="AR114" i="3" s="1"/>
  <c r="AS114" i="3" s="1"/>
  <c r="AT114" i="3" s="1"/>
  <c r="AU114" i="3" s="1"/>
  <c r="AV114" i="3" s="1"/>
  <c r="AW114" i="3" s="1"/>
  <c r="AX114" i="3" s="1"/>
  <c r="AY114" i="3" s="1"/>
  <c r="AZ114" i="3" s="1"/>
  <c r="BA114" i="3" s="1"/>
  <c r="BB114" i="3" s="1"/>
  <c r="BC114" i="3" s="1"/>
  <c r="BD114" i="3" s="1"/>
  <c r="C16" i="20"/>
  <c r="B115" i="3" s="1"/>
  <c r="D16" i="20"/>
  <c r="C115" i="3" s="1"/>
  <c r="E16" i="20"/>
  <c r="F16" i="20"/>
  <c r="E115" i="3" s="1"/>
  <c r="G16" i="20"/>
  <c r="F115" i="3" s="1"/>
  <c r="H16" i="20"/>
  <c r="G115" i="3" s="1"/>
  <c r="I16" i="20"/>
  <c r="H115" i="3" s="1"/>
  <c r="J16" i="20"/>
  <c r="I115" i="3"/>
  <c r="K16" i="20"/>
  <c r="J115" i="3" s="1"/>
  <c r="L16" i="20"/>
  <c r="K115" i="3" s="1"/>
  <c r="M16" i="20"/>
  <c r="L115" i="3" s="1"/>
  <c r="N16" i="20"/>
  <c r="M115" i="3" s="1"/>
  <c r="Q16" i="20"/>
  <c r="P115" i="3" s="1"/>
  <c r="R16" i="20"/>
  <c r="X16" i="20"/>
  <c r="W115" i="3" s="1"/>
  <c r="Y16" i="20"/>
  <c r="X115" i="3" s="1"/>
  <c r="Z16" i="20"/>
  <c r="Y115" i="3" s="1"/>
  <c r="AA16" i="20"/>
  <c r="Z115" i="3" s="1"/>
  <c r="AB16" i="20"/>
  <c r="AA115" i="3" s="1"/>
  <c r="A117" i="3"/>
  <c r="C12" i="20"/>
  <c r="B117" i="3" s="1"/>
  <c r="D12" i="20"/>
  <c r="C117" i="3" s="1"/>
  <c r="E12" i="20"/>
  <c r="D117" i="3" s="1"/>
  <c r="F12" i="20"/>
  <c r="E117" i="3" s="1"/>
  <c r="G12" i="20"/>
  <c r="F117" i="3" s="1"/>
  <c r="H12" i="20"/>
  <c r="G117" i="3" s="1"/>
  <c r="I12" i="20"/>
  <c r="H117" i="3" s="1"/>
  <c r="J12" i="20"/>
  <c r="I117" i="3" s="1"/>
  <c r="L12" i="20"/>
  <c r="K117" i="3" s="1"/>
  <c r="M12" i="20"/>
  <c r="L117" i="3" s="1"/>
  <c r="N12" i="20"/>
  <c r="M117" i="3" s="1"/>
  <c r="Q12" i="20"/>
  <c r="P117" i="3" s="1"/>
  <c r="R12" i="20"/>
  <c r="Q117" i="3" s="1"/>
  <c r="X12" i="20"/>
  <c r="W117" i="3" s="1"/>
  <c r="Y12" i="20"/>
  <c r="X117" i="3" s="1"/>
  <c r="Z12" i="20"/>
  <c r="AA12" i="20"/>
  <c r="Z117" i="3" s="1"/>
  <c r="AB12" i="20"/>
  <c r="AA117" i="3" s="1"/>
  <c r="C14" i="20"/>
  <c r="D14" i="20"/>
  <c r="E14" i="20"/>
  <c r="F14" i="20"/>
  <c r="G14" i="20"/>
  <c r="H14" i="20"/>
  <c r="I14" i="20"/>
  <c r="J14" i="20"/>
  <c r="K14" i="20"/>
  <c r="L14" i="20"/>
  <c r="M14" i="20"/>
  <c r="N14" i="20"/>
  <c r="Q14" i="20"/>
  <c r="R14" i="20"/>
  <c r="X14" i="20"/>
  <c r="Y14" i="20"/>
  <c r="Z14" i="20"/>
  <c r="AA14" i="20"/>
  <c r="AB14" i="20"/>
  <c r="A127" i="3"/>
  <c r="AD16" i="20"/>
  <c r="AE127" i="3" s="1"/>
  <c r="AE16" i="20"/>
  <c r="AF127" i="3" s="1"/>
  <c r="AF16" i="20"/>
  <c r="AG127" i="3" s="1"/>
  <c r="AG16" i="20"/>
  <c r="AH16" i="20"/>
  <c r="AI127" i="3" s="1"/>
  <c r="AI16" i="20"/>
  <c r="AJ127" i="3" s="1"/>
  <c r="AJ16" i="20"/>
  <c r="AK127" i="3" s="1"/>
  <c r="AK16" i="20"/>
  <c r="AL127" i="3" s="1"/>
  <c r="AM16" i="20"/>
  <c r="AN127" i="3" s="1"/>
  <c r="AN16" i="20"/>
  <c r="AO127" i="3" s="1"/>
  <c r="AO16" i="20"/>
  <c r="AR16" i="20"/>
  <c r="AS127" i="3" s="1"/>
  <c r="AS16" i="20"/>
  <c r="AT127" i="3" s="1"/>
  <c r="AY16" i="20"/>
  <c r="AZ127" i="3" s="1"/>
  <c r="AZ16" i="20"/>
  <c r="BA127" i="3" s="1"/>
  <c r="BA16" i="20"/>
  <c r="BB127" i="3" s="1"/>
  <c r="BB16" i="20"/>
  <c r="BC127" i="3" s="1"/>
  <c r="BC16" i="20"/>
  <c r="BD127" i="3" s="1"/>
  <c r="A128" i="3"/>
  <c r="A129" i="3"/>
  <c r="AD14" i="20"/>
  <c r="AE14" i="20"/>
  <c r="AF14" i="20"/>
  <c r="AG14" i="20"/>
  <c r="AH14" i="20"/>
  <c r="AI14" i="20"/>
  <c r="AJ14" i="20"/>
  <c r="AK14" i="20"/>
  <c r="AL14" i="20"/>
  <c r="AM14" i="20"/>
  <c r="AN14" i="20"/>
  <c r="AO14" i="20"/>
  <c r="AR14" i="20"/>
  <c r="AS14" i="20"/>
  <c r="AY14" i="20"/>
  <c r="AZ14" i="20"/>
  <c r="BA14" i="20"/>
  <c r="BB14" i="20"/>
  <c r="BC14" i="20"/>
  <c r="A130" i="3"/>
  <c r="A131" i="3"/>
  <c r="AY9" i="20"/>
  <c r="AZ9" i="20"/>
  <c r="BA9" i="20"/>
  <c r="BB9" i="20"/>
  <c r="BC9" i="20"/>
  <c r="A132" i="3"/>
  <c r="C137" i="3"/>
  <c r="D137" i="3" s="1"/>
  <c r="E137" i="3" s="1"/>
  <c r="F137" i="3" s="1"/>
  <c r="G137" i="3" s="1"/>
  <c r="H137" i="3" s="1"/>
  <c r="I137" i="3" s="1"/>
  <c r="J137" i="3" s="1"/>
  <c r="K137" i="3" s="1"/>
  <c r="L137" i="3" s="1"/>
  <c r="M137" i="3" s="1"/>
  <c r="N137" i="3" s="1"/>
  <c r="O137" i="3" s="1"/>
  <c r="P137" i="3" s="1"/>
  <c r="Q137" i="3" s="1"/>
  <c r="R137" i="3" s="1"/>
  <c r="S137" i="3" s="1"/>
  <c r="T137" i="3" s="1"/>
  <c r="U137" i="3" s="1"/>
  <c r="V137" i="3" s="1"/>
  <c r="W137" i="3" s="1"/>
  <c r="X137" i="3" s="1"/>
  <c r="Y137" i="3" s="1"/>
  <c r="Z137" i="3" s="1"/>
  <c r="AA137" i="3" s="1"/>
  <c r="AF137" i="3"/>
  <c r="AG137" i="3" s="1"/>
  <c r="AH137" i="3" s="1"/>
  <c r="AI137" i="3" s="1"/>
  <c r="AJ137" i="3" s="1"/>
  <c r="AK137" i="3" s="1"/>
  <c r="AL137" i="3" s="1"/>
  <c r="AM137" i="3" s="1"/>
  <c r="AN137" i="3" s="1"/>
  <c r="AO137" i="3" s="1"/>
  <c r="AP137" i="3" s="1"/>
  <c r="AQ137" i="3" s="1"/>
  <c r="AR137" i="3" s="1"/>
  <c r="AS137" i="3" s="1"/>
  <c r="AT137" i="3" s="1"/>
  <c r="AU137" i="3" s="1"/>
  <c r="AV137" i="3" s="1"/>
  <c r="AW137" i="3" s="1"/>
  <c r="AX137" i="3" s="1"/>
  <c r="AY137" i="3" s="1"/>
  <c r="AZ137" i="3" s="1"/>
  <c r="BA137" i="3" s="1"/>
  <c r="BB137" i="3" s="1"/>
  <c r="BC137" i="3" s="1"/>
  <c r="BD137" i="3" s="1"/>
  <c r="A144" i="3"/>
  <c r="A146" i="3"/>
  <c r="C151" i="3"/>
  <c r="D151" i="3" s="1"/>
  <c r="E151" i="3" s="1"/>
  <c r="F151" i="3" s="1"/>
  <c r="G151" i="3" s="1"/>
  <c r="H151" i="3" s="1"/>
  <c r="I151" i="3" s="1"/>
  <c r="J151" i="3" s="1"/>
  <c r="K151" i="3" s="1"/>
  <c r="L151" i="3" s="1"/>
  <c r="M151" i="3" s="1"/>
  <c r="N151" i="3" s="1"/>
  <c r="O151" i="3" s="1"/>
  <c r="P151" i="3" s="1"/>
  <c r="Q151" i="3" s="1"/>
  <c r="R151" i="3" s="1"/>
  <c r="S151" i="3" s="1"/>
  <c r="T151" i="3" s="1"/>
  <c r="U151" i="3" s="1"/>
  <c r="V151" i="3" s="1"/>
  <c r="W151" i="3" s="1"/>
  <c r="X151" i="3" s="1"/>
  <c r="Y151" i="3" s="1"/>
  <c r="Z151" i="3" s="1"/>
  <c r="AA151" i="3" s="1"/>
  <c r="AF151" i="3"/>
  <c r="AG151" i="3" s="1"/>
  <c r="AH151" i="3" s="1"/>
  <c r="AI151" i="3" s="1"/>
  <c r="AJ151" i="3" s="1"/>
  <c r="AK151" i="3" s="1"/>
  <c r="AL151" i="3" s="1"/>
  <c r="AM151" i="3" s="1"/>
  <c r="AN151" i="3" s="1"/>
  <c r="AO151" i="3" s="1"/>
  <c r="AP151" i="3" s="1"/>
  <c r="AQ151" i="3" s="1"/>
  <c r="AR151" i="3" s="1"/>
  <c r="AS151" i="3" s="1"/>
  <c r="AT151" i="3" s="1"/>
  <c r="AU151" i="3" s="1"/>
  <c r="AV151" i="3" s="1"/>
  <c r="AW151" i="3" s="1"/>
  <c r="AX151" i="3" s="1"/>
  <c r="AY151" i="3" s="1"/>
  <c r="AZ151" i="3" s="1"/>
  <c r="BA151" i="3" s="1"/>
  <c r="BB151" i="3" s="1"/>
  <c r="BC151" i="3" s="1"/>
  <c r="BD151" i="3" s="1"/>
  <c r="A154" i="3"/>
  <c r="A164" i="3" s="1"/>
  <c r="A162" i="3"/>
  <c r="BK162" i="3"/>
  <c r="BF164" i="3"/>
  <c r="A166" i="3"/>
  <c r="C5" i="31"/>
  <c r="B170" i="3" s="1"/>
  <c r="D5" i="31"/>
  <c r="C170" i="3" s="1"/>
  <c r="E5" i="31"/>
  <c r="D170" i="3" s="1"/>
  <c r="F5" i="31"/>
  <c r="E170" i="3" s="1"/>
  <c r="G5" i="31"/>
  <c r="F170" i="3" s="1"/>
  <c r="H5" i="31"/>
  <c r="G170" i="3" s="1"/>
  <c r="I5" i="31"/>
  <c r="H170" i="3" s="1"/>
  <c r="J5" i="31"/>
  <c r="I170" i="3" s="1"/>
  <c r="K5" i="31"/>
  <c r="J170" i="3" s="1"/>
  <c r="L5" i="31"/>
  <c r="K170" i="3" s="1"/>
  <c r="M5" i="31"/>
  <c r="L170" i="3" s="1"/>
  <c r="N5" i="31"/>
  <c r="M170" i="3" s="1"/>
  <c r="X5" i="31"/>
  <c r="W170" i="3" s="1"/>
  <c r="Y5" i="31"/>
  <c r="X170" i="3" s="1"/>
  <c r="Z5" i="31"/>
  <c r="Y170" i="3" s="1"/>
  <c r="AA5" i="31"/>
  <c r="Z170" i="3" s="1"/>
  <c r="AB5" i="31"/>
  <c r="AA170" i="3" s="1"/>
  <c r="AE170" i="3"/>
  <c r="AF170" i="3"/>
  <c r="AH170" i="3"/>
  <c r="AI170" i="3"/>
  <c r="AJ170" i="3"/>
  <c r="AK170" i="3"/>
  <c r="AN170" i="3"/>
  <c r="AP170" i="3"/>
  <c r="BH181" i="3" s="1"/>
  <c r="AT170" i="3"/>
  <c r="C171" i="3"/>
  <c r="D171" i="3" s="1"/>
  <c r="E171" i="3" s="1"/>
  <c r="F171" i="3" s="1"/>
  <c r="G171" i="3" s="1"/>
  <c r="H171" i="3" s="1"/>
  <c r="I171" i="3" s="1"/>
  <c r="J171" i="3" s="1"/>
  <c r="K171" i="3" s="1"/>
  <c r="L171" i="3" s="1"/>
  <c r="M171" i="3" s="1"/>
  <c r="N171" i="3" s="1"/>
  <c r="O171" i="3" s="1"/>
  <c r="P171" i="3" s="1"/>
  <c r="Q171" i="3" s="1"/>
  <c r="R171" i="3" s="1"/>
  <c r="S171" i="3" s="1"/>
  <c r="T171" i="3" s="1"/>
  <c r="U171" i="3" s="1"/>
  <c r="V171" i="3" s="1"/>
  <c r="W171" i="3" s="1"/>
  <c r="X171" i="3" s="1"/>
  <c r="Y171" i="3" s="1"/>
  <c r="Z171" i="3" s="1"/>
  <c r="AA171" i="3" s="1"/>
  <c r="AF171" i="3"/>
  <c r="AG171" i="3" s="1"/>
  <c r="AH171" i="3" s="1"/>
  <c r="AI171" i="3" s="1"/>
  <c r="AJ171" i="3" s="1"/>
  <c r="AK171" i="3" s="1"/>
  <c r="AL171" i="3" s="1"/>
  <c r="AM171" i="3" s="1"/>
  <c r="AN171" i="3" s="1"/>
  <c r="AO171" i="3" s="1"/>
  <c r="AP171" i="3" s="1"/>
  <c r="AQ171" i="3" s="1"/>
  <c r="AR171" i="3" s="1"/>
  <c r="AS171" i="3" s="1"/>
  <c r="AT171" i="3" s="1"/>
  <c r="AU171" i="3" s="1"/>
  <c r="AV171" i="3" s="1"/>
  <c r="AW171" i="3" s="1"/>
  <c r="AX171" i="3" s="1"/>
  <c r="AY171" i="3" s="1"/>
  <c r="AZ171" i="3" s="1"/>
  <c r="BA171" i="3" s="1"/>
  <c r="BB171" i="3" s="1"/>
  <c r="BC171" i="3" s="1"/>
  <c r="BD171" i="3" s="1"/>
  <c r="C10" i="31"/>
  <c r="B172" i="3" s="1"/>
  <c r="D10" i="31"/>
  <c r="C172" i="3" s="1"/>
  <c r="E10" i="31"/>
  <c r="D172" i="3" s="1"/>
  <c r="F10" i="31"/>
  <c r="E172" i="3" s="1"/>
  <c r="G10" i="31"/>
  <c r="F172" i="3" s="1"/>
  <c r="H10" i="31"/>
  <c r="G172" i="3" s="1"/>
  <c r="I10" i="31"/>
  <c r="H172" i="3" s="1"/>
  <c r="J10" i="31"/>
  <c r="I172" i="3" s="1"/>
  <c r="K10" i="31"/>
  <c r="J172" i="3" s="1"/>
  <c r="L10" i="31"/>
  <c r="K172" i="3" s="1"/>
  <c r="M10" i="31"/>
  <c r="N10" i="31"/>
  <c r="M172" i="3" s="1"/>
  <c r="X10" i="31"/>
  <c r="W172" i="3" s="1"/>
  <c r="Y10" i="31"/>
  <c r="X172" i="3" s="1"/>
  <c r="Z10" i="31"/>
  <c r="Y172" i="3" s="1"/>
  <c r="AA10" i="31"/>
  <c r="Z172" i="3" s="1"/>
  <c r="AB10" i="31"/>
  <c r="AA172" i="3" s="1"/>
  <c r="A180" i="3"/>
  <c r="AE180" i="3"/>
  <c r="AF180" i="3"/>
  <c r="AG180" i="3"/>
  <c r="AI180" i="3"/>
  <c r="AJ180" i="3"/>
  <c r="AK180" i="3"/>
  <c r="AL180" i="3"/>
  <c r="AN180" i="3"/>
  <c r="AO180" i="3"/>
  <c r="AT180" i="3"/>
  <c r="A181" i="3"/>
  <c r="A183" i="3"/>
  <c r="C5" i="32"/>
  <c r="B187" i="3" s="1"/>
  <c r="D5" i="32"/>
  <c r="C187" i="3" s="1"/>
  <c r="E5" i="32"/>
  <c r="D187" i="3" s="1"/>
  <c r="F5" i="32"/>
  <c r="E187" i="3" s="1"/>
  <c r="G5" i="32"/>
  <c r="F187" i="3" s="1"/>
  <c r="H5" i="32"/>
  <c r="G187" i="3" s="1"/>
  <c r="I5" i="32"/>
  <c r="H187" i="3" s="1"/>
  <c r="J5" i="32"/>
  <c r="I187" i="3" s="1"/>
  <c r="L5" i="32"/>
  <c r="K187" i="3" s="1"/>
  <c r="M5" i="32"/>
  <c r="L187" i="3" s="1"/>
  <c r="BG192" i="3" s="1"/>
  <c r="N5" i="32"/>
  <c r="X5" i="32"/>
  <c r="W187" i="3" s="1"/>
  <c r="Y5" i="32"/>
  <c r="X187" i="3" s="1"/>
  <c r="Z5" i="32"/>
  <c r="Y187" i="3" s="1"/>
  <c r="AA5" i="32"/>
  <c r="Z187" i="3" s="1"/>
  <c r="AB5" i="32"/>
  <c r="AA187" i="3" s="1"/>
  <c r="AE187" i="3"/>
  <c r="AF187" i="3"/>
  <c r="AG187" i="3"/>
  <c r="AI187" i="3"/>
  <c r="AJ187" i="3"/>
  <c r="AL187" i="3"/>
  <c r="AN187" i="3"/>
  <c r="AP187" i="3"/>
  <c r="AT187" i="3"/>
  <c r="BL202" i="3" s="1"/>
  <c r="BA187" i="3"/>
  <c r="BB187" i="3"/>
  <c r="BC187" i="3"/>
  <c r="BD187" i="3"/>
  <c r="C188" i="3"/>
  <c r="D188" i="3" s="1"/>
  <c r="E188" i="3" s="1"/>
  <c r="F188" i="3" s="1"/>
  <c r="G188" i="3" s="1"/>
  <c r="H188" i="3" s="1"/>
  <c r="I188" i="3" s="1"/>
  <c r="J188" i="3" s="1"/>
  <c r="K188" i="3" s="1"/>
  <c r="L188" i="3" s="1"/>
  <c r="M188" i="3" s="1"/>
  <c r="N188" i="3" s="1"/>
  <c r="O188" i="3" s="1"/>
  <c r="P188" i="3" s="1"/>
  <c r="Q188" i="3" s="1"/>
  <c r="R188" i="3" s="1"/>
  <c r="S188" i="3" s="1"/>
  <c r="T188" i="3" s="1"/>
  <c r="U188" i="3" s="1"/>
  <c r="V188" i="3" s="1"/>
  <c r="W188" i="3" s="1"/>
  <c r="X188" i="3" s="1"/>
  <c r="Y188" i="3" s="1"/>
  <c r="Z188" i="3" s="1"/>
  <c r="AA188" i="3" s="1"/>
  <c r="AF188" i="3"/>
  <c r="AG188" i="3"/>
  <c r="AH188" i="3" s="1"/>
  <c r="AI188" i="3" s="1"/>
  <c r="AJ188" i="3" s="1"/>
  <c r="AK188" i="3" s="1"/>
  <c r="AL188" i="3" s="1"/>
  <c r="AM188" i="3" s="1"/>
  <c r="AN188" i="3" s="1"/>
  <c r="AO188" i="3" s="1"/>
  <c r="AP188" i="3" s="1"/>
  <c r="AQ188" i="3" s="1"/>
  <c r="AR188" i="3" s="1"/>
  <c r="AS188" i="3" s="1"/>
  <c r="AT188" i="3" s="1"/>
  <c r="AU188" i="3" s="1"/>
  <c r="AV188" i="3" s="1"/>
  <c r="AW188" i="3" s="1"/>
  <c r="AX188" i="3" s="1"/>
  <c r="AY188" i="3" s="1"/>
  <c r="AZ188" i="3" s="1"/>
  <c r="BA188" i="3" s="1"/>
  <c r="BB188" i="3" s="1"/>
  <c r="BC188" i="3" s="1"/>
  <c r="BD188" i="3" s="1"/>
  <c r="C12" i="32"/>
  <c r="B189" i="3" s="1"/>
  <c r="D12" i="32"/>
  <c r="C189" i="3" s="1"/>
  <c r="E12" i="32"/>
  <c r="D189" i="3" s="1"/>
  <c r="F12" i="32"/>
  <c r="E189" i="3" s="1"/>
  <c r="G12" i="32"/>
  <c r="F189" i="3" s="1"/>
  <c r="H12" i="32"/>
  <c r="G189" i="3" s="1"/>
  <c r="I12" i="32"/>
  <c r="H189" i="3" s="1"/>
  <c r="J12" i="32"/>
  <c r="I189" i="3" s="1"/>
  <c r="K12" i="32"/>
  <c r="J189" i="3" s="1"/>
  <c r="L12" i="32"/>
  <c r="K189" i="3" s="1"/>
  <c r="M12" i="32"/>
  <c r="L189" i="3" s="1"/>
  <c r="N12" i="32"/>
  <c r="M189" i="3" s="1"/>
  <c r="X12" i="32"/>
  <c r="W189" i="3" s="1"/>
  <c r="Y12" i="32"/>
  <c r="X189" i="3" s="1"/>
  <c r="Z12" i="32"/>
  <c r="Y189" i="3" s="1"/>
  <c r="AA12" i="32"/>
  <c r="Z189" i="3" s="1"/>
  <c r="AB12" i="32"/>
  <c r="AA189" i="3" s="1"/>
  <c r="A191" i="3"/>
  <c r="A201" i="3" s="1"/>
  <c r="C191" i="3"/>
  <c r="D191" i="3"/>
  <c r="F191" i="3"/>
  <c r="G191" i="3"/>
  <c r="H191" i="3"/>
  <c r="I191" i="3"/>
  <c r="L191" i="3"/>
  <c r="M191" i="3"/>
  <c r="W191" i="3"/>
  <c r="X191" i="3"/>
  <c r="Y191" i="3"/>
  <c r="AA191" i="3"/>
  <c r="A199" i="3"/>
  <c r="AE199" i="3"/>
  <c r="AG199" i="3"/>
  <c r="AH199" i="3"/>
  <c r="AI199" i="3"/>
  <c r="AJ199" i="3"/>
  <c r="AK199" i="3"/>
  <c r="AL199" i="3"/>
  <c r="AN199" i="3"/>
  <c r="AP199" i="3"/>
  <c r="AS199" i="3"/>
  <c r="AT199" i="3"/>
  <c r="AZ199" i="3"/>
  <c r="BA199" i="3"/>
  <c r="BC199" i="3"/>
  <c r="BD199" i="3"/>
  <c r="BF200" i="3"/>
  <c r="A202" i="3"/>
  <c r="A203" i="3"/>
  <c r="G5" i="30"/>
  <c r="F207" i="3" s="1"/>
  <c r="Z5" i="30"/>
  <c r="Y207" i="3" s="1"/>
  <c r="AA5" i="30"/>
  <c r="Z207" i="3" s="1"/>
  <c r="AG207" i="3"/>
  <c r="AH207" i="3"/>
  <c r="AI207" i="3"/>
  <c r="AJ207" i="3"/>
  <c r="AK207" i="3"/>
  <c r="AL207" i="3"/>
  <c r="AP207" i="3"/>
  <c r="AS207" i="3"/>
  <c r="AT207" i="3"/>
  <c r="AZ207" i="3"/>
  <c r="BB207" i="3"/>
  <c r="BC207" i="3"/>
  <c r="BD207" i="3"/>
  <c r="C208" i="3"/>
  <c r="D208" i="3" s="1"/>
  <c r="E208" i="3" s="1"/>
  <c r="F208" i="3" s="1"/>
  <c r="G208" i="3" s="1"/>
  <c r="H208" i="3" s="1"/>
  <c r="I208" i="3" s="1"/>
  <c r="J208" i="3" s="1"/>
  <c r="K208" i="3" s="1"/>
  <c r="L208" i="3" s="1"/>
  <c r="M208" i="3" s="1"/>
  <c r="N208" i="3" s="1"/>
  <c r="O208" i="3" s="1"/>
  <c r="P208" i="3" s="1"/>
  <c r="Q208" i="3" s="1"/>
  <c r="R208" i="3" s="1"/>
  <c r="S208" i="3" s="1"/>
  <c r="T208" i="3" s="1"/>
  <c r="U208" i="3" s="1"/>
  <c r="V208" i="3" s="1"/>
  <c r="W208" i="3" s="1"/>
  <c r="X208" i="3" s="1"/>
  <c r="Y208" i="3" s="1"/>
  <c r="Z208" i="3" s="1"/>
  <c r="AA208" i="3" s="1"/>
  <c r="AF208" i="3"/>
  <c r="AG208" i="3" s="1"/>
  <c r="AH208" i="3" s="1"/>
  <c r="AI208" i="3" s="1"/>
  <c r="AJ208" i="3" s="1"/>
  <c r="AK208" i="3" s="1"/>
  <c r="AL208" i="3" s="1"/>
  <c r="AM208" i="3" s="1"/>
  <c r="AN208" i="3" s="1"/>
  <c r="AO208" i="3" s="1"/>
  <c r="AP208" i="3" s="1"/>
  <c r="AQ208" i="3" s="1"/>
  <c r="AR208" i="3" s="1"/>
  <c r="AS208" i="3" s="1"/>
  <c r="AT208" i="3" s="1"/>
  <c r="AU208" i="3" s="1"/>
  <c r="AV208" i="3" s="1"/>
  <c r="AW208" i="3" s="1"/>
  <c r="AX208" i="3" s="1"/>
  <c r="AY208" i="3" s="1"/>
  <c r="AZ208" i="3" s="1"/>
  <c r="BA208" i="3" s="1"/>
  <c r="BB208" i="3" s="1"/>
  <c r="BC208" i="3" s="1"/>
  <c r="BD208" i="3" s="1"/>
  <c r="Q12" i="30"/>
  <c r="P209" i="3" s="1"/>
  <c r="AB12" i="30"/>
  <c r="AA209" i="3" s="1"/>
  <c r="A210" i="3"/>
  <c r="A216" i="3" s="1"/>
  <c r="A215" i="3"/>
  <c r="AG215" i="3"/>
  <c r="AH215" i="3"/>
  <c r="AI215" i="3"/>
  <c r="AJ215" i="3"/>
  <c r="AK215" i="3"/>
  <c r="AL215" i="3"/>
  <c r="AP215" i="3"/>
  <c r="AS215" i="3"/>
  <c r="AT215" i="3"/>
  <c r="AZ215" i="3"/>
  <c r="BB215" i="3"/>
  <c r="BC215" i="3"/>
  <c r="BD215" i="3"/>
  <c r="AE216" i="3"/>
  <c r="AF216" i="3"/>
  <c r="AG216" i="3"/>
  <c r="AH216" i="3"/>
  <c r="AI216" i="3"/>
  <c r="AK216" i="3"/>
  <c r="AL216" i="3"/>
  <c r="AN216" i="3"/>
  <c r="AO216" i="3"/>
  <c r="AP216" i="3"/>
  <c r="AS216" i="3"/>
  <c r="AT216" i="3"/>
  <c r="AZ216" i="3"/>
  <c r="BA216" i="3"/>
  <c r="BB216" i="3"/>
  <c r="BC216" i="3"/>
  <c r="BD216" i="3"/>
  <c r="A217" i="3"/>
  <c r="AE221" i="3"/>
  <c r="AF221" i="3"/>
  <c r="AG221" i="3"/>
  <c r="AH221" i="3"/>
  <c r="AI221" i="3"/>
  <c r="AJ221" i="3"/>
  <c r="AK221" i="3"/>
  <c r="AL221" i="3"/>
  <c r="BA221" i="3"/>
  <c r="C222" i="3"/>
  <c r="D222" i="3" s="1"/>
  <c r="E222" i="3" s="1"/>
  <c r="F222" i="3" s="1"/>
  <c r="G222" i="3" s="1"/>
  <c r="H222" i="3" s="1"/>
  <c r="I222" i="3" s="1"/>
  <c r="J222" i="3" s="1"/>
  <c r="K222" i="3" s="1"/>
  <c r="L222" i="3" s="1"/>
  <c r="M222" i="3" s="1"/>
  <c r="N222" i="3" s="1"/>
  <c r="O222" i="3" s="1"/>
  <c r="P222" i="3" s="1"/>
  <c r="Q222" i="3" s="1"/>
  <c r="R222" i="3" s="1"/>
  <c r="S222" i="3" s="1"/>
  <c r="T222" i="3" s="1"/>
  <c r="U222" i="3" s="1"/>
  <c r="V222" i="3" s="1"/>
  <c r="W222" i="3" s="1"/>
  <c r="X222" i="3" s="1"/>
  <c r="Y222" i="3" s="1"/>
  <c r="Z222" i="3" s="1"/>
  <c r="AA222" i="3" s="1"/>
  <c r="AF222" i="3"/>
  <c r="AG222" i="3" s="1"/>
  <c r="AH222" i="3" s="1"/>
  <c r="AI222" i="3" s="1"/>
  <c r="AJ222" i="3" s="1"/>
  <c r="AK222" i="3" s="1"/>
  <c r="AL222" i="3" s="1"/>
  <c r="AM222" i="3" s="1"/>
  <c r="AN222" i="3" s="1"/>
  <c r="AO222" i="3" s="1"/>
  <c r="AP222" i="3" s="1"/>
  <c r="AQ222" i="3" s="1"/>
  <c r="AR222" i="3" s="1"/>
  <c r="AS222" i="3" s="1"/>
  <c r="AT222" i="3" s="1"/>
  <c r="AU222" i="3" s="1"/>
  <c r="AV222" i="3" s="1"/>
  <c r="AW222" i="3" s="1"/>
  <c r="AX222" i="3" s="1"/>
  <c r="AY222" i="3" s="1"/>
  <c r="AZ222" i="3" s="1"/>
  <c r="BA222" i="3" s="1"/>
  <c r="BB222" i="3" s="1"/>
  <c r="BC222" i="3" s="1"/>
  <c r="BD222" i="3" s="1"/>
  <c r="A229" i="3"/>
  <c r="AE229" i="3"/>
  <c r="AF229" i="3"/>
  <c r="AG229" i="3"/>
  <c r="AH229" i="3"/>
  <c r="AI229" i="3"/>
  <c r="AJ229" i="3"/>
  <c r="AK229" i="3"/>
  <c r="AL229" i="3"/>
  <c r="AM229" i="3"/>
  <c r="BE229" i="3" s="1"/>
  <c r="AN229" i="3"/>
  <c r="BF229" i="3" s="1"/>
  <c r="AO229" i="3"/>
  <c r="AO231" i="3" s="1"/>
  <c r="BG231" i="3" s="1"/>
  <c r="AP229" i="3"/>
  <c r="AP231" i="3" s="1"/>
  <c r="BH231" i="3" s="1"/>
  <c r="AS229" i="3"/>
  <c r="BC229" i="3"/>
  <c r="A231" i="3"/>
  <c r="C5" i="12"/>
  <c r="B235" i="3" s="1"/>
  <c r="AD5" i="12"/>
  <c r="AE235" i="3" s="1"/>
  <c r="AE5" i="12"/>
  <c r="AF235" i="3" s="1"/>
  <c r="AF5" i="12"/>
  <c r="AG235" i="3" s="1"/>
  <c r="AG5" i="12"/>
  <c r="AH235" i="3" s="1"/>
  <c r="AH5" i="12"/>
  <c r="AI235" i="3" s="1"/>
  <c r="AI5" i="12"/>
  <c r="AJ235" i="3" s="1"/>
  <c r="AJ5" i="12"/>
  <c r="AK235" i="3" s="1"/>
  <c r="AK5" i="12"/>
  <c r="AL235" i="3" s="1"/>
  <c r="AM5" i="12"/>
  <c r="AN235" i="3" s="1"/>
  <c r="AN5" i="12"/>
  <c r="AO235" i="3" s="1"/>
  <c r="AO5" i="12"/>
  <c r="AP235" i="3" s="1"/>
  <c r="BH250" i="3" s="1"/>
  <c r="AR5" i="12"/>
  <c r="AS235" i="3" s="1"/>
  <c r="AS5" i="12"/>
  <c r="AT235" i="3" s="1"/>
  <c r="AY5" i="12"/>
  <c r="AZ235" i="3" s="1"/>
  <c r="AZ5" i="12"/>
  <c r="BA235" i="3" s="1"/>
  <c r="BA5" i="12"/>
  <c r="BB235" i="3" s="1"/>
  <c r="BB5" i="12"/>
  <c r="BC235" i="3" s="1"/>
  <c r="BC5" i="12"/>
  <c r="BD235" i="3" s="1"/>
  <c r="C236" i="3"/>
  <c r="D236" i="3" s="1"/>
  <c r="E236" i="3" s="1"/>
  <c r="F236" i="3" s="1"/>
  <c r="G236" i="3" s="1"/>
  <c r="H236" i="3" s="1"/>
  <c r="I236" i="3" s="1"/>
  <c r="J236" i="3" s="1"/>
  <c r="K236" i="3" s="1"/>
  <c r="L236" i="3" s="1"/>
  <c r="M236" i="3" s="1"/>
  <c r="N236" i="3" s="1"/>
  <c r="O236" i="3" s="1"/>
  <c r="P236" i="3" s="1"/>
  <c r="Q236" i="3" s="1"/>
  <c r="R236" i="3" s="1"/>
  <c r="S236" i="3" s="1"/>
  <c r="T236" i="3" s="1"/>
  <c r="U236" i="3" s="1"/>
  <c r="V236" i="3" s="1"/>
  <c r="W236" i="3" s="1"/>
  <c r="X236" i="3" s="1"/>
  <c r="Y236" i="3" s="1"/>
  <c r="Z236" i="3" s="1"/>
  <c r="AA236" i="3" s="1"/>
  <c r="AF236" i="3"/>
  <c r="AG236" i="3" s="1"/>
  <c r="AH236" i="3" s="1"/>
  <c r="AI236" i="3" s="1"/>
  <c r="AJ236" i="3" s="1"/>
  <c r="AK236" i="3" s="1"/>
  <c r="AL236" i="3" s="1"/>
  <c r="AM236" i="3" s="1"/>
  <c r="AN236" i="3" s="1"/>
  <c r="AO236" i="3" s="1"/>
  <c r="AP236" i="3" s="1"/>
  <c r="AQ236" i="3" s="1"/>
  <c r="AR236" i="3" s="1"/>
  <c r="AS236" i="3" s="1"/>
  <c r="AT236" i="3" s="1"/>
  <c r="AU236" i="3" s="1"/>
  <c r="AV236" i="3" s="1"/>
  <c r="AW236" i="3" s="1"/>
  <c r="AX236" i="3" s="1"/>
  <c r="AY236" i="3" s="1"/>
  <c r="AZ236" i="3" s="1"/>
  <c r="BA236" i="3" s="1"/>
  <c r="BB236" i="3" s="1"/>
  <c r="BC236" i="3" s="1"/>
  <c r="BD236" i="3" s="1"/>
  <c r="H13" i="12"/>
  <c r="G237" i="3" s="1"/>
  <c r="R13" i="12"/>
  <c r="Q237" i="3" s="1"/>
  <c r="AB13" i="12"/>
  <c r="AA237" i="3" s="1"/>
  <c r="J10" i="12"/>
  <c r="I239" i="3" s="1"/>
  <c r="A249" i="3"/>
  <c r="AD13" i="12"/>
  <c r="AE249" i="3" s="1"/>
  <c r="AE13" i="12"/>
  <c r="AF249" i="3" s="1"/>
  <c r="AF13" i="12"/>
  <c r="AG249" i="3" s="1"/>
  <c r="AG13" i="12"/>
  <c r="AH249" i="3" s="1"/>
  <c r="AH13" i="12"/>
  <c r="AI249" i="3" s="1"/>
  <c r="AI13" i="12"/>
  <c r="AJ249" i="3" s="1"/>
  <c r="AJ13" i="12"/>
  <c r="AK249" i="3" s="1"/>
  <c r="AK13" i="12"/>
  <c r="AL249" i="3" s="1"/>
  <c r="AM13" i="12"/>
  <c r="AN249" i="3" s="1"/>
  <c r="AN13" i="12"/>
  <c r="AO249" i="3" s="1"/>
  <c r="AO13" i="12"/>
  <c r="AP249" i="3" s="1"/>
  <c r="AR13" i="12"/>
  <c r="AS249" i="3" s="1"/>
  <c r="AS13" i="12"/>
  <c r="AT249" i="3" s="1"/>
  <c r="AT254" i="3" s="1"/>
  <c r="BL254" i="3" s="1"/>
  <c r="AY13" i="12"/>
  <c r="AZ249" i="3" s="1"/>
  <c r="AZ13" i="12"/>
  <c r="BA249" i="3" s="1"/>
  <c r="BA13" i="12"/>
  <c r="BB249" i="3" s="1"/>
  <c r="BB13" i="12"/>
  <c r="BC249" i="3" s="1"/>
  <c r="BC13" i="12"/>
  <c r="BD249" i="3" s="1"/>
  <c r="BL250" i="3"/>
  <c r="A254" i="3"/>
  <c r="C260" i="3"/>
  <c r="D260" i="3" s="1"/>
  <c r="E260" i="3" s="1"/>
  <c r="F260" i="3" s="1"/>
  <c r="G260" i="3" s="1"/>
  <c r="H260" i="3" s="1"/>
  <c r="I260" i="3" s="1"/>
  <c r="J260" i="3" s="1"/>
  <c r="K260" i="3" s="1"/>
  <c r="L260" i="3" s="1"/>
  <c r="M260" i="3" s="1"/>
  <c r="N260" i="3" s="1"/>
  <c r="O260" i="3" s="1"/>
  <c r="P260" i="3" s="1"/>
  <c r="Q260" i="3" s="1"/>
  <c r="R260" i="3" s="1"/>
  <c r="S260" i="3" s="1"/>
  <c r="T260" i="3" s="1"/>
  <c r="U260" i="3" s="1"/>
  <c r="V260" i="3" s="1"/>
  <c r="W260" i="3" s="1"/>
  <c r="X260" i="3" s="1"/>
  <c r="Y260" i="3" s="1"/>
  <c r="Z260" i="3" s="1"/>
  <c r="AA260" i="3" s="1"/>
  <c r="AF260" i="3"/>
  <c r="AG260" i="3" s="1"/>
  <c r="AH260" i="3" s="1"/>
  <c r="AI260" i="3" s="1"/>
  <c r="AJ260" i="3" s="1"/>
  <c r="AK260" i="3" s="1"/>
  <c r="AL260" i="3" s="1"/>
  <c r="AM260" i="3" s="1"/>
  <c r="AN260" i="3" s="1"/>
  <c r="AO260" i="3" s="1"/>
  <c r="AP260" i="3" s="1"/>
  <c r="AQ260" i="3" s="1"/>
  <c r="AR260" i="3" s="1"/>
  <c r="AS260" i="3" s="1"/>
  <c r="AT260" i="3" s="1"/>
  <c r="AU260" i="3" s="1"/>
  <c r="AV260" i="3" s="1"/>
  <c r="AW260" i="3" s="1"/>
  <c r="AX260" i="3" s="1"/>
  <c r="AY260" i="3" s="1"/>
  <c r="AZ260" i="3" s="1"/>
  <c r="BA260" i="3" s="1"/>
  <c r="BB260" i="3" s="1"/>
  <c r="BC260" i="3" s="1"/>
  <c r="BD260" i="3" s="1"/>
  <c r="D263" i="3"/>
  <c r="J263" i="3"/>
  <c r="L263" i="3"/>
  <c r="Y263" i="3"/>
  <c r="A267" i="3"/>
  <c r="A268" i="3"/>
  <c r="A269" i="3"/>
  <c r="AE269" i="3"/>
  <c r="AF269" i="3"/>
  <c r="AG269" i="3"/>
  <c r="AH269" i="3"/>
  <c r="AI269" i="3"/>
  <c r="AM269" i="3"/>
  <c r="AO269" i="3"/>
  <c r="AP269" i="3"/>
  <c r="AS269" i="3"/>
  <c r="AT269" i="3"/>
  <c r="AZ269" i="3"/>
  <c r="BB269" i="3"/>
  <c r="BC269" i="3"/>
  <c r="BD269" i="3"/>
  <c r="C9" i="50"/>
  <c r="B275" i="3" s="1"/>
  <c r="C10" i="50"/>
  <c r="B276" i="3" s="1"/>
  <c r="C11" i="50"/>
  <c r="C12" i="50"/>
  <c r="C18" i="50"/>
  <c r="C19" i="50"/>
  <c r="C20" i="50"/>
  <c r="C21" i="50"/>
  <c r="D9" i="50"/>
  <c r="D10" i="50"/>
  <c r="C276" i="3" s="1"/>
  <c r="D11" i="50"/>
  <c r="D12" i="50"/>
  <c r="D18" i="50"/>
  <c r="D19" i="50"/>
  <c r="D20" i="50"/>
  <c r="D21" i="50"/>
  <c r="E9" i="50"/>
  <c r="D275" i="3" s="1"/>
  <c r="E10" i="50"/>
  <c r="D276" i="3" s="1"/>
  <c r="E11" i="50"/>
  <c r="E12" i="50"/>
  <c r="E18" i="50"/>
  <c r="E19" i="50"/>
  <c r="E20" i="50"/>
  <c r="E21" i="50"/>
  <c r="F9" i="50"/>
  <c r="E275" i="3" s="1"/>
  <c r="F10" i="50"/>
  <c r="E276" i="3" s="1"/>
  <c r="F11" i="50"/>
  <c r="F12" i="50"/>
  <c r="E277" i="3" s="1"/>
  <c r="F18" i="50"/>
  <c r="F19" i="50"/>
  <c r="F20" i="50"/>
  <c r="F21" i="50"/>
  <c r="G9" i="50"/>
  <c r="G10" i="50"/>
  <c r="F276" i="3" s="1"/>
  <c r="G11" i="50"/>
  <c r="G12" i="50"/>
  <c r="F277" i="3" s="1"/>
  <c r="G18" i="50"/>
  <c r="G19" i="50"/>
  <c r="G20" i="50"/>
  <c r="G21" i="50"/>
  <c r="H9" i="50"/>
  <c r="H10" i="50"/>
  <c r="G276" i="3" s="1"/>
  <c r="H11" i="50"/>
  <c r="H12" i="50"/>
  <c r="H18" i="50"/>
  <c r="H19" i="50"/>
  <c r="H20" i="50"/>
  <c r="H21" i="50"/>
  <c r="I9" i="50"/>
  <c r="H275" i="3" s="1"/>
  <c r="I10" i="50"/>
  <c r="H276" i="3" s="1"/>
  <c r="I11" i="50"/>
  <c r="I12" i="50"/>
  <c r="H277" i="3" s="1"/>
  <c r="I18" i="50"/>
  <c r="I19" i="50"/>
  <c r="I20" i="50"/>
  <c r="I21" i="50"/>
  <c r="J9" i="50"/>
  <c r="I275" i="3" s="1"/>
  <c r="J10" i="50"/>
  <c r="I276" i="3" s="1"/>
  <c r="J11" i="50"/>
  <c r="J12" i="50"/>
  <c r="I277" i="3" s="1"/>
  <c r="J18" i="50"/>
  <c r="J19" i="50"/>
  <c r="J20" i="50"/>
  <c r="J21" i="50"/>
  <c r="K9" i="50"/>
  <c r="K10" i="50"/>
  <c r="J276" i="3" s="1"/>
  <c r="K11" i="50"/>
  <c r="K12" i="50"/>
  <c r="J277" i="3" s="1"/>
  <c r="K18" i="50"/>
  <c r="K19" i="50"/>
  <c r="K20" i="50"/>
  <c r="K21" i="50"/>
  <c r="L9" i="50"/>
  <c r="K275" i="3" s="1"/>
  <c r="L10" i="50"/>
  <c r="K276" i="3" s="1"/>
  <c r="L11" i="50"/>
  <c r="L12" i="50"/>
  <c r="K277" i="3" s="1"/>
  <c r="L18" i="50"/>
  <c r="L19" i="50"/>
  <c r="L20" i="50"/>
  <c r="L21" i="50"/>
  <c r="M9" i="50"/>
  <c r="M10" i="50"/>
  <c r="L276" i="3" s="1"/>
  <c r="M11" i="50"/>
  <c r="M12" i="50"/>
  <c r="L277" i="3" s="1"/>
  <c r="M18" i="50"/>
  <c r="M19" i="50"/>
  <c r="M20" i="50"/>
  <c r="M21" i="50"/>
  <c r="N9" i="50"/>
  <c r="M275" i="3" s="1"/>
  <c r="N10" i="50"/>
  <c r="M276" i="3" s="1"/>
  <c r="N11" i="50"/>
  <c r="N12" i="50"/>
  <c r="M277" i="3" s="1"/>
  <c r="N20" i="50"/>
  <c r="N21" i="50"/>
  <c r="O20" i="50"/>
  <c r="P20" i="50"/>
  <c r="Q9" i="50"/>
  <c r="Q10" i="50"/>
  <c r="P276" i="3" s="1"/>
  <c r="Q11" i="50"/>
  <c r="Q12" i="50"/>
  <c r="P277" i="3" s="1"/>
  <c r="Q18" i="50"/>
  <c r="Q19" i="50"/>
  <c r="Q20" i="50"/>
  <c r="Q21" i="50"/>
  <c r="R9" i="50"/>
  <c r="R10" i="50"/>
  <c r="Q276" i="3" s="1"/>
  <c r="R11" i="50"/>
  <c r="R12" i="50"/>
  <c r="Q277" i="3" s="1"/>
  <c r="R18" i="50"/>
  <c r="R19" i="50"/>
  <c r="R20" i="50"/>
  <c r="R21" i="50"/>
  <c r="X9" i="50"/>
  <c r="W275" i="3" s="1"/>
  <c r="X10" i="50"/>
  <c r="W276" i="3" s="1"/>
  <c r="X11" i="50"/>
  <c r="X12" i="50"/>
  <c r="X18" i="50"/>
  <c r="X19" i="50"/>
  <c r="X20" i="50"/>
  <c r="X21" i="50"/>
  <c r="Y9" i="50"/>
  <c r="X275" i="3" s="1"/>
  <c r="Y10" i="50"/>
  <c r="X276" i="3" s="1"/>
  <c r="Y11" i="50"/>
  <c r="Y12" i="50"/>
  <c r="X277" i="3" s="1"/>
  <c r="Y18" i="50"/>
  <c r="Y19" i="50"/>
  <c r="Y20" i="50"/>
  <c r="Y21" i="50"/>
  <c r="Z9" i="50"/>
  <c r="Z10" i="50"/>
  <c r="Y276" i="3" s="1"/>
  <c r="Z11" i="50"/>
  <c r="Z12" i="50"/>
  <c r="Z18" i="50"/>
  <c r="Z19" i="50"/>
  <c r="Z20" i="50"/>
  <c r="Z21" i="50"/>
  <c r="AA9" i="50"/>
  <c r="Z275" i="3" s="1"/>
  <c r="AA10" i="50"/>
  <c r="Z276" i="3" s="1"/>
  <c r="AA11" i="50"/>
  <c r="AA12" i="50"/>
  <c r="AA18" i="50"/>
  <c r="AA19" i="50"/>
  <c r="AA20" i="50"/>
  <c r="AA21" i="50"/>
  <c r="AB9" i="50"/>
  <c r="AA275" i="3" s="1"/>
  <c r="AB10" i="50"/>
  <c r="AA276" i="3" s="1"/>
  <c r="AB11" i="50"/>
  <c r="AB12" i="50"/>
  <c r="AB18" i="50"/>
  <c r="AB19" i="50"/>
  <c r="AB20" i="50"/>
  <c r="AB21" i="50"/>
  <c r="AD9" i="50"/>
  <c r="AD10" i="50"/>
  <c r="AE288" i="3" s="1"/>
  <c r="AD11" i="50"/>
  <c r="AD12" i="50"/>
  <c r="AD18" i="50"/>
  <c r="AD19" i="50"/>
  <c r="AD20" i="50"/>
  <c r="AD21" i="50"/>
  <c r="AE9" i="50"/>
  <c r="AE10" i="50"/>
  <c r="AF288" i="3" s="1"/>
  <c r="AE11" i="50"/>
  <c r="AE12" i="50"/>
  <c r="AE18" i="50"/>
  <c r="AE19" i="50"/>
  <c r="AE20" i="50"/>
  <c r="AE21" i="50"/>
  <c r="AF9" i="50"/>
  <c r="AG287" i="3" s="1"/>
  <c r="AF10" i="50"/>
  <c r="AG288" i="3" s="1"/>
  <c r="AF11" i="50"/>
  <c r="AF12" i="50"/>
  <c r="AF18" i="50"/>
  <c r="AF19" i="50"/>
  <c r="AF20" i="50"/>
  <c r="AF21" i="50"/>
  <c r="AG9" i="50"/>
  <c r="AH287" i="3" s="1"/>
  <c r="AG10" i="50"/>
  <c r="AH288" i="3" s="1"/>
  <c r="AG11" i="50"/>
  <c r="AG12" i="50"/>
  <c r="AH289" i="3" s="1"/>
  <c r="AG18" i="50"/>
  <c r="AG19" i="50"/>
  <c r="AG20" i="50"/>
  <c r="AG21" i="50"/>
  <c r="AH9" i="50"/>
  <c r="AI287" i="3" s="1"/>
  <c r="AH10" i="50"/>
  <c r="AI288" i="3" s="1"/>
  <c r="AH11" i="50"/>
  <c r="AH12" i="50"/>
  <c r="AH18" i="50"/>
  <c r="AH19" i="50"/>
  <c r="AH20" i="50"/>
  <c r="AH21" i="50"/>
  <c r="AI9" i="50"/>
  <c r="AI10" i="50"/>
  <c r="AJ288" i="3" s="1"/>
  <c r="AI11" i="50"/>
  <c r="AI12" i="50"/>
  <c r="AI18" i="50"/>
  <c r="AI19" i="50"/>
  <c r="AI20" i="50"/>
  <c r="AI21" i="50"/>
  <c r="AJ9" i="50"/>
  <c r="AK287" i="3" s="1"/>
  <c r="AJ10" i="50"/>
  <c r="AK288" i="3" s="1"/>
  <c r="AJ11" i="50"/>
  <c r="AJ12" i="50"/>
  <c r="AK289" i="3" s="1"/>
  <c r="AJ18" i="50"/>
  <c r="AJ19" i="50"/>
  <c r="AJ20" i="50"/>
  <c r="AJ21" i="50"/>
  <c r="AK9" i="50"/>
  <c r="AL287" i="3" s="1"/>
  <c r="AK10" i="50"/>
  <c r="AL288" i="3" s="1"/>
  <c r="AK11" i="50"/>
  <c r="AK12" i="50"/>
  <c r="AK18" i="50"/>
  <c r="AK19" i="50"/>
  <c r="AK20" i="50"/>
  <c r="AK21" i="50"/>
  <c r="AL9" i="50"/>
  <c r="AL10" i="50"/>
  <c r="AM288" i="3" s="1"/>
  <c r="AL11" i="50"/>
  <c r="AL12" i="50"/>
  <c r="AL18" i="50"/>
  <c r="AL19" i="50"/>
  <c r="AL20" i="50"/>
  <c r="AL21" i="50"/>
  <c r="AM9" i="50"/>
  <c r="AM10" i="50"/>
  <c r="AN288" i="3" s="1"/>
  <c r="AM11" i="50"/>
  <c r="AM12" i="50"/>
  <c r="AM18" i="50"/>
  <c r="AM19" i="50"/>
  <c r="AM20" i="50"/>
  <c r="AM21" i="50"/>
  <c r="AN9" i="50"/>
  <c r="AN10" i="50"/>
  <c r="AO288" i="3" s="1"/>
  <c r="AN11" i="50"/>
  <c r="AN12" i="50"/>
  <c r="AN18" i="50"/>
  <c r="AN19" i="50"/>
  <c r="AN20" i="50"/>
  <c r="AN21" i="50"/>
  <c r="AO9" i="50"/>
  <c r="AO10" i="50"/>
  <c r="AP288" i="3" s="1"/>
  <c r="AO11" i="50"/>
  <c r="AO12" i="50"/>
  <c r="AP289" i="3" s="1"/>
  <c r="AO20" i="50"/>
  <c r="AO21" i="50"/>
  <c r="AP20" i="50"/>
  <c r="AQ20" i="50"/>
  <c r="AR9" i="50"/>
  <c r="AS287" i="3" s="1"/>
  <c r="AR10" i="50"/>
  <c r="AS288" i="3" s="1"/>
  <c r="AR11" i="50"/>
  <c r="AR12" i="50"/>
  <c r="AS289" i="3" s="1"/>
  <c r="AR18" i="50"/>
  <c r="AR20" i="50"/>
  <c r="AR21" i="50"/>
  <c r="AS9" i="50"/>
  <c r="AT287" i="3" s="1"/>
  <c r="AS10" i="50"/>
  <c r="AT288" i="3" s="1"/>
  <c r="AS11" i="50"/>
  <c r="AS12" i="50"/>
  <c r="AT289" i="3" s="1"/>
  <c r="AS18" i="50"/>
  <c r="AS20" i="50"/>
  <c r="AS21" i="50"/>
  <c r="AY9" i="50"/>
  <c r="AY10" i="50"/>
  <c r="AZ288" i="3" s="1"/>
  <c r="AY11" i="50"/>
  <c r="AY12" i="50"/>
  <c r="AY20" i="50"/>
  <c r="AY17" i="50" s="1"/>
  <c r="AY21" i="50"/>
  <c r="AZ9" i="50"/>
  <c r="BA287" i="3" s="1"/>
  <c r="AZ10" i="50"/>
  <c r="AZ11" i="50"/>
  <c r="AZ12" i="50"/>
  <c r="BA289" i="3" s="1"/>
  <c r="AZ20" i="50"/>
  <c r="AZ17" i="50" s="1"/>
  <c r="AZ21" i="50"/>
  <c r="BA9" i="50"/>
  <c r="BA10" i="50"/>
  <c r="BB288" i="3" s="1"/>
  <c r="BA11" i="50"/>
  <c r="BA12" i="50"/>
  <c r="BB289" i="3" s="1"/>
  <c r="BA20" i="50"/>
  <c r="BA17" i="50" s="1"/>
  <c r="BA21" i="50"/>
  <c r="BB9" i="50"/>
  <c r="BB10" i="50"/>
  <c r="BC288" i="3" s="1"/>
  <c r="BB11" i="50"/>
  <c r="BB12" i="50"/>
  <c r="BB20" i="50"/>
  <c r="BB17" i="50" s="1"/>
  <c r="BB21" i="50"/>
  <c r="BC9" i="50"/>
  <c r="BC10" i="50"/>
  <c r="BD288" i="3" s="1"/>
  <c r="BC11" i="50"/>
  <c r="BC12" i="50"/>
  <c r="BD289" i="3" s="1"/>
  <c r="BC20" i="50"/>
  <c r="BC17" i="50" s="1"/>
  <c r="BC21" i="50"/>
  <c r="C274" i="3"/>
  <c r="D274" i="3" s="1"/>
  <c r="E274" i="3" s="1"/>
  <c r="F274" i="3" s="1"/>
  <c r="G274" i="3" s="1"/>
  <c r="H274" i="3" s="1"/>
  <c r="I274" i="3" s="1"/>
  <c r="J274" i="3" s="1"/>
  <c r="K274" i="3" s="1"/>
  <c r="L274" i="3" s="1"/>
  <c r="M274" i="3" s="1"/>
  <c r="N274" i="3" s="1"/>
  <c r="O274" i="3" s="1"/>
  <c r="P274" i="3" s="1"/>
  <c r="Q274" i="3" s="1"/>
  <c r="R274" i="3" s="1"/>
  <c r="S274" i="3" s="1"/>
  <c r="T274" i="3" s="1"/>
  <c r="U274" i="3" s="1"/>
  <c r="V274" i="3" s="1"/>
  <c r="W274" i="3" s="1"/>
  <c r="X274" i="3" s="1"/>
  <c r="Y274" i="3" s="1"/>
  <c r="Z274" i="3" s="1"/>
  <c r="AA274" i="3" s="1"/>
  <c r="AF274" i="3"/>
  <c r="AG274" i="3" s="1"/>
  <c r="AH274" i="3" s="1"/>
  <c r="AI274" i="3" s="1"/>
  <c r="AJ274" i="3" s="1"/>
  <c r="AK274" i="3" s="1"/>
  <c r="AL274" i="3" s="1"/>
  <c r="AM274" i="3" s="1"/>
  <c r="AN274" i="3" s="1"/>
  <c r="AO274" i="3" s="1"/>
  <c r="AP274" i="3" s="1"/>
  <c r="AQ274" i="3" s="1"/>
  <c r="AR274" i="3" s="1"/>
  <c r="AS274" i="3" s="1"/>
  <c r="AT274" i="3" s="1"/>
  <c r="AU274" i="3" s="1"/>
  <c r="AV274" i="3" s="1"/>
  <c r="AW274" i="3" s="1"/>
  <c r="AX274" i="3" s="1"/>
  <c r="AY274" i="3" s="1"/>
  <c r="AZ274" i="3" s="1"/>
  <c r="BA274" i="3" s="1"/>
  <c r="BB274" i="3" s="1"/>
  <c r="BC274" i="3" s="1"/>
  <c r="BD274" i="3" s="1"/>
  <c r="A275" i="3"/>
  <c r="A287" i="3" s="1"/>
  <c r="F275" i="3"/>
  <c r="G275" i="3"/>
  <c r="J275" i="3"/>
  <c r="L275" i="3"/>
  <c r="P275" i="3"/>
  <c r="Q275" i="3"/>
  <c r="A276" i="3"/>
  <c r="A288" i="3" s="1"/>
  <c r="A277" i="3"/>
  <c r="A289" i="3" s="1"/>
  <c r="B277" i="3"/>
  <c r="C277" i="3"/>
  <c r="D277" i="3"/>
  <c r="G277" i="3"/>
  <c r="W277" i="3"/>
  <c r="Y277" i="3"/>
  <c r="Z277" i="3"/>
  <c r="AA277" i="3"/>
  <c r="A278" i="3"/>
  <c r="A290" i="3" s="1"/>
  <c r="C13" i="50"/>
  <c r="B278" i="3" s="1"/>
  <c r="D13" i="50"/>
  <c r="C278" i="3" s="1"/>
  <c r="E13" i="50"/>
  <c r="D278" i="3" s="1"/>
  <c r="F13" i="50"/>
  <c r="E278" i="3" s="1"/>
  <c r="G13" i="50"/>
  <c r="F278" i="3" s="1"/>
  <c r="H13" i="50"/>
  <c r="G278" i="3" s="1"/>
  <c r="I13" i="50"/>
  <c r="H278" i="3" s="1"/>
  <c r="J13" i="50"/>
  <c r="I278" i="3" s="1"/>
  <c r="K13" i="50"/>
  <c r="J278" i="3" s="1"/>
  <c r="L13" i="50"/>
  <c r="K278" i="3" s="1"/>
  <c r="M13" i="50"/>
  <c r="L278" i="3" s="1"/>
  <c r="N13" i="50"/>
  <c r="M278" i="3" s="1"/>
  <c r="Q13" i="50"/>
  <c r="P278" i="3" s="1"/>
  <c r="R13" i="50"/>
  <c r="Q278" i="3" s="1"/>
  <c r="X13" i="50"/>
  <c r="W278" i="3" s="1"/>
  <c r="Y13" i="50"/>
  <c r="X278" i="3" s="1"/>
  <c r="Z13" i="50"/>
  <c r="Y278" i="3" s="1"/>
  <c r="AA13" i="50"/>
  <c r="Z278" i="3" s="1"/>
  <c r="AB13" i="50"/>
  <c r="AA278" i="3" s="1"/>
  <c r="C22" i="50"/>
  <c r="B279" i="3" s="1"/>
  <c r="D22" i="50"/>
  <c r="C279" i="3" s="1"/>
  <c r="E22" i="50"/>
  <c r="D279" i="3" s="1"/>
  <c r="F22" i="50"/>
  <c r="E279" i="3" s="1"/>
  <c r="G22" i="50"/>
  <c r="F279" i="3" s="1"/>
  <c r="H22" i="50"/>
  <c r="G279" i="3" s="1"/>
  <c r="I22" i="50"/>
  <c r="H279" i="3" s="1"/>
  <c r="J22" i="50"/>
  <c r="I279" i="3" s="1"/>
  <c r="K22" i="50"/>
  <c r="J279" i="3" s="1"/>
  <c r="L22" i="50"/>
  <c r="K279" i="3" s="1"/>
  <c r="M22" i="50"/>
  <c r="L279" i="3" s="1"/>
  <c r="N22" i="50"/>
  <c r="M279" i="3" s="1"/>
  <c r="Q22" i="50"/>
  <c r="P279" i="3" s="1"/>
  <c r="R22" i="50"/>
  <c r="Q279" i="3" s="1"/>
  <c r="X22" i="50"/>
  <c r="W279" i="3" s="1"/>
  <c r="Y22" i="50"/>
  <c r="X279" i="3" s="1"/>
  <c r="Z22" i="50"/>
  <c r="Y279" i="3" s="1"/>
  <c r="AA22" i="50"/>
  <c r="Z279" i="3" s="1"/>
  <c r="AB22" i="50"/>
  <c r="AA279" i="3" s="1"/>
  <c r="C23" i="50"/>
  <c r="B280" i="3" s="1"/>
  <c r="D23" i="50"/>
  <c r="C280" i="3" s="1"/>
  <c r="E23" i="50"/>
  <c r="D280" i="3" s="1"/>
  <c r="F23" i="50"/>
  <c r="E280" i="3" s="1"/>
  <c r="G23" i="50"/>
  <c r="F280" i="3" s="1"/>
  <c r="H23" i="50"/>
  <c r="G280" i="3" s="1"/>
  <c r="I23" i="50"/>
  <c r="H280" i="3" s="1"/>
  <c r="J23" i="50"/>
  <c r="I280" i="3" s="1"/>
  <c r="K23" i="50"/>
  <c r="J280" i="3" s="1"/>
  <c r="L23" i="50"/>
  <c r="K280" i="3" s="1"/>
  <c r="M23" i="50"/>
  <c r="L280" i="3" s="1"/>
  <c r="N23" i="50"/>
  <c r="M280" i="3" s="1"/>
  <c r="O23" i="50"/>
  <c r="N280" i="3" s="1"/>
  <c r="P23" i="50"/>
  <c r="O280" i="3" s="1"/>
  <c r="Q23" i="50"/>
  <c r="P280" i="3" s="1"/>
  <c r="R23" i="50"/>
  <c r="Q280" i="3" s="1"/>
  <c r="S23" i="50"/>
  <c r="R280" i="3" s="1"/>
  <c r="T23" i="50"/>
  <c r="S280" i="3" s="1"/>
  <c r="U23" i="50"/>
  <c r="T280" i="3" s="1"/>
  <c r="V23" i="50"/>
  <c r="U280" i="3" s="1"/>
  <c r="W23" i="50"/>
  <c r="V280" i="3" s="1"/>
  <c r="X23" i="50"/>
  <c r="W280" i="3" s="1"/>
  <c r="Y23" i="50"/>
  <c r="X280" i="3" s="1"/>
  <c r="Z23" i="50"/>
  <c r="Y280" i="3" s="1"/>
  <c r="AA23" i="50"/>
  <c r="Z280" i="3" s="1"/>
  <c r="AB23" i="50"/>
  <c r="AA280" i="3" s="1"/>
  <c r="A281" i="3"/>
  <c r="A293" i="3" s="1"/>
  <c r="C24" i="50"/>
  <c r="B281" i="3" s="1"/>
  <c r="D24" i="50"/>
  <c r="C281" i="3"/>
  <c r="E24" i="50"/>
  <c r="D281" i="3" s="1"/>
  <c r="F24" i="50"/>
  <c r="E281" i="3" s="1"/>
  <c r="G24" i="50"/>
  <c r="F281" i="3" s="1"/>
  <c r="H24" i="50"/>
  <c r="G281" i="3" s="1"/>
  <c r="I24" i="50"/>
  <c r="H281" i="3" s="1"/>
  <c r="J24" i="50"/>
  <c r="I281" i="3" s="1"/>
  <c r="K24" i="50"/>
  <c r="J281" i="3" s="1"/>
  <c r="L24" i="50"/>
  <c r="K281" i="3" s="1"/>
  <c r="M24" i="50"/>
  <c r="L281" i="3" s="1"/>
  <c r="N24" i="50"/>
  <c r="M281" i="3" s="1"/>
  <c r="Q24" i="50"/>
  <c r="P281" i="3" s="1"/>
  <c r="R24" i="50"/>
  <c r="Q281" i="3" s="1"/>
  <c r="X24" i="50"/>
  <c r="W281" i="3" s="1"/>
  <c r="Y24" i="50"/>
  <c r="X281" i="3" s="1"/>
  <c r="Z24" i="50"/>
  <c r="Y281" i="3" s="1"/>
  <c r="AA24" i="50"/>
  <c r="Z281" i="3" s="1"/>
  <c r="AB24" i="50"/>
  <c r="AA281" i="3" s="1"/>
  <c r="AE287" i="3"/>
  <c r="AJ287" i="3"/>
  <c r="AM287" i="3"/>
  <c r="AN287" i="3"/>
  <c r="AO287" i="3"/>
  <c r="AP287" i="3"/>
  <c r="BC287" i="3"/>
  <c r="BA288" i="3"/>
  <c r="AE289" i="3"/>
  <c r="AF289" i="3"/>
  <c r="AG289" i="3"/>
  <c r="AI289" i="3"/>
  <c r="AJ289" i="3"/>
  <c r="AL289" i="3"/>
  <c r="AM289" i="3"/>
  <c r="AN289" i="3"/>
  <c r="AO289" i="3"/>
  <c r="AZ289" i="3"/>
  <c r="BC289" i="3"/>
  <c r="AD13" i="50"/>
  <c r="AE290" i="3" s="1"/>
  <c r="AE13" i="50"/>
  <c r="AF290" i="3" s="1"/>
  <c r="AF13" i="50"/>
  <c r="AG290" i="3" s="1"/>
  <c r="AG13" i="50"/>
  <c r="AH290" i="3" s="1"/>
  <c r="AH13" i="50"/>
  <c r="AI290" i="3" s="1"/>
  <c r="AI13" i="50"/>
  <c r="AJ290" i="3" s="1"/>
  <c r="AJ13" i="50"/>
  <c r="AK290" i="3" s="1"/>
  <c r="AK13" i="50"/>
  <c r="AL290" i="3" s="1"/>
  <c r="AL13" i="50"/>
  <c r="AM290" i="3" s="1"/>
  <c r="AM13" i="50"/>
  <c r="AN290" i="3" s="1"/>
  <c r="AN13" i="50"/>
  <c r="AO290" i="3" s="1"/>
  <c r="AO13" i="50"/>
  <c r="AP290" i="3" s="1"/>
  <c r="AR13" i="50"/>
  <c r="AS290" i="3" s="1"/>
  <c r="AS13" i="50"/>
  <c r="AT290" i="3" s="1"/>
  <c r="AY13" i="50"/>
  <c r="AZ290" i="3" s="1"/>
  <c r="AZ13" i="50"/>
  <c r="BA290" i="3" s="1"/>
  <c r="BA13" i="50"/>
  <c r="BB290" i="3" s="1"/>
  <c r="BB13" i="50"/>
  <c r="BC290" i="3" s="1"/>
  <c r="BC13" i="50"/>
  <c r="BD290" i="3" s="1"/>
  <c r="A291" i="3"/>
  <c r="AD22" i="50"/>
  <c r="AE291" i="3" s="1"/>
  <c r="AE22" i="50"/>
  <c r="AF291" i="3" s="1"/>
  <c r="AF22" i="50"/>
  <c r="AG291" i="3" s="1"/>
  <c r="AG22" i="50"/>
  <c r="AH291" i="3" s="1"/>
  <c r="AH22" i="50"/>
  <c r="AI291" i="3" s="1"/>
  <c r="AI22" i="50"/>
  <c r="AJ291" i="3" s="1"/>
  <c r="AJ22" i="50"/>
  <c r="AK291" i="3" s="1"/>
  <c r="AK22" i="50"/>
  <c r="AL291" i="3" s="1"/>
  <c r="AL22" i="50"/>
  <c r="AM291" i="3" s="1"/>
  <c r="AM22" i="50"/>
  <c r="AN291" i="3" s="1"/>
  <c r="AN22" i="50"/>
  <c r="AO291" i="3" s="1"/>
  <c r="AO22" i="50"/>
  <c r="AP291" i="3" s="1"/>
  <c r="AR22" i="50"/>
  <c r="AS291" i="3" s="1"/>
  <c r="AS22" i="50"/>
  <c r="AT291" i="3" s="1"/>
  <c r="AY22" i="50"/>
  <c r="AZ291" i="3" s="1"/>
  <c r="AZ22" i="50"/>
  <c r="BA291" i="3" s="1"/>
  <c r="BA22" i="50"/>
  <c r="BB291" i="3" s="1"/>
  <c r="BB22" i="50"/>
  <c r="BC291" i="3" s="1"/>
  <c r="BC22" i="50"/>
  <c r="BD291" i="3" s="1"/>
  <c r="A292" i="3"/>
  <c r="AD23" i="50"/>
  <c r="AE292" i="3" s="1"/>
  <c r="AE23" i="50"/>
  <c r="AF292" i="3" s="1"/>
  <c r="AF23" i="50"/>
  <c r="AG292" i="3" s="1"/>
  <c r="AG23" i="50"/>
  <c r="AH292" i="3" s="1"/>
  <c r="AH23" i="50"/>
  <c r="AI292" i="3" s="1"/>
  <c r="AI23" i="50"/>
  <c r="AJ292" i="3" s="1"/>
  <c r="AJ23" i="50"/>
  <c r="AK292" i="3" s="1"/>
  <c r="AK23" i="50"/>
  <c r="AL292" i="3" s="1"/>
  <c r="AL23" i="50"/>
  <c r="AM292" i="3" s="1"/>
  <c r="AM23" i="50"/>
  <c r="AN292" i="3" s="1"/>
  <c r="AN23" i="50"/>
  <c r="AO292" i="3" s="1"/>
  <c r="AO23" i="50"/>
  <c r="AP292" i="3" s="1"/>
  <c r="AP23" i="50"/>
  <c r="AQ292" i="3" s="1"/>
  <c r="AQ23" i="50"/>
  <c r="AR292" i="3" s="1"/>
  <c r="AR23" i="50"/>
  <c r="AS292" i="3" s="1"/>
  <c r="AS23" i="50"/>
  <c r="AT292" i="3" s="1"/>
  <c r="AT23" i="50"/>
  <c r="AU292" i="3" s="1"/>
  <c r="AU23" i="50"/>
  <c r="AV292" i="3" s="1"/>
  <c r="AV23" i="50"/>
  <c r="AW292" i="3" s="1"/>
  <c r="AW23" i="50"/>
  <c r="AX292" i="3" s="1"/>
  <c r="AX23" i="50"/>
  <c r="AY292" i="3" s="1"/>
  <c r="AY23" i="50"/>
  <c r="AZ292" i="3" s="1"/>
  <c r="AZ23" i="50"/>
  <c r="BA292" i="3" s="1"/>
  <c r="BA23" i="50"/>
  <c r="BB292" i="3" s="1"/>
  <c r="BB23" i="50"/>
  <c r="BC292" i="3" s="1"/>
  <c r="BC23" i="50"/>
  <c r="BD292" i="3" s="1"/>
  <c r="AD24" i="50"/>
  <c r="AE293" i="3" s="1"/>
  <c r="AE24" i="50"/>
  <c r="AF293" i="3" s="1"/>
  <c r="AF24" i="50"/>
  <c r="AG293" i="3" s="1"/>
  <c r="AG24" i="50"/>
  <c r="AH293" i="3" s="1"/>
  <c r="AH24" i="50"/>
  <c r="AI293" i="3" s="1"/>
  <c r="AI24" i="50"/>
  <c r="AJ293" i="3" s="1"/>
  <c r="AJ24" i="50"/>
  <c r="AK293" i="3" s="1"/>
  <c r="AK24" i="50"/>
  <c r="AL293" i="3" s="1"/>
  <c r="AL24" i="50"/>
  <c r="AM293" i="3" s="1"/>
  <c r="AM24" i="50"/>
  <c r="AN293" i="3" s="1"/>
  <c r="AN24" i="50"/>
  <c r="AO293" i="3" s="1"/>
  <c r="AO24" i="50"/>
  <c r="AP293" i="3" s="1"/>
  <c r="AR24" i="50"/>
  <c r="AS293" i="3" s="1"/>
  <c r="AS24" i="50"/>
  <c r="AT293" i="3" s="1"/>
  <c r="AY24" i="50"/>
  <c r="AZ293" i="3" s="1"/>
  <c r="AZ24" i="50"/>
  <c r="BA293" i="3" s="1"/>
  <c r="BA24" i="50"/>
  <c r="BB293" i="3" s="1"/>
  <c r="BB24" i="50"/>
  <c r="BC293" i="3" s="1"/>
  <c r="BC24" i="50"/>
  <c r="BD293" i="3" s="1"/>
  <c r="A294" i="3"/>
  <c r="C299" i="3"/>
  <c r="D299" i="3" s="1"/>
  <c r="E299" i="3" s="1"/>
  <c r="F299" i="3" s="1"/>
  <c r="G299" i="3" s="1"/>
  <c r="H299" i="3" s="1"/>
  <c r="I299" i="3" s="1"/>
  <c r="J299" i="3" s="1"/>
  <c r="K299" i="3" s="1"/>
  <c r="L299" i="3" s="1"/>
  <c r="M299" i="3" s="1"/>
  <c r="N299" i="3" s="1"/>
  <c r="O299" i="3" s="1"/>
  <c r="P299" i="3" s="1"/>
  <c r="Q299" i="3" s="1"/>
  <c r="R299" i="3" s="1"/>
  <c r="S299" i="3" s="1"/>
  <c r="T299" i="3" s="1"/>
  <c r="U299" i="3" s="1"/>
  <c r="V299" i="3" s="1"/>
  <c r="W299" i="3" s="1"/>
  <c r="X299" i="3" s="1"/>
  <c r="Y299" i="3" s="1"/>
  <c r="Z299" i="3" s="1"/>
  <c r="AA299" i="3" s="1"/>
  <c r="AF299" i="3"/>
  <c r="AG299" i="3" s="1"/>
  <c r="AH299" i="3" s="1"/>
  <c r="AI299" i="3" s="1"/>
  <c r="AJ299" i="3" s="1"/>
  <c r="AK299" i="3" s="1"/>
  <c r="AL299" i="3" s="1"/>
  <c r="AM299" i="3" s="1"/>
  <c r="AN299" i="3" s="1"/>
  <c r="AO299" i="3" s="1"/>
  <c r="AP299" i="3" s="1"/>
  <c r="AQ299" i="3" s="1"/>
  <c r="AR299" i="3" s="1"/>
  <c r="AS299" i="3" s="1"/>
  <c r="AT299" i="3" s="1"/>
  <c r="AU299" i="3" s="1"/>
  <c r="AV299" i="3" s="1"/>
  <c r="AW299" i="3" s="1"/>
  <c r="AX299" i="3" s="1"/>
  <c r="AY299" i="3" s="1"/>
  <c r="AZ299" i="3" s="1"/>
  <c r="BA299" i="3" s="1"/>
  <c r="BB299" i="3" s="1"/>
  <c r="BC299" i="3" s="1"/>
  <c r="BD299" i="3" s="1"/>
  <c r="A301" i="3"/>
  <c r="A311" i="3" s="1"/>
  <c r="A303" i="3"/>
  <c r="A313" i="3" s="1"/>
  <c r="A310" i="3"/>
  <c r="A312" i="3"/>
  <c r="A314" i="3"/>
  <c r="C319" i="3"/>
  <c r="D319" i="3" s="1"/>
  <c r="E319" i="3" s="1"/>
  <c r="F319" i="3" s="1"/>
  <c r="G319" i="3" s="1"/>
  <c r="H319" i="3" s="1"/>
  <c r="I319" i="3" s="1"/>
  <c r="J319" i="3" s="1"/>
  <c r="K319" i="3" s="1"/>
  <c r="L319" i="3" s="1"/>
  <c r="M319" i="3" s="1"/>
  <c r="N319" i="3" s="1"/>
  <c r="O319" i="3" s="1"/>
  <c r="P319" i="3" s="1"/>
  <c r="Q319" i="3" s="1"/>
  <c r="R319" i="3" s="1"/>
  <c r="S319" i="3" s="1"/>
  <c r="T319" i="3" s="1"/>
  <c r="U319" i="3" s="1"/>
  <c r="V319" i="3" s="1"/>
  <c r="W319" i="3" s="1"/>
  <c r="X319" i="3" s="1"/>
  <c r="Y319" i="3" s="1"/>
  <c r="Z319" i="3" s="1"/>
  <c r="AA319" i="3" s="1"/>
  <c r="AF319" i="3"/>
  <c r="AG319" i="3" s="1"/>
  <c r="AH319" i="3" s="1"/>
  <c r="AI319" i="3" s="1"/>
  <c r="AJ319" i="3" s="1"/>
  <c r="AK319" i="3" s="1"/>
  <c r="AL319" i="3" s="1"/>
  <c r="AM319" i="3" s="1"/>
  <c r="AN319" i="3" s="1"/>
  <c r="AO319" i="3" s="1"/>
  <c r="AP319" i="3" s="1"/>
  <c r="AQ319" i="3" s="1"/>
  <c r="AR319" i="3" s="1"/>
  <c r="AS319" i="3" s="1"/>
  <c r="AT319" i="3" s="1"/>
  <c r="AU319" i="3" s="1"/>
  <c r="AV319" i="3" s="1"/>
  <c r="AW319" i="3" s="1"/>
  <c r="AX319" i="3" s="1"/>
  <c r="AY319" i="3" s="1"/>
  <c r="AZ319" i="3" s="1"/>
  <c r="BA319" i="3" s="1"/>
  <c r="BB319" i="3" s="1"/>
  <c r="BC319" i="3" s="1"/>
  <c r="BD319" i="3" s="1"/>
  <c r="A322" i="3"/>
  <c r="A331" i="3" s="1"/>
  <c r="A329" i="3"/>
  <c r="A332" i="3"/>
  <c r="A333" i="3"/>
  <c r="A334" i="3"/>
  <c r="D338" i="3"/>
  <c r="M338" i="3"/>
  <c r="P338" i="3"/>
  <c r="BK343" i="3" s="1"/>
  <c r="Z338" i="3"/>
  <c r="AA338" i="3"/>
  <c r="AE338" i="3"/>
  <c r="AF338" i="3"/>
  <c r="AG338" i="3"/>
  <c r="AH338" i="3"/>
  <c r="AI338" i="3"/>
  <c r="AK338" i="3"/>
  <c r="AL338" i="3"/>
  <c r="AZ338" i="3"/>
  <c r="BB338" i="3"/>
  <c r="BC338" i="3"/>
  <c r="BD338" i="3"/>
  <c r="C339" i="3"/>
  <c r="D339" i="3" s="1"/>
  <c r="E339" i="3" s="1"/>
  <c r="F339" i="3" s="1"/>
  <c r="G339" i="3" s="1"/>
  <c r="H339" i="3" s="1"/>
  <c r="I339" i="3" s="1"/>
  <c r="J339" i="3" s="1"/>
  <c r="K339" i="3" s="1"/>
  <c r="L339" i="3" s="1"/>
  <c r="M339" i="3" s="1"/>
  <c r="N339" i="3" s="1"/>
  <c r="O339" i="3" s="1"/>
  <c r="P339" i="3" s="1"/>
  <c r="Q339" i="3" s="1"/>
  <c r="R339" i="3" s="1"/>
  <c r="S339" i="3" s="1"/>
  <c r="T339" i="3" s="1"/>
  <c r="U339" i="3" s="1"/>
  <c r="V339" i="3" s="1"/>
  <c r="W339" i="3" s="1"/>
  <c r="X339" i="3" s="1"/>
  <c r="Y339" i="3" s="1"/>
  <c r="Z339" i="3" s="1"/>
  <c r="AA339" i="3" s="1"/>
  <c r="AF339" i="3"/>
  <c r="AG339" i="3" s="1"/>
  <c r="AH339" i="3" s="1"/>
  <c r="AI339" i="3" s="1"/>
  <c r="AJ339" i="3" s="1"/>
  <c r="AK339" i="3" s="1"/>
  <c r="AL339" i="3" s="1"/>
  <c r="AM339" i="3" s="1"/>
  <c r="AN339" i="3" s="1"/>
  <c r="AO339" i="3" s="1"/>
  <c r="AP339" i="3" s="1"/>
  <c r="AQ339" i="3" s="1"/>
  <c r="AR339" i="3" s="1"/>
  <c r="AS339" i="3" s="1"/>
  <c r="AT339" i="3" s="1"/>
  <c r="AU339" i="3" s="1"/>
  <c r="AV339" i="3" s="1"/>
  <c r="AW339" i="3" s="1"/>
  <c r="AX339" i="3" s="1"/>
  <c r="AY339" i="3" s="1"/>
  <c r="AZ339" i="3" s="1"/>
  <c r="BA339" i="3" s="1"/>
  <c r="BB339" i="3" s="1"/>
  <c r="BC339" i="3" s="1"/>
  <c r="BD339" i="3" s="1"/>
  <c r="B340" i="3"/>
  <c r="C340" i="3"/>
  <c r="D340" i="3"/>
  <c r="E340" i="3"/>
  <c r="F340" i="3"/>
  <c r="G340" i="3"/>
  <c r="H340" i="3"/>
  <c r="I340" i="3"/>
  <c r="K340" i="3"/>
  <c r="L340" i="3"/>
  <c r="M340" i="3"/>
  <c r="P340" i="3"/>
  <c r="Q340" i="3"/>
  <c r="C23" i="26"/>
  <c r="D23" i="26"/>
  <c r="E23" i="26"/>
  <c r="E24" i="26" s="1"/>
  <c r="F23" i="26"/>
  <c r="F24" i="26" s="1"/>
  <c r="G23" i="26"/>
  <c r="H23" i="26"/>
  <c r="I23" i="26"/>
  <c r="I24" i="26" s="1"/>
  <c r="J23" i="26"/>
  <c r="K23" i="26"/>
  <c r="L23" i="26"/>
  <c r="M23" i="26"/>
  <c r="N23" i="26"/>
  <c r="Q23" i="26"/>
  <c r="R23" i="26"/>
  <c r="W23" i="26"/>
  <c r="X23" i="26"/>
  <c r="Y23" i="26"/>
  <c r="Z23" i="26"/>
  <c r="AA23" i="26"/>
  <c r="AB23" i="26"/>
  <c r="X36" i="26"/>
  <c r="W344" i="3" s="1"/>
  <c r="Y36" i="26"/>
  <c r="X344" i="3" s="1"/>
  <c r="Z36" i="26"/>
  <c r="Y344" i="3" s="1"/>
  <c r="AA36" i="26"/>
  <c r="Z344" i="3" s="1"/>
  <c r="AB36" i="26"/>
  <c r="AA344" i="3" s="1"/>
  <c r="AD23" i="26"/>
  <c r="AE23" i="26"/>
  <c r="AF23" i="26"/>
  <c r="AF24" i="26" s="1"/>
  <c r="AG23" i="26"/>
  <c r="AH23" i="26"/>
  <c r="AI23" i="26"/>
  <c r="AJ23" i="26"/>
  <c r="AK23" i="26"/>
  <c r="AL23" i="26"/>
  <c r="AM23" i="26"/>
  <c r="AN23" i="26"/>
  <c r="AN24" i="26" s="1"/>
  <c r="AO23" i="26"/>
  <c r="AR23" i="26"/>
  <c r="AS23" i="26"/>
  <c r="AX23" i="26"/>
  <c r="AY23" i="26"/>
  <c r="AY24" i="26" s="1"/>
  <c r="AZ23" i="26"/>
  <c r="BA23" i="26"/>
  <c r="BB23" i="26"/>
  <c r="BC23" i="26"/>
  <c r="BG355" i="3"/>
  <c r="BH355" i="3"/>
  <c r="BK355" i="3"/>
  <c r="BK356" i="3"/>
  <c r="A357" i="3"/>
  <c r="D361" i="3"/>
  <c r="AE361" i="3"/>
  <c r="AF361" i="3"/>
  <c r="AG361" i="3"/>
  <c r="AH361" i="3"/>
  <c r="AJ361" i="3"/>
  <c r="AK361" i="3"/>
  <c r="AL361" i="3"/>
  <c r="AN361" i="3"/>
  <c r="BF372" i="3" s="1"/>
  <c r="AO361" i="3"/>
  <c r="BG373" i="3" s="1"/>
  <c r="AP361" i="3"/>
  <c r="AT361" i="3"/>
  <c r="BL373" i="3" s="1"/>
  <c r="AZ361" i="3"/>
  <c r="BA361" i="3"/>
  <c r="BB361" i="3"/>
  <c r="BC361" i="3"/>
  <c r="C362" i="3"/>
  <c r="D362" i="3" s="1"/>
  <c r="E362" i="3" s="1"/>
  <c r="F362" i="3" s="1"/>
  <c r="G362" i="3" s="1"/>
  <c r="H362" i="3" s="1"/>
  <c r="I362" i="3" s="1"/>
  <c r="J362" i="3" s="1"/>
  <c r="K362" i="3" s="1"/>
  <c r="L362" i="3" s="1"/>
  <c r="M362" i="3" s="1"/>
  <c r="N362" i="3" s="1"/>
  <c r="O362" i="3" s="1"/>
  <c r="P362" i="3" s="1"/>
  <c r="Q362" i="3" s="1"/>
  <c r="R362" i="3" s="1"/>
  <c r="S362" i="3" s="1"/>
  <c r="T362" i="3" s="1"/>
  <c r="U362" i="3" s="1"/>
  <c r="V362" i="3" s="1"/>
  <c r="W362" i="3" s="1"/>
  <c r="X362" i="3" s="1"/>
  <c r="Y362" i="3" s="1"/>
  <c r="Z362" i="3" s="1"/>
  <c r="AA362" i="3" s="1"/>
  <c r="AF362" i="3"/>
  <c r="AG362" i="3" s="1"/>
  <c r="AH362" i="3" s="1"/>
  <c r="AI362" i="3" s="1"/>
  <c r="AJ362" i="3" s="1"/>
  <c r="AK362" i="3" s="1"/>
  <c r="AL362" i="3" s="1"/>
  <c r="AM362" i="3" s="1"/>
  <c r="AN362" i="3" s="1"/>
  <c r="AO362" i="3" s="1"/>
  <c r="AP362" i="3" s="1"/>
  <c r="AQ362" i="3" s="1"/>
  <c r="AR362" i="3" s="1"/>
  <c r="AS362" i="3" s="1"/>
  <c r="AT362" i="3" s="1"/>
  <c r="AU362" i="3" s="1"/>
  <c r="AV362" i="3" s="1"/>
  <c r="AW362" i="3" s="1"/>
  <c r="AX362" i="3" s="1"/>
  <c r="AY362" i="3" s="1"/>
  <c r="AZ362" i="3" s="1"/>
  <c r="BA362" i="3" s="1"/>
  <c r="BB362" i="3" s="1"/>
  <c r="BC362" i="3" s="1"/>
  <c r="BD362" i="3" s="1"/>
  <c r="A364" i="3"/>
  <c r="A372" i="3" s="1"/>
  <c r="C10" i="38"/>
  <c r="B364" i="3" s="1"/>
  <c r="D10" i="38"/>
  <c r="E10" i="38"/>
  <c r="D364" i="3" s="1"/>
  <c r="F10" i="38"/>
  <c r="E364" i="3" s="1"/>
  <c r="G10" i="38"/>
  <c r="F364" i="3" s="1"/>
  <c r="H10" i="38"/>
  <c r="G364" i="3" s="1"/>
  <c r="I10" i="38"/>
  <c r="H364" i="3" s="1"/>
  <c r="J10" i="38"/>
  <c r="I364" i="3" s="1"/>
  <c r="L10" i="38"/>
  <c r="K364" i="3" s="1"/>
  <c r="M10" i="38"/>
  <c r="L364" i="3" s="1"/>
  <c r="N10" i="38"/>
  <c r="M364" i="3" s="1"/>
  <c r="Q10" i="38"/>
  <c r="P364" i="3" s="1"/>
  <c r="R10" i="38"/>
  <c r="Q364" i="3" s="1"/>
  <c r="X10" i="38"/>
  <c r="W364" i="3" s="1"/>
  <c r="Y10" i="38"/>
  <c r="X364" i="3" s="1"/>
  <c r="Z10" i="38"/>
  <c r="Y364" i="3" s="1"/>
  <c r="AA10" i="38"/>
  <c r="Z364" i="3" s="1"/>
  <c r="AB10" i="38"/>
  <c r="AA364" i="3" s="1"/>
  <c r="A365" i="3"/>
  <c r="C29" i="38"/>
  <c r="B365" i="3" s="1"/>
  <c r="D29" i="38"/>
  <c r="C365" i="3" s="1"/>
  <c r="E29" i="38"/>
  <c r="D365" i="3" s="1"/>
  <c r="F29" i="38"/>
  <c r="E365" i="3" s="1"/>
  <c r="G29" i="38"/>
  <c r="F365" i="3" s="1"/>
  <c r="H29" i="38"/>
  <c r="G365" i="3" s="1"/>
  <c r="I29" i="38"/>
  <c r="H365" i="3" s="1"/>
  <c r="J29" i="38"/>
  <c r="I365" i="3" s="1"/>
  <c r="L29" i="38"/>
  <c r="K365" i="3" s="1"/>
  <c r="M29" i="38"/>
  <c r="L365" i="3" s="1"/>
  <c r="N29" i="38"/>
  <c r="M365" i="3" s="1"/>
  <c r="Q29" i="38"/>
  <c r="P365" i="3" s="1"/>
  <c r="R29" i="38"/>
  <c r="Q365" i="3" s="1"/>
  <c r="X29" i="38"/>
  <c r="W365" i="3" s="1"/>
  <c r="Y29" i="38"/>
  <c r="X365" i="3" s="1"/>
  <c r="Z29" i="38"/>
  <c r="Y365" i="3" s="1"/>
  <c r="AA29" i="38"/>
  <c r="Z365" i="3" s="1"/>
  <c r="AB29" i="38"/>
  <c r="AA365" i="3" s="1"/>
  <c r="A371" i="3"/>
  <c r="AE371" i="3"/>
  <c r="AG371" i="3"/>
  <c r="AH371" i="3"/>
  <c r="AI371" i="3"/>
  <c r="AJ371" i="3"/>
  <c r="AK371" i="3"/>
  <c r="AL371" i="3"/>
  <c r="AP371" i="3"/>
  <c r="AS371" i="3"/>
  <c r="AT371" i="3"/>
  <c r="AZ371" i="3"/>
  <c r="BC371" i="3"/>
  <c r="BD371" i="3"/>
  <c r="A373" i="3"/>
  <c r="A374" i="3"/>
  <c r="AE378" i="3"/>
  <c r="AF378" i="3"/>
  <c r="AG378" i="3"/>
  <c r="AH378" i="3"/>
  <c r="AI378" i="3"/>
  <c r="AJ378" i="3"/>
  <c r="AK378" i="3"/>
  <c r="AL378" i="3"/>
  <c r="AM378" i="3"/>
  <c r="AN378" i="3"/>
  <c r="AO378" i="3"/>
  <c r="AP378" i="3"/>
  <c r="AS378" i="3"/>
  <c r="AT378" i="3"/>
  <c r="AZ378" i="3"/>
  <c r="BA378" i="3"/>
  <c r="BB378" i="3"/>
  <c r="BC378" i="3"/>
  <c r="BD378" i="3"/>
  <c r="C379" i="3"/>
  <c r="D379" i="3" s="1"/>
  <c r="E379" i="3" s="1"/>
  <c r="F379" i="3" s="1"/>
  <c r="G379" i="3" s="1"/>
  <c r="H379" i="3" s="1"/>
  <c r="I379" i="3" s="1"/>
  <c r="J379" i="3" s="1"/>
  <c r="K379" i="3" s="1"/>
  <c r="L379" i="3" s="1"/>
  <c r="M379" i="3" s="1"/>
  <c r="N379" i="3" s="1"/>
  <c r="O379" i="3" s="1"/>
  <c r="P379" i="3" s="1"/>
  <c r="Q379" i="3" s="1"/>
  <c r="R379" i="3" s="1"/>
  <c r="S379" i="3" s="1"/>
  <c r="T379" i="3" s="1"/>
  <c r="U379" i="3" s="1"/>
  <c r="V379" i="3" s="1"/>
  <c r="W379" i="3" s="1"/>
  <c r="X379" i="3" s="1"/>
  <c r="Y379" i="3" s="1"/>
  <c r="Z379" i="3" s="1"/>
  <c r="AA379" i="3" s="1"/>
  <c r="AF379" i="3"/>
  <c r="AG379" i="3" s="1"/>
  <c r="AH379" i="3" s="1"/>
  <c r="AI379" i="3" s="1"/>
  <c r="AJ379" i="3" s="1"/>
  <c r="AK379" i="3" s="1"/>
  <c r="AL379" i="3" s="1"/>
  <c r="AM379" i="3" s="1"/>
  <c r="AN379" i="3" s="1"/>
  <c r="AO379" i="3" s="1"/>
  <c r="AP379" i="3" s="1"/>
  <c r="AQ379" i="3" s="1"/>
  <c r="AR379" i="3" s="1"/>
  <c r="AS379" i="3" s="1"/>
  <c r="AT379" i="3" s="1"/>
  <c r="AU379" i="3" s="1"/>
  <c r="AV379" i="3" s="1"/>
  <c r="AW379" i="3" s="1"/>
  <c r="AX379" i="3" s="1"/>
  <c r="AY379" i="3" s="1"/>
  <c r="AZ379" i="3" s="1"/>
  <c r="BA379" i="3" s="1"/>
  <c r="BB379" i="3" s="1"/>
  <c r="BC379" i="3" s="1"/>
  <c r="BD379" i="3" s="1"/>
  <c r="A381" i="3"/>
  <c r="A389" i="3" s="1"/>
  <c r="I12" i="39"/>
  <c r="H381" i="3" s="1"/>
  <c r="D45" i="39"/>
  <c r="A388" i="3"/>
  <c r="AE388" i="3"/>
  <c r="AF388" i="3"/>
  <c r="AG388" i="3"/>
  <c r="AH388" i="3"/>
  <c r="AI388" i="3"/>
  <c r="AJ388" i="3"/>
  <c r="AK388" i="3"/>
  <c r="AL388" i="3"/>
  <c r="AM388" i="3"/>
  <c r="AN388" i="3"/>
  <c r="AO388" i="3"/>
  <c r="AP388" i="3"/>
  <c r="AS388" i="3"/>
  <c r="AT388" i="3"/>
  <c r="AZ388" i="3"/>
  <c r="BA388" i="3"/>
  <c r="BB388" i="3"/>
  <c r="BC388" i="3"/>
  <c r="BD388" i="3"/>
  <c r="AD39" i="39"/>
  <c r="AE39" i="39"/>
  <c r="AF39" i="39"/>
  <c r="AG39" i="39"/>
  <c r="AH39" i="39"/>
  <c r="AI39" i="39"/>
  <c r="AJ39" i="39"/>
  <c r="AK39" i="39"/>
  <c r="AL39" i="39"/>
  <c r="AM39" i="39"/>
  <c r="AN39" i="39"/>
  <c r="AO39" i="39"/>
  <c r="AR39" i="39"/>
  <c r="AS39" i="39"/>
  <c r="AY39" i="39"/>
  <c r="AZ39" i="39"/>
  <c r="BA39" i="39"/>
  <c r="BB39" i="39"/>
  <c r="BC39" i="39"/>
  <c r="AD12" i="39"/>
  <c r="AE389" i="3" s="1"/>
  <c r="AE12" i="39"/>
  <c r="AF389" i="3" s="1"/>
  <c r="AF12" i="39"/>
  <c r="AG389" i="3" s="1"/>
  <c r="AG12" i="39"/>
  <c r="AH389" i="3" s="1"/>
  <c r="AH12" i="39"/>
  <c r="AI389" i="3" s="1"/>
  <c r="AI12" i="39"/>
  <c r="AJ389" i="3" s="1"/>
  <c r="AJ12" i="39"/>
  <c r="AK389" i="3" s="1"/>
  <c r="AK12" i="39"/>
  <c r="AL389" i="3" s="1"/>
  <c r="AL12" i="39"/>
  <c r="AM389" i="3" s="1"/>
  <c r="AM12" i="39"/>
  <c r="AN389" i="3" s="1"/>
  <c r="AN12" i="39"/>
  <c r="AO389" i="3" s="1"/>
  <c r="AO12" i="39"/>
  <c r="AP389" i="3" s="1"/>
  <c r="AR12" i="39"/>
  <c r="AS389" i="3" s="1"/>
  <c r="AS12" i="39"/>
  <c r="AT389" i="3" s="1"/>
  <c r="AY12" i="39"/>
  <c r="AZ389" i="3" s="1"/>
  <c r="AZ12" i="39"/>
  <c r="BA389" i="3" s="1"/>
  <c r="BA12" i="39"/>
  <c r="BB389" i="3" s="1"/>
  <c r="BB12" i="39"/>
  <c r="BC389" i="3" s="1"/>
  <c r="BC12" i="39"/>
  <c r="BD389" i="3" s="1"/>
  <c r="A390" i="3"/>
  <c r="AD45" i="39"/>
  <c r="AE45" i="39"/>
  <c r="AF45" i="39"/>
  <c r="AG45" i="39"/>
  <c r="AH45" i="39"/>
  <c r="AI45" i="39"/>
  <c r="AJ45" i="39"/>
  <c r="AK45" i="39"/>
  <c r="AL45" i="39"/>
  <c r="AM45" i="39"/>
  <c r="AN45" i="39"/>
  <c r="AO45" i="39"/>
  <c r="AR45" i="39"/>
  <c r="AS45" i="39"/>
  <c r="AY45" i="39"/>
  <c r="AZ45" i="39"/>
  <c r="BA45" i="39"/>
  <c r="BB45" i="39"/>
  <c r="BC45" i="39"/>
  <c r="A391" i="3"/>
  <c r="C395" i="3"/>
  <c r="D395" i="3"/>
  <c r="AE395" i="3"/>
  <c r="AF395" i="3"/>
  <c r="AG395" i="3"/>
  <c r="AH395" i="3"/>
  <c r="AI395" i="3"/>
  <c r="AJ395" i="3"/>
  <c r="AK395" i="3"/>
  <c r="AL395" i="3"/>
  <c r="AN395" i="3"/>
  <c r="AO395" i="3"/>
  <c r="AP395" i="3"/>
  <c r="AS395" i="3"/>
  <c r="BK404" i="3" s="1"/>
  <c r="AT395" i="3"/>
  <c r="BL404" i="3" s="1"/>
  <c r="AZ395" i="3"/>
  <c r="BA395" i="3"/>
  <c r="BB395" i="3"/>
  <c r="BC395" i="3"/>
  <c r="BD395" i="3"/>
  <c r="C396" i="3"/>
  <c r="D396" i="3" s="1"/>
  <c r="E396" i="3" s="1"/>
  <c r="F396" i="3" s="1"/>
  <c r="G396" i="3" s="1"/>
  <c r="H396" i="3" s="1"/>
  <c r="I396" i="3" s="1"/>
  <c r="J396" i="3" s="1"/>
  <c r="K396" i="3" s="1"/>
  <c r="L396" i="3" s="1"/>
  <c r="M396" i="3" s="1"/>
  <c r="N396" i="3" s="1"/>
  <c r="O396" i="3" s="1"/>
  <c r="P396" i="3" s="1"/>
  <c r="Q396" i="3" s="1"/>
  <c r="R396" i="3" s="1"/>
  <c r="S396" i="3" s="1"/>
  <c r="T396" i="3" s="1"/>
  <c r="U396" i="3" s="1"/>
  <c r="V396" i="3" s="1"/>
  <c r="W396" i="3" s="1"/>
  <c r="X396" i="3" s="1"/>
  <c r="Y396" i="3" s="1"/>
  <c r="Z396" i="3" s="1"/>
  <c r="AA396" i="3" s="1"/>
  <c r="AF396" i="3"/>
  <c r="AG396" i="3" s="1"/>
  <c r="AH396" i="3" s="1"/>
  <c r="AI396" i="3" s="1"/>
  <c r="AJ396" i="3" s="1"/>
  <c r="AK396" i="3" s="1"/>
  <c r="AL396" i="3" s="1"/>
  <c r="AM396" i="3" s="1"/>
  <c r="AN396" i="3" s="1"/>
  <c r="AO396" i="3" s="1"/>
  <c r="AP396" i="3" s="1"/>
  <c r="AQ396" i="3" s="1"/>
  <c r="AR396" i="3" s="1"/>
  <c r="AS396" i="3" s="1"/>
  <c r="AT396" i="3" s="1"/>
  <c r="AU396" i="3" s="1"/>
  <c r="AV396" i="3" s="1"/>
  <c r="AW396" i="3" s="1"/>
  <c r="AX396" i="3" s="1"/>
  <c r="AY396" i="3" s="1"/>
  <c r="AZ396" i="3" s="1"/>
  <c r="BA396" i="3" s="1"/>
  <c r="BB396" i="3" s="1"/>
  <c r="BC396" i="3" s="1"/>
  <c r="BD396" i="3" s="1"/>
  <c r="C397" i="3"/>
  <c r="F397" i="3"/>
  <c r="C10" i="37"/>
  <c r="D10" i="37"/>
  <c r="E10" i="37"/>
  <c r="F10" i="37"/>
  <c r="G10" i="37"/>
  <c r="H10" i="37"/>
  <c r="I10" i="37"/>
  <c r="J10" i="37"/>
  <c r="K10" i="37"/>
  <c r="L10" i="37"/>
  <c r="M10" i="37"/>
  <c r="N10" i="37"/>
  <c r="Q10" i="37"/>
  <c r="R10" i="37"/>
  <c r="X10" i="37"/>
  <c r="Y10" i="37"/>
  <c r="Z10" i="37"/>
  <c r="AA10" i="37"/>
  <c r="AB10" i="37"/>
  <c r="A403" i="3"/>
  <c r="AE403" i="3"/>
  <c r="AF403" i="3"/>
  <c r="AG403" i="3"/>
  <c r="AH403" i="3"/>
  <c r="AI403" i="3"/>
  <c r="AJ403" i="3"/>
  <c r="AK403" i="3"/>
  <c r="AL403" i="3"/>
  <c r="AN403" i="3"/>
  <c r="AO403" i="3"/>
  <c r="AP403" i="3"/>
  <c r="AS403" i="3"/>
  <c r="AT403" i="3"/>
  <c r="AZ403" i="3"/>
  <c r="BA403" i="3"/>
  <c r="BB403" i="3"/>
  <c r="BC403" i="3"/>
  <c r="BD403" i="3"/>
  <c r="A404" i="3"/>
  <c r="AD10" i="37"/>
  <c r="AD11" i="37" s="1"/>
  <c r="AE10" i="37"/>
  <c r="AF10" i="37"/>
  <c r="AF11" i="37" s="1"/>
  <c r="AG10" i="37"/>
  <c r="AG11" i="37" s="1"/>
  <c r="AH10" i="37"/>
  <c r="AH11" i="37" s="1"/>
  <c r="AI10" i="37"/>
  <c r="AJ10" i="37"/>
  <c r="AK10" i="37"/>
  <c r="AK11" i="37" s="1"/>
  <c r="AL10" i="37"/>
  <c r="AL11" i="37" s="1"/>
  <c r="AM10" i="37"/>
  <c r="AN10" i="37"/>
  <c r="AN11" i="37" s="1"/>
  <c r="AO10" i="37"/>
  <c r="AO11" i="37" s="1"/>
  <c r="AR10" i="37"/>
  <c r="AR11" i="37" s="1"/>
  <c r="AS10" i="37"/>
  <c r="AY10" i="37"/>
  <c r="AY11" i="37" s="1"/>
  <c r="AZ10" i="37"/>
  <c r="AZ11" i="37" s="1"/>
  <c r="BA10" i="37"/>
  <c r="BA11" i="37" s="1"/>
  <c r="BB10" i="37"/>
  <c r="BC10" i="37"/>
  <c r="BC11" i="37" s="1"/>
  <c r="A405" i="3"/>
  <c r="AE409" i="3"/>
  <c r="AF409" i="3"/>
  <c r="AG409" i="3"/>
  <c r="AI409" i="3"/>
  <c r="AJ409" i="3"/>
  <c r="AL409" i="3"/>
  <c r="AN409" i="3"/>
  <c r="AO409" i="3"/>
  <c r="AS409" i="3"/>
  <c r="AT409" i="3"/>
  <c r="AZ409" i="3"/>
  <c r="BA409" i="3"/>
  <c r="BB409" i="3"/>
  <c r="BD409" i="3"/>
  <c r="C410" i="3"/>
  <c r="D410" i="3" s="1"/>
  <c r="E410" i="3" s="1"/>
  <c r="F410" i="3" s="1"/>
  <c r="G410" i="3" s="1"/>
  <c r="H410" i="3" s="1"/>
  <c r="I410" i="3" s="1"/>
  <c r="J410" i="3" s="1"/>
  <c r="K410" i="3" s="1"/>
  <c r="L410" i="3" s="1"/>
  <c r="M410" i="3" s="1"/>
  <c r="N410" i="3" s="1"/>
  <c r="O410" i="3" s="1"/>
  <c r="P410" i="3" s="1"/>
  <c r="Q410" i="3" s="1"/>
  <c r="R410" i="3" s="1"/>
  <c r="S410" i="3" s="1"/>
  <c r="T410" i="3" s="1"/>
  <c r="U410" i="3" s="1"/>
  <c r="V410" i="3" s="1"/>
  <c r="W410" i="3" s="1"/>
  <c r="X410" i="3" s="1"/>
  <c r="Y410" i="3" s="1"/>
  <c r="Z410" i="3" s="1"/>
  <c r="AA410" i="3" s="1"/>
  <c r="AF410" i="3"/>
  <c r="AG410" i="3" s="1"/>
  <c r="AH410" i="3" s="1"/>
  <c r="AI410" i="3" s="1"/>
  <c r="AJ410" i="3" s="1"/>
  <c r="AK410" i="3" s="1"/>
  <c r="AL410" i="3" s="1"/>
  <c r="AM410" i="3" s="1"/>
  <c r="AN410" i="3" s="1"/>
  <c r="AO410" i="3" s="1"/>
  <c r="AP410" i="3" s="1"/>
  <c r="AQ410" i="3" s="1"/>
  <c r="AR410" i="3" s="1"/>
  <c r="AS410" i="3" s="1"/>
  <c r="AT410" i="3" s="1"/>
  <c r="AU410" i="3" s="1"/>
  <c r="AV410" i="3" s="1"/>
  <c r="AW410" i="3" s="1"/>
  <c r="AX410" i="3" s="1"/>
  <c r="AY410" i="3" s="1"/>
  <c r="AZ410" i="3" s="1"/>
  <c r="BA410" i="3" s="1"/>
  <c r="BB410" i="3" s="1"/>
  <c r="BC410" i="3" s="1"/>
  <c r="BD410" i="3" s="1"/>
  <c r="A417" i="3"/>
  <c r="AE417" i="3"/>
  <c r="AF417" i="3"/>
  <c r="AG417" i="3"/>
  <c r="AH417" i="3"/>
  <c r="AI417" i="3"/>
  <c r="AK417" i="3"/>
  <c r="AL417" i="3"/>
  <c r="AN417" i="3"/>
  <c r="AO417" i="3"/>
  <c r="AP417" i="3"/>
  <c r="AS417" i="3"/>
  <c r="AT417" i="3"/>
  <c r="AZ417" i="3"/>
  <c r="BA417" i="3"/>
  <c r="BB417" i="3"/>
  <c r="BC417" i="3"/>
  <c r="BD417" i="3"/>
  <c r="A419" i="3"/>
  <c r="B423" i="3"/>
  <c r="C423" i="3"/>
  <c r="D423" i="3"/>
  <c r="E423" i="3"/>
  <c r="F423" i="3"/>
  <c r="G423" i="3"/>
  <c r="H423" i="3"/>
  <c r="I423" i="3"/>
  <c r="K423" i="3"/>
  <c r="BF428" i="3" s="1"/>
  <c r="L423" i="3"/>
  <c r="BG428" i="3" s="1"/>
  <c r="M423" i="3"/>
  <c r="P423" i="3"/>
  <c r="BK428" i="3" s="1"/>
  <c r="Q423" i="3"/>
  <c r="W423" i="3"/>
  <c r="X423" i="3"/>
  <c r="Y423" i="3"/>
  <c r="Z423" i="3"/>
  <c r="AA423" i="3"/>
  <c r="AE423" i="3"/>
  <c r="AF423" i="3"/>
  <c r="AG423" i="3"/>
  <c r="AH423" i="3"/>
  <c r="AI423" i="3"/>
  <c r="AL423" i="3"/>
  <c r="AZ423" i="3"/>
  <c r="BA423" i="3"/>
  <c r="BB423" i="3"/>
  <c r="BC423" i="3"/>
  <c r="BD423" i="3"/>
  <c r="C424" i="3"/>
  <c r="D424" i="3" s="1"/>
  <c r="E424" i="3" s="1"/>
  <c r="F424" i="3" s="1"/>
  <c r="G424" i="3" s="1"/>
  <c r="H424" i="3" s="1"/>
  <c r="I424" i="3" s="1"/>
  <c r="J424" i="3" s="1"/>
  <c r="K424" i="3" s="1"/>
  <c r="L424" i="3" s="1"/>
  <c r="M424" i="3" s="1"/>
  <c r="N424" i="3" s="1"/>
  <c r="O424" i="3" s="1"/>
  <c r="P424" i="3" s="1"/>
  <c r="Q424" i="3" s="1"/>
  <c r="R424" i="3" s="1"/>
  <c r="S424" i="3" s="1"/>
  <c r="T424" i="3" s="1"/>
  <c r="U424" i="3" s="1"/>
  <c r="V424" i="3" s="1"/>
  <c r="W424" i="3" s="1"/>
  <c r="X424" i="3" s="1"/>
  <c r="Y424" i="3" s="1"/>
  <c r="Z424" i="3" s="1"/>
  <c r="AA424" i="3" s="1"/>
  <c r="AF424" i="3"/>
  <c r="AG424" i="3" s="1"/>
  <c r="AH424" i="3" s="1"/>
  <c r="AI424" i="3" s="1"/>
  <c r="AJ424" i="3" s="1"/>
  <c r="AK424" i="3" s="1"/>
  <c r="AL424" i="3" s="1"/>
  <c r="AM424" i="3" s="1"/>
  <c r="AN424" i="3" s="1"/>
  <c r="AO424" i="3" s="1"/>
  <c r="AP424" i="3" s="1"/>
  <c r="AQ424" i="3" s="1"/>
  <c r="AR424" i="3" s="1"/>
  <c r="AS424" i="3" s="1"/>
  <c r="AT424" i="3" s="1"/>
  <c r="AU424" i="3" s="1"/>
  <c r="AV424" i="3" s="1"/>
  <c r="AW424" i="3" s="1"/>
  <c r="AX424" i="3" s="1"/>
  <c r="AY424" i="3" s="1"/>
  <c r="AZ424" i="3" s="1"/>
  <c r="BA424" i="3" s="1"/>
  <c r="BB424" i="3" s="1"/>
  <c r="BC424" i="3" s="1"/>
  <c r="BD424" i="3" s="1"/>
  <c r="B425" i="3"/>
  <c r="C425" i="3"/>
  <c r="D425" i="3"/>
  <c r="E425" i="3"/>
  <c r="F425" i="3"/>
  <c r="G425" i="3"/>
  <c r="H425" i="3"/>
  <c r="I425" i="3"/>
  <c r="K425" i="3"/>
  <c r="L425" i="3"/>
  <c r="M425" i="3"/>
  <c r="P425" i="3"/>
  <c r="Q425" i="3"/>
  <c r="W425" i="3"/>
  <c r="X425" i="3"/>
  <c r="Y425" i="3"/>
  <c r="Z425" i="3"/>
  <c r="AA425" i="3"/>
  <c r="C21" i="35"/>
  <c r="D21" i="35"/>
  <c r="E21" i="35"/>
  <c r="F21" i="35"/>
  <c r="G21" i="35"/>
  <c r="H21" i="35"/>
  <c r="I21" i="35"/>
  <c r="J21" i="35"/>
  <c r="K21" i="35"/>
  <c r="L21" i="35"/>
  <c r="M21" i="35"/>
  <c r="N21" i="35"/>
  <c r="Q21" i="35"/>
  <c r="R21" i="35"/>
  <c r="X21" i="35"/>
  <c r="Y21" i="35"/>
  <c r="Z21" i="35"/>
  <c r="AA21" i="35"/>
  <c r="AB21" i="35"/>
  <c r="C22" i="35"/>
  <c r="B427" i="3" s="1"/>
  <c r="D22" i="35"/>
  <c r="C427" i="3" s="1"/>
  <c r="E22" i="35"/>
  <c r="D427" i="3" s="1"/>
  <c r="F22" i="35"/>
  <c r="E427" i="3" s="1"/>
  <c r="G22" i="35"/>
  <c r="F427" i="3" s="1"/>
  <c r="H22" i="35"/>
  <c r="G427" i="3" s="1"/>
  <c r="I22" i="35"/>
  <c r="H427" i="3" s="1"/>
  <c r="J22" i="35"/>
  <c r="I427" i="3" s="1"/>
  <c r="K22" i="35"/>
  <c r="J427" i="3" s="1"/>
  <c r="BE427" i="3" s="1"/>
  <c r="L22" i="35"/>
  <c r="K427" i="3" s="1"/>
  <c r="M22" i="35"/>
  <c r="L427" i="3" s="1"/>
  <c r="N22" i="35"/>
  <c r="M427" i="3" s="1"/>
  <c r="Q22" i="35"/>
  <c r="P427" i="3" s="1"/>
  <c r="R22" i="35"/>
  <c r="Q427" i="3" s="1"/>
  <c r="X22" i="35"/>
  <c r="W427" i="3" s="1"/>
  <c r="Y22" i="35"/>
  <c r="X427" i="3" s="1"/>
  <c r="Z22" i="35"/>
  <c r="Y427" i="3" s="1"/>
  <c r="AA22" i="35"/>
  <c r="Z427" i="3" s="1"/>
  <c r="AB22" i="35"/>
  <c r="AA427" i="3" s="1"/>
  <c r="A429" i="3"/>
  <c r="A441" i="3" s="1"/>
  <c r="C24" i="35"/>
  <c r="B429" i="3" s="1"/>
  <c r="D24" i="35"/>
  <c r="C429" i="3" s="1"/>
  <c r="E24" i="35"/>
  <c r="D429" i="3" s="1"/>
  <c r="F24" i="35"/>
  <c r="E429" i="3" s="1"/>
  <c r="G24" i="35"/>
  <c r="F429" i="3" s="1"/>
  <c r="H24" i="35"/>
  <c r="I24" i="35"/>
  <c r="H429" i="3" s="1"/>
  <c r="J24" i="35"/>
  <c r="I429" i="3" s="1"/>
  <c r="K24" i="35"/>
  <c r="J429" i="3" s="1"/>
  <c r="BE429" i="3" s="1"/>
  <c r="L24" i="35"/>
  <c r="K429" i="3" s="1"/>
  <c r="M24" i="35"/>
  <c r="L429" i="3" s="1"/>
  <c r="N24" i="35"/>
  <c r="M429" i="3" s="1"/>
  <c r="Q24" i="35"/>
  <c r="P429" i="3" s="1"/>
  <c r="R24" i="35"/>
  <c r="Q429" i="3" s="1"/>
  <c r="X24" i="35"/>
  <c r="W429" i="3" s="1"/>
  <c r="Y24" i="35"/>
  <c r="X429" i="3" s="1"/>
  <c r="Z24" i="35"/>
  <c r="Y429" i="3" s="1"/>
  <c r="AA24" i="35"/>
  <c r="Z429" i="3" s="1"/>
  <c r="AB24" i="35"/>
  <c r="AA429" i="3" s="1"/>
  <c r="A439" i="3"/>
  <c r="BF439" i="3"/>
  <c r="BG439" i="3"/>
  <c r="BH439" i="3"/>
  <c r="BL439" i="3"/>
  <c r="BH440" i="3"/>
  <c r="BF441" i="3"/>
  <c r="A442" i="3"/>
  <c r="B446" i="3"/>
  <c r="C446" i="3"/>
  <c r="D446" i="3"/>
  <c r="E446" i="3"/>
  <c r="F446" i="3"/>
  <c r="G446" i="3"/>
  <c r="H446" i="3"/>
  <c r="I446" i="3"/>
  <c r="K446" i="3"/>
  <c r="L446" i="3"/>
  <c r="BG451" i="3" s="1"/>
  <c r="M446" i="3"/>
  <c r="P446" i="3"/>
  <c r="Q446" i="3"/>
  <c r="BL451" i="3" s="1"/>
  <c r="W446" i="3"/>
  <c r="X446" i="3"/>
  <c r="Y446" i="3"/>
  <c r="Z446" i="3"/>
  <c r="AA446" i="3"/>
  <c r="AE446" i="3"/>
  <c r="AF446" i="3"/>
  <c r="AG446" i="3"/>
  <c r="AH446" i="3"/>
  <c r="AI446" i="3"/>
  <c r="AJ446" i="3"/>
  <c r="AK446" i="3"/>
  <c r="AN446" i="3"/>
  <c r="BF460" i="3" s="1"/>
  <c r="AO446" i="3"/>
  <c r="BG460" i="3" s="1"/>
  <c r="AP446" i="3"/>
  <c r="AS446" i="3"/>
  <c r="AT446" i="3"/>
  <c r="BA446" i="3"/>
  <c r="BB446" i="3"/>
  <c r="BC446" i="3"/>
  <c r="BD446" i="3"/>
  <c r="C447" i="3"/>
  <c r="D447" i="3" s="1"/>
  <c r="E447" i="3" s="1"/>
  <c r="F447" i="3" s="1"/>
  <c r="G447" i="3" s="1"/>
  <c r="H447" i="3" s="1"/>
  <c r="I447" i="3" s="1"/>
  <c r="J447" i="3" s="1"/>
  <c r="K447" i="3" s="1"/>
  <c r="L447" i="3" s="1"/>
  <c r="M447" i="3" s="1"/>
  <c r="N447" i="3" s="1"/>
  <c r="O447" i="3" s="1"/>
  <c r="P447" i="3" s="1"/>
  <c r="Q447" i="3" s="1"/>
  <c r="R447" i="3" s="1"/>
  <c r="S447" i="3" s="1"/>
  <c r="T447" i="3" s="1"/>
  <c r="U447" i="3" s="1"/>
  <c r="V447" i="3" s="1"/>
  <c r="W447" i="3" s="1"/>
  <c r="X447" i="3" s="1"/>
  <c r="Y447" i="3" s="1"/>
  <c r="Z447" i="3" s="1"/>
  <c r="AA447" i="3" s="1"/>
  <c r="AF447" i="3"/>
  <c r="AG447" i="3" s="1"/>
  <c r="AH447" i="3" s="1"/>
  <c r="AI447" i="3" s="1"/>
  <c r="AJ447" i="3" s="1"/>
  <c r="AK447" i="3" s="1"/>
  <c r="AL447" i="3" s="1"/>
  <c r="AM447" i="3" s="1"/>
  <c r="AN447" i="3" s="1"/>
  <c r="AO447" i="3" s="1"/>
  <c r="AP447" i="3" s="1"/>
  <c r="AQ447" i="3" s="1"/>
  <c r="AR447" i="3" s="1"/>
  <c r="AS447" i="3" s="1"/>
  <c r="AT447" i="3" s="1"/>
  <c r="AU447" i="3" s="1"/>
  <c r="AV447" i="3" s="1"/>
  <c r="AW447" i="3" s="1"/>
  <c r="AX447" i="3" s="1"/>
  <c r="AY447" i="3" s="1"/>
  <c r="AZ447" i="3" s="1"/>
  <c r="BA447" i="3" s="1"/>
  <c r="BB447" i="3" s="1"/>
  <c r="BC447" i="3" s="1"/>
  <c r="BD447" i="3" s="1"/>
  <c r="B448" i="3"/>
  <c r="C448" i="3"/>
  <c r="D448" i="3"/>
  <c r="E448" i="3"/>
  <c r="F448" i="3"/>
  <c r="G448" i="3"/>
  <c r="H448" i="3"/>
  <c r="I448" i="3"/>
  <c r="K448" i="3"/>
  <c r="L448" i="3"/>
  <c r="M448" i="3"/>
  <c r="P448" i="3"/>
  <c r="Q448" i="3"/>
  <c r="W448" i="3"/>
  <c r="X448" i="3"/>
  <c r="Y448" i="3"/>
  <c r="Z448" i="3"/>
  <c r="AA448" i="3"/>
  <c r="A449" i="3"/>
  <c r="A459" i="3" s="1"/>
  <c r="C19" i="43"/>
  <c r="B449" i="3" s="1"/>
  <c r="D19" i="43"/>
  <c r="C449" i="3" s="1"/>
  <c r="E19" i="43"/>
  <c r="D449" i="3" s="1"/>
  <c r="F19" i="43"/>
  <c r="E449" i="3" s="1"/>
  <c r="G19" i="43"/>
  <c r="F449" i="3" s="1"/>
  <c r="H19" i="43"/>
  <c r="G449" i="3" s="1"/>
  <c r="I19" i="43"/>
  <c r="H449" i="3" s="1"/>
  <c r="J19" i="43"/>
  <c r="I449" i="3" s="1"/>
  <c r="K19" i="43"/>
  <c r="J449" i="3" s="1"/>
  <c r="BE449" i="3" s="1"/>
  <c r="L19" i="43"/>
  <c r="K449" i="3" s="1"/>
  <c r="M19" i="43"/>
  <c r="L449" i="3" s="1"/>
  <c r="N19" i="43"/>
  <c r="M449" i="3" s="1"/>
  <c r="Q19" i="43"/>
  <c r="P449" i="3" s="1"/>
  <c r="R19" i="43"/>
  <c r="Q449" i="3" s="1"/>
  <c r="X19" i="43"/>
  <c r="W449" i="3" s="1"/>
  <c r="Y19" i="43"/>
  <c r="X449" i="3" s="1"/>
  <c r="Z19" i="43"/>
  <c r="Y449" i="3" s="1"/>
  <c r="AA19" i="43"/>
  <c r="Z449" i="3" s="1"/>
  <c r="AB19" i="43"/>
  <c r="AA449" i="3" s="1"/>
  <c r="A450" i="3"/>
  <c r="A460" i="3" s="1"/>
  <c r="C20" i="43"/>
  <c r="B450" i="3" s="1"/>
  <c r="D20" i="43"/>
  <c r="C450" i="3" s="1"/>
  <c r="E20" i="43"/>
  <c r="D450" i="3" s="1"/>
  <c r="F20" i="43"/>
  <c r="E450" i="3" s="1"/>
  <c r="G20" i="43"/>
  <c r="F450" i="3" s="1"/>
  <c r="H20" i="43"/>
  <c r="G450" i="3" s="1"/>
  <c r="I20" i="43"/>
  <c r="H450" i="3" s="1"/>
  <c r="J20" i="43"/>
  <c r="I450" i="3" s="1"/>
  <c r="K20" i="43"/>
  <c r="J450" i="3" s="1"/>
  <c r="BE450" i="3" s="1"/>
  <c r="L20" i="43"/>
  <c r="K450" i="3" s="1"/>
  <c r="M20" i="43"/>
  <c r="L450" i="3" s="1"/>
  <c r="N20" i="43"/>
  <c r="M450" i="3" s="1"/>
  <c r="Q20" i="43"/>
  <c r="P450" i="3" s="1"/>
  <c r="R20" i="43"/>
  <c r="Q450" i="3" s="1"/>
  <c r="X20" i="43"/>
  <c r="W450" i="3" s="1"/>
  <c r="Y20" i="43"/>
  <c r="X450" i="3" s="1"/>
  <c r="Z20" i="43"/>
  <c r="Y450" i="3" s="1"/>
  <c r="AA20" i="43"/>
  <c r="Z450" i="3" s="1"/>
  <c r="AB20" i="43"/>
  <c r="AA450" i="3" s="1"/>
  <c r="A458" i="3"/>
  <c r="AE458" i="3"/>
  <c r="AH458" i="3"/>
  <c r="AI458" i="3"/>
  <c r="AJ458" i="3"/>
  <c r="AK458" i="3"/>
  <c r="AL458" i="3"/>
  <c r="AP458" i="3"/>
  <c r="AS458" i="3"/>
  <c r="AT458" i="3"/>
  <c r="AZ458" i="3"/>
  <c r="BC458" i="3"/>
  <c r="BD458" i="3"/>
  <c r="A461" i="3"/>
  <c r="A462" i="3"/>
  <c r="AE466" i="3"/>
  <c r="C467" i="3"/>
  <c r="D467" i="3" s="1"/>
  <c r="E467" i="3" s="1"/>
  <c r="F467" i="3" s="1"/>
  <c r="G467" i="3" s="1"/>
  <c r="H467" i="3" s="1"/>
  <c r="I467" i="3" s="1"/>
  <c r="J467" i="3" s="1"/>
  <c r="K467" i="3" s="1"/>
  <c r="L467" i="3" s="1"/>
  <c r="M467" i="3" s="1"/>
  <c r="N467" i="3" s="1"/>
  <c r="O467" i="3" s="1"/>
  <c r="P467" i="3" s="1"/>
  <c r="Q467" i="3" s="1"/>
  <c r="R467" i="3" s="1"/>
  <c r="S467" i="3" s="1"/>
  <c r="T467" i="3" s="1"/>
  <c r="U467" i="3" s="1"/>
  <c r="V467" i="3" s="1"/>
  <c r="W467" i="3" s="1"/>
  <c r="X467" i="3" s="1"/>
  <c r="Y467" i="3" s="1"/>
  <c r="Z467" i="3" s="1"/>
  <c r="AA467" i="3" s="1"/>
  <c r="AF467" i="3"/>
  <c r="AG467" i="3" s="1"/>
  <c r="AH467" i="3" s="1"/>
  <c r="AI467" i="3" s="1"/>
  <c r="AJ467" i="3" s="1"/>
  <c r="AK467" i="3" s="1"/>
  <c r="AL467" i="3" s="1"/>
  <c r="AM467" i="3" s="1"/>
  <c r="AN467" i="3" s="1"/>
  <c r="AO467" i="3" s="1"/>
  <c r="AP467" i="3" s="1"/>
  <c r="AQ467" i="3" s="1"/>
  <c r="AR467" i="3" s="1"/>
  <c r="AS467" i="3" s="1"/>
  <c r="AT467" i="3" s="1"/>
  <c r="AU467" i="3" s="1"/>
  <c r="AV467" i="3" s="1"/>
  <c r="AW467" i="3" s="1"/>
  <c r="AX467" i="3" s="1"/>
  <c r="AY467" i="3" s="1"/>
  <c r="AZ467" i="3" s="1"/>
  <c r="BA467" i="3" s="1"/>
  <c r="BB467" i="3" s="1"/>
  <c r="BC467" i="3" s="1"/>
  <c r="BD467" i="3" s="1"/>
  <c r="Z468" i="3"/>
  <c r="A476" i="3"/>
  <c r="AE476" i="3"/>
  <c r="A478" i="3"/>
  <c r="A479" i="3"/>
  <c r="AE484" i="3"/>
  <c r="AF484" i="3"/>
  <c r="AH484" i="3"/>
  <c r="AI484" i="3"/>
  <c r="AJ484" i="3"/>
  <c r="AK484" i="3"/>
  <c r="AL484" i="3"/>
  <c r="AM484" i="3"/>
  <c r="AN484" i="3"/>
  <c r="AP484" i="3"/>
  <c r="AS484" i="3"/>
  <c r="AT484" i="3"/>
  <c r="AZ484" i="3"/>
  <c r="BA484" i="3"/>
  <c r="BC484" i="3"/>
  <c r="BD484" i="3"/>
  <c r="C485" i="3"/>
  <c r="D485" i="3" s="1"/>
  <c r="E485" i="3" s="1"/>
  <c r="F485" i="3" s="1"/>
  <c r="G485" i="3" s="1"/>
  <c r="H485" i="3" s="1"/>
  <c r="I485" i="3" s="1"/>
  <c r="J485" i="3" s="1"/>
  <c r="K485" i="3" s="1"/>
  <c r="L485" i="3" s="1"/>
  <c r="M485" i="3" s="1"/>
  <c r="N485" i="3" s="1"/>
  <c r="O485" i="3" s="1"/>
  <c r="P485" i="3" s="1"/>
  <c r="Q485" i="3" s="1"/>
  <c r="R485" i="3" s="1"/>
  <c r="S485" i="3" s="1"/>
  <c r="T485" i="3" s="1"/>
  <c r="U485" i="3" s="1"/>
  <c r="V485" i="3" s="1"/>
  <c r="W485" i="3" s="1"/>
  <c r="X485" i="3" s="1"/>
  <c r="Y485" i="3" s="1"/>
  <c r="Z485" i="3" s="1"/>
  <c r="AA485" i="3" s="1"/>
  <c r="AF485" i="3"/>
  <c r="AG485" i="3" s="1"/>
  <c r="AH485" i="3" s="1"/>
  <c r="AI485" i="3" s="1"/>
  <c r="AJ485" i="3" s="1"/>
  <c r="AK485" i="3" s="1"/>
  <c r="AL485" i="3" s="1"/>
  <c r="AM485" i="3" s="1"/>
  <c r="AN485" i="3" s="1"/>
  <c r="AO485" i="3" s="1"/>
  <c r="AP485" i="3" s="1"/>
  <c r="AQ485" i="3" s="1"/>
  <c r="AR485" i="3" s="1"/>
  <c r="AS485" i="3" s="1"/>
  <c r="AT485" i="3" s="1"/>
  <c r="AU485" i="3" s="1"/>
  <c r="AV485" i="3" s="1"/>
  <c r="AW485" i="3" s="1"/>
  <c r="AX485" i="3" s="1"/>
  <c r="AY485" i="3" s="1"/>
  <c r="AZ485" i="3" s="1"/>
  <c r="BA485" i="3" s="1"/>
  <c r="BB485" i="3" s="1"/>
  <c r="BC485" i="3" s="1"/>
  <c r="BD485" i="3" s="1"/>
  <c r="A487" i="3"/>
  <c r="A493" i="3" s="1"/>
  <c r="C19" i="49"/>
  <c r="B487" i="3" s="1"/>
  <c r="D19" i="49"/>
  <c r="C487" i="3" s="1"/>
  <c r="E19" i="49"/>
  <c r="D487" i="3" s="1"/>
  <c r="F19" i="49"/>
  <c r="E487" i="3" s="1"/>
  <c r="G19" i="49"/>
  <c r="F487" i="3" s="1"/>
  <c r="H19" i="49"/>
  <c r="G487" i="3" s="1"/>
  <c r="I19" i="49"/>
  <c r="H487" i="3" s="1"/>
  <c r="J19" i="49"/>
  <c r="I487" i="3" s="1"/>
  <c r="K19" i="49"/>
  <c r="J487" i="3" s="1"/>
  <c r="L19" i="49"/>
  <c r="K487" i="3" s="1"/>
  <c r="M19" i="49"/>
  <c r="L487" i="3" s="1"/>
  <c r="N19" i="49"/>
  <c r="M487" i="3" s="1"/>
  <c r="Q19" i="49"/>
  <c r="P487" i="3" s="1"/>
  <c r="R19" i="49"/>
  <c r="Q487" i="3" s="1"/>
  <c r="X19" i="49"/>
  <c r="W487" i="3" s="1"/>
  <c r="Y19" i="49"/>
  <c r="X487" i="3" s="1"/>
  <c r="Z19" i="49"/>
  <c r="Y487" i="3" s="1"/>
  <c r="AA19" i="49"/>
  <c r="Z487" i="3" s="1"/>
  <c r="AB19" i="49"/>
  <c r="AA487" i="3" s="1"/>
  <c r="A492" i="3"/>
  <c r="AE492" i="3"/>
  <c r="AF492" i="3"/>
  <c r="AI492" i="3"/>
  <c r="AJ492" i="3"/>
  <c r="AK492" i="3"/>
  <c r="AL492" i="3"/>
  <c r="AM492" i="3"/>
  <c r="AN492" i="3"/>
  <c r="AS492" i="3"/>
  <c r="AT492" i="3"/>
  <c r="AZ492" i="3"/>
  <c r="BA492" i="3"/>
  <c r="BD492" i="3"/>
  <c r="AE493" i="3"/>
  <c r="AF493" i="3"/>
  <c r="AG493" i="3"/>
  <c r="AH493" i="3"/>
  <c r="AJ493" i="3"/>
  <c r="AK493" i="3"/>
  <c r="AM493" i="3"/>
  <c r="AN493" i="3"/>
  <c r="AO493" i="3"/>
  <c r="AP493" i="3"/>
  <c r="AT493" i="3"/>
  <c r="AZ493" i="3"/>
  <c r="BA493" i="3"/>
  <c r="BB493" i="3"/>
  <c r="BC493" i="3"/>
  <c r="BD493" i="3"/>
  <c r="A494" i="3"/>
  <c r="AD5" i="16"/>
  <c r="AE5" i="16"/>
  <c r="AF5" i="16"/>
  <c r="AG5" i="16"/>
  <c r="AH5" i="16"/>
  <c r="AI5" i="16"/>
  <c r="AJ5" i="16"/>
  <c r="AK5" i="16"/>
  <c r="AL5" i="16"/>
  <c r="AM5" i="16"/>
  <c r="AN5" i="16"/>
  <c r="AO5" i="16"/>
  <c r="AP5" i="16"/>
  <c r="AQ5" i="16"/>
  <c r="AR5" i="16"/>
  <c r="AS5" i="16"/>
  <c r="AT5" i="16"/>
  <c r="AU5" i="16"/>
  <c r="AV5" i="16"/>
  <c r="AW5" i="16"/>
  <c r="AX5" i="16"/>
  <c r="AY5" i="16"/>
  <c r="AZ5" i="16"/>
  <c r="BA5" i="16"/>
  <c r="BB5" i="16"/>
  <c r="BC5" i="16"/>
  <c r="AE498" i="3"/>
  <c r="AF498" i="3"/>
  <c r="AG498" i="3"/>
  <c r="AH498" i="3"/>
  <c r="AI498" i="3"/>
  <c r="AJ498" i="3"/>
  <c r="AK498" i="3"/>
  <c r="AL498" i="3"/>
  <c r="AM498" i="3"/>
  <c r="BE507" i="3" s="1"/>
  <c r="AN498" i="3"/>
  <c r="AO498" i="3"/>
  <c r="BG507" i="3" s="1"/>
  <c r="AP498" i="3"/>
  <c r="BH507" i="3" s="1"/>
  <c r="AS498" i="3"/>
  <c r="AT498" i="3"/>
  <c r="BL507" i="3" s="1"/>
  <c r="AZ498" i="3"/>
  <c r="BA498" i="3"/>
  <c r="BB498" i="3"/>
  <c r="BC498" i="3"/>
  <c r="BD498" i="3"/>
  <c r="C499" i="3"/>
  <c r="D499" i="3" s="1"/>
  <c r="E499" i="3" s="1"/>
  <c r="F499" i="3" s="1"/>
  <c r="G499" i="3" s="1"/>
  <c r="H499" i="3" s="1"/>
  <c r="I499" i="3" s="1"/>
  <c r="J499" i="3" s="1"/>
  <c r="K499" i="3" s="1"/>
  <c r="L499" i="3" s="1"/>
  <c r="M499" i="3" s="1"/>
  <c r="N499" i="3" s="1"/>
  <c r="O499" i="3" s="1"/>
  <c r="P499" i="3" s="1"/>
  <c r="Q499" i="3" s="1"/>
  <c r="R499" i="3" s="1"/>
  <c r="S499" i="3" s="1"/>
  <c r="T499" i="3" s="1"/>
  <c r="U499" i="3" s="1"/>
  <c r="V499" i="3" s="1"/>
  <c r="W499" i="3" s="1"/>
  <c r="X499" i="3" s="1"/>
  <c r="Y499" i="3" s="1"/>
  <c r="Z499" i="3" s="1"/>
  <c r="AA499" i="3" s="1"/>
  <c r="AF499" i="3"/>
  <c r="AG499" i="3" s="1"/>
  <c r="AH499" i="3" s="1"/>
  <c r="AI499" i="3" s="1"/>
  <c r="AJ499" i="3" s="1"/>
  <c r="AK499" i="3" s="1"/>
  <c r="AL499" i="3" s="1"/>
  <c r="AM499" i="3" s="1"/>
  <c r="AN499" i="3" s="1"/>
  <c r="AO499" i="3" s="1"/>
  <c r="AP499" i="3" s="1"/>
  <c r="AQ499" i="3" s="1"/>
  <c r="AR499" i="3" s="1"/>
  <c r="AS499" i="3" s="1"/>
  <c r="AT499" i="3" s="1"/>
  <c r="AU499" i="3" s="1"/>
  <c r="AV499" i="3" s="1"/>
  <c r="AW499" i="3" s="1"/>
  <c r="AX499" i="3" s="1"/>
  <c r="AY499" i="3" s="1"/>
  <c r="AZ499" i="3" s="1"/>
  <c r="BA499" i="3" s="1"/>
  <c r="BB499" i="3" s="1"/>
  <c r="BC499" i="3" s="1"/>
  <c r="BD499" i="3" s="1"/>
  <c r="A506" i="3"/>
  <c r="AE506" i="3"/>
  <c r="AF506" i="3"/>
  <c r="AG506" i="3"/>
  <c r="AH506" i="3"/>
  <c r="AI506" i="3"/>
  <c r="AJ506" i="3"/>
  <c r="AK506" i="3"/>
  <c r="AL506" i="3"/>
  <c r="AM506" i="3"/>
  <c r="AN506" i="3"/>
  <c r="AO506" i="3"/>
  <c r="AP506" i="3"/>
  <c r="AS506" i="3"/>
  <c r="AT506" i="3"/>
  <c r="AZ506" i="3"/>
  <c r="BA506" i="3"/>
  <c r="BB506" i="3"/>
  <c r="BC506" i="3"/>
  <c r="BD506" i="3"/>
  <c r="AD16" i="15"/>
  <c r="AD17" i="15" s="1"/>
  <c r="AE16" i="15"/>
  <c r="AF16" i="15"/>
  <c r="AF17" i="15" s="1"/>
  <c r="AG16" i="15"/>
  <c r="AG17" i="15" s="1"/>
  <c r="AH16" i="15"/>
  <c r="AI16" i="15"/>
  <c r="AI17" i="15" s="1"/>
  <c r="AJ16" i="15"/>
  <c r="AK16" i="15"/>
  <c r="AK17" i="15" s="1"/>
  <c r="AL16" i="15"/>
  <c r="AL17" i="15" s="1"/>
  <c r="AM16" i="15"/>
  <c r="AM17" i="15" s="1"/>
  <c r="AN16" i="15"/>
  <c r="AN17" i="15" s="1"/>
  <c r="AO16" i="15"/>
  <c r="AO17" i="15" s="1"/>
  <c r="AR16" i="15"/>
  <c r="AS16" i="15"/>
  <c r="AS17" i="15" s="1"/>
  <c r="AX16" i="15"/>
  <c r="AY16" i="15"/>
  <c r="AY17" i="15" s="1"/>
  <c r="AZ16" i="15"/>
  <c r="AZ17" i="15" s="1"/>
  <c r="BA16" i="15"/>
  <c r="BA17" i="15" s="1"/>
  <c r="BB16" i="15"/>
  <c r="BC16" i="15"/>
  <c r="BC17" i="15" s="1"/>
  <c r="AD26" i="15"/>
  <c r="AE26" i="15"/>
  <c r="AF26" i="15"/>
  <c r="AG26" i="15"/>
  <c r="AH26" i="15"/>
  <c r="AI26" i="15"/>
  <c r="AJ26" i="15"/>
  <c r="AK26" i="15"/>
  <c r="AL26" i="15"/>
  <c r="AM26" i="15"/>
  <c r="AN26" i="15"/>
  <c r="AO26" i="15"/>
  <c r="AR26" i="15"/>
  <c r="AS26" i="15"/>
  <c r="AY26" i="15"/>
  <c r="AZ26" i="15"/>
  <c r="BA26" i="15"/>
  <c r="BB26" i="15"/>
  <c r="BC26" i="15"/>
  <c r="A507" i="3"/>
  <c r="AD28" i="15"/>
  <c r="AE28" i="15"/>
  <c r="AF28" i="15"/>
  <c r="AG28" i="15"/>
  <c r="AH28" i="15"/>
  <c r="AI28" i="15"/>
  <c r="AJ28" i="15"/>
  <c r="AK28" i="15"/>
  <c r="AL28" i="15"/>
  <c r="AM28" i="15"/>
  <c r="AN28" i="15"/>
  <c r="AO28" i="15"/>
  <c r="AR28" i="15"/>
  <c r="AS28" i="15"/>
  <c r="AY28" i="15"/>
  <c r="AZ28" i="15"/>
  <c r="BA28" i="15"/>
  <c r="BB28" i="15"/>
  <c r="BC28" i="15"/>
  <c r="A508" i="3"/>
  <c r="C5" i="53"/>
  <c r="D5" i="53"/>
  <c r="E5" i="53"/>
  <c r="F5" i="53"/>
  <c r="G5" i="53"/>
  <c r="H5" i="53"/>
  <c r="I5" i="53"/>
  <c r="J5" i="53"/>
  <c r="K5" i="53"/>
  <c r="L5" i="53"/>
  <c r="M5" i="53"/>
  <c r="N5" i="53"/>
  <c r="X5" i="53"/>
  <c r="Y5" i="53"/>
  <c r="Z5" i="53"/>
  <c r="AA5" i="53"/>
  <c r="AB5" i="53"/>
  <c r="AE61" i="54"/>
  <c r="AF61" i="54"/>
  <c r="AG61" i="54"/>
  <c r="AI61" i="54"/>
  <c r="AJ61" i="54"/>
  <c r="AK61" i="54"/>
  <c r="AL61" i="54"/>
  <c r="AM61" i="54"/>
  <c r="AN61" i="54"/>
  <c r="AO61" i="54"/>
  <c r="AR61" i="54"/>
  <c r="AS61" i="54"/>
  <c r="AT61" i="54"/>
  <c r="AZ61" i="54"/>
  <c r="BB61" i="54"/>
  <c r="BC61" i="54"/>
  <c r="C62" i="54"/>
  <c r="D62" i="54" s="1"/>
  <c r="E62" i="54" s="1"/>
  <c r="F62" i="54" s="1"/>
  <c r="G62" i="54" s="1"/>
  <c r="H62" i="54" s="1"/>
  <c r="I62" i="54" s="1"/>
  <c r="J62" i="54" s="1"/>
  <c r="K62" i="54" s="1"/>
  <c r="L62" i="54" s="1"/>
  <c r="M62" i="54" s="1"/>
  <c r="N62" i="54" s="1"/>
  <c r="O62" i="54" s="1"/>
  <c r="P62" i="54" s="1"/>
  <c r="Q62" i="54" s="1"/>
  <c r="R62" i="54" s="1"/>
  <c r="S62" i="54" s="1"/>
  <c r="T62" i="54" s="1"/>
  <c r="U62" i="54" s="1"/>
  <c r="V62" i="54" s="1"/>
  <c r="W62" i="54" s="1"/>
  <c r="X62" i="54" s="1"/>
  <c r="Y62" i="54" s="1"/>
  <c r="Z62" i="54" s="1"/>
  <c r="AA62" i="54" s="1"/>
  <c r="AF62" i="54"/>
  <c r="AG62" i="54" s="1"/>
  <c r="AH62" i="54" s="1"/>
  <c r="AI62" i="54" s="1"/>
  <c r="AJ62" i="54" s="1"/>
  <c r="AK62" i="54" s="1"/>
  <c r="AL62" i="54" s="1"/>
  <c r="AM62" i="54" s="1"/>
  <c r="AN62" i="54" s="1"/>
  <c r="AO62" i="54" s="1"/>
  <c r="AP62" i="54" s="1"/>
  <c r="AQ62" i="54" s="1"/>
  <c r="AR62" i="54" s="1"/>
  <c r="AS62" i="54" s="1"/>
  <c r="AT62" i="54" s="1"/>
  <c r="AU62" i="54" s="1"/>
  <c r="AV62" i="54" s="1"/>
  <c r="AW62" i="54" s="1"/>
  <c r="AX62" i="54" s="1"/>
  <c r="AY62" i="54" s="1"/>
  <c r="AZ62" i="54" s="1"/>
  <c r="BA62" i="54" s="1"/>
  <c r="BB62" i="54" s="1"/>
  <c r="BC62" i="54" s="1"/>
  <c r="BD62" i="54" s="1"/>
  <c r="A63" i="54"/>
  <c r="A73" i="54" s="1"/>
  <c r="C63" i="54"/>
  <c r="A64" i="54"/>
  <c r="H64" i="54"/>
  <c r="A65" i="54"/>
  <c r="A75" i="54" s="1"/>
  <c r="G65" i="54"/>
  <c r="W65" i="54"/>
  <c r="Z65" i="54"/>
  <c r="C10" i="53"/>
  <c r="D10" i="53"/>
  <c r="E10" i="53"/>
  <c r="F10" i="53"/>
  <c r="G10" i="53"/>
  <c r="H10" i="53"/>
  <c r="I10" i="53"/>
  <c r="J10" i="53"/>
  <c r="K10" i="53"/>
  <c r="L10" i="53"/>
  <c r="M10" i="53"/>
  <c r="N10" i="53"/>
  <c r="Q10" i="53"/>
  <c r="R10" i="53"/>
  <c r="X10" i="53"/>
  <c r="Y10" i="53"/>
  <c r="Z10" i="53"/>
  <c r="AA10" i="53"/>
  <c r="AB10" i="53"/>
  <c r="AE73" i="54"/>
  <c r="AF73" i="54"/>
  <c r="AH73" i="54"/>
  <c r="AI73" i="54"/>
  <c r="AJ73" i="54"/>
  <c r="AK73" i="54"/>
  <c r="AM73" i="54"/>
  <c r="AN73" i="54"/>
  <c r="AP73" i="54"/>
  <c r="AQ73" i="54"/>
  <c r="AR73" i="54"/>
  <c r="AS73" i="54"/>
  <c r="BA73" i="54"/>
  <c r="BB73" i="54"/>
  <c r="BC73" i="54"/>
  <c r="BD73" i="54"/>
  <c r="A74" i="54"/>
  <c r="AE74" i="54"/>
  <c r="AF74" i="54"/>
  <c r="AG74" i="54"/>
  <c r="AI74" i="54"/>
  <c r="AK74" i="54"/>
  <c r="AL74" i="54"/>
  <c r="AM74" i="54"/>
  <c r="AN74" i="54"/>
  <c r="AO74" i="54"/>
  <c r="AQ74" i="54"/>
  <c r="AS74" i="54"/>
  <c r="AT74" i="54"/>
  <c r="AZ74" i="54"/>
  <c r="BA74" i="54"/>
  <c r="BB74" i="54"/>
  <c r="BD74" i="54"/>
  <c r="AE75" i="54"/>
  <c r="AF75" i="54"/>
  <c r="AG75" i="54"/>
  <c r="AI75" i="54"/>
  <c r="AJ75" i="54"/>
  <c r="AK75" i="54"/>
  <c r="AM75" i="54"/>
  <c r="AN75" i="54"/>
  <c r="AQ75" i="54"/>
  <c r="AR75" i="54"/>
  <c r="AS75" i="54"/>
  <c r="BA75" i="54"/>
  <c r="BB75" i="54"/>
  <c r="A78" i="54"/>
  <c r="K4" i="15"/>
  <c r="L4" i="15" s="1"/>
  <c r="M4" i="15" s="1"/>
  <c r="N4" i="15" s="1"/>
  <c r="O4" i="15" s="1"/>
  <c r="P4" i="15" s="1"/>
  <c r="Q4" i="15" s="1"/>
  <c r="R4" i="15" s="1"/>
  <c r="S4" i="15" s="1"/>
  <c r="T4" i="15" s="1"/>
  <c r="U4" i="15" s="1"/>
  <c r="V4" i="15" s="1"/>
  <c r="W4" i="15" s="1"/>
  <c r="X4" i="15" s="1"/>
  <c r="Y4" i="15" s="1"/>
  <c r="Z4" i="15" s="1"/>
  <c r="AA4" i="15" s="1"/>
  <c r="AB4" i="15" s="1"/>
  <c r="AE4" i="15"/>
  <c r="AF4" i="15" s="1"/>
  <c r="AG4" i="15" s="1"/>
  <c r="AH4" i="15" s="1"/>
  <c r="AI4" i="15" s="1"/>
  <c r="AJ4" i="15" s="1"/>
  <c r="AK4" i="15" s="1"/>
  <c r="AL4" i="15" s="1"/>
  <c r="AM4" i="15" s="1"/>
  <c r="AN4" i="15" s="1"/>
  <c r="AO4" i="15" s="1"/>
  <c r="AP4" i="15" s="1"/>
  <c r="AQ4" i="15" s="1"/>
  <c r="AR4" i="15" s="1"/>
  <c r="AS4" i="15" s="1"/>
  <c r="AT4" i="15" s="1"/>
  <c r="AU4" i="15" s="1"/>
  <c r="AV4" i="15" s="1"/>
  <c r="AW4" i="15" s="1"/>
  <c r="AX4" i="15" s="1"/>
  <c r="AY4" i="15" s="1"/>
  <c r="AZ4" i="15" s="1"/>
  <c r="BA4" i="15" s="1"/>
  <c r="BB4" i="15" s="1"/>
  <c r="BC4" i="15" s="1"/>
  <c r="AD11" i="15"/>
  <c r="AE11" i="15"/>
  <c r="AF11" i="15"/>
  <c r="AG11" i="15"/>
  <c r="AH11" i="15"/>
  <c r="AI11" i="15"/>
  <c r="AJ11" i="15"/>
  <c r="AK11" i="15"/>
  <c r="AL11" i="15"/>
  <c r="AM11" i="15"/>
  <c r="AN11" i="15"/>
  <c r="AO11" i="15"/>
  <c r="AR11" i="15"/>
  <c r="AS11" i="15"/>
  <c r="AY11" i="15"/>
  <c r="AZ11" i="15"/>
  <c r="BA11" i="15"/>
  <c r="BB11" i="15"/>
  <c r="BC11" i="15"/>
  <c r="AD12" i="15"/>
  <c r="AE12" i="15"/>
  <c r="AF12" i="15"/>
  <c r="AG12" i="15"/>
  <c r="AH12" i="15"/>
  <c r="AI12" i="15"/>
  <c r="AJ12" i="15"/>
  <c r="AK12" i="15"/>
  <c r="AK14" i="15" s="1"/>
  <c r="AL12" i="15"/>
  <c r="AM12" i="15"/>
  <c r="AN12" i="15"/>
  <c r="AO12" i="15"/>
  <c r="AR12" i="15"/>
  <c r="AR14" i="15" s="1"/>
  <c r="AS12" i="15"/>
  <c r="AY12" i="15"/>
  <c r="AZ12" i="15"/>
  <c r="BA12" i="15"/>
  <c r="BB12" i="15"/>
  <c r="BC12" i="15"/>
  <c r="AE17" i="15"/>
  <c r="AH17" i="15"/>
  <c r="AJ17" i="15"/>
  <c r="AR17" i="15"/>
  <c r="BB17" i="15"/>
  <c r="R19" i="15"/>
  <c r="AD19" i="15"/>
  <c r="AE19" i="15"/>
  <c r="AF19" i="15"/>
  <c r="AG19" i="15"/>
  <c r="AH19" i="15"/>
  <c r="AI19" i="15"/>
  <c r="AJ19" i="15"/>
  <c r="AK19" i="15"/>
  <c r="AL19" i="15"/>
  <c r="AM19" i="15"/>
  <c r="AN19" i="15"/>
  <c r="AO19" i="15"/>
  <c r="AR19" i="15"/>
  <c r="AS19" i="15"/>
  <c r="AY19" i="15"/>
  <c r="AZ19" i="15"/>
  <c r="BA19" i="15"/>
  <c r="BB19" i="15"/>
  <c r="BC19" i="15"/>
  <c r="D20" i="15"/>
  <c r="AD20" i="15"/>
  <c r="AE20" i="15"/>
  <c r="AF20" i="15"/>
  <c r="AG20" i="15"/>
  <c r="AH20" i="15"/>
  <c r="AI20" i="15"/>
  <c r="AJ20" i="15"/>
  <c r="AK20" i="15"/>
  <c r="AL20" i="15"/>
  <c r="AM20" i="15"/>
  <c r="AN20" i="15"/>
  <c r="AO20" i="15"/>
  <c r="AR20" i="15"/>
  <c r="AS20" i="15"/>
  <c r="AY20" i="15"/>
  <c r="AZ20" i="15"/>
  <c r="BA20" i="15"/>
  <c r="BB20" i="15"/>
  <c r="BC20" i="15"/>
  <c r="H21" i="15"/>
  <c r="AD21" i="15"/>
  <c r="AE21" i="15"/>
  <c r="AF21" i="15"/>
  <c r="AG21" i="15"/>
  <c r="AH21" i="15"/>
  <c r="AI21" i="15"/>
  <c r="AJ21" i="15"/>
  <c r="AK21" i="15"/>
  <c r="AL21" i="15"/>
  <c r="AM21" i="15"/>
  <c r="AN21" i="15"/>
  <c r="AO21" i="15"/>
  <c r="AR21" i="15"/>
  <c r="AS21" i="15"/>
  <c r="AY21" i="15"/>
  <c r="AZ21" i="15"/>
  <c r="BA21" i="15"/>
  <c r="BB21" i="15"/>
  <c r="BC21" i="15"/>
  <c r="AD24" i="15"/>
  <c r="AE24" i="15"/>
  <c r="AF24" i="15"/>
  <c r="AG24" i="15"/>
  <c r="AH24" i="15"/>
  <c r="AI24" i="15"/>
  <c r="AJ24" i="15"/>
  <c r="AK24" i="15"/>
  <c r="AL24" i="15"/>
  <c r="AM24" i="15"/>
  <c r="AN24" i="15"/>
  <c r="AO24" i="15"/>
  <c r="AR24" i="15"/>
  <c r="AS24" i="15"/>
  <c r="AY24" i="15"/>
  <c r="AZ24" i="15"/>
  <c r="BA24" i="15"/>
  <c r="BB24" i="15"/>
  <c r="BC24" i="15"/>
  <c r="AD25" i="15"/>
  <c r="AE25" i="15"/>
  <c r="AF25" i="15"/>
  <c r="AG25" i="15"/>
  <c r="AH25" i="15"/>
  <c r="AI25" i="15"/>
  <c r="AJ25" i="15"/>
  <c r="AK25" i="15"/>
  <c r="AL25" i="15"/>
  <c r="AM25" i="15"/>
  <c r="AN25" i="15"/>
  <c r="AO25" i="15"/>
  <c r="AR25" i="15"/>
  <c r="AS25" i="15"/>
  <c r="AY25" i="15"/>
  <c r="AZ25" i="15"/>
  <c r="BA25" i="15"/>
  <c r="BB25" i="15"/>
  <c r="BC25" i="15"/>
  <c r="AD29" i="15"/>
  <c r="AE29" i="15"/>
  <c r="AF29" i="15"/>
  <c r="AG29" i="15"/>
  <c r="AH29" i="15"/>
  <c r="AI29" i="15"/>
  <c r="AJ29" i="15"/>
  <c r="AK29" i="15"/>
  <c r="AL29" i="15"/>
  <c r="AM29" i="15"/>
  <c r="AN29" i="15"/>
  <c r="AO29" i="15"/>
  <c r="AR29" i="15"/>
  <c r="AS29" i="15"/>
  <c r="AY29" i="15"/>
  <c r="AZ29" i="15"/>
  <c r="BA29" i="15"/>
  <c r="BB29" i="15"/>
  <c r="BC29" i="15"/>
  <c r="K4" i="16"/>
  <c r="L4" i="16" s="1"/>
  <c r="M4" i="16" s="1"/>
  <c r="N4" i="16" s="1"/>
  <c r="O4" i="16" s="1"/>
  <c r="P4" i="16" s="1"/>
  <c r="Q4" i="16" s="1"/>
  <c r="R4" i="16" s="1"/>
  <c r="S4" i="16" s="1"/>
  <c r="T4" i="16" s="1"/>
  <c r="U4" i="16" s="1"/>
  <c r="V4" i="16" s="1"/>
  <c r="W4" i="16" s="1"/>
  <c r="X4" i="16" s="1"/>
  <c r="Y4" i="16" s="1"/>
  <c r="Z4" i="16" s="1"/>
  <c r="AA4" i="16" s="1"/>
  <c r="AB4" i="16" s="1"/>
  <c r="AE4" i="16"/>
  <c r="AF4" i="16" s="1"/>
  <c r="AG4" i="16" s="1"/>
  <c r="AH4" i="16" s="1"/>
  <c r="AI4" i="16" s="1"/>
  <c r="AJ4" i="16" s="1"/>
  <c r="AK4" i="16" s="1"/>
  <c r="AL4" i="16" s="1"/>
  <c r="AM4" i="16" s="1"/>
  <c r="AN4" i="16" s="1"/>
  <c r="AO4" i="16" s="1"/>
  <c r="AP4" i="16" s="1"/>
  <c r="AQ4" i="16" s="1"/>
  <c r="AR4" i="16" s="1"/>
  <c r="AS4" i="16" s="1"/>
  <c r="AT4" i="16" s="1"/>
  <c r="AU4" i="16" s="1"/>
  <c r="AV4" i="16" s="1"/>
  <c r="AW4" i="16" s="1"/>
  <c r="AX4" i="16" s="1"/>
  <c r="AY4" i="16" s="1"/>
  <c r="AZ4" i="16" s="1"/>
  <c r="BA4" i="16" s="1"/>
  <c r="BB4" i="16" s="1"/>
  <c r="BC4" i="16" s="1"/>
  <c r="K4" i="49"/>
  <c r="L4" i="49" s="1"/>
  <c r="M4" i="49" s="1"/>
  <c r="N4" i="49" s="1"/>
  <c r="O4" i="49" s="1"/>
  <c r="P4" i="49" s="1"/>
  <c r="Q4" i="49" s="1"/>
  <c r="R4" i="49" s="1"/>
  <c r="S4" i="49" s="1"/>
  <c r="T4" i="49" s="1"/>
  <c r="U4" i="49" s="1"/>
  <c r="V4" i="49" s="1"/>
  <c r="W4" i="49" s="1"/>
  <c r="X4" i="49" s="1"/>
  <c r="Y4" i="49" s="1"/>
  <c r="Z4" i="49" s="1"/>
  <c r="AA4" i="49" s="1"/>
  <c r="AB4" i="49" s="1"/>
  <c r="AE4" i="49"/>
  <c r="AF4" i="49" s="1"/>
  <c r="AG4" i="49" s="1"/>
  <c r="AH4" i="49" s="1"/>
  <c r="AI4" i="49" s="1"/>
  <c r="AJ4" i="49" s="1"/>
  <c r="AK4" i="49"/>
  <c r="AL4" i="49" s="1"/>
  <c r="AM4" i="49" s="1"/>
  <c r="AN4" i="49" s="1"/>
  <c r="AO4" i="49" s="1"/>
  <c r="AP4" i="49" s="1"/>
  <c r="AQ4" i="49" s="1"/>
  <c r="AR4" i="49" s="1"/>
  <c r="AS4" i="49" s="1"/>
  <c r="AT4" i="49" s="1"/>
  <c r="AU4" i="49" s="1"/>
  <c r="AV4" i="49" s="1"/>
  <c r="AW4" i="49" s="1"/>
  <c r="AX4" i="49" s="1"/>
  <c r="AY4" i="49" s="1"/>
  <c r="AZ4" i="49" s="1"/>
  <c r="BA4" i="49" s="1"/>
  <c r="BB4" i="49" s="1"/>
  <c r="BC4" i="49" s="1"/>
  <c r="C11" i="49"/>
  <c r="D11" i="49"/>
  <c r="E11" i="49"/>
  <c r="F11" i="49"/>
  <c r="G11" i="49"/>
  <c r="H11" i="49"/>
  <c r="I11" i="49"/>
  <c r="J11" i="49"/>
  <c r="K11" i="49"/>
  <c r="L11" i="49"/>
  <c r="M11" i="49"/>
  <c r="N11" i="49"/>
  <c r="Q11" i="49"/>
  <c r="R11" i="49"/>
  <c r="X11" i="49"/>
  <c r="Y11" i="49"/>
  <c r="Z11" i="49"/>
  <c r="AA11" i="49"/>
  <c r="AB11" i="49"/>
  <c r="C12" i="49"/>
  <c r="D12" i="49"/>
  <c r="E12" i="49"/>
  <c r="F12" i="49"/>
  <c r="G12" i="49"/>
  <c r="H12" i="49"/>
  <c r="I12" i="49"/>
  <c r="J12" i="49"/>
  <c r="K12" i="49"/>
  <c r="L12" i="49"/>
  <c r="M12" i="49"/>
  <c r="N12" i="49"/>
  <c r="Q12" i="49"/>
  <c r="R12" i="49"/>
  <c r="X12" i="49"/>
  <c r="Y12" i="49"/>
  <c r="Z12" i="49"/>
  <c r="AA12" i="49"/>
  <c r="AB12" i="49"/>
  <c r="AE15" i="49"/>
  <c r="AI15" i="49"/>
  <c r="AK15" i="49"/>
  <c r="AM15" i="49"/>
  <c r="AY15" i="49"/>
  <c r="BC15" i="49"/>
  <c r="K4" i="53"/>
  <c r="L4" i="53" s="1"/>
  <c r="M4" i="53" s="1"/>
  <c r="N4" i="53" s="1"/>
  <c r="O4" i="53" s="1"/>
  <c r="P4" i="53" s="1"/>
  <c r="Q4" i="53" s="1"/>
  <c r="R4" i="53" s="1"/>
  <c r="S4" i="53" s="1"/>
  <c r="T4" i="53" s="1"/>
  <c r="U4" i="53" s="1"/>
  <c r="V4" i="53" s="1"/>
  <c r="W4" i="53" s="1"/>
  <c r="X4" i="53" s="1"/>
  <c r="Y4" i="53" s="1"/>
  <c r="Z4" i="53" s="1"/>
  <c r="AA4" i="53" s="1"/>
  <c r="AB4" i="53" s="1"/>
  <c r="AE4" i="53"/>
  <c r="AF4" i="53" s="1"/>
  <c r="AG4" i="53" s="1"/>
  <c r="AH4" i="53" s="1"/>
  <c r="AI4" i="53" s="1"/>
  <c r="AJ4" i="53" s="1"/>
  <c r="AK4" i="53" s="1"/>
  <c r="AL4" i="53" s="1"/>
  <c r="AM4" i="53" s="1"/>
  <c r="AN4" i="53" s="1"/>
  <c r="AO4" i="53" s="1"/>
  <c r="AP4" i="53" s="1"/>
  <c r="AQ4" i="53" s="1"/>
  <c r="AR4" i="53" s="1"/>
  <c r="AS4" i="53" s="1"/>
  <c r="AT4" i="53" s="1"/>
  <c r="AU4" i="53" s="1"/>
  <c r="AV4" i="53" s="1"/>
  <c r="AW4" i="53" s="1"/>
  <c r="AX4" i="53" s="1"/>
  <c r="AY4" i="53" s="1"/>
  <c r="AZ4" i="53" s="1"/>
  <c r="BA4" i="53" s="1"/>
  <c r="BB4" i="53" s="1"/>
  <c r="BC4" i="53" s="1"/>
  <c r="C6" i="53"/>
  <c r="D6" i="53"/>
  <c r="E6" i="53"/>
  <c r="F6" i="53"/>
  <c r="G6" i="53"/>
  <c r="H6" i="53"/>
  <c r="I6" i="53"/>
  <c r="J6" i="53"/>
  <c r="K6" i="53"/>
  <c r="L6" i="53"/>
  <c r="M6" i="53"/>
  <c r="N6" i="53"/>
  <c r="Q6" i="53"/>
  <c r="R6" i="53"/>
  <c r="S6" i="53"/>
  <c r="V6" i="53"/>
  <c r="X6" i="53"/>
  <c r="Y6" i="53"/>
  <c r="Z6" i="53"/>
  <c r="AA6" i="53"/>
  <c r="AB6" i="53"/>
  <c r="C7" i="53"/>
  <c r="D7" i="53"/>
  <c r="E7" i="53"/>
  <c r="F7" i="53"/>
  <c r="G7" i="53"/>
  <c r="H7" i="53"/>
  <c r="I7" i="53"/>
  <c r="J7" i="53"/>
  <c r="K7" i="53"/>
  <c r="L7" i="53"/>
  <c r="M7" i="53"/>
  <c r="N7" i="53"/>
  <c r="Q7" i="53"/>
  <c r="R7" i="53"/>
  <c r="S7" i="53"/>
  <c r="T7" i="53"/>
  <c r="X7" i="53"/>
  <c r="Y7" i="53"/>
  <c r="Z7" i="53"/>
  <c r="AA7" i="53"/>
  <c r="AB7" i="53"/>
  <c r="C8" i="53"/>
  <c r="D8" i="53"/>
  <c r="E8" i="53"/>
  <c r="F8" i="53"/>
  <c r="G8" i="53"/>
  <c r="H8" i="53"/>
  <c r="I8" i="53"/>
  <c r="J8" i="53"/>
  <c r="K8" i="53"/>
  <c r="L8" i="53"/>
  <c r="M8" i="53"/>
  <c r="N8" i="53"/>
  <c r="Q8" i="53"/>
  <c r="R8" i="53"/>
  <c r="T8" i="53"/>
  <c r="V8" i="53"/>
  <c r="W8" i="53"/>
  <c r="X8" i="53"/>
  <c r="Y8" i="53"/>
  <c r="Z8" i="53"/>
  <c r="AA8" i="53"/>
  <c r="AB8" i="53"/>
  <c r="C9" i="53"/>
  <c r="D9" i="53"/>
  <c r="E9" i="53"/>
  <c r="F9" i="53"/>
  <c r="G9" i="53"/>
  <c r="H9" i="53"/>
  <c r="I9" i="53"/>
  <c r="I11" i="53" s="1"/>
  <c r="J9" i="53"/>
  <c r="K9" i="53"/>
  <c r="L9" i="53"/>
  <c r="M9" i="53"/>
  <c r="N9" i="53"/>
  <c r="Q9" i="53"/>
  <c r="Q11" i="53" s="1"/>
  <c r="R9" i="53"/>
  <c r="X9" i="53"/>
  <c r="Y9" i="53"/>
  <c r="Z9" i="53"/>
  <c r="AA9" i="53"/>
  <c r="AB9" i="53"/>
  <c r="AD11" i="53"/>
  <c r="AF11" i="53"/>
  <c r="AI11" i="53"/>
  <c r="AJ11" i="53"/>
  <c r="AK11" i="53"/>
  <c r="AL11" i="53"/>
  <c r="AN11" i="53"/>
  <c r="AR11" i="53"/>
  <c r="AS11" i="53"/>
  <c r="AY11" i="53"/>
  <c r="BB11" i="53"/>
  <c r="C12" i="53"/>
  <c r="D12" i="53"/>
  <c r="E12" i="53"/>
  <c r="F12" i="53"/>
  <c r="G12" i="53"/>
  <c r="H12" i="53"/>
  <c r="I12" i="53"/>
  <c r="J12" i="53"/>
  <c r="K12" i="53"/>
  <c r="L12" i="53"/>
  <c r="M12" i="53"/>
  <c r="N12" i="53"/>
  <c r="Q12" i="53"/>
  <c r="R12" i="53"/>
  <c r="X12" i="53"/>
  <c r="Y12" i="53"/>
  <c r="Z12" i="53"/>
  <c r="AA12" i="53"/>
  <c r="AB12" i="53"/>
  <c r="C21" i="53"/>
  <c r="D21" i="53"/>
  <c r="E21" i="53"/>
  <c r="F21" i="53"/>
  <c r="G21" i="53"/>
  <c r="H21" i="53"/>
  <c r="I21" i="53"/>
  <c r="J21" i="53"/>
  <c r="K21" i="53"/>
  <c r="L21" i="53"/>
  <c r="M21" i="53"/>
  <c r="N21" i="53"/>
  <c r="Q21" i="53"/>
  <c r="R21" i="53"/>
  <c r="X21" i="53"/>
  <c r="Y21" i="53"/>
  <c r="Z21" i="53"/>
  <c r="AA21" i="53"/>
  <c r="AB21" i="53"/>
  <c r="K4" i="42"/>
  <c r="L4" i="42" s="1"/>
  <c r="M4" i="42" s="1"/>
  <c r="N4" i="42" s="1"/>
  <c r="O4" i="42" s="1"/>
  <c r="P4" i="42" s="1"/>
  <c r="Q4" i="42" s="1"/>
  <c r="R4" i="42" s="1"/>
  <c r="S4" i="42" s="1"/>
  <c r="T4" i="42" s="1"/>
  <c r="U4" i="42" s="1"/>
  <c r="V4" i="42" s="1"/>
  <c r="W4" i="42" s="1"/>
  <c r="X4" i="42" s="1"/>
  <c r="Y4" i="42" s="1"/>
  <c r="Z4" i="42" s="1"/>
  <c r="AA4" i="42" s="1"/>
  <c r="AB4" i="42" s="1"/>
  <c r="AE4" i="42"/>
  <c r="AF4" i="42" s="1"/>
  <c r="AG4" i="42" s="1"/>
  <c r="AH4" i="42" s="1"/>
  <c r="AI4" i="42" s="1"/>
  <c r="AJ4" i="42" s="1"/>
  <c r="AK4" i="42" s="1"/>
  <c r="AL4" i="42" s="1"/>
  <c r="AM4" i="42" s="1"/>
  <c r="AN4" i="42" s="1"/>
  <c r="AO4" i="42" s="1"/>
  <c r="AP4" i="42" s="1"/>
  <c r="AQ4" i="42" s="1"/>
  <c r="AR4" i="42" s="1"/>
  <c r="AS4" i="42" s="1"/>
  <c r="AT4" i="42" s="1"/>
  <c r="AU4" i="42" s="1"/>
  <c r="AV4" i="42" s="1"/>
  <c r="AW4" i="42" s="1"/>
  <c r="AX4" i="42" s="1"/>
  <c r="AY4" i="42" s="1"/>
  <c r="AZ4" i="42" s="1"/>
  <c r="BA4" i="42" s="1"/>
  <c r="BB4" i="42" s="1"/>
  <c r="BC4" i="42" s="1"/>
  <c r="C12" i="42"/>
  <c r="D12" i="42"/>
  <c r="E12" i="42"/>
  <c r="F12" i="42"/>
  <c r="G12" i="42"/>
  <c r="H12" i="42"/>
  <c r="I12" i="42"/>
  <c r="J12" i="42"/>
  <c r="K12" i="42"/>
  <c r="L12" i="42"/>
  <c r="M12" i="42"/>
  <c r="N12" i="42"/>
  <c r="Q12" i="42"/>
  <c r="R12" i="42"/>
  <c r="X12" i="42"/>
  <c r="Y12" i="42"/>
  <c r="Z12" i="42"/>
  <c r="AA12" i="42"/>
  <c r="AB12" i="42"/>
  <c r="AE13" i="42"/>
  <c r="AG13" i="42"/>
  <c r="AJ13" i="42"/>
  <c r="AM13" i="42"/>
  <c r="AO13" i="42"/>
  <c r="AR13" i="42"/>
  <c r="BB13" i="42"/>
  <c r="K4" i="43"/>
  <c r="L4" i="43" s="1"/>
  <c r="M4" i="43" s="1"/>
  <c r="N4" i="43" s="1"/>
  <c r="O4" i="43" s="1"/>
  <c r="P4" i="43" s="1"/>
  <c r="Q4" i="43" s="1"/>
  <c r="R4" i="43"/>
  <c r="S4" i="43" s="1"/>
  <c r="T4" i="43" s="1"/>
  <c r="U4" i="43" s="1"/>
  <c r="V4" i="43" s="1"/>
  <c r="W4" i="43" s="1"/>
  <c r="X4" i="43" s="1"/>
  <c r="Y4" i="43" s="1"/>
  <c r="Z4" i="43" s="1"/>
  <c r="AA4" i="43" s="1"/>
  <c r="AB4" i="43" s="1"/>
  <c r="AE4" i="43"/>
  <c r="AF4" i="43" s="1"/>
  <c r="AG4" i="43" s="1"/>
  <c r="AH4" i="43" s="1"/>
  <c r="AI4" i="43" s="1"/>
  <c r="AJ4" i="43" s="1"/>
  <c r="AK4" i="43" s="1"/>
  <c r="AL4" i="43" s="1"/>
  <c r="AM4" i="43" s="1"/>
  <c r="AN4" i="43" s="1"/>
  <c r="AO4" i="43" s="1"/>
  <c r="AP4" i="43" s="1"/>
  <c r="AQ4" i="43" s="1"/>
  <c r="AR4" i="43" s="1"/>
  <c r="AS4" i="43" s="1"/>
  <c r="AT4" i="43" s="1"/>
  <c r="AU4" i="43" s="1"/>
  <c r="AV4" i="43" s="1"/>
  <c r="AW4" i="43" s="1"/>
  <c r="AX4" i="43" s="1"/>
  <c r="AY4" i="43" s="1"/>
  <c r="AZ4" i="43" s="1"/>
  <c r="BA4" i="43" s="1"/>
  <c r="BB4" i="43" s="1"/>
  <c r="BC4" i="43" s="1"/>
  <c r="C11" i="43"/>
  <c r="K11" i="43"/>
  <c r="X11" i="43"/>
  <c r="AD11" i="43"/>
  <c r="AE11" i="43"/>
  <c r="AF11" i="43"/>
  <c r="AG11" i="43"/>
  <c r="AI11" i="43"/>
  <c r="AL11" i="43"/>
  <c r="AM11" i="43"/>
  <c r="AN11" i="43"/>
  <c r="AS11" i="43"/>
  <c r="AY11" i="43"/>
  <c r="AZ11" i="43"/>
  <c r="BA11" i="43"/>
  <c r="C13" i="43"/>
  <c r="D13" i="43"/>
  <c r="D15" i="43" s="1"/>
  <c r="E13" i="43"/>
  <c r="E15" i="43" s="1"/>
  <c r="F13" i="43"/>
  <c r="F15" i="43" s="1"/>
  <c r="G13" i="43"/>
  <c r="G15" i="43" s="1"/>
  <c r="H13" i="43"/>
  <c r="I13" i="43"/>
  <c r="J13" i="43"/>
  <c r="J15" i="43" s="1"/>
  <c r="K13" i="43"/>
  <c r="L13" i="43"/>
  <c r="L15" i="43" s="1"/>
  <c r="M13" i="43"/>
  <c r="M15" i="43" s="1"/>
  <c r="N13" i="43"/>
  <c r="N15" i="43" s="1"/>
  <c r="Q13" i="43"/>
  <c r="Q15" i="43" s="1"/>
  <c r="R13" i="43"/>
  <c r="X13" i="43"/>
  <c r="Y13" i="43"/>
  <c r="Y15" i="43" s="1"/>
  <c r="Z13" i="43"/>
  <c r="Z15" i="43" s="1"/>
  <c r="AA13" i="43"/>
  <c r="AA15" i="43" s="1"/>
  <c r="AB13" i="43"/>
  <c r="AB15" i="43" s="1"/>
  <c r="I15" i="43"/>
  <c r="AD15" i="43"/>
  <c r="AF15" i="43"/>
  <c r="AG15" i="43"/>
  <c r="AJ15" i="43"/>
  <c r="AL15" i="43"/>
  <c r="AN15" i="43"/>
  <c r="AO15" i="43"/>
  <c r="AY15" i="43"/>
  <c r="BA15" i="43"/>
  <c r="BB15" i="43"/>
  <c r="C22" i="43"/>
  <c r="D22" i="43"/>
  <c r="E22" i="43"/>
  <c r="F22" i="43"/>
  <c r="G22" i="43"/>
  <c r="H22" i="43"/>
  <c r="I22" i="43"/>
  <c r="J22" i="43"/>
  <c r="K22" i="43"/>
  <c r="L22" i="43"/>
  <c r="M22" i="43"/>
  <c r="N22" i="43"/>
  <c r="Q22" i="43"/>
  <c r="R22" i="43"/>
  <c r="X22" i="43"/>
  <c r="Y22" i="43"/>
  <c r="Z22" i="43"/>
  <c r="AA22" i="43"/>
  <c r="AB22" i="43"/>
  <c r="K4" i="35"/>
  <c r="L4" i="35" s="1"/>
  <c r="M4" i="35" s="1"/>
  <c r="N4" i="35" s="1"/>
  <c r="O4" i="35" s="1"/>
  <c r="P4" i="35" s="1"/>
  <c r="Q4" i="35" s="1"/>
  <c r="R4" i="35" s="1"/>
  <c r="S4" i="35" s="1"/>
  <c r="T4" i="35" s="1"/>
  <c r="U4" i="35" s="1"/>
  <c r="V4" i="35" s="1"/>
  <c r="W4" i="35" s="1"/>
  <c r="X4" i="35" s="1"/>
  <c r="Y4" i="35" s="1"/>
  <c r="Z4" i="35" s="1"/>
  <c r="AA4" i="35" s="1"/>
  <c r="AB4" i="35" s="1"/>
  <c r="AE4" i="35"/>
  <c r="AF4" i="35"/>
  <c r="AG4" i="35"/>
  <c r="AH4" i="35" s="1"/>
  <c r="AI4" i="35" s="1"/>
  <c r="AJ4" i="35" s="1"/>
  <c r="AK4" i="35" s="1"/>
  <c r="AL4" i="35" s="1"/>
  <c r="AM4" i="35" s="1"/>
  <c r="AN4" i="35" s="1"/>
  <c r="AO4" i="35" s="1"/>
  <c r="AP4" i="35" s="1"/>
  <c r="AQ4" i="35" s="1"/>
  <c r="AR4" i="35" s="1"/>
  <c r="AS4" i="35" s="1"/>
  <c r="AT4" i="35" s="1"/>
  <c r="AU4" i="35" s="1"/>
  <c r="AV4" i="35" s="1"/>
  <c r="AW4" i="35" s="1"/>
  <c r="AX4" i="35" s="1"/>
  <c r="AY4" i="35" s="1"/>
  <c r="AZ4" i="35" s="1"/>
  <c r="BA4" i="35" s="1"/>
  <c r="BB4" i="35" s="1"/>
  <c r="BC4" i="35" s="1"/>
  <c r="C12" i="35"/>
  <c r="D12" i="35"/>
  <c r="E12" i="35"/>
  <c r="F12" i="35"/>
  <c r="G12" i="35"/>
  <c r="H12" i="35"/>
  <c r="I12" i="35"/>
  <c r="J12" i="35"/>
  <c r="K12" i="35"/>
  <c r="L12" i="35"/>
  <c r="M12" i="35"/>
  <c r="N12" i="35"/>
  <c r="Q12" i="35"/>
  <c r="R12" i="35"/>
  <c r="X12" i="35"/>
  <c r="Y12" i="35"/>
  <c r="Z12" i="35"/>
  <c r="AA12" i="35"/>
  <c r="AB12" i="35"/>
  <c r="C13" i="35"/>
  <c r="D13" i="35"/>
  <c r="E13" i="35"/>
  <c r="F13" i="35"/>
  <c r="G13" i="35"/>
  <c r="H13" i="35"/>
  <c r="I13" i="35"/>
  <c r="I14" i="35" s="1"/>
  <c r="J13" i="35"/>
  <c r="K13" i="35"/>
  <c r="L13" i="35"/>
  <c r="M13" i="35"/>
  <c r="N13" i="35"/>
  <c r="Q13" i="35"/>
  <c r="R13" i="35"/>
  <c r="X13" i="35"/>
  <c r="X14" i="35" s="1"/>
  <c r="Y13" i="35"/>
  <c r="Z13" i="35"/>
  <c r="AA13" i="35"/>
  <c r="AB13" i="35"/>
  <c r="AE14" i="35"/>
  <c r="AM14" i="35"/>
  <c r="AR14" i="35"/>
  <c r="AZ14" i="35"/>
  <c r="K4" i="36"/>
  <c r="L4" i="36" s="1"/>
  <c r="M4" i="36" s="1"/>
  <c r="N4" i="36" s="1"/>
  <c r="O4" i="36"/>
  <c r="P4" i="36"/>
  <c r="Q4" i="36" s="1"/>
  <c r="R4" i="36" s="1"/>
  <c r="S4" i="36" s="1"/>
  <c r="T4" i="36" s="1"/>
  <c r="U4" i="36" s="1"/>
  <c r="V4" i="36" s="1"/>
  <c r="W4" i="36" s="1"/>
  <c r="X4" i="36" s="1"/>
  <c r="Y4" i="36" s="1"/>
  <c r="Z4" i="36" s="1"/>
  <c r="AA4" i="36" s="1"/>
  <c r="AB4" i="36" s="1"/>
  <c r="AE4" i="36"/>
  <c r="AF4" i="36"/>
  <c r="AG4" i="36" s="1"/>
  <c r="AH4" i="36" s="1"/>
  <c r="AI4" i="36" s="1"/>
  <c r="AJ4" i="36" s="1"/>
  <c r="AK4" i="36" s="1"/>
  <c r="AL4" i="36" s="1"/>
  <c r="AM4" i="36" s="1"/>
  <c r="AN4" i="36" s="1"/>
  <c r="AO4" i="36" s="1"/>
  <c r="AP4" i="36" s="1"/>
  <c r="AQ4" i="36" s="1"/>
  <c r="AR4" i="36" s="1"/>
  <c r="AS4" i="36" s="1"/>
  <c r="AT4" i="36" s="1"/>
  <c r="AU4" i="36" s="1"/>
  <c r="AV4" i="36" s="1"/>
  <c r="AW4" i="36" s="1"/>
  <c r="AX4" i="36" s="1"/>
  <c r="AY4" i="36" s="1"/>
  <c r="AZ4" i="36" s="1"/>
  <c r="BA4" i="36" s="1"/>
  <c r="BB4" i="36" s="1"/>
  <c r="BC4" i="36" s="1"/>
  <c r="AA11" i="36"/>
  <c r="K13" i="36"/>
  <c r="AH15" i="36"/>
  <c r="AR15" i="36"/>
  <c r="AZ15" i="36"/>
  <c r="BC15" i="36"/>
  <c r="K4" i="37"/>
  <c r="L4" i="37" s="1"/>
  <c r="M4" i="37" s="1"/>
  <c r="N4" i="37" s="1"/>
  <c r="O4" i="37" s="1"/>
  <c r="P4" i="37" s="1"/>
  <c r="Q4" i="37" s="1"/>
  <c r="R4" i="37" s="1"/>
  <c r="S4" i="37" s="1"/>
  <c r="T4" i="37" s="1"/>
  <c r="U4" i="37" s="1"/>
  <c r="V4" i="37" s="1"/>
  <c r="W4" i="37" s="1"/>
  <c r="X4" i="37" s="1"/>
  <c r="Y4" i="37" s="1"/>
  <c r="Z4" i="37" s="1"/>
  <c r="AA4" i="37" s="1"/>
  <c r="AB4" i="37" s="1"/>
  <c r="AE4" i="37"/>
  <c r="AF4" i="37"/>
  <c r="AG4" i="37" s="1"/>
  <c r="AH4" i="37" s="1"/>
  <c r="AI4" i="37" s="1"/>
  <c r="AJ4" i="37" s="1"/>
  <c r="AK4" i="37" s="1"/>
  <c r="AL4" i="37" s="1"/>
  <c r="AM4" i="37" s="1"/>
  <c r="AN4" i="37" s="1"/>
  <c r="AO4" i="37" s="1"/>
  <c r="AP4" i="37" s="1"/>
  <c r="AQ4" i="37" s="1"/>
  <c r="AR4" i="37" s="1"/>
  <c r="AS4" i="37" s="1"/>
  <c r="AT4" i="37" s="1"/>
  <c r="AU4" i="37" s="1"/>
  <c r="AV4" i="37" s="1"/>
  <c r="AW4" i="37" s="1"/>
  <c r="AX4" i="37" s="1"/>
  <c r="AY4" i="37" s="1"/>
  <c r="AZ4" i="37" s="1"/>
  <c r="BA4" i="37" s="1"/>
  <c r="BB4" i="37" s="1"/>
  <c r="BC4" i="37" s="1"/>
  <c r="C11" i="37"/>
  <c r="AE11" i="37"/>
  <c r="AI11" i="37"/>
  <c r="AJ11" i="37"/>
  <c r="AM11" i="37"/>
  <c r="AS11" i="37"/>
  <c r="BB11" i="37"/>
  <c r="AE15" i="37"/>
  <c r="AF15" i="37"/>
  <c r="AG15" i="37"/>
  <c r="AH15" i="37"/>
  <c r="AI15" i="37"/>
  <c r="AK15" i="37"/>
  <c r="AM15" i="37"/>
  <c r="AN15" i="37"/>
  <c r="AO15" i="37"/>
  <c r="AR15" i="37"/>
  <c r="AS15" i="37"/>
  <c r="AZ15" i="37"/>
  <c r="BA15" i="37"/>
  <c r="BB15" i="37"/>
  <c r="BC15" i="37"/>
  <c r="K4" i="39"/>
  <c r="L4" i="39" s="1"/>
  <c r="M4" i="39" s="1"/>
  <c r="N4" i="39" s="1"/>
  <c r="O4" i="39" s="1"/>
  <c r="P4" i="39" s="1"/>
  <c r="Q4" i="39" s="1"/>
  <c r="R4" i="39" s="1"/>
  <c r="S4" i="39" s="1"/>
  <c r="T4" i="39" s="1"/>
  <c r="U4" i="39" s="1"/>
  <c r="V4" i="39" s="1"/>
  <c r="W4" i="39" s="1"/>
  <c r="X4" i="39" s="1"/>
  <c r="Y4" i="39" s="1"/>
  <c r="Z4" i="39" s="1"/>
  <c r="AA4" i="39" s="1"/>
  <c r="AB4" i="39" s="1"/>
  <c r="AE4" i="39"/>
  <c r="AF4" i="39" s="1"/>
  <c r="AG4" i="39" s="1"/>
  <c r="AH4" i="39" s="1"/>
  <c r="AI4" i="39" s="1"/>
  <c r="AJ4" i="39" s="1"/>
  <c r="AK4" i="39" s="1"/>
  <c r="AL4" i="39" s="1"/>
  <c r="AM4" i="39" s="1"/>
  <c r="AN4" i="39" s="1"/>
  <c r="AO4" i="39" s="1"/>
  <c r="AP4" i="39" s="1"/>
  <c r="AQ4" i="39" s="1"/>
  <c r="AR4" i="39" s="1"/>
  <c r="AS4" i="39" s="1"/>
  <c r="AT4" i="39" s="1"/>
  <c r="AU4" i="39" s="1"/>
  <c r="AV4" i="39" s="1"/>
  <c r="AW4" i="39" s="1"/>
  <c r="AX4" i="39" s="1"/>
  <c r="AY4" i="39" s="1"/>
  <c r="AZ4" i="39" s="1"/>
  <c r="BA4" i="39" s="1"/>
  <c r="BB4" i="39" s="1"/>
  <c r="BC4" i="39" s="1"/>
  <c r="AD13" i="39"/>
  <c r="AE13" i="39"/>
  <c r="AF13" i="39"/>
  <c r="AG13" i="39"/>
  <c r="AH13" i="39"/>
  <c r="AI13" i="39"/>
  <c r="AJ13" i="39"/>
  <c r="AK13" i="39"/>
  <c r="AL13" i="39"/>
  <c r="AM13" i="39"/>
  <c r="AN13" i="39"/>
  <c r="AO13" i="39"/>
  <c r="AR13" i="39"/>
  <c r="AS13" i="39"/>
  <c r="AY13" i="39"/>
  <c r="AZ13" i="39"/>
  <c r="BA13" i="39"/>
  <c r="BB13" i="39"/>
  <c r="BC13" i="39"/>
  <c r="G16" i="39"/>
  <c r="R16" i="39"/>
  <c r="AD16" i="39"/>
  <c r="AE16" i="39"/>
  <c r="AF16" i="39"/>
  <c r="AF17" i="39" s="1"/>
  <c r="AG16" i="39"/>
  <c r="AH16" i="39"/>
  <c r="AI16" i="39"/>
  <c r="AJ16" i="39"/>
  <c r="AK16" i="39"/>
  <c r="AL16" i="39"/>
  <c r="AM16" i="39"/>
  <c r="AN16" i="39"/>
  <c r="AO16" i="39"/>
  <c r="AO17" i="39" s="1"/>
  <c r="AR16" i="39"/>
  <c r="AR17" i="39" s="1"/>
  <c r="AS16" i="39"/>
  <c r="AY16" i="39"/>
  <c r="AZ16" i="39"/>
  <c r="BA16" i="39"/>
  <c r="BA17" i="39" s="1"/>
  <c r="BB16" i="39"/>
  <c r="BB17" i="39" s="1"/>
  <c r="BC16" i="39"/>
  <c r="G19" i="39"/>
  <c r="R19" i="39"/>
  <c r="AD19" i="39"/>
  <c r="AE19" i="39"/>
  <c r="AF19" i="39"/>
  <c r="AG19" i="39"/>
  <c r="AH19" i="39"/>
  <c r="AI19" i="39"/>
  <c r="AJ19" i="39"/>
  <c r="AK19" i="39"/>
  <c r="AL19" i="39"/>
  <c r="AM19" i="39"/>
  <c r="AN19" i="39"/>
  <c r="AO19" i="39"/>
  <c r="AR19" i="39"/>
  <c r="AS19" i="39"/>
  <c r="AY19" i="39"/>
  <c r="AZ19" i="39"/>
  <c r="BA19" i="39"/>
  <c r="BB19" i="39"/>
  <c r="BC19" i="39"/>
  <c r="AD20" i="39"/>
  <c r="AE20" i="39"/>
  <c r="AF20" i="39"/>
  <c r="AG20" i="39"/>
  <c r="AH20" i="39"/>
  <c r="AI20" i="39"/>
  <c r="AJ20" i="39"/>
  <c r="AK20" i="39"/>
  <c r="AL20" i="39"/>
  <c r="AM20" i="39"/>
  <c r="AN20" i="39"/>
  <c r="AO20" i="39"/>
  <c r="AR20" i="39"/>
  <c r="AS20" i="39"/>
  <c r="AY20" i="39"/>
  <c r="AZ20" i="39"/>
  <c r="BA20" i="39"/>
  <c r="BB20" i="39"/>
  <c r="BC20" i="39"/>
  <c r="G21" i="39"/>
  <c r="R21" i="39"/>
  <c r="AD21" i="39"/>
  <c r="AE21" i="39"/>
  <c r="AF21" i="39"/>
  <c r="AG21" i="39"/>
  <c r="AH21" i="39"/>
  <c r="AI21" i="39"/>
  <c r="AJ21" i="39"/>
  <c r="AK21" i="39"/>
  <c r="AL21" i="39"/>
  <c r="AM21" i="39"/>
  <c r="AN21" i="39"/>
  <c r="AO21" i="39"/>
  <c r="AR21" i="39"/>
  <c r="AS21" i="39"/>
  <c r="AY21" i="39"/>
  <c r="AZ21" i="39"/>
  <c r="BA21" i="39"/>
  <c r="BB21" i="39"/>
  <c r="BC21" i="39"/>
  <c r="AD22" i="39"/>
  <c r="AE22" i="39"/>
  <c r="AF22" i="39"/>
  <c r="AG22" i="39"/>
  <c r="AH22" i="39"/>
  <c r="AI22" i="39"/>
  <c r="AJ22" i="39"/>
  <c r="AK22" i="39"/>
  <c r="AL22" i="39"/>
  <c r="AM22" i="39"/>
  <c r="AN22" i="39"/>
  <c r="AO22" i="39"/>
  <c r="AR22" i="39"/>
  <c r="AS22" i="39"/>
  <c r="AY22" i="39"/>
  <c r="AZ22" i="39"/>
  <c r="BA22" i="39"/>
  <c r="BB22" i="39"/>
  <c r="BC22" i="39"/>
  <c r="G23" i="39"/>
  <c r="R23" i="39"/>
  <c r="AD23" i="39"/>
  <c r="AE23" i="39"/>
  <c r="AF23" i="39"/>
  <c r="AG23" i="39"/>
  <c r="AH23" i="39"/>
  <c r="AI23" i="39"/>
  <c r="AJ23" i="39"/>
  <c r="AK23" i="39"/>
  <c r="AL23" i="39"/>
  <c r="AM23" i="39"/>
  <c r="AN23" i="39"/>
  <c r="AO23" i="39"/>
  <c r="AR23" i="39"/>
  <c r="AS23" i="39"/>
  <c r="AY23" i="39"/>
  <c r="AZ23" i="39"/>
  <c r="BA23" i="39"/>
  <c r="BB23" i="39"/>
  <c r="BC23" i="39"/>
  <c r="AD24" i="39"/>
  <c r="AE24" i="39"/>
  <c r="AF24" i="39"/>
  <c r="AG24" i="39"/>
  <c r="AH24" i="39"/>
  <c r="AI24" i="39"/>
  <c r="AJ24" i="39"/>
  <c r="AK24" i="39"/>
  <c r="AL24" i="39"/>
  <c r="AM24" i="39"/>
  <c r="AN24" i="39"/>
  <c r="AO24" i="39"/>
  <c r="AR24" i="39"/>
  <c r="AS24" i="39"/>
  <c r="AY24" i="39"/>
  <c r="AZ24" i="39"/>
  <c r="BA24" i="39"/>
  <c r="BB24" i="39"/>
  <c r="BC24" i="39"/>
  <c r="G25" i="39"/>
  <c r="R25" i="39"/>
  <c r="AD25" i="39"/>
  <c r="AE25" i="39"/>
  <c r="AF25" i="39"/>
  <c r="AG25" i="39"/>
  <c r="AH25" i="39"/>
  <c r="AI25" i="39"/>
  <c r="AJ25" i="39"/>
  <c r="AK25" i="39"/>
  <c r="AL25" i="39"/>
  <c r="AM25" i="39"/>
  <c r="AN25" i="39"/>
  <c r="AO25" i="39"/>
  <c r="AR25" i="39"/>
  <c r="AS25" i="39"/>
  <c r="AY25" i="39"/>
  <c r="AZ25" i="39"/>
  <c r="BA25" i="39"/>
  <c r="BB25" i="39"/>
  <c r="BC25" i="39"/>
  <c r="AD26" i="39"/>
  <c r="AE26" i="39"/>
  <c r="AF26" i="39"/>
  <c r="AG26" i="39"/>
  <c r="AH26" i="39"/>
  <c r="AI26" i="39"/>
  <c r="AJ26" i="39"/>
  <c r="AK26" i="39"/>
  <c r="AL26" i="39"/>
  <c r="AM26" i="39"/>
  <c r="AN26" i="39"/>
  <c r="AO26" i="39"/>
  <c r="AR26" i="39"/>
  <c r="AS26" i="39"/>
  <c r="AY26" i="39"/>
  <c r="AZ26" i="39"/>
  <c r="BA26" i="39"/>
  <c r="BB26" i="39"/>
  <c r="BC26" i="39"/>
  <c r="G28" i="39"/>
  <c r="R28" i="39"/>
  <c r="AD28" i="39"/>
  <c r="AE28" i="39"/>
  <c r="AF28" i="39"/>
  <c r="AG28" i="39"/>
  <c r="AH28" i="39"/>
  <c r="AI28" i="39"/>
  <c r="AJ28" i="39"/>
  <c r="AK28" i="39"/>
  <c r="AL28" i="39"/>
  <c r="AM28" i="39"/>
  <c r="AN28" i="39"/>
  <c r="AO28" i="39"/>
  <c r="AR28" i="39"/>
  <c r="AS28" i="39"/>
  <c r="AY28" i="39"/>
  <c r="AZ28" i="39"/>
  <c r="BA28" i="39"/>
  <c r="BB28" i="39"/>
  <c r="BC28" i="39"/>
  <c r="AD31" i="39"/>
  <c r="AE31" i="39"/>
  <c r="AF31" i="39"/>
  <c r="AG31" i="39"/>
  <c r="AH31" i="39"/>
  <c r="AI31" i="39"/>
  <c r="AJ31" i="39"/>
  <c r="AK31" i="39"/>
  <c r="AL31" i="39"/>
  <c r="AM31" i="39"/>
  <c r="AN31" i="39"/>
  <c r="AO31" i="39"/>
  <c r="AR31" i="39"/>
  <c r="AS31" i="39"/>
  <c r="AY31" i="39"/>
  <c r="AZ31" i="39"/>
  <c r="BA31" i="39"/>
  <c r="BB31" i="39"/>
  <c r="BC31" i="39"/>
  <c r="G32" i="39"/>
  <c r="L32" i="39"/>
  <c r="X32" i="39"/>
  <c r="AD32" i="39"/>
  <c r="AE32" i="39"/>
  <c r="AF32" i="39"/>
  <c r="AG32" i="39"/>
  <c r="AH32" i="39"/>
  <c r="AI32" i="39"/>
  <c r="AJ32" i="39"/>
  <c r="AK32" i="39"/>
  <c r="AL32" i="39"/>
  <c r="AM32" i="39"/>
  <c r="AN32" i="39"/>
  <c r="AO32" i="39"/>
  <c r="AR32" i="39"/>
  <c r="AS32" i="39"/>
  <c r="AY32" i="39"/>
  <c r="AZ32" i="39"/>
  <c r="AZ33" i="39" s="1"/>
  <c r="BA32" i="39"/>
  <c r="BB32" i="39"/>
  <c r="BB33" i="39" s="1"/>
  <c r="BC32" i="39"/>
  <c r="AK33" i="39"/>
  <c r="G35" i="39"/>
  <c r="J35" i="39"/>
  <c r="Q35" i="39"/>
  <c r="AA35" i="39"/>
  <c r="AD35" i="39"/>
  <c r="AD36" i="39" s="1"/>
  <c r="AE35" i="39"/>
  <c r="AE36" i="39" s="1"/>
  <c r="AF35" i="39"/>
  <c r="AF36" i="39" s="1"/>
  <c r="AG35" i="39"/>
  <c r="AG36" i="39" s="1"/>
  <c r="AH35" i="39"/>
  <c r="AH36" i="39" s="1"/>
  <c r="AI35" i="39"/>
  <c r="AI36" i="39" s="1"/>
  <c r="AJ35" i="39"/>
  <c r="AK35" i="39"/>
  <c r="AK36" i="39" s="1"/>
  <c r="AL35" i="39"/>
  <c r="AL36" i="39" s="1"/>
  <c r="AM35" i="39"/>
  <c r="AM36" i="39" s="1"/>
  <c r="AN35" i="39"/>
  <c r="AN36" i="39" s="1"/>
  <c r="AO35" i="39"/>
  <c r="AO36" i="39" s="1"/>
  <c r="AR35" i="39"/>
  <c r="AR36" i="39" s="1"/>
  <c r="AS35" i="39"/>
  <c r="AS36" i="39" s="1"/>
  <c r="AY35" i="39"/>
  <c r="AY36" i="39" s="1"/>
  <c r="AZ35" i="39"/>
  <c r="AZ36" i="39" s="1"/>
  <c r="BA35" i="39"/>
  <c r="BA36" i="39" s="1"/>
  <c r="BB35" i="39"/>
  <c r="BB36" i="39" s="1"/>
  <c r="BC35" i="39"/>
  <c r="BC36" i="39" s="1"/>
  <c r="AJ36" i="39"/>
  <c r="G38" i="39"/>
  <c r="J38" i="39"/>
  <c r="Q38" i="39"/>
  <c r="AA38" i="39"/>
  <c r="AD38" i="39"/>
  <c r="AE38" i="39"/>
  <c r="AF38" i="39"/>
  <c r="AG38" i="39"/>
  <c r="AH38" i="39"/>
  <c r="AI38" i="39"/>
  <c r="AJ38" i="39"/>
  <c r="AK38" i="39"/>
  <c r="AL38" i="39"/>
  <c r="AM38" i="39"/>
  <c r="AN38" i="39"/>
  <c r="AO38" i="39"/>
  <c r="AR38" i="39"/>
  <c r="AS38" i="39"/>
  <c r="AY38" i="39"/>
  <c r="AZ38" i="39"/>
  <c r="BA38" i="39"/>
  <c r="BB38" i="39"/>
  <c r="BC38" i="39"/>
  <c r="C40" i="39"/>
  <c r="F40" i="39"/>
  <c r="K40" i="39"/>
  <c r="N40" i="39"/>
  <c r="Z40" i="39"/>
  <c r="AD40" i="39"/>
  <c r="AE40" i="39"/>
  <c r="AF40" i="39"/>
  <c r="AG40" i="39"/>
  <c r="AH40" i="39"/>
  <c r="AI40" i="39"/>
  <c r="AJ40" i="39"/>
  <c r="AK40" i="39"/>
  <c r="AL40" i="39"/>
  <c r="AM40" i="39"/>
  <c r="AN40" i="39"/>
  <c r="AO40" i="39"/>
  <c r="AR40" i="39"/>
  <c r="AS40" i="39"/>
  <c r="AY40" i="39"/>
  <c r="AZ40" i="39"/>
  <c r="BA40" i="39"/>
  <c r="BB40" i="39"/>
  <c r="BC40" i="39"/>
  <c r="G43" i="39"/>
  <c r="J43" i="39"/>
  <c r="Q43" i="39"/>
  <c r="AA43" i="39"/>
  <c r="AD43" i="39"/>
  <c r="AE43" i="39"/>
  <c r="AF43" i="39"/>
  <c r="AG43" i="39"/>
  <c r="AH43" i="39"/>
  <c r="AI43" i="39"/>
  <c r="AJ43" i="39"/>
  <c r="AK43" i="39"/>
  <c r="AL43" i="39"/>
  <c r="AM43" i="39"/>
  <c r="AN43" i="39"/>
  <c r="AO43" i="39"/>
  <c r="AR43" i="39"/>
  <c r="AS43" i="39"/>
  <c r="AY43" i="39"/>
  <c r="AZ43" i="39"/>
  <c r="BA43" i="39"/>
  <c r="BB43" i="39"/>
  <c r="BC43" i="39"/>
  <c r="AD44" i="39"/>
  <c r="AE390" i="3" s="1"/>
  <c r="AE44" i="39"/>
  <c r="AF390" i="3" s="1"/>
  <c r="AF44" i="39"/>
  <c r="AG390" i="3" s="1"/>
  <c r="AG44" i="39"/>
  <c r="AH390" i="3" s="1"/>
  <c r="AH44" i="39"/>
  <c r="AI390" i="3" s="1"/>
  <c r="AI44" i="39"/>
  <c r="AJ390" i="3" s="1"/>
  <c r="AJ44" i="39"/>
  <c r="AK390" i="3" s="1"/>
  <c r="AK44" i="39"/>
  <c r="AL390" i="3" s="1"/>
  <c r="AL44" i="39"/>
  <c r="AM390" i="3" s="1"/>
  <c r="AM44" i="39"/>
  <c r="AN390" i="3" s="1"/>
  <c r="AN44" i="39"/>
  <c r="AO390" i="3" s="1"/>
  <c r="AO44" i="39"/>
  <c r="AP390" i="3" s="1"/>
  <c r="BH390" i="3" s="1"/>
  <c r="AR44" i="39"/>
  <c r="AS390" i="3" s="1"/>
  <c r="AS44" i="39"/>
  <c r="AT390" i="3" s="1"/>
  <c r="BL390" i="3" s="1"/>
  <c r="AY44" i="39"/>
  <c r="AZ390" i="3" s="1"/>
  <c r="AZ44" i="39"/>
  <c r="BA390" i="3" s="1"/>
  <c r="BA44" i="39"/>
  <c r="BB390" i="3" s="1"/>
  <c r="BB44" i="39"/>
  <c r="BC390" i="3" s="1"/>
  <c r="BC44" i="39"/>
  <c r="BD390" i="3" s="1"/>
  <c r="C53" i="39"/>
  <c r="C54" i="39"/>
  <c r="C55" i="39"/>
  <c r="C56" i="39"/>
  <c r="C57" i="39"/>
  <c r="C58" i="39"/>
  <c r="C59" i="39"/>
  <c r="C60" i="39"/>
  <c r="C61" i="39"/>
  <c r="C62" i="39"/>
  <c r="C63" i="39"/>
  <c r="C64" i="39"/>
  <c r="C65" i="39"/>
  <c r="C66" i="39"/>
  <c r="C67" i="39"/>
  <c r="C68" i="39"/>
  <c r="D53" i="39"/>
  <c r="D54" i="39"/>
  <c r="D55" i="39"/>
  <c r="D56" i="39"/>
  <c r="D57" i="39"/>
  <c r="D58" i="39"/>
  <c r="D59" i="39"/>
  <c r="D60" i="39"/>
  <c r="D61" i="39"/>
  <c r="D62" i="39"/>
  <c r="D63" i="39"/>
  <c r="D64" i="39"/>
  <c r="D65" i="39"/>
  <c r="D66" i="39"/>
  <c r="D67" i="39"/>
  <c r="D68" i="39"/>
  <c r="E53" i="39"/>
  <c r="E54" i="39"/>
  <c r="E55" i="39"/>
  <c r="E56" i="39"/>
  <c r="E57" i="39"/>
  <c r="E58" i="39"/>
  <c r="E59" i="39"/>
  <c r="E60" i="39"/>
  <c r="E61" i="39"/>
  <c r="E62" i="39"/>
  <c r="E63" i="39"/>
  <c r="E64" i="39"/>
  <c r="E65" i="39"/>
  <c r="E66" i="39"/>
  <c r="E67" i="39"/>
  <c r="E68" i="39"/>
  <c r="F53" i="39"/>
  <c r="F54" i="39"/>
  <c r="F55" i="39"/>
  <c r="F56" i="39"/>
  <c r="F57" i="39"/>
  <c r="F58" i="39"/>
  <c r="F59" i="39"/>
  <c r="F60" i="39"/>
  <c r="F61" i="39"/>
  <c r="F62" i="39"/>
  <c r="F63" i="39"/>
  <c r="F64" i="39"/>
  <c r="F65" i="39"/>
  <c r="F66" i="39"/>
  <c r="F67" i="39"/>
  <c r="F68" i="39"/>
  <c r="G53" i="39"/>
  <c r="G54" i="39"/>
  <c r="G55" i="39"/>
  <c r="G56" i="39"/>
  <c r="G57" i="39"/>
  <c r="G58" i="39"/>
  <c r="G59" i="39"/>
  <c r="G60" i="39"/>
  <c r="G61" i="39"/>
  <c r="G62" i="39"/>
  <c r="G63" i="39"/>
  <c r="G64" i="39"/>
  <c r="G65" i="39"/>
  <c r="G66" i="39"/>
  <c r="G67" i="39"/>
  <c r="G68" i="39"/>
  <c r="H53" i="39"/>
  <c r="H54" i="39"/>
  <c r="H55" i="39"/>
  <c r="H56" i="39"/>
  <c r="H57" i="39"/>
  <c r="H58" i="39"/>
  <c r="H59" i="39"/>
  <c r="H60" i="39"/>
  <c r="H61" i="39"/>
  <c r="H62" i="39"/>
  <c r="H63" i="39"/>
  <c r="H64" i="39"/>
  <c r="H65" i="39"/>
  <c r="H66" i="39"/>
  <c r="H67" i="39"/>
  <c r="H68" i="39"/>
  <c r="I53" i="39"/>
  <c r="I54" i="39"/>
  <c r="I55" i="39"/>
  <c r="I56" i="39"/>
  <c r="I57" i="39"/>
  <c r="I58" i="39"/>
  <c r="I59" i="39"/>
  <c r="I60" i="39"/>
  <c r="I61" i="39"/>
  <c r="I62" i="39"/>
  <c r="I63" i="39"/>
  <c r="I64" i="39"/>
  <c r="I65" i="39"/>
  <c r="I66" i="39"/>
  <c r="I67" i="39"/>
  <c r="I68" i="39"/>
  <c r="J53" i="39"/>
  <c r="J54" i="39"/>
  <c r="J55" i="39"/>
  <c r="J56" i="39"/>
  <c r="J57" i="39"/>
  <c r="J58" i="39"/>
  <c r="J59" i="39"/>
  <c r="J60" i="39"/>
  <c r="J61" i="39"/>
  <c r="J62" i="39"/>
  <c r="J63" i="39"/>
  <c r="J64" i="39"/>
  <c r="J65" i="39"/>
  <c r="J66" i="39"/>
  <c r="J67" i="39"/>
  <c r="J68" i="39"/>
  <c r="K53" i="39"/>
  <c r="K54" i="39"/>
  <c r="K55" i="39"/>
  <c r="K56" i="39"/>
  <c r="K57" i="39"/>
  <c r="K58" i="39"/>
  <c r="K59" i="39"/>
  <c r="K60" i="39"/>
  <c r="K61" i="39"/>
  <c r="K62" i="39"/>
  <c r="K63" i="39"/>
  <c r="K64" i="39"/>
  <c r="K65" i="39"/>
  <c r="K66" i="39"/>
  <c r="K67" i="39"/>
  <c r="K68" i="39"/>
  <c r="L53" i="39"/>
  <c r="L54" i="39"/>
  <c r="L55" i="39"/>
  <c r="L56" i="39"/>
  <c r="L57" i="39"/>
  <c r="L58" i="39"/>
  <c r="L59" i="39"/>
  <c r="L60" i="39"/>
  <c r="L61" i="39"/>
  <c r="L62" i="39"/>
  <c r="L63" i="39"/>
  <c r="L64" i="39"/>
  <c r="L65" i="39"/>
  <c r="L66" i="39"/>
  <c r="L67" i="39"/>
  <c r="L68" i="39"/>
  <c r="M53" i="39"/>
  <c r="M54" i="39"/>
  <c r="M55" i="39"/>
  <c r="M56" i="39"/>
  <c r="M57" i="39"/>
  <c r="M58" i="39"/>
  <c r="M59" i="39"/>
  <c r="M60" i="39"/>
  <c r="M61" i="39"/>
  <c r="M62" i="39"/>
  <c r="M63" i="39"/>
  <c r="M64" i="39"/>
  <c r="M65" i="39"/>
  <c r="M66" i="39"/>
  <c r="M67" i="39"/>
  <c r="M68" i="39"/>
  <c r="N53" i="39"/>
  <c r="N54" i="39"/>
  <c r="N55" i="39"/>
  <c r="N56" i="39"/>
  <c r="N57" i="39"/>
  <c r="N58" i="39"/>
  <c r="N59" i="39"/>
  <c r="N60" i="39"/>
  <c r="N61" i="39"/>
  <c r="N62" i="39"/>
  <c r="N63" i="39"/>
  <c r="N64" i="39"/>
  <c r="N65" i="39"/>
  <c r="N66" i="39"/>
  <c r="N67" i="39"/>
  <c r="N68" i="39"/>
  <c r="O54" i="39"/>
  <c r="O55" i="39"/>
  <c r="O56" i="39"/>
  <c r="O57" i="39"/>
  <c r="O58" i="39"/>
  <c r="O59" i="39"/>
  <c r="O60" i="39"/>
  <c r="O61" i="39"/>
  <c r="O62" i="39"/>
  <c r="O63" i="39"/>
  <c r="O64" i="39"/>
  <c r="O65" i="39"/>
  <c r="O66" i="39"/>
  <c r="O67" i="39"/>
  <c r="O68" i="39"/>
  <c r="P54" i="39"/>
  <c r="P55" i="39"/>
  <c r="P56" i="39"/>
  <c r="P57" i="39"/>
  <c r="P58" i="39"/>
  <c r="P59" i="39"/>
  <c r="P60" i="39"/>
  <c r="P61" i="39"/>
  <c r="P62" i="39"/>
  <c r="P63" i="39"/>
  <c r="P64" i="39"/>
  <c r="P65" i="39"/>
  <c r="P66" i="39"/>
  <c r="P67" i="39"/>
  <c r="P68" i="39"/>
  <c r="Q53" i="39"/>
  <c r="Q54" i="39"/>
  <c r="Q55" i="39"/>
  <c r="Q56" i="39"/>
  <c r="Q57" i="39"/>
  <c r="Q58" i="39"/>
  <c r="Q59" i="39"/>
  <c r="Q60" i="39"/>
  <c r="Q61" i="39"/>
  <c r="Q62" i="39"/>
  <c r="Q63" i="39"/>
  <c r="Q64" i="39"/>
  <c r="Q65" i="39"/>
  <c r="Q66" i="39"/>
  <c r="Q67" i="39"/>
  <c r="Q68" i="39"/>
  <c r="R53" i="39"/>
  <c r="R54" i="39"/>
  <c r="R55" i="39"/>
  <c r="R56" i="39"/>
  <c r="R57" i="39"/>
  <c r="R58" i="39"/>
  <c r="R59" i="39"/>
  <c r="R60" i="39"/>
  <c r="R61" i="39"/>
  <c r="R62" i="39"/>
  <c r="R63" i="39"/>
  <c r="R64" i="39"/>
  <c r="R65" i="39"/>
  <c r="R66" i="39"/>
  <c r="R67" i="39"/>
  <c r="R68" i="39"/>
  <c r="S54" i="39"/>
  <c r="S55" i="39"/>
  <c r="S56" i="39"/>
  <c r="S57" i="39"/>
  <c r="S58" i="39"/>
  <c r="S59" i="39"/>
  <c r="S60" i="39"/>
  <c r="S61" i="39"/>
  <c r="S62" i="39"/>
  <c r="S63" i="39"/>
  <c r="S64" i="39"/>
  <c r="S65" i="39"/>
  <c r="S66" i="39"/>
  <c r="S67" i="39"/>
  <c r="S68" i="39"/>
  <c r="T54" i="39"/>
  <c r="T55" i="39"/>
  <c r="T56" i="39"/>
  <c r="T57" i="39"/>
  <c r="T58" i="39"/>
  <c r="T59" i="39"/>
  <c r="T60" i="39"/>
  <c r="T61" i="39"/>
  <c r="T62" i="39"/>
  <c r="T63" i="39"/>
  <c r="T64" i="39"/>
  <c r="T65" i="39"/>
  <c r="T66" i="39"/>
  <c r="T67" i="39"/>
  <c r="T68" i="39"/>
  <c r="U54" i="39"/>
  <c r="U55" i="39"/>
  <c r="U56" i="39"/>
  <c r="U57" i="39"/>
  <c r="U58" i="39"/>
  <c r="U59" i="39"/>
  <c r="U60" i="39"/>
  <c r="U61" i="39"/>
  <c r="U62" i="39"/>
  <c r="U63" i="39"/>
  <c r="U64" i="39"/>
  <c r="U65" i="39"/>
  <c r="U66" i="39"/>
  <c r="U67" i="39"/>
  <c r="U68" i="39"/>
  <c r="V54" i="39"/>
  <c r="V55" i="39"/>
  <c r="V56" i="39"/>
  <c r="V57" i="39"/>
  <c r="V58" i="39"/>
  <c r="V59" i="39"/>
  <c r="V60" i="39"/>
  <c r="V61" i="39"/>
  <c r="V62" i="39"/>
  <c r="V63" i="39"/>
  <c r="V64" i="39"/>
  <c r="V65" i="39"/>
  <c r="V66" i="39"/>
  <c r="V67" i="39"/>
  <c r="V68" i="39"/>
  <c r="W54" i="39"/>
  <c r="W55" i="39"/>
  <c r="W56" i="39"/>
  <c r="W57" i="39"/>
  <c r="W58" i="39"/>
  <c r="W59" i="39"/>
  <c r="W60" i="39"/>
  <c r="W61" i="39"/>
  <c r="W62" i="39"/>
  <c r="W64" i="39"/>
  <c r="W65" i="39"/>
  <c r="W66" i="39"/>
  <c r="W67" i="39"/>
  <c r="W68" i="39"/>
  <c r="X53" i="39"/>
  <c r="X54" i="39"/>
  <c r="X55" i="39"/>
  <c r="X56" i="39"/>
  <c r="X57" i="39"/>
  <c r="X58" i="39"/>
  <c r="X59" i="39"/>
  <c r="X60" i="39"/>
  <c r="X61" i="39"/>
  <c r="X62" i="39"/>
  <c r="X63" i="39"/>
  <c r="X64" i="39"/>
  <c r="X65" i="39"/>
  <c r="X66" i="39"/>
  <c r="X67" i="39"/>
  <c r="X68" i="39"/>
  <c r="Y53" i="39"/>
  <c r="Y54" i="39"/>
  <c r="Y55" i="39"/>
  <c r="Y56" i="39"/>
  <c r="Y57" i="39"/>
  <c r="Y58" i="39"/>
  <c r="Y59" i="39"/>
  <c r="Y60" i="39"/>
  <c r="Y61" i="39"/>
  <c r="Y62" i="39"/>
  <c r="Y63" i="39"/>
  <c r="Y64" i="39"/>
  <c r="Y65" i="39"/>
  <c r="Y66" i="39"/>
  <c r="Y67" i="39"/>
  <c r="Y68" i="39"/>
  <c r="Z53" i="39"/>
  <c r="Z54" i="39"/>
  <c r="Z55" i="39"/>
  <c r="Z56" i="39"/>
  <c r="Z57" i="39"/>
  <c r="Z58" i="39"/>
  <c r="Z59" i="39"/>
  <c r="Z60" i="39"/>
  <c r="Z61" i="39"/>
  <c r="Z62" i="39"/>
  <c r="Z63" i="39"/>
  <c r="Z64" i="39"/>
  <c r="Z65" i="39"/>
  <c r="Z66" i="39"/>
  <c r="Z67" i="39"/>
  <c r="Z68" i="39"/>
  <c r="AA53" i="39"/>
  <c r="AA54" i="39"/>
  <c r="AA55" i="39"/>
  <c r="AA56" i="39"/>
  <c r="AA57" i="39"/>
  <c r="AA58" i="39"/>
  <c r="AA59" i="39"/>
  <c r="AA60" i="39"/>
  <c r="AA61" i="39"/>
  <c r="AA62" i="39"/>
  <c r="AA63" i="39"/>
  <c r="AA64" i="39"/>
  <c r="AA65" i="39"/>
  <c r="AA66" i="39"/>
  <c r="AA67" i="39"/>
  <c r="AA68" i="39"/>
  <c r="AB53" i="39"/>
  <c r="AB54" i="39"/>
  <c r="AB55" i="39"/>
  <c r="AB56" i="39"/>
  <c r="AB57" i="39"/>
  <c r="AB58" i="39"/>
  <c r="AB59" i="39"/>
  <c r="AB60" i="39"/>
  <c r="AB61" i="39"/>
  <c r="AB62" i="39"/>
  <c r="AB63" i="39"/>
  <c r="AB64" i="39"/>
  <c r="AB65" i="39"/>
  <c r="AB66" i="39"/>
  <c r="AB67" i="39"/>
  <c r="AB68" i="39"/>
  <c r="AD53" i="39"/>
  <c r="AD54" i="39"/>
  <c r="AD55" i="39"/>
  <c r="AD56" i="39"/>
  <c r="AD57" i="39"/>
  <c r="AD58" i="39"/>
  <c r="AD59" i="39"/>
  <c r="AD60" i="39"/>
  <c r="AD61" i="39"/>
  <c r="AD62" i="39"/>
  <c r="AD63" i="39"/>
  <c r="AD64" i="39"/>
  <c r="AD65" i="39"/>
  <c r="AD66" i="39"/>
  <c r="AD67" i="39"/>
  <c r="AD68" i="39"/>
  <c r="AE53" i="39"/>
  <c r="AE54" i="39"/>
  <c r="AE55" i="39"/>
  <c r="AE56" i="39"/>
  <c r="AE57" i="39"/>
  <c r="AE58" i="39"/>
  <c r="AE59" i="39"/>
  <c r="AE60" i="39"/>
  <c r="AE61" i="39"/>
  <c r="AE62" i="39"/>
  <c r="AE63" i="39"/>
  <c r="AE64" i="39"/>
  <c r="AE65" i="39"/>
  <c r="AE66" i="39"/>
  <c r="AE67" i="39"/>
  <c r="AE68" i="39"/>
  <c r="AF53" i="39"/>
  <c r="AF54" i="39"/>
  <c r="AF55" i="39"/>
  <c r="AF56" i="39"/>
  <c r="AF57" i="39"/>
  <c r="AF58" i="39"/>
  <c r="AF59" i="39"/>
  <c r="AF60" i="39"/>
  <c r="AF61" i="39"/>
  <c r="AF62" i="39"/>
  <c r="AF63" i="39"/>
  <c r="AF64" i="39"/>
  <c r="AF65" i="39"/>
  <c r="AF66" i="39"/>
  <c r="AF67" i="39"/>
  <c r="AF68" i="39"/>
  <c r="AG53" i="39"/>
  <c r="AG54" i="39"/>
  <c r="AG55" i="39"/>
  <c r="AG56" i="39"/>
  <c r="AG57" i="39"/>
  <c r="AG58" i="39"/>
  <c r="AG59" i="39"/>
  <c r="AG60" i="39"/>
  <c r="AG61" i="39"/>
  <c r="AG62" i="39"/>
  <c r="AG63" i="39"/>
  <c r="AG64" i="39"/>
  <c r="AG65" i="39"/>
  <c r="AG66" i="39"/>
  <c r="AG67" i="39"/>
  <c r="AG68" i="39"/>
  <c r="AH53" i="39"/>
  <c r="AH54" i="39"/>
  <c r="AH55" i="39"/>
  <c r="AH56" i="39"/>
  <c r="AH57" i="39"/>
  <c r="AH58" i="39"/>
  <c r="AH59" i="39"/>
  <c r="AH60" i="39"/>
  <c r="AH61" i="39"/>
  <c r="AH62" i="39"/>
  <c r="AH63" i="39"/>
  <c r="AH64" i="39"/>
  <c r="AH65" i="39"/>
  <c r="AH66" i="39"/>
  <c r="AH67" i="39"/>
  <c r="AH68" i="39"/>
  <c r="AI53" i="39"/>
  <c r="AI54" i="39"/>
  <c r="AI55" i="39"/>
  <c r="AI56" i="39"/>
  <c r="AI57" i="39"/>
  <c r="AI58" i="39"/>
  <c r="AI59" i="39"/>
  <c r="AI60" i="39"/>
  <c r="AI61" i="39"/>
  <c r="AI62" i="39"/>
  <c r="AI63" i="39"/>
  <c r="AI64" i="39"/>
  <c r="AI65" i="39"/>
  <c r="AI66" i="39"/>
  <c r="AI67" i="39"/>
  <c r="AI68" i="39"/>
  <c r="AJ53" i="39"/>
  <c r="AJ54" i="39"/>
  <c r="AJ55" i="39"/>
  <c r="AJ56" i="39"/>
  <c r="AJ57" i="39"/>
  <c r="AJ58" i="39"/>
  <c r="AJ59" i="39"/>
  <c r="AJ60" i="39"/>
  <c r="AJ61" i="39"/>
  <c r="AJ62" i="39"/>
  <c r="AJ63" i="39"/>
  <c r="AJ64" i="39"/>
  <c r="AJ65" i="39"/>
  <c r="AJ66" i="39"/>
  <c r="AJ67" i="39"/>
  <c r="AJ68" i="39"/>
  <c r="AK53" i="39"/>
  <c r="AK54" i="39"/>
  <c r="AK55" i="39"/>
  <c r="AK56" i="39"/>
  <c r="AK57" i="39"/>
  <c r="AK58" i="39"/>
  <c r="AK59" i="39"/>
  <c r="AK60" i="39"/>
  <c r="AK61" i="39"/>
  <c r="AK62" i="39"/>
  <c r="AK63" i="39"/>
  <c r="AK64" i="39"/>
  <c r="AK65" i="39"/>
  <c r="AK66" i="39"/>
  <c r="AK67" i="39"/>
  <c r="AK68" i="39"/>
  <c r="AL53" i="39"/>
  <c r="AL54" i="39"/>
  <c r="AL55" i="39"/>
  <c r="AL56" i="39"/>
  <c r="AL57" i="39"/>
  <c r="AL58" i="39"/>
  <c r="AL59" i="39"/>
  <c r="AL60" i="39"/>
  <c r="AL61" i="39"/>
  <c r="AL62" i="39"/>
  <c r="AL63" i="39"/>
  <c r="AL64" i="39"/>
  <c r="AL65" i="39"/>
  <c r="AL66" i="39"/>
  <c r="AL67" i="39"/>
  <c r="AL68" i="39"/>
  <c r="AM53" i="39"/>
  <c r="AM54" i="39"/>
  <c r="AM55" i="39"/>
  <c r="AM56" i="39"/>
  <c r="AM57" i="39"/>
  <c r="AM58" i="39"/>
  <c r="AM59" i="39"/>
  <c r="AM60" i="39"/>
  <c r="AM61" i="39"/>
  <c r="AM62" i="39"/>
  <c r="AM63" i="39"/>
  <c r="AM64" i="39"/>
  <c r="AM65" i="39"/>
  <c r="AM66" i="39"/>
  <c r="AM67" i="39"/>
  <c r="AM68" i="39"/>
  <c r="AN53" i="39"/>
  <c r="AN54" i="39"/>
  <c r="AN55" i="39"/>
  <c r="AN56" i="39"/>
  <c r="AN57" i="39"/>
  <c r="AN58" i="39"/>
  <c r="AN59" i="39"/>
  <c r="AN60" i="39"/>
  <c r="AN61" i="39"/>
  <c r="AN62" i="39"/>
  <c r="AN63" i="39"/>
  <c r="AN64" i="39"/>
  <c r="AN65" i="39"/>
  <c r="AN66" i="39"/>
  <c r="AN67" i="39"/>
  <c r="AN68" i="39"/>
  <c r="AO53" i="39"/>
  <c r="AO54" i="39"/>
  <c r="AO55" i="39"/>
  <c r="AO56" i="39"/>
  <c r="AO57" i="39"/>
  <c r="AO58" i="39"/>
  <c r="AO59" i="39"/>
  <c r="AO60" i="39"/>
  <c r="AO61" i="39"/>
  <c r="AO62" i="39"/>
  <c r="AO63" i="39"/>
  <c r="AO64" i="39"/>
  <c r="AO65" i="39"/>
  <c r="AO66" i="39"/>
  <c r="AO67" i="39"/>
  <c r="AO68" i="39"/>
  <c r="AP54" i="39"/>
  <c r="AP55" i="39"/>
  <c r="AP56" i="39"/>
  <c r="AP57" i="39"/>
  <c r="AP58" i="39"/>
  <c r="AP59" i="39"/>
  <c r="AP60" i="39"/>
  <c r="AP61" i="39"/>
  <c r="AP62" i="39"/>
  <c r="AP63" i="39"/>
  <c r="AP64" i="39"/>
  <c r="AP65" i="39"/>
  <c r="AP66" i="39"/>
  <c r="AP67" i="39"/>
  <c r="AP68" i="39"/>
  <c r="AQ54" i="39"/>
  <c r="AQ55" i="39"/>
  <c r="AQ56" i="39"/>
  <c r="AQ57" i="39"/>
  <c r="AQ58" i="39"/>
  <c r="AQ59" i="39"/>
  <c r="AQ60" i="39"/>
  <c r="AQ61" i="39"/>
  <c r="AQ62" i="39"/>
  <c r="AQ63" i="39"/>
  <c r="AQ64" i="39"/>
  <c r="AQ65" i="39"/>
  <c r="AQ66" i="39"/>
  <c r="AQ67" i="39"/>
  <c r="AQ68" i="39"/>
  <c r="AR53" i="39"/>
  <c r="AR54" i="39"/>
  <c r="AR55" i="39"/>
  <c r="AR56" i="39"/>
  <c r="AR57" i="39"/>
  <c r="AR58" i="39"/>
  <c r="AR59" i="39"/>
  <c r="AR60" i="39"/>
  <c r="AR61" i="39"/>
  <c r="AR62" i="39"/>
  <c r="AR63" i="39"/>
  <c r="AR64" i="39"/>
  <c r="AR65" i="39"/>
  <c r="AR66" i="39"/>
  <c r="AR67" i="39"/>
  <c r="AR68" i="39"/>
  <c r="AS53" i="39"/>
  <c r="AS54" i="39"/>
  <c r="AS55" i="39"/>
  <c r="AS56" i="39"/>
  <c r="AS57" i="39"/>
  <c r="AS58" i="39"/>
  <c r="AS59" i="39"/>
  <c r="AS60" i="39"/>
  <c r="AS61" i="39"/>
  <c r="AS62" i="39"/>
  <c r="AS63" i="39"/>
  <c r="AS64" i="39"/>
  <c r="AS65" i="39"/>
  <c r="AS66" i="39"/>
  <c r="AS67" i="39"/>
  <c r="AS68" i="39"/>
  <c r="AT54" i="39"/>
  <c r="AT55" i="39"/>
  <c r="AT56" i="39"/>
  <c r="AT57" i="39"/>
  <c r="AT58" i="39"/>
  <c r="AT59" i="39"/>
  <c r="AT60" i="39"/>
  <c r="AT61" i="39"/>
  <c r="AT62" i="39"/>
  <c r="AT63" i="39"/>
  <c r="AT64" i="39"/>
  <c r="AT65" i="39"/>
  <c r="AT66" i="39"/>
  <c r="AT67" i="39"/>
  <c r="AT68" i="39"/>
  <c r="AU54" i="39"/>
  <c r="AU55" i="39"/>
  <c r="AU56" i="39"/>
  <c r="AU57" i="39"/>
  <c r="AU58" i="39"/>
  <c r="AU59" i="39"/>
  <c r="AU60" i="39"/>
  <c r="AU61" i="39"/>
  <c r="AU62" i="39"/>
  <c r="AU63" i="39"/>
  <c r="AU64" i="39"/>
  <c r="AU65" i="39"/>
  <c r="AU66" i="39"/>
  <c r="AU67" i="39"/>
  <c r="AU68" i="39"/>
  <c r="AV54" i="39"/>
  <c r="AV55" i="39"/>
  <c r="AV56" i="39"/>
  <c r="AV57" i="39"/>
  <c r="AV58" i="39"/>
  <c r="AV59" i="39"/>
  <c r="AV60" i="39"/>
  <c r="AV61" i="39"/>
  <c r="AV62" i="39"/>
  <c r="AV63" i="39"/>
  <c r="AV64" i="39"/>
  <c r="AV65" i="39"/>
  <c r="AV66" i="39"/>
  <c r="AV67" i="39"/>
  <c r="AV68" i="39"/>
  <c r="AW54" i="39"/>
  <c r="AW55" i="39"/>
  <c r="AW56" i="39"/>
  <c r="AW57" i="39"/>
  <c r="AW58" i="39"/>
  <c r="AW59" i="39"/>
  <c r="AW60" i="39"/>
  <c r="AW61" i="39"/>
  <c r="AW62" i="39"/>
  <c r="AW63" i="39"/>
  <c r="AW64" i="39"/>
  <c r="AW65" i="39"/>
  <c r="AW66" i="39"/>
  <c r="AW67" i="39"/>
  <c r="AW68" i="39"/>
  <c r="AX54" i="39"/>
  <c r="AX55" i="39"/>
  <c r="AX56" i="39"/>
  <c r="AX57" i="39"/>
  <c r="AX58" i="39"/>
  <c r="AX59" i="39"/>
  <c r="AX60" i="39"/>
  <c r="AX61" i="39"/>
  <c r="AX62" i="39"/>
  <c r="AX64" i="39"/>
  <c r="AX65" i="39"/>
  <c r="AX66" i="39"/>
  <c r="AX67" i="39"/>
  <c r="AX68" i="39"/>
  <c r="AY53" i="39"/>
  <c r="AY54" i="39"/>
  <c r="AY55" i="39"/>
  <c r="AY56" i="39"/>
  <c r="AY57" i="39"/>
  <c r="AY58" i="39"/>
  <c r="AY59" i="39"/>
  <c r="AY60" i="39"/>
  <c r="AY61" i="39"/>
  <c r="AY62" i="39"/>
  <c r="AY63" i="39"/>
  <c r="AY64" i="39"/>
  <c r="AY65" i="39"/>
  <c r="AY66" i="39"/>
  <c r="AY67" i="39"/>
  <c r="AY68" i="39"/>
  <c r="AZ53" i="39"/>
  <c r="AZ54" i="39"/>
  <c r="AZ55" i="39"/>
  <c r="AZ56" i="39"/>
  <c r="AZ57" i="39"/>
  <c r="AZ58" i="39"/>
  <c r="AZ59" i="39"/>
  <c r="AZ60" i="39"/>
  <c r="AZ61" i="39"/>
  <c r="AZ62" i="39"/>
  <c r="AZ63" i="39"/>
  <c r="AZ64" i="39"/>
  <c r="AZ65" i="39"/>
  <c r="AZ66" i="39"/>
  <c r="AZ67" i="39"/>
  <c r="AZ68" i="39"/>
  <c r="BA53" i="39"/>
  <c r="BA54" i="39"/>
  <c r="BA55" i="39"/>
  <c r="BA56" i="39"/>
  <c r="BA57" i="39"/>
  <c r="BA58" i="39"/>
  <c r="BA59" i="39"/>
  <c r="BA60" i="39"/>
  <c r="BA61" i="39"/>
  <c r="BA62" i="39"/>
  <c r="BA63" i="39"/>
  <c r="BA64" i="39"/>
  <c r="BA65" i="39"/>
  <c r="BA66" i="39"/>
  <c r="BA67" i="39"/>
  <c r="BA68" i="39"/>
  <c r="BB53" i="39"/>
  <c r="BB54" i="39"/>
  <c r="BB55" i="39"/>
  <c r="BB56" i="39"/>
  <c r="BB57" i="39"/>
  <c r="BB58" i="39"/>
  <c r="BB59" i="39"/>
  <c r="BB60" i="39"/>
  <c r="BB61" i="39"/>
  <c r="BB62" i="39"/>
  <c r="BB63" i="39"/>
  <c r="BB64" i="39"/>
  <c r="BB65" i="39"/>
  <c r="BB66" i="39"/>
  <c r="BB67" i="39"/>
  <c r="BB68" i="39"/>
  <c r="BC53" i="39"/>
  <c r="BC54" i="39"/>
  <c r="BC55" i="39"/>
  <c r="BC56" i="39"/>
  <c r="BC57" i="39"/>
  <c r="BC58" i="39"/>
  <c r="BC59" i="39"/>
  <c r="BC60" i="39"/>
  <c r="BC61" i="39"/>
  <c r="BC62" i="39"/>
  <c r="BC63" i="39"/>
  <c r="BC64" i="39"/>
  <c r="BC65" i="39"/>
  <c r="BC66" i="39"/>
  <c r="BC67" i="39"/>
  <c r="BC68" i="39"/>
  <c r="C49" i="39"/>
  <c r="D49" i="39"/>
  <c r="E49" i="39"/>
  <c r="F49" i="39"/>
  <c r="G49" i="39"/>
  <c r="H49" i="39"/>
  <c r="I49" i="39"/>
  <c r="J49" i="39"/>
  <c r="K49" i="39"/>
  <c r="L49" i="39"/>
  <c r="M49" i="39"/>
  <c r="N49" i="39"/>
  <c r="Q49" i="39"/>
  <c r="R49" i="39"/>
  <c r="X49" i="39"/>
  <c r="Y49" i="39"/>
  <c r="Z49" i="39"/>
  <c r="AA49" i="39"/>
  <c r="AB49" i="39"/>
  <c r="AD49" i="39"/>
  <c r="AE49" i="39"/>
  <c r="AF49" i="39"/>
  <c r="AG49" i="39"/>
  <c r="AH49" i="39"/>
  <c r="AI49" i="39"/>
  <c r="AJ49" i="39"/>
  <c r="AK49" i="39"/>
  <c r="AL49" i="39"/>
  <c r="AM49" i="39"/>
  <c r="AN49" i="39"/>
  <c r="AO49" i="39"/>
  <c r="AR49" i="39"/>
  <c r="AS49" i="39"/>
  <c r="AY49" i="39"/>
  <c r="AZ49" i="39"/>
  <c r="BA49" i="39"/>
  <c r="BB49" i="39"/>
  <c r="BC49" i="39"/>
  <c r="C50" i="39"/>
  <c r="D50" i="39"/>
  <c r="E50" i="39"/>
  <c r="F50" i="39"/>
  <c r="G50" i="39"/>
  <c r="H50" i="39"/>
  <c r="I50" i="39"/>
  <c r="J50" i="39"/>
  <c r="K50" i="39"/>
  <c r="L50" i="39"/>
  <c r="M50" i="39"/>
  <c r="N50" i="39"/>
  <c r="Q50" i="39"/>
  <c r="R50" i="39"/>
  <c r="X50" i="39"/>
  <c r="Y50" i="39"/>
  <c r="Z50" i="39"/>
  <c r="AA50" i="39"/>
  <c r="AB50" i="39"/>
  <c r="AD50" i="39"/>
  <c r="AE50" i="39"/>
  <c r="AF50" i="39"/>
  <c r="AG50" i="39"/>
  <c r="AH50" i="39"/>
  <c r="AI50" i="39"/>
  <c r="AJ50" i="39"/>
  <c r="AK50" i="39"/>
  <c r="AL50" i="39"/>
  <c r="AM50" i="39"/>
  <c r="AN50" i="39"/>
  <c r="AO50" i="39"/>
  <c r="AR50" i="39"/>
  <c r="AS50" i="39"/>
  <c r="AY50" i="39"/>
  <c r="AZ50" i="39"/>
  <c r="BA50" i="39"/>
  <c r="BB50" i="39"/>
  <c r="BC50" i="39"/>
  <c r="C51" i="39"/>
  <c r="D51" i="39"/>
  <c r="E51" i="39"/>
  <c r="F51" i="39"/>
  <c r="G51" i="39"/>
  <c r="H51" i="39"/>
  <c r="I51" i="39"/>
  <c r="J51" i="39"/>
  <c r="K51" i="39"/>
  <c r="L51" i="39"/>
  <c r="M51" i="39"/>
  <c r="N51" i="39"/>
  <c r="O51" i="39"/>
  <c r="Q51" i="39"/>
  <c r="R51" i="39"/>
  <c r="X51" i="39"/>
  <c r="Y51" i="39"/>
  <c r="Z51" i="39"/>
  <c r="AA51" i="39"/>
  <c r="AB51" i="39"/>
  <c r="AD51" i="39"/>
  <c r="AE51" i="39"/>
  <c r="AF51" i="39"/>
  <c r="AG51" i="39"/>
  <c r="AH51" i="39"/>
  <c r="AI51" i="39"/>
  <c r="AJ51" i="39"/>
  <c r="AK51" i="39"/>
  <c r="AL51" i="39"/>
  <c r="AM51" i="39"/>
  <c r="AN51" i="39"/>
  <c r="AO51" i="39"/>
  <c r="AP51" i="39"/>
  <c r="AR51" i="39"/>
  <c r="AS51" i="39"/>
  <c r="AY51" i="39"/>
  <c r="AZ51" i="39"/>
  <c r="BA51" i="39"/>
  <c r="BB51" i="39"/>
  <c r="BC51" i="39"/>
  <c r="C52" i="39"/>
  <c r="D52" i="39"/>
  <c r="E52" i="39"/>
  <c r="F52" i="39"/>
  <c r="G52" i="39"/>
  <c r="H52" i="39"/>
  <c r="I52" i="39"/>
  <c r="J52" i="39"/>
  <c r="K52" i="39"/>
  <c r="L52" i="39"/>
  <c r="M52" i="39"/>
  <c r="N52" i="39"/>
  <c r="O52" i="39"/>
  <c r="P52" i="39"/>
  <c r="Q52" i="39"/>
  <c r="R52" i="39"/>
  <c r="S52" i="39"/>
  <c r="T52" i="39"/>
  <c r="U52" i="39"/>
  <c r="V52" i="39"/>
  <c r="W52" i="39"/>
  <c r="X52" i="39"/>
  <c r="Y52" i="39"/>
  <c r="Z52" i="39"/>
  <c r="AA52" i="39"/>
  <c r="AB52" i="39"/>
  <c r="AD52" i="39"/>
  <c r="AE52" i="39"/>
  <c r="AF52" i="39"/>
  <c r="AG52" i="39"/>
  <c r="AH52" i="39"/>
  <c r="AI52" i="39"/>
  <c r="AJ52" i="39"/>
  <c r="AK52" i="39"/>
  <c r="AL52" i="39"/>
  <c r="AM52" i="39"/>
  <c r="AN52" i="39"/>
  <c r="AO52" i="39"/>
  <c r="AP52" i="39"/>
  <c r="AQ52" i="39"/>
  <c r="AR52" i="39"/>
  <c r="AS52" i="39"/>
  <c r="AT52" i="39"/>
  <c r="AU52" i="39"/>
  <c r="AV52" i="39"/>
  <c r="AW52" i="39"/>
  <c r="AX52" i="39"/>
  <c r="AY52" i="39"/>
  <c r="AZ52" i="39"/>
  <c r="BA52" i="39"/>
  <c r="BB52" i="39"/>
  <c r="BC52" i="39"/>
  <c r="K4" i="38"/>
  <c r="L4" i="38" s="1"/>
  <c r="M4" i="38" s="1"/>
  <c r="N4" i="38" s="1"/>
  <c r="O4" i="38" s="1"/>
  <c r="P4" i="38" s="1"/>
  <c r="Q4" i="38" s="1"/>
  <c r="R4" i="38" s="1"/>
  <c r="S4" i="38" s="1"/>
  <c r="T4" i="38" s="1"/>
  <c r="U4" i="38" s="1"/>
  <c r="V4" i="38" s="1"/>
  <c r="W4" i="38" s="1"/>
  <c r="X4" i="38" s="1"/>
  <c r="Y4" i="38" s="1"/>
  <c r="Z4" i="38" s="1"/>
  <c r="AA4" i="38" s="1"/>
  <c r="AB4" i="38" s="1"/>
  <c r="AE4" i="38"/>
  <c r="AF4" i="38" s="1"/>
  <c r="AG4" i="38" s="1"/>
  <c r="AH4" i="38" s="1"/>
  <c r="AI4" i="38" s="1"/>
  <c r="AJ4" i="38" s="1"/>
  <c r="AK4" i="38" s="1"/>
  <c r="AL4" i="38" s="1"/>
  <c r="AM4" i="38" s="1"/>
  <c r="AN4" i="38" s="1"/>
  <c r="AO4" i="38" s="1"/>
  <c r="AP4" i="38" s="1"/>
  <c r="AQ4" i="38" s="1"/>
  <c r="AR4" i="38" s="1"/>
  <c r="AS4" i="38" s="1"/>
  <c r="AT4" i="38" s="1"/>
  <c r="AU4" i="38" s="1"/>
  <c r="AV4" i="38" s="1"/>
  <c r="AW4" i="38" s="1"/>
  <c r="AX4" i="38" s="1"/>
  <c r="AY4" i="38" s="1"/>
  <c r="AZ4" i="38" s="1"/>
  <c r="BA4" i="38" s="1"/>
  <c r="BB4" i="38" s="1"/>
  <c r="BC4" i="38" s="1"/>
  <c r="AE12" i="38"/>
  <c r="AF12" i="38"/>
  <c r="AH12" i="38"/>
  <c r="AI12" i="38"/>
  <c r="AK12" i="38"/>
  <c r="AM12" i="38"/>
  <c r="AN12" i="38"/>
  <c r="AR12" i="38"/>
  <c r="AS12" i="38"/>
  <c r="AZ12" i="38"/>
  <c r="BA12" i="38"/>
  <c r="BC12" i="38"/>
  <c r="C16" i="38"/>
  <c r="D16" i="38"/>
  <c r="E16" i="38"/>
  <c r="F16" i="38"/>
  <c r="G16" i="38"/>
  <c r="H16" i="38"/>
  <c r="I16" i="38"/>
  <c r="J16" i="38"/>
  <c r="K16" i="38"/>
  <c r="L16" i="38"/>
  <c r="M16" i="38"/>
  <c r="N16" i="38"/>
  <c r="Q16" i="38"/>
  <c r="R16" i="38"/>
  <c r="X16" i="38"/>
  <c r="Y16" i="38"/>
  <c r="Z16" i="38"/>
  <c r="AA16" i="38"/>
  <c r="AB16" i="38"/>
  <c r="C17" i="38"/>
  <c r="D17" i="38"/>
  <c r="E17" i="38"/>
  <c r="F17" i="38"/>
  <c r="G17" i="38"/>
  <c r="H17" i="38"/>
  <c r="I17" i="38"/>
  <c r="J17" i="38"/>
  <c r="K17" i="38"/>
  <c r="L17" i="38"/>
  <c r="M17" i="38"/>
  <c r="N17" i="38"/>
  <c r="Q17" i="38"/>
  <c r="R17" i="38"/>
  <c r="X17" i="38"/>
  <c r="Y17" i="38"/>
  <c r="Z17" i="38"/>
  <c r="AA17" i="38"/>
  <c r="AB17" i="38"/>
  <c r="C18" i="38"/>
  <c r="D18" i="38"/>
  <c r="E18" i="38"/>
  <c r="F18" i="38"/>
  <c r="G18" i="38"/>
  <c r="H18" i="38"/>
  <c r="I18" i="38"/>
  <c r="J18" i="38"/>
  <c r="K18" i="38"/>
  <c r="L18" i="38"/>
  <c r="M18" i="38"/>
  <c r="N18" i="38"/>
  <c r="Q18" i="38"/>
  <c r="R18" i="38"/>
  <c r="X18" i="38"/>
  <c r="Y18" i="38"/>
  <c r="Z18" i="38"/>
  <c r="AA18" i="38"/>
  <c r="AB18" i="38"/>
  <c r="C19" i="38"/>
  <c r="D19" i="38"/>
  <c r="E19" i="38"/>
  <c r="F19" i="38"/>
  <c r="G19" i="38"/>
  <c r="H19" i="38"/>
  <c r="I19" i="38"/>
  <c r="J19" i="38"/>
  <c r="K19" i="38"/>
  <c r="L19" i="38"/>
  <c r="M19" i="38"/>
  <c r="N19" i="38"/>
  <c r="Q19" i="38"/>
  <c r="R19" i="38"/>
  <c r="X19" i="38"/>
  <c r="Y19" i="38"/>
  <c r="Z19" i="38"/>
  <c r="AA19" i="38"/>
  <c r="AB19" i="38"/>
  <c r="AG21" i="38"/>
  <c r="AO21" i="38"/>
  <c r="BB21" i="38"/>
  <c r="C24" i="38"/>
  <c r="D24" i="38"/>
  <c r="E24" i="38"/>
  <c r="F24" i="38"/>
  <c r="G24" i="38"/>
  <c r="H24" i="38"/>
  <c r="I24" i="38"/>
  <c r="J24" i="38"/>
  <c r="K24" i="38"/>
  <c r="L24" i="38"/>
  <c r="M24" i="38"/>
  <c r="N24" i="38"/>
  <c r="Q24" i="38"/>
  <c r="R24" i="38"/>
  <c r="X24" i="38"/>
  <c r="Y24" i="38"/>
  <c r="Z24" i="38"/>
  <c r="AA24" i="38"/>
  <c r="AB24" i="38"/>
  <c r="C30" i="38"/>
  <c r="D30" i="38"/>
  <c r="E30" i="38"/>
  <c r="F30" i="38"/>
  <c r="G30" i="38"/>
  <c r="H30" i="38"/>
  <c r="I30" i="38"/>
  <c r="J30" i="38"/>
  <c r="K30" i="38"/>
  <c r="L30" i="38"/>
  <c r="M30" i="38"/>
  <c r="N30" i="38"/>
  <c r="Q30" i="38"/>
  <c r="R30" i="38"/>
  <c r="X30" i="38"/>
  <c r="Y30" i="38"/>
  <c r="Z30" i="38"/>
  <c r="AA30" i="38"/>
  <c r="AB30" i="38"/>
  <c r="K4" i="26"/>
  <c r="L4" i="26" s="1"/>
  <c r="M4" i="26" s="1"/>
  <c r="N4" i="26" s="1"/>
  <c r="O4" i="26" s="1"/>
  <c r="P4" i="26" s="1"/>
  <c r="Q4" i="26" s="1"/>
  <c r="R4" i="26" s="1"/>
  <c r="S4" i="26" s="1"/>
  <c r="T4" i="26" s="1"/>
  <c r="U4" i="26" s="1"/>
  <c r="V4" i="26" s="1"/>
  <c r="W4" i="26" s="1"/>
  <c r="X4" i="26" s="1"/>
  <c r="Y4" i="26" s="1"/>
  <c r="Z4" i="26" s="1"/>
  <c r="AA4" i="26" s="1"/>
  <c r="AB4" i="26" s="1"/>
  <c r="AE4" i="26"/>
  <c r="AF4" i="26"/>
  <c r="AG4" i="26" s="1"/>
  <c r="AH4" i="26" s="1"/>
  <c r="AI4" i="26" s="1"/>
  <c r="AJ4" i="26" s="1"/>
  <c r="AK4" i="26" s="1"/>
  <c r="AL4" i="26" s="1"/>
  <c r="AM4" i="26" s="1"/>
  <c r="AN4" i="26" s="1"/>
  <c r="AO4" i="26" s="1"/>
  <c r="AP4" i="26" s="1"/>
  <c r="AQ4" i="26" s="1"/>
  <c r="AR4" i="26" s="1"/>
  <c r="AS4" i="26" s="1"/>
  <c r="AT4" i="26" s="1"/>
  <c r="AU4" i="26" s="1"/>
  <c r="AV4" i="26" s="1"/>
  <c r="AW4" i="26" s="1"/>
  <c r="AX4" i="26" s="1"/>
  <c r="AY4" i="26" s="1"/>
  <c r="AZ4" i="26" s="1"/>
  <c r="BA4" i="26" s="1"/>
  <c r="BB4" i="26" s="1"/>
  <c r="BC4" i="26" s="1"/>
  <c r="C7" i="26"/>
  <c r="C8" i="26" s="1"/>
  <c r="D7" i="26"/>
  <c r="E7" i="26"/>
  <c r="F7" i="26"/>
  <c r="F8" i="26" s="1"/>
  <c r="G7" i="26"/>
  <c r="G8" i="26" s="1"/>
  <c r="H7" i="26"/>
  <c r="H8" i="26" s="1"/>
  <c r="I7" i="26"/>
  <c r="J7" i="26"/>
  <c r="J8" i="26" s="1"/>
  <c r="K7" i="26"/>
  <c r="K8" i="26" s="1"/>
  <c r="L7" i="26"/>
  <c r="M7" i="26"/>
  <c r="M8" i="26" s="1"/>
  <c r="N7" i="26"/>
  <c r="N8" i="26" s="1"/>
  <c r="Q7" i="26"/>
  <c r="Q8" i="26" s="1"/>
  <c r="R7" i="26"/>
  <c r="R8" i="26" s="1"/>
  <c r="X7" i="26"/>
  <c r="X8" i="26" s="1"/>
  <c r="Y7" i="26"/>
  <c r="Z7" i="26"/>
  <c r="Z8" i="26" s="1"/>
  <c r="AA7" i="26"/>
  <c r="AA8" i="26" s="1"/>
  <c r="AB7" i="26"/>
  <c r="AB8" i="26" s="1"/>
  <c r="AD7" i="26"/>
  <c r="AD8" i="26" s="1"/>
  <c r="AE7" i="26"/>
  <c r="AE8" i="26" s="1"/>
  <c r="AF7" i="26"/>
  <c r="AF8" i="26" s="1"/>
  <c r="AG7" i="26"/>
  <c r="AG8" i="26" s="1"/>
  <c r="AH7" i="26"/>
  <c r="AI7" i="26"/>
  <c r="AI8" i="26" s="1"/>
  <c r="AJ7" i="26"/>
  <c r="AJ8" i="26" s="1"/>
  <c r="AK7" i="26"/>
  <c r="AK8" i="26" s="1"/>
  <c r="AL7" i="26"/>
  <c r="AL8" i="26" s="1"/>
  <c r="AM7" i="26"/>
  <c r="AM8" i="26" s="1"/>
  <c r="AN7" i="26"/>
  <c r="AO7" i="26"/>
  <c r="AO8" i="26" s="1"/>
  <c r="AR7" i="26"/>
  <c r="AR8" i="26" s="1"/>
  <c r="AS7" i="26"/>
  <c r="AS8" i="26" s="1"/>
  <c r="AY7" i="26"/>
  <c r="AY8" i="26" s="1"/>
  <c r="AZ7" i="26"/>
  <c r="AZ8" i="26" s="1"/>
  <c r="BA7" i="26"/>
  <c r="BA8" i="26" s="1"/>
  <c r="BB7" i="26"/>
  <c r="BB8" i="26" s="1"/>
  <c r="BC7" i="26"/>
  <c r="BC8" i="26" s="1"/>
  <c r="D8" i="26"/>
  <c r="E8" i="26"/>
  <c r="I8" i="26"/>
  <c r="L8" i="26"/>
  <c r="Y8" i="26"/>
  <c r="C13" i="26"/>
  <c r="D13" i="26"/>
  <c r="E13" i="26"/>
  <c r="F13" i="26"/>
  <c r="G13" i="26"/>
  <c r="H13" i="26"/>
  <c r="I13" i="26"/>
  <c r="J13" i="26"/>
  <c r="K13" i="26"/>
  <c r="L13" i="26"/>
  <c r="M13" i="26"/>
  <c r="N13" i="26"/>
  <c r="Q13" i="26"/>
  <c r="R13" i="26"/>
  <c r="X13" i="26"/>
  <c r="Y13" i="26"/>
  <c r="Z13" i="26"/>
  <c r="AA13" i="26"/>
  <c r="AB13" i="26"/>
  <c r="AD13" i="26"/>
  <c r="AE13" i="26"/>
  <c r="AF13" i="26"/>
  <c r="AG13" i="26"/>
  <c r="AH13" i="26"/>
  <c r="AI13" i="26"/>
  <c r="AJ13" i="26"/>
  <c r="AK13" i="26"/>
  <c r="AL13" i="26"/>
  <c r="AM13" i="26"/>
  <c r="AN13" i="26"/>
  <c r="AO13" i="26"/>
  <c r="AR13" i="26"/>
  <c r="AS13" i="26"/>
  <c r="AY13" i="26"/>
  <c r="AZ13" i="26"/>
  <c r="BA13" i="26"/>
  <c r="BB13" i="26"/>
  <c r="BC13" i="26"/>
  <c r="C14" i="26"/>
  <c r="D14" i="26"/>
  <c r="E14" i="26"/>
  <c r="F14" i="26"/>
  <c r="G14" i="26"/>
  <c r="H14" i="26"/>
  <c r="I14" i="26"/>
  <c r="J14" i="26"/>
  <c r="K14" i="26"/>
  <c r="L14" i="26"/>
  <c r="M14" i="26"/>
  <c r="N14" i="26"/>
  <c r="Q14" i="26"/>
  <c r="R14" i="26"/>
  <c r="X14" i="26"/>
  <c r="Y14" i="26"/>
  <c r="Z14" i="26"/>
  <c r="AA14" i="26"/>
  <c r="AB14" i="26"/>
  <c r="AD14" i="26"/>
  <c r="AE14" i="26"/>
  <c r="AF14" i="26"/>
  <c r="AG14" i="26"/>
  <c r="AH14" i="26"/>
  <c r="AI14" i="26"/>
  <c r="AJ14" i="26"/>
  <c r="AK14" i="26"/>
  <c r="AL14" i="26"/>
  <c r="AM14" i="26"/>
  <c r="AN14" i="26"/>
  <c r="AO14" i="26"/>
  <c r="AR14" i="26"/>
  <c r="AS14" i="26"/>
  <c r="AY14" i="26"/>
  <c r="AZ14" i="26"/>
  <c r="BA14" i="26"/>
  <c r="BB14" i="26"/>
  <c r="BC14" i="26"/>
  <c r="C15" i="26"/>
  <c r="D15" i="26"/>
  <c r="E15" i="26"/>
  <c r="F15" i="26"/>
  <c r="G15" i="26"/>
  <c r="H15" i="26"/>
  <c r="I15" i="26"/>
  <c r="J15" i="26"/>
  <c r="K15" i="26"/>
  <c r="L15" i="26"/>
  <c r="M15" i="26"/>
  <c r="N15" i="26"/>
  <c r="Q15" i="26"/>
  <c r="R15" i="26"/>
  <c r="X15" i="26"/>
  <c r="Y15" i="26"/>
  <c r="Z15" i="26"/>
  <c r="AA15" i="26"/>
  <c r="AB15" i="26"/>
  <c r="AD15" i="26"/>
  <c r="AE15" i="26"/>
  <c r="AF15" i="26"/>
  <c r="AG15" i="26"/>
  <c r="AH15" i="26"/>
  <c r="AI15" i="26"/>
  <c r="AJ15" i="26"/>
  <c r="AK15" i="26"/>
  <c r="AL15" i="26"/>
  <c r="AM15" i="26"/>
  <c r="AN15" i="26"/>
  <c r="AO15" i="26"/>
  <c r="AR15" i="26"/>
  <c r="AS15" i="26"/>
  <c r="AY15" i="26"/>
  <c r="AZ15" i="26"/>
  <c r="BA15" i="26"/>
  <c r="BB15" i="26"/>
  <c r="BC15" i="26"/>
  <c r="C16" i="26"/>
  <c r="D16" i="26"/>
  <c r="E16" i="26"/>
  <c r="F16" i="26"/>
  <c r="G16" i="26"/>
  <c r="H16" i="26"/>
  <c r="I16" i="26"/>
  <c r="J16" i="26"/>
  <c r="K16" i="26"/>
  <c r="L16" i="26"/>
  <c r="M16" i="26"/>
  <c r="N16" i="26"/>
  <c r="Q16" i="26"/>
  <c r="R16" i="26"/>
  <c r="X16" i="26"/>
  <c r="Y16" i="26"/>
  <c r="Z16" i="26"/>
  <c r="AA16" i="26"/>
  <c r="AB16" i="26"/>
  <c r="AD16" i="26"/>
  <c r="AE16" i="26"/>
  <c r="AF16" i="26"/>
  <c r="AG16" i="26"/>
  <c r="AH16" i="26"/>
  <c r="AI16" i="26"/>
  <c r="AJ16" i="26"/>
  <c r="AK16" i="26"/>
  <c r="AL16" i="26"/>
  <c r="AM16" i="26"/>
  <c r="AN16" i="26"/>
  <c r="AO16" i="26"/>
  <c r="AR16" i="26"/>
  <c r="AS16" i="26"/>
  <c r="AY16" i="26"/>
  <c r="AZ16" i="26"/>
  <c r="BA16" i="26"/>
  <c r="BB16" i="26"/>
  <c r="BC16" i="26"/>
  <c r="C17" i="26"/>
  <c r="D17" i="26"/>
  <c r="E17" i="26"/>
  <c r="F17" i="26"/>
  <c r="G17" i="26"/>
  <c r="H17" i="26"/>
  <c r="I17" i="26"/>
  <c r="J17" i="26"/>
  <c r="K17" i="26"/>
  <c r="L17" i="26"/>
  <c r="M17" i="26"/>
  <c r="N17" i="26"/>
  <c r="Q17" i="26"/>
  <c r="R17" i="26"/>
  <c r="X17" i="26"/>
  <c r="Y17" i="26"/>
  <c r="Z17" i="26"/>
  <c r="AA17" i="26"/>
  <c r="AB17" i="26"/>
  <c r="AD17" i="26"/>
  <c r="AE17" i="26"/>
  <c r="AF17" i="26"/>
  <c r="AG17" i="26"/>
  <c r="AH17" i="26"/>
  <c r="AI17" i="26"/>
  <c r="AJ17" i="26"/>
  <c r="AK17" i="26"/>
  <c r="AL17" i="26"/>
  <c r="AM17" i="26"/>
  <c r="AN17" i="26"/>
  <c r="AO17" i="26"/>
  <c r="AR17" i="26"/>
  <c r="AS17" i="26"/>
  <c r="AY17" i="26"/>
  <c r="AZ17" i="26"/>
  <c r="BA17" i="26"/>
  <c r="BB17" i="26"/>
  <c r="BC17" i="26"/>
  <c r="C18" i="26"/>
  <c r="D18" i="26"/>
  <c r="E18" i="26"/>
  <c r="F18" i="26"/>
  <c r="G18" i="26"/>
  <c r="H18" i="26"/>
  <c r="I18" i="26"/>
  <c r="J18" i="26"/>
  <c r="K18" i="26"/>
  <c r="L18" i="26"/>
  <c r="M18" i="26"/>
  <c r="N18" i="26"/>
  <c r="Q18" i="26"/>
  <c r="R18" i="26"/>
  <c r="X18" i="26"/>
  <c r="Y18" i="26"/>
  <c r="Z18" i="26"/>
  <c r="AA18" i="26"/>
  <c r="AB18" i="26"/>
  <c r="AD18" i="26"/>
  <c r="AE18" i="26"/>
  <c r="AF18" i="26"/>
  <c r="AG18" i="26"/>
  <c r="AH18" i="26"/>
  <c r="AI18" i="26"/>
  <c r="AJ18" i="26"/>
  <c r="AK18" i="26"/>
  <c r="AL18" i="26"/>
  <c r="AM18" i="26"/>
  <c r="AN18" i="26"/>
  <c r="AO18" i="26"/>
  <c r="AR18" i="26"/>
  <c r="AS18" i="26"/>
  <c r="AY18" i="26"/>
  <c r="AZ18" i="26"/>
  <c r="BA18" i="26"/>
  <c r="BB18" i="26"/>
  <c r="BC18" i="26"/>
  <c r="C19" i="26"/>
  <c r="D19" i="26"/>
  <c r="E19" i="26"/>
  <c r="F19" i="26"/>
  <c r="G19" i="26"/>
  <c r="H19" i="26"/>
  <c r="I19" i="26"/>
  <c r="J19" i="26"/>
  <c r="K19" i="26"/>
  <c r="L19" i="26"/>
  <c r="M19" i="26"/>
  <c r="N19" i="26"/>
  <c r="Q19" i="26"/>
  <c r="R19" i="26"/>
  <c r="X19" i="26"/>
  <c r="Y19" i="26"/>
  <c r="Z19" i="26"/>
  <c r="AA19" i="26"/>
  <c r="AB19" i="26"/>
  <c r="AD19" i="26"/>
  <c r="AE19" i="26"/>
  <c r="AF19" i="26"/>
  <c r="AG19" i="26"/>
  <c r="AH19" i="26"/>
  <c r="AI19" i="26"/>
  <c r="AJ19" i="26"/>
  <c r="AK19" i="26"/>
  <c r="AL19" i="26"/>
  <c r="AM19" i="26"/>
  <c r="AN19" i="26"/>
  <c r="AO19" i="26"/>
  <c r="AR19" i="26"/>
  <c r="AS19" i="26"/>
  <c r="AY19" i="26"/>
  <c r="AZ19" i="26"/>
  <c r="BA19" i="26"/>
  <c r="BB19" i="26"/>
  <c r="BC19" i="26"/>
  <c r="C20" i="26"/>
  <c r="D20" i="26"/>
  <c r="E20" i="26"/>
  <c r="F20" i="26"/>
  <c r="G20" i="26"/>
  <c r="H20" i="26"/>
  <c r="I20" i="26"/>
  <c r="J20" i="26"/>
  <c r="K20" i="26"/>
  <c r="L20" i="26"/>
  <c r="M20" i="26"/>
  <c r="N20" i="26"/>
  <c r="Q20" i="26"/>
  <c r="R20" i="26"/>
  <c r="X20" i="26"/>
  <c r="Y20" i="26"/>
  <c r="Z20" i="26"/>
  <c r="AA20" i="26"/>
  <c r="AB20" i="26"/>
  <c r="AD20" i="26"/>
  <c r="AE20" i="26"/>
  <c r="AF20" i="26"/>
  <c r="AG20" i="26"/>
  <c r="AH20" i="26"/>
  <c r="AI20" i="26"/>
  <c r="AJ20" i="26"/>
  <c r="AK20" i="26"/>
  <c r="AL20" i="26"/>
  <c r="AM20" i="26"/>
  <c r="AN20" i="26"/>
  <c r="AO20" i="26"/>
  <c r="AR20" i="26"/>
  <c r="AS20" i="26"/>
  <c r="AY20" i="26"/>
  <c r="AZ20" i="26"/>
  <c r="BA20" i="26"/>
  <c r="BB20" i="26"/>
  <c r="BC20" i="26"/>
  <c r="AD21" i="26"/>
  <c r="C24" i="26"/>
  <c r="D24" i="26"/>
  <c r="G24" i="26"/>
  <c r="H24" i="26"/>
  <c r="J24" i="26"/>
  <c r="K24" i="26"/>
  <c r="Y24" i="26"/>
  <c r="AE24" i="26"/>
  <c r="AG24" i="26"/>
  <c r="AH24" i="26"/>
  <c r="AI24" i="26"/>
  <c r="AJ24" i="26"/>
  <c r="AK24" i="26"/>
  <c r="AM24" i="26"/>
  <c r="AO24" i="26"/>
  <c r="AS24" i="26"/>
  <c r="AZ24" i="26"/>
  <c r="BB24" i="26"/>
  <c r="BC24" i="26"/>
  <c r="X26" i="26"/>
  <c r="W341" i="3" s="1"/>
  <c r="Y26" i="26"/>
  <c r="X341" i="3" s="1"/>
  <c r="Z26" i="26"/>
  <c r="Y341" i="3" s="1"/>
  <c r="AA26" i="26"/>
  <c r="Z341" i="3" s="1"/>
  <c r="AB26" i="26"/>
  <c r="AA341" i="3" s="1"/>
  <c r="AY26" i="26"/>
  <c r="AZ26" i="26"/>
  <c r="BA353" i="3" s="1"/>
  <c r="BA26" i="26"/>
  <c r="BB353" i="3" s="1"/>
  <c r="BB26" i="26"/>
  <c r="BC353" i="3" s="1"/>
  <c r="BC26" i="26"/>
  <c r="BD353" i="3" s="1"/>
  <c r="X27" i="26"/>
  <c r="W342" i="3" s="1"/>
  <c r="Y27" i="26"/>
  <c r="X342" i="3" s="1"/>
  <c r="Z27" i="26"/>
  <c r="Y342" i="3" s="1"/>
  <c r="AA27" i="26"/>
  <c r="Z342" i="3" s="1"/>
  <c r="AB27" i="26"/>
  <c r="AA342" i="3" s="1"/>
  <c r="AY27" i="26"/>
  <c r="AZ354" i="3" s="1"/>
  <c r="AZ27" i="26"/>
  <c r="BA354" i="3" s="1"/>
  <c r="BA27" i="26"/>
  <c r="BB354" i="3" s="1"/>
  <c r="BB27" i="26"/>
  <c r="BC354" i="3" s="1"/>
  <c r="BC27" i="26"/>
  <c r="BD354" i="3" s="1"/>
  <c r="C28" i="26"/>
  <c r="C29" i="26" s="1"/>
  <c r="D28" i="26"/>
  <c r="E28" i="26"/>
  <c r="E29" i="26" s="1"/>
  <c r="F28" i="26"/>
  <c r="F29" i="26" s="1"/>
  <c r="G28" i="26"/>
  <c r="H28" i="26"/>
  <c r="H29" i="26" s="1"/>
  <c r="I28" i="26"/>
  <c r="J28" i="26"/>
  <c r="J29" i="26" s="1"/>
  <c r="K28" i="26"/>
  <c r="K29" i="26" s="1"/>
  <c r="L28" i="26"/>
  <c r="M28" i="26"/>
  <c r="N28" i="26"/>
  <c r="N29" i="26" s="1"/>
  <c r="Q28" i="26"/>
  <c r="Q29" i="26" s="1"/>
  <c r="R28" i="26"/>
  <c r="X28" i="26"/>
  <c r="Y28" i="26"/>
  <c r="Z28" i="26"/>
  <c r="AA28" i="26"/>
  <c r="AB28" i="26"/>
  <c r="AD28" i="26"/>
  <c r="AD29" i="26" s="1"/>
  <c r="AE28" i="26"/>
  <c r="AE29" i="26" s="1"/>
  <c r="AF28" i="26"/>
  <c r="AG28" i="26"/>
  <c r="AG29" i="26" s="1"/>
  <c r="AH28" i="26"/>
  <c r="AH29" i="26" s="1"/>
  <c r="AI28" i="26"/>
  <c r="AI29" i="26" s="1"/>
  <c r="AJ28" i="26"/>
  <c r="AJ29" i="26" s="1"/>
  <c r="AK28" i="26"/>
  <c r="AL28" i="26"/>
  <c r="AL29" i="26" s="1"/>
  <c r="AM28" i="26"/>
  <c r="AM29" i="26" s="1"/>
  <c r="AN28" i="26"/>
  <c r="AO28" i="26"/>
  <c r="AO29" i="26" s="1"/>
  <c r="AR28" i="26"/>
  <c r="AR29" i="26" s="1"/>
  <c r="AS28" i="26"/>
  <c r="AS29" i="26" s="1"/>
  <c r="AY28" i="26"/>
  <c r="AZ28" i="26"/>
  <c r="BA28" i="26"/>
  <c r="BB28" i="26"/>
  <c r="BC28" i="26"/>
  <c r="I29" i="26"/>
  <c r="C31" i="26"/>
  <c r="D31" i="26"/>
  <c r="E31" i="26"/>
  <c r="F31" i="26"/>
  <c r="G31" i="26"/>
  <c r="H31" i="26"/>
  <c r="I31" i="26"/>
  <c r="J31" i="26"/>
  <c r="K31" i="26"/>
  <c r="L31" i="26"/>
  <c r="M31" i="26"/>
  <c r="N31" i="26"/>
  <c r="Q31" i="26"/>
  <c r="R31" i="26"/>
  <c r="X31" i="26"/>
  <c r="Y31" i="26"/>
  <c r="Z31" i="26"/>
  <c r="AA31" i="26"/>
  <c r="AB31" i="26"/>
  <c r="AD31" i="26"/>
  <c r="AE31" i="26"/>
  <c r="AF31" i="26"/>
  <c r="AG31" i="26"/>
  <c r="AH31" i="26"/>
  <c r="AI31" i="26"/>
  <c r="AJ31" i="26"/>
  <c r="AK31" i="26"/>
  <c r="AL31" i="26"/>
  <c r="AM31" i="26"/>
  <c r="AN31" i="26"/>
  <c r="AO31" i="26"/>
  <c r="AR31" i="26"/>
  <c r="AS31" i="26"/>
  <c r="AY31" i="26"/>
  <c r="AZ31" i="26"/>
  <c r="BA31" i="26"/>
  <c r="BB31" i="26"/>
  <c r="BC31" i="26"/>
  <c r="C32" i="26"/>
  <c r="D32" i="26"/>
  <c r="E32" i="26"/>
  <c r="F32" i="26"/>
  <c r="G32" i="26"/>
  <c r="H32" i="26"/>
  <c r="I32" i="26"/>
  <c r="J32" i="26"/>
  <c r="K32" i="26"/>
  <c r="L32" i="26"/>
  <c r="M32" i="26"/>
  <c r="N32" i="26"/>
  <c r="Q32" i="26"/>
  <c r="R32" i="26"/>
  <c r="X32" i="26"/>
  <c r="Y32" i="26"/>
  <c r="Z32" i="26"/>
  <c r="AA32" i="26"/>
  <c r="AB32" i="26"/>
  <c r="AD32" i="26"/>
  <c r="AE32" i="26"/>
  <c r="AF32" i="26"/>
  <c r="AG32" i="26"/>
  <c r="AH32" i="26"/>
  <c r="AI32" i="26"/>
  <c r="AJ32" i="26"/>
  <c r="AK32" i="26"/>
  <c r="AL32" i="26"/>
  <c r="AM32" i="26"/>
  <c r="AN32" i="26"/>
  <c r="AO32" i="26"/>
  <c r="AR32" i="26"/>
  <c r="AS32" i="26"/>
  <c r="AY32" i="26"/>
  <c r="AZ32" i="26"/>
  <c r="BA32" i="26"/>
  <c r="BB32" i="26"/>
  <c r="BC32" i="26"/>
  <c r="C35" i="26"/>
  <c r="D35" i="26"/>
  <c r="E35" i="26"/>
  <c r="F35" i="26"/>
  <c r="G35" i="26"/>
  <c r="H35" i="26"/>
  <c r="I35" i="26"/>
  <c r="J35" i="26"/>
  <c r="K35" i="26"/>
  <c r="L35" i="26"/>
  <c r="M35" i="26"/>
  <c r="N35" i="26"/>
  <c r="Q35" i="26"/>
  <c r="R35" i="26"/>
  <c r="X35" i="26"/>
  <c r="Y35" i="26"/>
  <c r="Z35" i="26"/>
  <c r="AA35" i="26"/>
  <c r="AB35" i="26"/>
  <c r="AD35" i="26"/>
  <c r="AE35" i="26"/>
  <c r="AF35" i="26"/>
  <c r="AG35" i="26"/>
  <c r="AH35" i="26"/>
  <c r="AI35" i="26"/>
  <c r="AJ35" i="26"/>
  <c r="AK35" i="26"/>
  <c r="AL35" i="26"/>
  <c r="AM35" i="26"/>
  <c r="AN35" i="26"/>
  <c r="AO35" i="26"/>
  <c r="AR35" i="26"/>
  <c r="AS35" i="26"/>
  <c r="AY35" i="26"/>
  <c r="AZ35" i="26"/>
  <c r="BA35" i="26"/>
  <c r="BB35" i="26"/>
  <c r="BC35" i="26"/>
  <c r="C37" i="26"/>
  <c r="D37" i="26"/>
  <c r="E37" i="26"/>
  <c r="F37" i="26"/>
  <c r="G37" i="26"/>
  <c r="H37" i="26"/>
  <c r="I37" i="26"/>
  <c r="J37" i="26"/>
  <c r="K37" i="26"/>
  <c r="L37" i="26"/>
  <c r="M37" i="26"/>
  <c r="N37" i="26"/>
  <c r="Q37" i="26"/>
  <c r="R37" i="26"/>
  <c r="X37" i="26"/>
  <c r="Y37" i="26"/>
  <c r="Z37" i="26"/>
  <c r="AA37" i="26"/>
  <c r="AB37" i="26"/>
  <c r="AD37" i="26"/>
  <c r="AE37" i="26"/>
  <c r="AF37" i="26"/>
  <c r="AG37" i="26"/>
  <c r="AH37" i="26"/>
  <c r="AI37" i="26"/>
  <c r="AJ37" i="26"/>
  <c r="AK37" i="26"/>
  <c r="AL37" i="26"/>
  <c r="AM37" i="26"/>
  <c r="AN37" i="26"/>
  <c r="AO37" i="26"/>
  <c r="AR37" i="26"/>
  <c r="AS37" i="26"/>
  <c r="AY37" i="26"/>
  <c r="AZ37" i="26"/>
  <c r="BA37" i="26"/>
  <c r="BB37" i="26"/>
  <c r="BC37" i="26"/>
  <c r="K4" i="21"/>
  <c r="L4" i="21" s="1"/>
  <c r="M4" i="21" s="1"/>
  <c r="N4" i="21" s="1"/>
  <c r="O4" i="21" s="1"/>
  <c r="P4" i="21" s="1"/>
  <c r="Q4" i="21" s="1"/>
  <c r="R4" i="21" s="1"/>
  <c r="S4" i="21" s="1"/>
  <c r="T4" i="21" s="1"/>
  <c r="U4" i="21" s="1"/>
  <c r="V4" i="21" s="1"/>
  <c r="W4" i="21" s="1"/>
  <c r="X4" i="21" s="1"/>
  <c r="Y4" i="21" s="1"/>
  <c r="Z4" i="21" s="1"/>
  <c r="AA4" i="21" s="1"/>
  <c r="AB4" i="21" s="1"/>
  <c r="AE4" i="21"/>
  <c r="AF4" i="21"/>
  <c r="AG4" i="21" s="1"/>
  <c r="AH4" i="21" s="1"/>
  <c r="AI4" i="21" s="1"/>
  <c r="AJ4" i="21" s="1"/>
  <c r="AK4" i="21" s="1"/>
  <c r="AL4" i="21" s="1"/>
  <c r="AM4" i="21" s="1"/>
  <c r="AN4" i="21" s="1"/>
  <c r="AO4" i="21" s="1"/>
  <c r="AP4" i="21" s="1"/>
  <c r="AQ4" i="21" s="1"/>
  <c r="AR4" i="21" s="1"/>
  <c r="AS4" i="21" s="1"/>
  <c r="AT4" i="21" s="1"/>
  <c r="AU4" i="21" s="1"/>
  <c r="AV4" i="21" s="1"/>
  <c r="AW4" i="21" s="1"/>
  <c r="AX4" i="21" s="1"/>
  <c r="AY4" i="21" s="1"/>
  <c r="AZ4" i="21" s="1"/>
  <c r="BA4" i="21" s="1"/>
  <c r="BB4" i="21" s="1"/>
  <c r="BC4" i="21" s="1"/>
  <c r="K4" i="22"/>
  <c r="L4" i="22" s="1"/>
  <c r="M4" i="22" s="1"/>
  <c r="N4" i="22" s="1"/>
  <c r="O4" i="22" s="1"/>
  <c r="P4" i="22" s="1"/>
  <c r="Q4" i="22" s="1"/>
  <c r="R4" i="22" s="1"/>
  <c r="S4" i="22" s="1"/>
  <c r="T4" i="22" s="1"/>
  <c r="U4" i="22" s="1"/>
  <c r="V4" i="22" s="1"/>
  <c r="W4" i="22" s="1"/>
  <c r="X4" i="22" s="1"/>
  <c r="Y4" i="22" s="1"/>
  <c r="Z4" i="22" s="1"/>
  <c r="AA4" i="22" s="1"/>
  <c r="AB4" i="22" s="1"/>
  <c r="AE4" i="22"/>
  <c r="AF4" i="22" s="1"/>
  <c r="AG4" i="22" s="1"/>
  <c r="AH4" i="22" s="1"/>
  <c r="AI4" i="22" s="1"/>
  <c r="AJ4" i="22" s="1"/>
  <c r="AK4" i="22" s="1"/>
  <c r="AL4" i="22" s="1"/>
  <c r="AM4" i="22" s="1"/>
  <c r="AN4" i="22" s="1"/>
  <c r="AO4" i="22" s="1"/>
  <c r="AP4" i="22" s="1"/>
  <c r="AQ4" i="22" s="1"/>
  <c r="AR4" i="22" s="1"/>
  <c r="AS4" i="22" s="1"/>
  <c r="AT4" i="22" s="1"/>
  <c r="AU4" i="22" s="1"/>
  <c r="AV4" i="22" s="1"/>
  <c r="AW4" i="22" s="1"/>
  <c r="AX4" i="22" s="1"/>
  <c r="AY4" i="22" s="1"/>
  <c r="AZ4" i="22" s="1"/>
  <c r="BA4" i="22" s="1"/>
  <c r="BB4" i="22" s="1"/>
  <c r="BC4" i="22" s="1"/>
  <c r="K4" i="12"/>
  <c r="L4" i="12" s="1"/>
  <c r="M4" i="12" s="1"/>
  <c r="N4" i="12" s="1"/>
  <c r="O4" i="12" s="1"/>
  <c r="P4" i="12" s="1"/>
  <c r="Q4" i="12" s="1"/>
  <c r="R4" i="12" s="1"/>
  <c r="S4" i="12" s="1"/>
  <c r="T4" i="12" s="1"/>
  <c r="U4" i="12" s="1"/>
  <c r="V4" i="12" s="1"/>
  <c r="W4" i="12" s="1"/>
  <c r="X4" i="12" s="1"/>
  <c r="Y4" i="12" s="1"/>
  <c r="Z4" i="12" s="1"/>
  <c r="AA4" i="12" s="1"/>
  <c r="AB4" i="12" s="1"/>
  <c r="AE4" i="12"/>
  <c r="AF4" i="12" s="1"/>
  <c r="AG4" i="12" s="1"/>
  <c r="AH4" i="12" s="1"/>
  <c r="AI4" i="12" s="1"/>
  <c r="AJ4" i="12" s="1"/>
  <c r="AK4" i="12" s="1"/>
  <c r="AL4" i="12" s="1"/>
  <c r="AM4" i="12" s="1"/>
  <c r="AN4" i="12" s="1"/>
  <c r="AO4" i="12" s="1"/>
  <c r="AP4" i="12" s="1"/>
  <c r="AQ4" i="12" s="1"/>
  <c r="AR4" i="12" s="1"/>
  <c r="AS4" i="12" s="1"/>
  <c r="AT4" i="12" s="1"/>
  <c r="AU4" i="12" s="1"/>
  <c r="AV4" i="12" s="1"/>
  <c r="AW4" i="12" s="1"/>
  <c r="AX4" i="12" s="1"/>
  <c r="AY4" i="12" s="1"/>
  <c r="AZ4" i="12" s="1"/>
  <c r="BA4" i="12" s="1"/>
  <c r="BB4" i="12" s="1"/>
  <c r="BC4" i="12" s="1"/>
  <c r="I6" i="12"/>
  <c r="AD6" i="12"/>
  <c r="AE6" i="12"/>
  <c r="AF6" i="12"/>
  <c r="AG6" i="12"/>
  <c r="AH6" i="12"/>
  <c r="AI6" i="12"/>
  <c r="AJ6" i="12"/>
  <c r="AK6" i="12"/>
  <c r="AL6" i="12"/>
  <c r="AM6" i="12"/>
  <c r="AN6" i="12"/>
  <c r="AO6" i="12"/>
  <c r="AR6" i="12"/>
  <c r="AS6" i="12"/>
  <c r="AY6" i="12"/>
  <c r="AZ6" i="12"/>
  <c r="BA6" i="12"/>
  <c r="BB6" i="12"/>
  <c r="BC6" i="12"/>
  <c r="E7" i="12"/>
  <c r="M7" i="12"/>
  <c r="Y7" i="12"/>
  <c r="AD7" i="12"/>
  <c r="AE7" i="12"/>
  <c r="AF7" i="12"/>
  <c r="AG7" i="12"/>
  <c r="AH7" i="12"/>
  <c r="AI7" i="12"/>
  <c r="AJ7" i="12"/>
  <c r="AK7" i="12"/>
  <c r="AL7" i="12"/>
  <c r="AM7" i="12"/>
  <c r="AN7" i="12"/>
  <c r="AO7" i="12"/>
  <c r="AR7" i="12"/>
  <c r="AS7" i="12"/>
  <c r="AY7" i="12"/>
  <c r="AZ7" i="12"/>
  <c r="BA7" i="12"/>
  <c r="BB7" i="12"/>
  <c r="BC7" i="12"/>
  <c r="I8" i="12"/>
  <c r="AD8" i="12"/>
  <c r="AE8" i="12"/>
  <c r="AF8" i="12"/>
  <c r="AG8" i="12"/>
  <c r="AH8" i="12"/>
  <c r="AI8" i="12"/>
  <c r="AJ8" i="12"/>
  <c r="AK8" i="12"/>
  <c r="AL8" i="12"/>
  <c r="AM8" i="12"/>
  <c r="AN8" i="12"/>
  <c r="AO8" i="12"/>
  <c r="AR8" i="12"/>
  <c r="AS8" i="12"/>
  <c r="AY8" i="12"/>
  <c r="AZ8" i="12"/>
  <c r="BA8" i="12"/>
  <c r="BB8" i="12"/>
  <c r="BC8" i="12"/>
  <c r="E9" i="12"/>
  <c r="M9" i="12"/>
  <c r="Y9" i="12"/>
  <c r="AD9" i="12"/>
  <c r="AE9" i="12"/>
  <c r="AF9" i="12"/>
  <c r="AG9" i="12"/>
  <c r="AH9" i="12"/>
  <c r="AI9" i="12"/>
  <c r="AJ9" i="12"/>
  <c r="AK9" i="12"/>
  <c r="AL9" i="12"/>
  <c r="AM9" i="12"/>
  <c r="AN9" i="12"/>
  <c r="AO9" i="12"/>
  <c r="AR9" i="12"/>
  <c r="AS9" i="12"/>
  <c r="AY9" i="12"/>
  <c r="AZ9" i="12"/>
  <c r="BA9" i="12"/>
  <c r="BB9" i="12"/>
  <c r="BC9" i="12"/>
  <c r="I11" i="12"/>
  <c r="AD11" i="12"/>
  <c r="AE11" i="12"/>
  <c r="AF11" i="12"/>
  <c r="AG11" i="12"/>
  <c r="AH11" i="12"/>
  <c r="AI11" i="12"/>
  <c r="AJ11" i="12"/>
  <c r="AK11" i="12"/>
  <c r="AK12" i="12" s="1"/>
  <c r="AL11" i="12"/>
  <c r="AM11" i="12"/>
  <c r="AN11" i="12"/>
  <c r="AO11" i="12"/>
  <c r="AR11" i="12"/>
  <c r="AS11" i="12"/>
  <c r="AY11" i="12"/>
  <c r="AZ11" i="12"/>
  <c r="AZ12" i="12" s="1"/>
  <c r="BA11" i="12"/>
  <c r="BB11" i="12"/>
  <c r="BC11" i="12"/>
  <c r="D14" i="12"/>
  <c r="L14" i="12"/>
  <c r="X14" i="12"/>
  <c r="AD14" i="12"/>
  <c r="AE14" i="12"/>
  <c r="AF14" i="12"/>
  <c r="AG14" i="12"/>
  <c r="AH14" i="12"/>
  <c r="AI14" i="12"/>
  <c r="AJ14" i="12"/>
  <c r="AK14" i="12"/>
  <c r="AL14" i="12"/>
  <c r="AM14" i="12"/>
  <c r="AN14" i="12"/>
  <c r="AO14" i="12"/>
  <c r="AR14" i="12"/>
  <c r="AS14" i="12"/>
  <c r="AY14" i="12"/>
  <c r="AZ14" i="12"/>
  <c r="BA14" i="12"/>
  <c r="BB14" i="12"/>
  <c r="BC14" i="12"/>
  <c r="H15" i="12"/>
  <c r="R15" i="12"/>
  <c r="AB15" i="12"/>
  <c r="AD15" i="12"/>
  <c r="AE15" i="12"/>
  <c r="AF15" i="12"/>
  <c r="AG15" i="12"/>
  <c r="AH15" i="12"/>
  <c r="AI15" i="12"/>
  <c r="AJ15" i="12"/>
  <c r="AK15" i="12"/>
  <c r="AL15" i="12"/>
  <c r="AM15" i="12"/>
  <c r="AN15" i="12"/>
  <c r="AO15" i="12"/>
  <c r="AR15" i="12"/>
  <c r="AS15" i="12"/>
  <c r="AY15" i="12"/>
  <c r="AZ15" i="12"/>
  <c r="BA15" i="12"/>
  <c r="BB15" i="12"/>
  <c r="BC15" i="12"/>
  <c r="D16" i="12"/>
  <c r="L16" i="12"/>
  <c r="X16" i="12"/>
  <c r="AD16" i="12"/>
  <c r="AE16" i="12"/>
  <c r="AF16" i="12"/>
  <c r="AG16" i="12"/>
  <c r="AH16" i="12"/>
  <c r="AI16" i="12"/>
  <c r="AJ16" i="12"/>
  <c r="AK16" i="12"/>
  <c r="AL16" i="12"/>
  <c r="AM16" i="12"/>
  <c r="AN16" i="12"/>
  <c r="AO16" i="12"/>
  <c r="AR16" i="12"/>
  <c r="AS16" i="12"/>
  <c r="AY16" i="12"/>
  <c r="AZ16" i="12"/>
  <c r="BA16" i="12"/>
  <c r="BB16" i="12"/>
  <c r="BC16" i="12"/>
  <c r="H17" i="12"/>
  <c r="R17" i="12"/>
  <c r="AB17" i="12"/>
  <c r="AD17" i="12"/>
  <c r="AE17" i="12"/>
  <c r="AF17" i="12"/>
  <c r="AG17" i="12"/>
  <c r="AH17" i="12"/>
  <c r="AI17" i="12"/>
  <c r="AJ17" i="12"/>
  <c r="AK17" i="12"/>
  <c r="AL17" i="12"/>
  <c r="AM17" i="12"/>
  <c r="AN17" i="12"/>
  <c r="AO17" i="12"/>
  <c r="AR17" i="12"/>
  <c r="AS17" i="12"/>
  <c r="AY17" i="12"/>
  <c r="AZ17" i="12"/>
  <c r="BA17" i="12"/>
  <c r="BB17" i="12"/>
  <c r="BC17" i="12"/>
  <c r="D18" i="12"/>
  <c r="L18" i="12"/>
  <c r="X18" i="12"/>
  <c r="AD18" i="12"/>
  <c r="AE18" i="12"/>
  <c r="AF18" i="12"/>
  <c r="AG18" i="12"/>
  <c r="AH18" i="12"/>
  <c r="AI18" i="12"/>
  <c r="AJ18" i="12"/>
  <c r="AK18" i="12"/>
  <c r="AL18" i="12"/>
  <c r="AM18" i="12"/>
  <c r="AN18" i="12"/>
  <c r="AO18" i="12"/>
  <c r="AR18" i="12"/>
  <c r="AS18" i="12"/>
  <c r="AY18" i="12"/>
  <c r="AZ18" i="12"/>
  <c r="BA18" i="12"/>
  <c r="BB18" i="12"/>
  <c r="BC18" i="12"/>
  <c r="H19" i="12"/>
  <c r="R19" i="12"/>
  <c r="AB19" i="12"/>
  <c r="AD19" i="12"/>
  <c r="AE19" i="12"/>
  <c r="AF19" i="12"/>
  <c r="AG19" i="12"/>
  <c r="AH19" i="12"/>
  <c r="AI19" i="12"/>
  <c r="AJ19" i="12"/>
  <c r="AK19" i="12"/>
  <c r="AL19" i="12"/>
  <c r="AM19" i="12"/>
  <c r="AN19" i="12"/>
  <c r="AO19" i="12"/>
  <c r="AR19" i="12"/>
  <c r="AS19" i="12"/>
  <c r="AY19" i="12"/>
  <c r="AZ19" i="12"/>
  <c r="BA19" i="12"/>
  <c r="BB19" i="12"/>
  <c r="BC19" i="12"/>
  <c r="D20" i="12"/>
  <c r="L20" i="12"/>
  <c r="X20" i="12"/>
  <c r="AD20" i="12"/>
  <c r="AE20" i="12"/>
  <c r="AF20" i="12"/>
  <c r="AG20" i="12"/>
  <c r="AH20" i="12"/>
  <c r="AI20" i="12"/>
  <c r="AJ20" i="12"/>
  <c r="AK20" i="12"/>
  <c r="AL20" i="12"/>
  <c r="AM20" i="12"/>
  <c r="AN20" i="12"/>
  <c r="AO20" i="12"/>
  <c r="AR20" i="12"/>
  <c r="AS20" i="12"/>
  <c r="AY20" i="12"/>
  <c r="AZ20" i="12"/>
  <c r="BA20" i="12"/>
  <c r="BB20" i="12"/>
  <c r="BC20" i="12"/>
  <c r="H21" i="12"/>
  <c r="R21" i="12"/>
  <c r="AB21" i="12"/>
  <c r="AD21" i="12"/>
  <c r="AE21" i="12"/>
  <c r="AF21" i="12"/>
  <c r="AG21" i="12"/>
  <c r="AH21" i="12"/>
  <c r="AI21" i="12"/>
  <c r="AJ21" i="12"/>
  <c r="AK21" i="12"/>
  <c r="AL21" i="12"/>
  <c r="AM21" i="12"/>
  <c r="AN21" i="12"/>
  <c r="AO21" i="12"/>
  <c r="AR21" i="12"/>
  <c r="AS21" i="12"/>
  <c r="AY21" i="12"/>
  <c r="AZ21" i="12"/>
  <c r="BA21" i="12"/>
  <c r="BB21" i="12"/>
  <c r="BC21" i="12"/>
  <c r="AE25" i="12"/>
  <c r="AF25" i="12"/>
  <c r="AG25" i="12"/>
  <c r="AH25" i="12"/>
  <c r="AI25" i="12"/>
  <c r="AJ25" i="12"/>
  <c r="AK25" i="12"/>
  <c r="AM25" i="12"/>
  <c r="AN25" i="12"/>
  <c r="AO25" i="12"/>
  <c r="AR25" i="12"/>
  <c r="AS25" i="12"/>
  <c r="AZ25" i="12"/>
  <c r="BA25" i="12"/>
  <c r="BC25" i="12"/>
  <c r="K4" i="13"/>
  <c r="L4" i="13" s="1"/>
  <c r="M4" i="13" s="1"/>
  <c r="N4" i="13" s="1"/>
  <c r="O4" i="13" s="1"/>
  <c r="P4" i="13" s="1"/>
  <c r="Q4" i="13" s="1"/>
  <c r="R4" i="13" s="1"/>
  <c r="S4" i="13" s="1"/>
  <c r="T4" i="13" s="1"/>
  <c r="U4" i="13" s="1"/>
  <c r="V4" i="13" s="1"/>
  <c r="W4" i="13" s="1"/>
  <c r="X4" i="13" s="1"/>
  <c r="Y4" i="13" s="1"/>
  <c r="Z4" i="13" s="1"/>
  <c r="AA4" i="13" s="1"/>
  <c r="AB4" i="13" s="1"/>
  <c r="AE4" i="13"/>
  <c r="AF4" i="13" s="1"/>
  <c r="AG4" i="13" s="1"/>
  <c r="AH4" i="13" s="1"/>
  <c r="AI4" i="13" s="1"/>
  <c r="AJ4" i="13" s="1"/>
  <c r="AK4" i="13" s="1"/>
  <c r="AL4" i="13" s="1"/>
  <c r="AM4" i="13" s="1"/>
  <c r="AN4" i="13" s="1"/>
  <c r="AO4" i="13" s="1"/>
  <c r="AP4" i="13" s="1"/>
  <c r="AQ4" i="13" s="1"/>
  <c r="AR4" i="13" s="1"/>
  <c r="AS4" i="13" s="1"/>
  <c r="AT4" i="13" s="1"/>
  <c r="AU4" i="13" s="1"/>
  <c r="AV4" i="13" s="1"/>
  <c r="AW4" i="13" s="1"/>
  <c r="AX4" i="13" s="1"/>
  <c r="AY4" i="13" s="1"/>
  <c r="AZ4" i="13" s="1"/>
  <c r="BA4" i="13" s="1"/>
  <c r="BB4" i="13" s="1"/>
  <c r="BC4" i="13" s="1"/>
  <c r="C11" i="13"/>
  <c r="J11" i="13"/>
  <c r="K11" i="13"/>
  <c r="V11" i="13"/>
  <c r="W11" i="13"/>
  <c r="AD11" i="13"/>
  <c r="AD12" i="13" s="1"/>
  <c r="AE11" i="13"/>
  <c r="AE12" i="13" s="1"/>
  <c r="AF11" i="13"/>
  <c r="AF12" i="13" s="1"/>
  <c r="AG11" i="13"/>
  <c r="AG12" i="13" s="1"/>
  <c r="AH11" i="13"/>
  <c r="AH12" i="13" s="1"/>
  <c r="AI11" i="13"/>
  <c r="AJ11" i="13"/>
  <c r="AJ12" i="13" s="1"/>
  <c r="AK11" i="13"/>
  <c r="AL11" i="13"/>
  <c r="AL12" i="13" s="1"/>
  <c r="AM11" i="13"/>
  <c r="AM12" i="13" s="1"/>
  <c r="AN11" i="13"/>
  <c r="AN12" i="13" s="1"/>
  <c r="AO11" i="13"/>
  <c r="AO12" i="13" s="1"/>
  <c r="AR11" i="13"/>
  <c r="AR12" i="13" s="1"/>
  <c r="AS11" i="13"/>
  <c r="AY11" i="13"/>
  <c r="AY12" i="13" s="1"/>
  <c r="AZ11" i="13"/>
  <c r="BA11" i="13"/>
  <c r="BB11" i="13"/>
  <c r="BB12" i="13" s="1"/>
  <c r="BC11" i="13"/>
  <c r="BC12" i="13" s="1"/>
  <c r="AI12" i="13"/>
  <c r="AK12" i="13"/>
  <c r="AZ12" i="13"/>
  <c r="BA12" i="13"/>
  <c r="A1" i="14"/>
  <c r="E5" i="14" s="1"/>
  <c r="K4" i="14"/>
  <c r="L4" i="14"/>
  <c r="M4" i="14" s="1"/>
  <c r="N4" i="14" s="1"/>
  <c r="O4" i="14" s="1"/>
  <c r="P4" i="14" s="1"/>
  <c r="Q4" i="14" s="1"/>
  <c r="R4" i="14" s="1"/>
  <c r="S4" i="14" s="1"/>
  <c r="T4" i="14" s="1"/>
  <c r="U4" i="14" s="1"/>
  <c r="V4" i="14" s="1"/>
  <c r="W4" i="14" s="1"/>
  <c r="X4" i="14" s="1"/>
  <c r="Y4" i="14" s="1"/>
  <c r="Z4" i="14" s="1"/>
  <c r="AA4" i="14" s="1"/>
  <c r="AB4" i="14" s="1"/>
  <c r="AE4" i="14"/>
  <c r="AF4" i="14" s="1"/>
  <c r="AG4" i="14" s="1"/>
  <c r="AH4" i="14" s="1"/>
  <c r="AI4" i="14" s="1"/>
  <c r="AJ4" i="14" s="1"/>
  <c r="AK4" i="14" s="1"/>
  <c r="AL4" i="14" s="1"/>
  <c r="AM4" i="14" s="1"/>
  <c r="AN4" i="14" s="1"/>
  <c r="AO4" i="14" s="1"/>
  <c r="AP4" i="14" s="1"/>
  <c r="AQ4" i="14" s="1"/>
  <c r="AR4" i="14" s="1"/>
  <c r="AS4" i="14" s="1"/>
  <c r="AT4" i="14" s="1"/>
  <c r="AU4" i="14" s="1"/>
  <c r="AV4" i="14" s="1"/>
  <c r="AW4" i="14" s="1"/>
  <c r="AX4" i="14" s="1"/>
  <c r="AY4" i="14" s="1"/>
  <c r="AZ4" i="14" s="1"/>
  <c r="BA4" i="14" s="1"/>
  <c r="BB4" i="14" s="1"/>
  <c r="BC4" i="14" s="1"/>
  <c r="AD5" i="14"/>
  <c r="AE5" i="14"/>
  <c r="AF5" i="14"/>
  <c r="AG5" i="14"/>
  <c r="AH5" i="14"/>
  <c r="AI5" i="14"/>
  <c r="AJ5" i="14"/>
  <c r="AK5" i="14"/>
  <c r="AL5" i="14"/>
  <c r="AM5" i="14"/>
  <c r="AN5" i="14"/>
  <c r="AO5" i="14"/>
  <c r="AP5" i="14"/>
  <c r="AQ5" i="14"/>
  <c r="AR5" i="14"/>
  <c r="AS5" i="14"/>
  <c r="AT5" i="14"/>
  <c r="AV5" i="14"/>
  <c r="AW5" i="14"/>
  <c r="AX5" i="14"/>
  <c r="AY5" i="14"/>
  <c r="AZ5" i="14"/>
  <c r="BA5" i="14"/>
  <c r="BB5" i="14"/>
  <c r="BC5" i="14"/>
  <c r="K4" i="30"/>
  <c r="L4" i="30" s="1"/>
  <c r="M4" i="30" s="1"/>
  <c r="N4" i="30" s="1"/>
  <c r="O4" i="30" s="1"/>
  <c r="P4" i="30" s="1"/>
  <c r="Q4" i="30" s="1"/>
  <c r="R4" i="30" s="1"/>
  <c r="S4" i="30" s="1"/>
  <c r="T4" i="30" s="1"/>
  <c r="U4" i="30" s="1"/>
  <c r="V4" i="30" s="1"/>
  <c r="W4" i="30" s="1"/>
  <c r="X4" i="30" s="1"/>
  <c r="Y4" i="30" s="1"/>
  <c r="Z4" i="30" s="1"/>
  <c r="AA4" i="30" s="1"/>
  <c r="AB4" i="30" s="1"/>
  <c r="AE4" i="30"/>
  <c r="AF4" i="30" s="1"/>
  <c r="AG4" i="30" s="1"/>
  <c r="AH4" i="30" s="1"/>
  <c r="AI4" i="30" s="1"/>
  <c r="AJ4" i="30" s="1"/>
  <c r="AK4" i="30" s="1"/>
  <c r="AL4" i="30" s="1"/>
  <c r="AM4" i="30" s="1"/>
  <c r="AN4" i="30" s="1"/>
  <c r="AO4" i="30" s="1"/>
  <c r="AP4" i="30" s="1"/>
  <c r="AQ4" i="30" s="1"/>
  <c r="AR4" i="30" s="1"/>
  <c r="AS4" i="30" s="1"/>
  <c r="AT4" i="30" s="1"/>
  <c r="AU4" i="30" s="1"/>
  <c r="AV4" i="30" s="1"/>
  <c r="AW4" i="30" s="1"/>
  <c r="AX4" i="30" s="1"/>
  <c r="AY4" i="30" s="1"/>
  <c r="AZ4" i="30" s="1"/>
  <c r="BA4" i="30" s="1"/>
  <c r="BB4" i="30" s="1"/>
  <c r="BC4" i="30" s="1"/>
  <c r="C6" i="30"/>
  <c r="D6" i="30"/>
  <c r="E6" i="30"/>
  <c r="F6" i="30"/>
  <c r="G6" i="30"/>
  <c r="H6" i="30"/>
  <c r="I6" i="30"/>
  <c r="J6" i="30"/>
  <c r="K6" i="30"/>
  <c r="L6" i="30"/>
  <c r="M6" i="30"/>
  <c r="N6" i="30"/>
  <c r="Q6" i="30"/>
  <c r="R6" i="30"/>
  <c r="X6" i="30"/>
  <c r="Y6" i="30"/>
  <c r="Z6" i="30"/>
  <c r="AA6" i="30"/>
  <c r="AB6" i="30"/>
  <c r="C7" i="30"/>
  <c r="D7" i="30"/>
  <c r="E7" i="30"/>
  <c r="F7" i="30"/>
  <c r="G7" i="30"/>
  <c r="H7" i="30"/>
  <c r="I7" i="30"/>
  <c r="J7" i="30"/>
  <c r="K7" i="30"/>
  <c r="L7" i="30"/>
  <c r="M7" i="30"/>
  <c r="N7" i="30"/>
  <c r="Q7" i="30"/>
  <c r="R7" i="30"/>
  <c r="X7" i="30"/>
  <c r="Y7" i="30"/>
  <c r="Z7" i="30"/>
  <c r="AA7" i="30"/>
  <c r="AB7" i="30"/>
  <c r="C8" i="30"/>
  <c r="D8" i="30"/>
  <c r="E8" i="30"/>
  <c r="F8" i="30"/>
  <c r="G8" i="30"/>
  <c r="H8" i="30"/>
  <c r="I8" i="30"/>
  <c r="J8" i="30"/>
  <c r="K8" i="30"/>
  <c r="L8" i="30"/>
  <c r="M8" i="30"/>
  <c r="N8" i="30"/>
  <c r="Q8" i="30"/>
  <c r="R8" i="30"/>
  <c r="X8" i="30"/>
  <c r="Y8" i="30"/>
  <c r="Z8" i="30"/>
  <c r="AA8" i="30"/>
  <c r="AB8" i="30"/>
  <c r="C9" i="30"/>
  <c r="D9" i="30"/>
  <c r="E9" i="30"/>
  <c r="F9" i="30"/>
  <c r="G9" i="30"/>
  <c r="H9" i="30"/>
  <c r="I9" i="30"/>
  <c r="J9" i="30"/>
  <c r="K9" i="30"/>
  <c r="L9" i="30"/>
  <c r="M9" i="30"/>
  <c r="N9" i="30"/>
  <c r="Q9" i="30"/>
  <c r="R9" i="30"/>
  <c r="X9" i="30"/>
  <c r="Y9" i="30"/>
  <c r="Z9" i="30"/>
  <c r="AA9" i="30"/>
  <c r="AB9" i="30"/>
  <c r="AD11" i="30"/>
  <c r="AE11" i="30"/>
  <c r="AF11" i="30"/>
  <c r="AG11" i="30"/>
  <c r="AH11" i="30"/>
  <c r="AK11" i="30"/>
  <c r="AL11" i="30"/>
  <c r="AM11" i="30"/>
  <c r="AN11" i="30"/>
  <c r="AO11" i="30"/>
  <c r="AR11" i="30"/>
  <c r="AS11" i="30"/>
  <c r="AY11" i="30"/>
  <c r="AZ11" i="30"/>
  <c r="BA11" i="30"/>
  <c r="BB11" i="30"/>
  <c r="BC11" i="30"/>
  <c r="C13" i="30"/>
  <c r="D13" i="30"/>
  <c r="E13" i="30"/>
  <c r="F13" i="30"/>
  <c r="G13" i="30"/>
  <c r="H13" i="30"/>
  <c r="I13" i="30"/>
  <c r="J13" i="30"/>
  <c r="K13" i="30"/>
  <c r="L13" i="30"/>
  <c r="M13" i="30"/>
  <c r="N13" i="30"/>
  <c r="Q13" i="30"/>
  <c r="R13" i="30"/>
  <c r="X13" i="30"/>
  <c r="Y13" i="30"/>
  <c r="Z13" i="30"/>
  <c r="AA13" i="30"/>
  <c r="AB13" i="30"/>
  <c r="C14" i="30"/>
  <c r="D14" i="30"/>
  <c r="E14" i="30"/>
  <c r="F14" i="30"/>
  <c r="G14" i="30"/>
  <c r="H14" i="30"/>
  <c r="I14" i="30"/>
  <c r="J14" i="30"/>
  <c r="K14" i="30"/>
  <c r="L14" i="30"/>
  <c r="M14" i="30"/>
  <c r="N14" i="30"/>
  <c r="Q14" i="30"/>
  <c r="R14" i="30"/>
  <c r="X14" i="30"/>
  <c r="Y14" i="30"/>
  <c r="Z14" i="30"/>
  <c r="AA14" i="30"/>
  <c r="AB14" i="30"/>
  <c r="AF15" i="30"/>
  <c r="AG15" i="30"/>
  <c r="AH15" i="30"/>
  <c r="AJ15" i="30"/>
  <c r="AK15" i="30"/>
  <c r="AM15" i="30"/>
  <c r="AN15" i="30"/>
  <c r="AO15" i="30"/>
  <c r="AR15" i="30"/>
  <c r="AZ15" i="30"/>
  <c r="BA15" i="30"/>
  <c r="BB15" i="30"/>
  <c r="BC15" i="30"/>
  <c r="AF17" i="30"/>
  <c r="AH17" i="30"/>
  <c r="AI17" i="30"/>
  <c r="AK17" i="30"/>
  <c r="AM17" i="30"/>
  <c r="AR17" i="30"/>
  <c r="AS17" i="30"/>
  <c r="AZ17" i="30"/>
  <c r="BC17" i="30"/>
  <c r="K4" i="32"/>
  <c r="L4" i="32"/>
  <c r="M4" i="32" s="1"/>
  <c r="N4" i="32" s="1"/>
  <c r="O4" i="32" s="1"/>
  <c r="P4" i="32" s="1"/>
  <c r="Q4" i="32" s="1"/>
  <c r="R4" i="32" s="1"/>
  <c r="S4" i="32" s="1"/>
  <c r="T4" i="32" s="1"/>
  <c r="U4" i="32" s="1"/>
  <c r="V4" i="32" s="1"/>
  <c r="W4" i="32" s="1"/>
  <c r="X4" i="32" s="1"/>
  <c r="Y4" i="32" s="1"/>
  <c r="Z4" i="32" s="1"/>
  <c r="AA4" i="32" s="1"/>
  <c r="AB4" i="32" s="1"/>
  <c r="AE4" i="32"/>
  <c r="AF4" i="32" s="1"/>
  <c r="AG4" i="32" s="1"/>
  <c r="AH4" i="32" s="1"/>
  <c r="AI4" i="32" s="1"/>
  <c r="AJ4" i="32" s="1"/>
  <c r="AK4" i="32" s="1"/>
  <c r="AL4" i="32" s="1"/>
  <c r="AM4" i="32" s="1"/>
  <c r="AN4" i="32" s="1"/>
  <c r="AO4" i="32" s="1"/>
  <c r="AP4" i="32" s="1"/>
  <c r="AQ4" i="32" s="1"/>
  <c r="AR4" i="32" s="1"/>
  <c r="AS4" i="32" s="1"/>
  <c r="AT4" i="32" s="1"/>
  <c r="AU4" i="32" s="1"/>
  <c r="AV4" i="32" s="1"/>
  <c r="AW4" i="32" s="1"/>
  <c r="AX4" i="32" s="1"/>
  <c r="AY4" i="32" s="1"/>
  <c r="AZ4" i="32" s="1"/>
  <c r="BA4" i="32" s="1"/>
  <c r="BB4" i="32" s="1"/>
  <c r="BC4" i="32" s="1"/>
  <c r="C6" i="32"/>
  <c r="D6" i="32"/>
  <c r="E6" i="32"/>
  <c r="F6" i="32"/>
  <c r="G6" i="32"/>
  <c r="H6" i="32"/>
  <c r="I6" i="32"/>
  <c r="J6" i="32"/>
  <c r="K6" i="32"/>
  <c r="L6" i="32"/>
  <c r="M6" i="32"/>
  <c r="N6" i="32"/>
  <c r="X6" i="32"/>
  <c r="Y6" i="32"/>
  <c r="Z6" i="32"/>
  <c r="AA6" i="32"/>
  <c r="AB6" i="32"/>
  <c r="C7" i="32"/>
  <c r="D7" i="32"/>
  <c r="E7" i="32"/>
  <c r="F7" i="32"/>
  <c r="G7" i="32"/>
  <c r="H7" i="32"/>
  <c r="I7" i="32"/>
  <c r="J7" i="32"/>
  <c r="K7" i="32"/>
  <c r="L7" i="32"/>
  <c r="M7" i="32"/>
  <c r="N7" i="32"/>
  <c r="X7" i="32"/>
  <c r="Y7" i="32"/>
  <c r="Z7" i="32"/>
  <c r="AA7" i="32"/>
  <c r="AB7" i="32"/>
  <c r="C8" i="32"/>
  <c r="D8" i="32"/>
  <c r="E8" i="32"/>
  <c r="F8" i="32"/>
  <c r="G8" i="32"/>
  <c r="H8" i="32"/>
  <c r="I8" i="32"/>
  <c r="J8" i="32"/>
  <c r="K8" i="32"/>
  <c r="L8" i="32"/>
  <c r="M8" i="32"/>
  <c r="N8" i="32"/>
  <c r="X8" i="32"/>
  <c r="Y8" i="32"/>
  <c r="Z8" i="32"/>
  <c r="AA8" i="32"/>
  <c r="AB8" i="32"/>
  <c r="C9" i="32"/>
  <c r="D9" i="32"/>
  <c r="D11" i="32" s="1"/>
  <c r="E9" i="32"/>
  <c r="E11" i="32" s="1"/>
  <c r="F9" i="32"/>
  <c r="F11" i="32" s="1"/>
  <c r="G9" i="32"/>
  <c r="G11" i="32" s="1"/>
  <c r="H9" i="32"/>
  <c r="H11" i="32" s="1"/>
  <c r="I9" i="32"/>
  <c r="I11" i="32" s="1"/>
  <c r="J9" i="32"/>
  <c r="J11" i="32" s="1"/>
  <c r="K9" i="32"/>
  <c r="K11" i="32" s="1"/>
  <c r="L9" i="32"/>
  <c r="M9" i="32"/>
  <c r="M11" i="32" s="1"/>
  <c r="N9" i="32"/>
  <c r="N11" i="32" s="1"/>
  <c r="X9" i="32"/>
  <c r="X11" i="32" s="1"/>
  <c r="Y9" i="32"/>
  <c r="Y11" i="32" s="1"/>
  <c r="Z9" i="32"/>
  <c r="Z11" i="32" s="1"/>
  <c r="AA9" i="32"/>
  <c r="AB9" i="32"/>
  <c r="AB11" i="32" s="1"/>
  <c r="AD11" i="32"/>
  <c r="AE11" i="32"/>
  <c r="AF11" i="32"/>
  <c r="AG11" i="32"/>
  <c r="AH11" i="32"/>
  <c r="AK11" i="32"/>
  <c r="AL11" i="32"/>
  <c r="AM11" i="32"/>
  <c r="AN11" i="32"/>
  <c r="AO11" i="32"/>
  <c r="AR11" i="32"/>
  <c r="AY11" i="32"/>
  <c r="AZ11" i="32"/>
  <c r="BA11" i="32"/>
  <c r="BB11" i="32"/>
  <c r="BC11" i="32"/>
  <c r="C13" i="32"/>
  <c r="D13" i="32"/>
  <c r="E13" i="32"/>
  <c r="F13" i="32"/>
  <c r="G13" i="32"/>
  <c r="H13" i="32"/>
  <c r="I13" i="32"/>
  <c r="J13" i="32"/>
  <c r="K13" i="32"/>
  <c r="L13" i="32"/>
  <c r="M13" i="32"/>
  <c r="N13" i="32"/>
  <c r="X13" i="32"/>
  <c r="Y13" i="32"/>
  <c r="Z13" i="32"/>
  <c r="AA13" i="32"/>
  <c r="AB13" i="32"/>
  <c r="C14" i="32"/>
  <c r="D14" i="32"/>
  <c r="E14" i="32"/>
  <c r="F14" i="32"/>
  <c r="G14" i="32"/>
  <c r="H14" i="32"/>
  <c r="I14" i="32"/>
  <c r="I15" i="32" s="1"/>
  <c r="J14" i="32"/>
  <c r="J15" i="32" s="1"/>
  <c r="K14" i="32"/>
  <c r="L14" i="32"/>
  <c r="L15" i="32" s="1"/>
  <c r="M14" i="32"/>
  <c r="N14" i="32"/>
  <c r="X14" i="32"/>
  <c r="Y14" i="32"/>
  <c r="Z14" i="32"/>
  <c r="AA14" i="32"/>
  <c r="AB14" i="32"/>
  <c r="AF15" i="32"/>
  <c r="AG15" i="32"/>
  <c r="AH15" i="32"/>
  <c r="AJ15" i="32"/>
  <c r="AK15" i="32"/>
  <c r="AM15" i="32"/>
  <c r="AO15" i="32"/>
  <c r="AR15" i="32"/>
  <c r="AZ15" i="32"/>
  <c r="BB15" i="32"/>
  <c r="BC15" i="32"/>
  <c r="AD19" i="32"/>
  <c r="AD21" i="32" s="1"/>
  <c r="AE19" i="32"/>
  <c r="AE21" i="32" s="1"/>
  <c r="AH19" i="32"/>
  <c r="AH21" i="32" s="1"/>
  <c r="AM19" i="32"/>
  <c r="AM21" i="32" s="1"/>
  <c r="AZ19" i="32"/>
  <c r="AZ21" i="32" s="1"/>
  <c r="BC19" i="32"/>
  <c r="BC21" i="32" s="1"/>
  <c r="K4" i="31"/>
  <c r="L4" i="31" s="1"/>
  <c r="M4" i="31" s="1"/>
  <c r="N4" i="31" s="1"/>
  <c r="O4" i="31" s="1"/>
  <c r="P4" i="31" s="1"/>
  <c r="Q4" i="31" s="1"/>
  <c r="R4" i="31" s="1"/>
  <c r="S4" i="31" s="1"/>
  <c r="T4" i="31" s="1"/>
  <c r="U4" i="31" s="1"/>
  <c r="V4" i="31" s="1"/>
  <c r="W4" i="31" s="1"/>
  <c r="X4" i="31" s="1"/>
  <c r="Y4" i="31" s="1"/>
  <c r="Z4" i="31" s="1"/>
  <c r="AA4" i="31" s="1"/>
  <c r="AB4" i="31" s="1"/>
  <c r="AE4" i="31"/>
  <c r="AF4" i="31" s="1"/>
  <c r="AG4" i="31" s="1"/>
  <c r="AH4" i="31" s="1"/>
  <c r="AI4" i="31" s="1"/>
  <c r="AJ4" i="31" s="1"/>
  <c r="AK4" i="31" s="1"/>
  <c r="AL4" i="31" s="1"/>
  <c r="AM4" i="31" s="1"/>
  <c r="AN4" i="31" s="1"/>
  <c r="AO4" i="31" s="1"/>
  <c r="AP4" i="31" s="1"/>
  <c r="AQ4" i="31" s="1"/>
  <c r="AR4" i="31" s="1"/>
  <c r="AS4" i="31" s="1"/>
  <c r="AT4" i="31" s="1"/>
  <c r="AU4" i="31" s="1"/>
  <c r="AV4" i="31" s="1"/>
  <c r="AW4" i="31" s="1"/>
  <c r="AX4" i="31" s="1"/>
  <c r="AY4" i="31" s="1"/>
  <c r="AZ4" i="31" s="1"/>
  <c r="BA4" i="31" s="1"/>
  <c r="BB4" i="31" s="1"/>
  <c r="BC4" i="31" s="1"/>
  <c r="C6" i="31"/>
  <c r="D6" i="31"/>
  <c r="E6" i="31"/>
  <c r="F6" i="31"/>
  <c r="G6" i="31"/>
  <c r="H6" i="31"/>
  <c r="I6" i="31"/>
  <c r="J6" i="31"/>
  <c r="K6" i="31"/>
  <c r="L6" i="31"/>
  <c r="M6" i="31"/>
  <c r="N6" i="31"/>
  <c r="X6" i="31"/>
  <c r="Y6" i="31"/>
  <c r="Z6" i="31"/>
  <c r="AA6" i="31"/>
  <c r="AB6" i="31"/>
  <c r="C7" i="31"/>
  <c r="D7" i="31"/>
  <c r="E7" i="31"/>
  <c r="F7" i="31"/>
  <c r="G7" i="31"/>
  <c r="H7" i="31"/>
  <c r="I7" i="31"/>
  <c r="J7" i="31"/>
  <c r="K7" i="31"/>
  <c r="L7" i="31"/>
  <c r="M7" i="31"/>
  <c r="N7" i="31"/>
  <c r="X7" i="31"/>
  <c r="Y7" i="31"/>
  <c r="Z7" i="31"/>
  <c r="AA7" i="31"/>
  <c r="AB7" i="31"/>
  <c r="C8" i="31"/>
  <c r="D8" i="31"/>
  <c r="E8" i="31"/>
  <c r="F8" i="31"/>
  <c r="G8" i="31"/>
  <c r="H8" i="31"/>
  <c r="I8" i="31"/>
  <c r="J8" i="31"/>
  <c r="K8" i="31"/>
  <c r="L8" i="31"/>
  <c r="M8" i="31"/>
  <c r="N8" i="31"/>
  <c r="X8" i="31"/>
  <c r="Y8" i="31"/>
  <c r="Z8" i="31"/>
  <c r="AA8" i="31"/>
  <c r="AB8" i="31"/>
  <c r="C9" i="31"/>
  <c r="D9" i="31"/>
  <c r="E9" i="31"/>
  <c r="F9" i="31"/>
  <c r="G9" i="31"/>
  <c r="H9" i="31"/>
  <c r="I9" i="31"/>
  <c r="J9" i="31"/>
  <c r="K9" i="31"/>
  <c r="L9" i="31"/>
  <c r="M9" i="31"/>
  <c r="N9" i="31"/>
  <c r="X9" i="31"/>
  <c r="Y9" i="31"/>
  <c r="Z9" i="31"/>
  <c r="AA9" i="31"/>
  <c r="AB9" i="31"/>
  <c r="C11" i="31"/>
  <c r="D11" i="31"/>
  <c r="E11" i="31"/>
  <c r="F11" i="31"/>
  <c r="G11" i="31"/>
  <c r="H11" i="31"/>
  <c r="I11" i="31"/>
  <c r="J11" i="31"/>
  <c r="K11" i="31"/>
  <c r="L11" i="31"/>
  <c r="M11" i="31"/>
  <c r="N11" i="31"/>
  <c r="X11" i="31"/>
  <c r="Y11" i="31"/>
  <c r="Z11" i="31"/>
  <c r="AA11" i="31"/>
  <c r="AB11" i="31"/>
  <c r="C12" i="31"/>
  <c r="D12" i="31"/>
  <c r="E12" i="31"/>
  <c r="F12" i="31"/>
  <c r="G12" i="31"/>
  <c r="H12" i="31"/>
  <c r="I12" i="31"/>
  <c r="J12" i="31"/>
  <c r="K12" i="31"/>
  <c r="L12" i="31"/>
  <c r="M12" i="31"/>
  <c r="N12" i="31"/>
  <c r="X12" i="31"/>
  <c r="Y12" i="31"/>
  <c r="Z12" i="31"/>
  <c r="AA12" i="31"/>
  <c r="AB12" i="31"/>
  <c r="AE13" i="31"/>
  <c r="AF13" i="31"/>
  <c r="AG13" i="31"/>
  <c r="AH13" i="31"/>
  <c r="AJ13" i="31"/>
  <c r="AK13" i="31"/>
  <c r="AM13" i="31"/>
  <c r="AN13" i="31"/>
  <c r="AR13" i="31"/>
  <c r="AZ13" i="31"/>
  <c r="BA13" i="31"/>
  <c r="BB13" i="31"/>
  <c r="BC13" i="31"/>
  <c r="C16" i="31"/>
  <c r="D16" i="31"/>
  <c r="F16" i="31"/>
  <c r="H16" i="31"/>
  <c r="I16" i="31"/>
  <c r="K16" i="31"/>
  <c r="L16" i="31"/>
  <c r="N16" i="31"/>
  <c r="X16" i="31"/>
  <c r="Y16" i="31"/>
  <c r="Z16" i="31"/>
  <c r="AA16" i="31"/>
  <c r="AD16" i="31"/>
  <c r="AE16" i="31"/>
  <c r="AF16" i="31"/>
  <c r="AH16" i="31"/>
  <c r="AI16" i="31"/>
  <c r="AK16" i="31"/>
  <c r="AL16" i="31"/>
  <c r="AM16" i="31"/>
  <c r="AN16" i="31"/>
  <c r="AR16" i="31"/>
  <c r="AS16" i="31"/>
  <c r="AY16" i="31"/>
  <c r="BA16" i="31"/>
  <c r="BC16" i="31"/>
  <c r="AD17" i="31"/>
  <c r="AD20" i="31" s="1"/>
  <c r="AI17" i="31"/>
  <c r="AI20" i="31" s="1"/>
  <c r="AJ17" i="31"/>
  <c r="AJ20" i="31" s="1"/>
  <c r="AS17" i="31"/>
  <c r="AS20" i="31" s="1"/>
  <c r="AY17" i="31"/>
  <c r="AY20" i="31" s="1"/>
  <c r="BA17" i="31"/>
  <c r="BA20" i="31" s="1"/>
  <c r="C19" i="31"/>
  <c r="D19" i="31"/>
  <c r="E19" i="31"/>
  <c r="F19" i="31"/>
  <c r="G19" i="31"/>
  <c r="H19" i="31"/>
  <c r="I19" i="31"/>
  <c r="J19" i="31"/>
  <c r="K19" i="31"/>
  <c r="L19" i="31"/>
  <c r="M19" i="31"/>
  <c r="N19" i="31"/>
  <c r="X19" i="31"/>
  <c r="Y19" i="31"/>
  <c r="Z19" i="31"/>
  <c r="AA19" i="31"/>
  <c r="AB19" i="31"/>
  <c r="K4" i="9"/>
  <c r="L4" i="9" s="1"/>
  <c r="M4" i="9" s="1"/>
  <c r="N4" i="9" s="1"/>
  <c r="O4" i="9" s="1"/>
  <c r="P4" i="9" s="1"/>
  <c r="Q4" i="9" s="1"/>
  <c r="R4" i="9" s="1"/>
  <c r="S4" i="9" s="1"/>
  <c r="T4" i="9" s="1"/>
  <c r="U4" i="9" s="1"/>
  <c r="V4" i="9" s="1"/>
  <c r="W4" i="9" s="1"/>
  <c r="X4" i="9" s="1"/>
  <c r="Y4" i="9" s="1"/>
  <c r="Z4" i="9" s="1"/>
  <c r="AA4" i="9" s="1"/>
  <c r="AB4" i="9" s="1"/>
  <c r="AE4" i="9"/>
  <c r="AF4" i="9" s="1"/>
  <c r="AG4" i="9" s="1"/>
  <c r="AH4" i="9" s="1"/>
  <c r="AI4" i="9" s="1"/>
  <c r="AJ4" i="9" s="1"/>
  <c r="AK4" i="9" s="1"/>
  <c r="AL4" i="9" s="1"/>
  <c r="AM4" i="9" s="1"/>
  <c r="AN4" i="9" s="1"/>
  <c r="AO4" i="9" s="1"/>
  <c r="AP4" i="9" s="1"/>
  <c r="AQ4" i="9" s="1"/>
  <c r="AR4" i="9" s="1"/>
  <c r="AS4" i="9" s="1"/>
  <c r="AT4" i="9" s="1"/>
  <c r="AU4" i="9" s="1"/>
  <c r="AV4" i="9" s="1"/>
  <c r="AW4" i="9" s="1"/>
  <c r="AX4" i="9" s="1"/>
  <c r="AY4" i="9" s="1"/>
  <c r="AZ4" i="9" s="1"/>
  <c r="BA4" i="9" s="1"/>
  <c r="BB4" i="9" s="1"/>
  <c r="BC4" i="9" s="1"/>
  <c r="AE11" i="9"/>
  <c r="AH11" i="9"/>
  <c r="AI11" i="9"/>
  <c r="AJ11" i="9"/>
  <c r="AK11" i="9"/>
  <c r="AL11" i="9"/>
  <c r="AR11" i="9"/>
  <c r="AS11" i="9"/>
  <c r="BC11" i="9"/>
  <c r="K4" i="10"/>
  <c r="L4" i="10" s="1"/>
  <c r="M4" i="10" s="1"/>
  <c r="N4" i="10" s="1"/>
  <c r="O4" i="10" s="1"/>
  <c r="P4" i="10" s="1"/>
  <c r="Q4" i="10" s="1"/>
  <c r="R4" i="10" s="1"/>
  <c r="S4" i="10" s="1"/>
  <c r="T4" i="10" s="1"/>
  <c r="U4" i="10" s="1"/>
  <c r="V4" i="10" s="1"/>
  <c r="W4" i="10" s="1"/>
  <c r="X4" i="10" s="1"/>
  <c r="Y4" i="10" s="1"/>
  <c r="Z4" i="10" s="1"/>
  <c r="AA4" i="10" s="1"/>
  <c r="AB4" i="10" s="1"/>
  <c r="AE4" i="10"/>
  <c r="AF4" i="10" s="1"/>
  <c r="AG4" i="10" s="1"/>
  <c r="AH4" i="10" s="1"/>
  <c r="AI4" i="10" s="1"/>
  <c r="AJ4" i="10" s="1"/>
  <c r="AK4" i="10" s="1"/>
  <c r="AL4" i="10" s="1"/>
  <c r="AM4" i="10" s="1"/>
  <c r="AN4" i="10" s="1"/>
  <c r="AO4" i="10" s="1"/>
  <c r="AP4" i="10" s="1"/>
  <c r="AQ4" i="10" s="1"/>
  <c r="AR4" i="10" s="1"/>
  <c r="AS4" i="10" s="1"/>
  <c r="AT4" i="10" s="1"/>
  <c r="AU4" i="10" s="1"/>
  <c r="AV4" i="10" s="1"/>
  <c r="AW4" i="10" s="1"/>
  <c r="AX4" i="10" s="1"/>
  <c r="AY4" i="10" s="1"/>
  <c r="AZ4" i="10" s="1"/>
  <c r="BA4" i="10" s="1"/>
  <c r="BB4" i="10" s="1"/>
  <c r="BC4" i="10" s="1"/>
  <c r="K4" i="7"/>
  <c r="L4" i="7" s="1"/>
  <c r="M4" i="7" s="1"/>
  <c r="N4" i="7" s="1"/>
  <c r="O4" i="7" s="1"/>
  <c r="P4" i="7" s="1"/>
  <c r="Q4" i="7" s="1"/>
  <c r="R4" i="7" s="1"/>
  <c r="S4" i="7" s="1"/>
  <c r="T4" i="7" s="1"/>
  <c r="U4" i="7" s="1"/>
  <c r="V4" i="7" s="1"/>
  <c r="W4" i="7" s="1"/>
  <c r="X4" i="7" s="1"/>
  <c r="Y4" i="7" s="1"/>
  <c r="Z4" i="7" s="1"/>
  <c r="AA4" i="7" s="1"/>
  <c r="AB4" i="7" s="1"/>
  <c r="AE4" i="7"/>
  <c r="AF4" i="7" s="1"/>
  <c r="AG4" i="7" s="1"/>
  <c r="AH4" i="7" s="1"/>
  <c r="AI4" i="7" s="1"/>
  <c r="AJ4" i="7" s="1"/>
  <c r="AK4" i="7" s="1"/>
  <c r="AL4" i="7" s="1"/>
  <c r="AM4" i="7" s="1"/>
  <c r="AN4" i="7" s="1"/>
  <c r="AO4" i="7" s="1"/>
  <c r="AP4" i="7" s="1"/>
  <c r="AQ4" i="7" s="1"/>
  <c r="AR4" i="7" s="1"/>
  <c r="AS4" i="7" s="1"/>
  <c r="AT4" i="7" s="1"/>
  <c r="AU4" i="7" s="1"/>
  <c r="AV4" i="7" s="1"/>
  <c r="AW4" i="7" s="1"/>
  <c r="AX4" i="7" s="1"/>
  <c r="AY4" i="7" s="1"/>
  <c r="AZ4" i="7" s="1"/>
  <c r="BA4" i="7" s="1"/>
  <c r="BB4" i="7" s="1"/>
  <c r="BC4" i="7" s="1"/>
  <c r="AD12" i="7"/>
  <c r="AD13" i="7" s="1"/>
  <c r="AE12" i="7"/>
  <c r="AE13" i="7" s="1"/>
  <c r="AF12" i="7"/>
  <c r="AF13" i="7" s="1"/>
  <c r="AG12" i="7"/>
  <c r="AH12" i="7"/>
  <c r="AH13" i="7" s="1"/>
  <c r="AI12" i="7"/>
  <c r="AI13" i="7" s="1"/>
  <c r="AJ12" i="7"/>
  <c r="AJ13" i="7" s="1"/>
  <c r="AK12" i="7"/>
  <c r="AL12" i="7"/>
  <c r="AL13" i="7" s="1"/>
  <c r="AM12" i="7"/>
  <c r="AM13" i="7" s="1"/>
  <c r="AN12" i="7"/>
  <c r="AN13" i="7" s="1"/>
  <c r="AO12" i="7"/>
  <c r="AR12" i="7"/>
  <c r="AR13" i="7" s="1"/>
  <c r="AS12" i="7"/>
  <c r="AS13" i="7" s="1"/>
  <c r="AY12" i="7"/>
  <c r="AZ12" i="7"/>
  <c r="AZ13" i="7" s="1"/>
  <c r="BA12" i="7"/>
  <c r="BA13" i="7" s="1"/>
  <c r="BB12" i="7"/>
  <c r="BB13" i="7" s="1"/>
  <c r="BC12" i="7"/>
  <c r="BC13" i="7" s="1"/>
  <c r="K4" i="6"/>
  <c r="L4" i="6" s="1"/>
  <c r="M4" i="6" s="1"/>
  <c r="N4" i="6" s="1"/>
  <c r="O4" i="6" s="1"/>
  <c r="P4" i="6" s="1"/>
  <c r="Q4" i="6" s="1"/>
  <c r="R4" i="6" s="1"/>
  <c r="S4" i="6" s="1"/>
  <c r="T4" i="6" s="1"/>
  <c r="U4" i="6" s="1"/>
  <c r="V4" i="6" s="1"/>
  <c r="W4" i="6" s="1"/>
  <c r="X4" i="6" s="1"/>
  <c r="Y4" i="6" s="1"/>
  <c r="Z4" i="6" s="1"/>
  <c r="AA4" i="6" s="1"/>
  <c r="AB4" i="6" s="1"/>
  <c r="AE4" i="6"/>
  <c r="AF4" i="6" s="1"/>
  <c r="AG4" i="6" s="1"/>
  <c r="AH4" i="6" s="1"/>
  <c r="AI4" i="6" s="1"/>
  <c r="AJ4" i="6" s="1"/>
  <c r="AK4" i="6" s="1"/>
  <c r="AL4" i="6" s="1"/>
  <c r="AM4" i="6" s="1"/>
  <c r="AN4" i="6" s="1"/>
  <c r="AO4" i="6" s="1"/>
  <c r="AP4" i="6" s="1"/>
  <c r="AQ4" i="6" s="1"/>
  <c r="AR4" i="6" s="1"/>
  <c r="AS4" i="6" s="1"/>
  <c r="AT4" i="6" s="1"/>
  <c r="AU4" i="6" s="1"/>
  <c r="AV4" i="6" s="1"/>
  <c r="AW4" i="6" s="1"/>
  <c r="AX4" i="6" s="1"/>
  <c r="AY4" i="6" s="1"/>
  <c r="AZ4" i="6" s="1"/>
  <c r="BA4" i="6" s="1"/>
  <c r="BB4" i="6" s="1"/>
  <c r="BC4" i="6" s="1"/>
  <c r="AD12" i="6"/>
  <c r="AF12" i="6"/>
  <c r="AH12" i="6"/>
  <c r="AI12" i="6"/>
  <c r="AK12" i="6"/>
  <c r="AL12" i="6"/>
  <c r="AN12" i="6"/>
  <c r="AS12" i="6"/>
  <c r="AY12" i="6"/>
  <c r="AZ12" i="6"/>
  <c r="BA12" i="6"/>
  <c r="BB12" i="6"/>
  <c r="BC12" i="6"/>
  <c r="K4" i="20"/>
  <c r="L4" i="20" s="1"/>
  <c r="M4" i="20" s="1"/>
  <c r="N4" i="20" s="1"/>
  <c r="O4" i="20" s="1"/>
  <c r="P4" i="20" s="1"/>
  <c r="Q4" i="20" s="1"/>
  <c r="R4" i="20" s="1"/>
  <c r="S4" i="20" s="1"/>
  <c r="T4" i="20" s="1"/>
  <c r="U4" i="20" s="1"/>
  <c r="V4" i="20" s="1"/>
  <c r="W4" i="20" s="1"/>
  <c r="X4" i="20" s="1"/>
  <c r="Y4" i="20" s="1"/>
  <c r="Z4" i="20" s="1"/>
  <c r="AA4" i="20" s="1"/>
  <c r="AB4" i="20" s="1"/>
  <c r="AE4" i="20"/>
  <c r="AF4" i="20"/>
  <c r="AG4" i="20" s="1"/>
  <c r="AH4" i="20" s="1"/>
  <c r="AI4" i="20" s="1"/>
  <c r="AJ4" i="20" s="1"/>
  <c r="AK4" i="20" s="1"/>
  <c r="AL4" i="20" s="1"/>
  <c r="AM4" i="20" s="1"/>
  <c r="AN4" i="20" s="1"/>
  <c r="AO4" i="20" s="1"/>
  <c r="AP4" i="20" s="1"/>
  <c r="AQ4" i="20" s="1"/>
  <c r="AR4" i="20" s="1"/>
  <c r="AS4" i="20" s="1"/>
  <c r="AT4" i="20" s="1"/>
  <c r="AU4" i="20" s="1"/>
  <c r="AV4" i="20" s="1"/>
  <c r="AW4" i="20" s="1"/>
  <c r="AX4" i="20" s="1"/>
  <c r="AY4" i="20" s="1"/>
  <c r="AZ4" i="20" s="1"/>
  <c r="BA4" i="20" s="1"/>
  <c r="BB4" i="20" s="1"/>
  <c r="BC4" i="20" s="1"/>
  <c r="C6" i="20"/>
  <c r="D6" i="20"/>
  <c r="E6" i="20"/>
  <c r="F6" i="20"/>
  <c r="G6" i="20"/>
  <c r="H6" i="20"/>
  <c r="I6" i="20"/>
  <c r="J6" i="20"/>
  <c r="K6" i="20"/>
  <c r="L6" i="20"/>
  <c r="M6" i="20"/>
  <c r="N6" i="20"/>
  <c r="Q6" i="20"/>
  <c r="R6" i="20"/>
  <c r="X6" i="20"/>
  <c r="Y6" i="20"/>
  <c r="Z6" i="20"/>
  <c r="AA6" i="20"/>
  <c r="AB6" i="20"/>
  <c r="AD6" i="20"/>
  <c r="AE6" i="20"/>
  <c r="AF6" i="20"/>
  <c r="AG6" i="20"/>
  <c r="AH6" i="20"/>
  <c r="AI6" i="20"/>
  <c r="AJ6" i="20"/>
  <c r="AK6" i="20"/>
  <c r="AL6" i="20"/>
  <c r="AM6" i="20"/>
  <c r="AN6" i="20"/>
  <c r="AO6" i="20"/>
  <c r="AR6" i="20"/>
  <c r="AS6" i="20"/>
  <c r="AY6" i="20"/>
  <c r="AZ6" i="20"/>
  <c r="BA6" i="20"/>
  <c r="BB6" i="20"/>
  <c r="BC6" i="20"/>
  <c r="AY7" i="20"/>
  <c r="AZ7" i="20"/>
  <c r="BA7" i="20"/>
  <c r="BB7" i="20"/>
  <c r="BC7" i="20"/>
  <c r="C10" i="20"/>
  <c r="D10" i="20"/>
  <c r="E10" i="20"/>
  <c r="F10" i="20"/>
  <c r="G10" i="20"/>
  <c r="H10" i="20"/>
  <c r="I10" i="20"/>
  <c r="J10" i="20"/>
  <c r="K10" i="20"/>
  <c r="L10" i="20"/>
  <c r="M10" i="20"/>
  <c r="N10" i="20"/>
  <c r="Q10" i="20"/>
  <c r="R10" i="20"/>
  <c r="X10" i="20"/>
  <c r="Y10" i="20"/>
  <c r="Z10" i="20"/>
  <c r="AA10" i="20"/>
  <c r="AB10" i="20"/>
  <c r="AD10" i="20"/>
  <c r="AE10" i="20"/>
  <c r="AF10" i="20"/>
  <c r="AG10" i="20"/>
  <c r="AH10" i="20"/>
  <c r="AI10" i="20"/>
  <c r="AJ10" i="20"/>
  <c r="AK10" i="20"/>
  <c r="AL10" i="20"/>
  <c r="AM10" i="20"/>
  <c r="AN10" i="20"/>
  <c r="AO10" i="20"/>
  <c r="AR10" i="20"/>
  <c r="AS10" i="20"/>
  <c r="AY10" i="20"/>
  <c r="AZ10" i="20"/>
  <c r="BA10" i="20"/>
  <c r="BB10" i="20"/>
  <c r="BC10" i="20"/>
  <c r="C11" i="20"/>
  <c r="D11" i="20"/>
  <c r="E11" i="20"/>
  <c r="F11" i="20"/>
  <c r="G11" i="20"/>
  <c r="G35" i="20" s="1"/>
  <c r="H11" i="20"/>
  <c r="I11" i="20"/>
  <c r="J11" i="20"/>
  <c r="K11" i="20"/>
  <c r="L11" i="20"/>
  <c r="M11" i="20"/>
  <c r="N11" i="20"/>
  <c r="Q11" i="20"/>
  <c r="Q35" i="20" s="1"/>
  <c r="R11" i="20"/>
  <c r="X11" i="20"/>
  <c r="Y11" i="20"/>
  <c r="Z11" i="20"/>
  <c r="AA11" i="20"/>
  <c r="AB11" i="20"/>
  <c r="AD11" i="20"/>
  <c r="AE11" i="20"/>
  <c r="AF11" i="20"/>
  <c r="AG11" i="20"/>
  <c r="AH11" i="20"/>
  <c r="AI11" i="20"/>
  <c r="AJ11" i="20"/>
  <c r="AK11" i="20"/>
  <c r="AL11" i="20"/>
  <c r="AM11" i="20"/>
  <c r="AN11" i="20"/>
  <c r="AO11" i="20"/>
  <c r="AR11" i="20"/>
  <c r="AS11" i="20"/>
  <c r="AY11" i="20"/>
  <c r="AZ11" i="20"/>
  <c r="BA11" i="20"/>
  <c r="BB11" i="20"/>
  <c r="BC11" i="20"/>
  <c r="C13" i="20"/>
  <c r="D13" i="20"/>
  <c r="D15" i="20" s="1"/>
  <c r="E13" i="20"/>
  <c r="F13" i="20"/>
  <c r="G13" i="20"/>
  <c r="H13" i="20"/>
  <c r="I13" i="20"/>
  <c r="J13" i="20"/>
  <c r="K13" i="20"/>
  <c r="L13" i="20"/>
  <c r="M13" i="20"/>
  <c r="N13" i="20"/>
  <c r="Q13" i="20"/>
  <c r="R13" i="20"/>
  <c r="X13" i="20"/>
  <c r="Y13" i="20"/>
  <c r="Z13" i="20"/>
  <c r="AA13" i="20"/>
  <c r="AB13" i="20"/>
  <c r="AD13" i="20"/>
  <c r="AE13" i="20"/>
  <c r="AF13" i="20"/>
  <c r="AG13" i="20"/>
  <c r="AH13" i="20"/>
  <c r="AH15" i="20" s="1"/>
  <c r="AI13" i="20"/>
  <c r="AI15" i="20" s="1"/>
  <c r="AJ13" i="20"/>
  <c r="AK13" i="20"/>
  <c r="AL13" i="20"/>
  <c r="AM13" i="20"/>
  <c r="AN13" i="20"/>
  <c r="AO13" i="20"/>
  <c r="AR13" i="20"/>
  <c r="AR15" i="20" s="1"/>
  <c r="AS13" i="20"/>
  <c r="AY13" i="20"/>
  <c r="AZ13" i="20"/>
  <c r="BA13" i="20"/>
  <c r="BB13" i="20"/>
  <c r="BC13" i="20"/>
  <c r="E15" i="20"/>
  <c r="C17" i="20"/>
  <c r="D17" i="20"/>
  <c r="E17" i="20"/>
  <c r="F17" i="20"/>
  <c r="G17" i="20"/>
  <c r="H17" i="20"/>
  <c r="I17" i="20"/>
  <c r="J17" i="20"/>
  <c r="K17" i="20"/>
  <c r="L17" i="20"/>
  <c r="M17" i="20"/>
  <c r="N17" i="20"/>
  <c r="Q17" i="20"/>
  <c r="R17" i="20"/>
  <c r="X17" i="20"/>
  <c r="Y17" i="20"/>
  <c r="Z17" i="20"/>
  <c r="AA17" i="20"/>
  <c r="AB17" i="20"/>
  <c r="AD17" i="20"/>
  <c r="AE17" i="20"/>
  <c r="AF17" i="20"/>
  <c r="AG17" i="20"/>
  <c r="AH17" i="20"/>
  <c r="AI17" i="20"/>
  <c r="AJ17" i="20"/>
  <c r="AK17" i="20"/>
  <c r="AL17" i="20"/>
  <c r="AM17" i="20"/>
  <c r="AN17" i="20"/>
  <c r="AO17" i="20"/>
  <c r="AR17" i="20"/>
  <c r="AS17" i="20"/>
  <c r="AY17" i="20"/>
  <c r="AZ17" i="20"/>
  <c r="BA17" i="20"/>
  <c r="BB17" i="20"/>
  <c r="BC17" i="20"/>
  <c r="C18" i="20"/>
  <c r="D18" i="20"/>
  <c r="E18" i="20"/>
  <c r="F18" i="20"/>
  <c r="G18" i="20"/>
  <c r="H18" i="20"/>
  <c r="I18" i="20"/>
  <c r="J18" i="20"/>
  <c r="K18" i="20"/>
  <c r="L18" i="20"/>
  <c r="M18" i="20"/>
  <c r="N18" i="20"/>
  <c r="Q18" i="20"/>
  <c r="R18" i="20"/>
  <c r="X18" i="20"/>
  <c r="Y18" i="20"/>
  <c r="Z18" i="20"/>
  <c r="AA18" i="20"/>
  <c r="AB18" i="20"/>
  <c r="AD18" i="20"/>
  <c r="AE18" i="20"/>
  <c r="AF18" i="20"/>
  <c r="AG18" i="20"/>
  <c r="AH18" i="20"/>
  <c r="AI18" i="20"/>
  <c r="AJ18" i="20"/>
  <c r="AK18" i="20"/>
  <c r="AL18" i="20"/>
  <c r="AM18" i="20"/>
  <c r="AN18" i="20"/>
  <c r="AO18" i="20"/>
  <c r="AR18" i="20"/>
  <c r="AS18" i="20"/>
  <c r="AY18" i="20"/>
  <c r="AZ18" i="20"/>
  <c r="BA18" i="20"/>
  <c r="BB18" i="20"/>
  <c r="BC18" i="20"/>
  <c r="C19" i="20"/>
  <c r="D19" i="20"/>
  <c r="E19" i="20"/>
  <c r="F19" i="20"/>
  <c r="G19" i="20"/>
  <c r="H19" i="20"/>
  <c r="I19" i="20"/>
  <c r="J19" i="20"/>
  <c r="K19" i="20"/>
  <c r="L19" i="20"/>
  <c r="M19" i="20"/>
  <c r="N19" i="20"/>
  <c r="Q19" i="20"/>
  <c r="R19" i="20"/>
  <c r="X19" i="20"/>
  <c r="Y19" i="20"/>
  <c r="Z19" i="20"/>
  <c r="AA19" i="20"/>
  <c r="AB19" i="20"/>
  <c r="AD19" i="20"/>
  <c r="AE19" i="20"/>
  <c r="AF19" i="20"/>
  <c r="AG19" i="20"/>
  <c r="AH19" i="20"/>
  <c r="AI19" i="20"/>
  <c r="AJ19" i="20"/>
  <c r="AK19" i="20"/>
  <c r="AL19" i="20"/>
  <c r="AM19" i="20"/>
  <c r="AN19" i="20"/>
  <c r="AO19" i="20"/>
  <c r="AR19" i="20"/>
  <c r="AS19" i="20"/>
  <c r="AY19" i="20"/>
  <c r="AZ19" i="20"/>
  <c r="BA19" i="20"/>
  <c r="BB19" i="20"/>
  <c r="BC19" i="20"/>
  <c r="C20" i="20"/>
  <c r="D20" i="20"/>
  <c r="E20" i="20"/>
  <c r="F20" i="20"/>
  <c r="G20" i="20"/>
  <c r="H20" i="20"/>
  <c r="I20" i="20"/>
  <c r="J20" i="20"/>
  <c r="K20" i="20"/>
  <c r="L20" i="20"/>
  <c r="M20" i="20"/>
  <c r="N20" i="20"/>
  <c r="Q20" i="20"/>
  <c r="R20" i="20"/>
  <c r="X20" i="20"/>
  <c r="Y20" i="20"/>
  <c r="Z20" i="20"/>
  <c r="AA20" i="20"/>
  <c r="AB20" i="20"/>
  <c r="AD20" i="20"/>
  <c r="AE20" i="20"/>
  <c r="AF20" i="20"/>
  <c r="AG20" i="20"/>
  <c r="AH20" i="20"/>
  <c r="AI20" i="20"/>
  <c r="AJ20" i="20"/>
  <c r="AK20" i="20"/>
  <c r="AL20" i="20"/>
  <c r="AM20" i="20"/>
  <c r="AN20" i="20"/>
  <c r="AO20" i="20"/>
  <c r="AR20" i="20"/>
  <c r="AS20" i="20"/>
  <c r="AY20" i="20"/>
  <c r="AZ20" i="20"/>
  <c r="BA20" i="20"/>
  <c r="BB20" i="20"/>
  <c r="BC20" i="20"/>
  <c r="C21" i="20"/>
  <c r="D21" i="20"/>
  <c r="E21" i="20"/>
  <c r="F21" i="20"/>
  <c r="G21" i="20"/>
  <c r="H21" i="20"/>
  <c r="I21" i="20"/>
  <c r="J21" i="20"/>
  <c r="K21" i="20"/>
  <c r="L21" i="20"/>
  <c r="M21" i="20"/>
  <c r="N21" i="20"/>
  <c r="Q21" i="20"/>
  <c r="R21" i="20"/>
  <c r="X21" i="20"/>
  <c r="Y21" i="20"/>
  <c r="Z21" i="20"/>
  <c r="AA21" i="20"/>
  <c r="AB21" i="20"/>
  <c r="AD21" i="20"/>
  <c r="AE21" i="20"/>
  <c r="AF21" i="20"/>
  <c r="AG21" i="20"/>
  <c r="AH21" i="20"/>
  <c r="AI21" i="20"/>
  <c r="AJ21" i="20"/>
  <c r="AK21" i="20"/>
  <c r="AL21" i="20"/>
  <c r="AM21" i="20"/>
  <c r="AN21" i="20"/>
  <c r="AO21" i="20"/>
  <c r="AR21" i="20"/>
  <c r="AS21" i="20"/>
  <c r="AY21" i="20"/>
  <c r="AZ21" i="20"/>
  <c r="BA21" i="20"/>
  <c r="BB21" i="20"/>
  <c r="BC21" i="20"/>
  <c r="C22" i="20"/>
  <c r="D22" i="20"/>
  <c r="E22" i="20"/>
  <c r="F22" i="20"/>
  <c r="G22" i="20"/>
  <c r="H22" i="20"/>
  <c r="I22" i="20"/>
  <c r="J22" i="20"/>
  <c r="K22" i="20"/>
  <c r="L22" i="20"/>
  <c r="M22" i="20"/>
  <c r="N22" i="20"/>
  <c r="Q22" i="20"/>
  <c r="R22" i="20"/>
  <c r="X22" i="20"/>
  <c r="Y22" i="20"/>
  <c r="Z22" i="20"/>
  <c r="AA22" i="20"/>
  <c r="AB22" i="20"/>
  <c r="AD22" i="20"/>
  <c r="AE22" i="20"/>
  <c r="AF22" i="20"/>
  <c r="AG22" i="20"/>
  <c r="AH22" i="20"/>
  <c r="AI22" i="20"/>
  <c r="AJ22" i="20"/>
  <c r="AK22" i="20"/>
  <c r="AL22" i="20"/>
  <c r="AM22" i="20"/>
  <c r="AN22" i="20"/>
  <c r="AO22" i="20"/>
  <c r="AR22" i="20"/>
  <c r="AS22" i="20"/>
  <c r="AY22" i="20"/>
  <c r="AZ22" i="20"/>
  <c r="BA22" i="20"/>
  <c r="BB22" i="20"/>
  <c r="BC22" i="20"/>
  <c r="C23" i="20"/>
  <c r="D23" i="20"/>
  <c r="E23" i="20"/>
  <c r="F23" i="20"/>
  <c r="G23" i="20"/>
  <c r="H23" i="20"/>
  <c r="I23" i="20"/>
  <c r="J23" i="20"/>
  <c r="K23" i="20"/>
  <c r="L23" i="20"/>
  <c r="M23" i="20"/>
  <c r="N23" i="20"/>
  <c r="Q23" i="20"/>
  <c r="R23" i="20"/>
  <c r="X23" i="20"/>
  <c r="Y23" i="20"/>
  <c r="Z23" i="20"/>
  <c r="AA23" i="20"/>
  <c r="AB23" i="20"/>
  <c r="AD23" i="20"/>
  <c r="AE23" i="20"/>
  <c r="AF23" i="20"/>
  <c r="AG23" i="20"/>
  <c r="AH23" i="20"/>
  <c r="AI23" i="20"/>
  <c r="AJ23" i="20"/>
  <c r="AK23" i="20"/>
  <c r="AL23" i="20"/>
  <c r="AM23" i="20"/>
  <c r="AN23" i="20"/>
  <c r="AO23" i="20"/>
  <c r="AR23" i="20"/>
  <c r="AS23" i="20"/>
  <c r="AY23" i="20"/>
  <c r="AZ23" i="20"/>
  <c r="BA23" i="20"/>
  <c r="BB23" i="20"/>
  <c r="BC23" i="20"/>
  <c r="C24" i="20"/>
  <c r="D24" i="20"/>
  <c r="E24" i="20"/>
  <c r="F24" i="20"/>
  <c r="G24" i="20"/>
  <c r="H24" i="20"/>
  <c r="I24" i="20"/>
  <c r="J24" i="20"/>
  <c r="K24" i="20"/>
  <c r="L24" i="20"/>
  <c r="M24" i="20"/>
  <c r="N24" i="20"/>
  <c r="Q24" i="20"/>
  <c r="R24" i="20"/>
  <c r="X24" i="20"/>
  <c r="Y24" i="20"/>
  <c r="Z24" i="20"/>
  <c r="AA24" i="20"/>
  <c r="AB24" i="20"/>
  <c r="AD24" i="20"/>
  <c r="AE24" i="20"/>
  <c r="AF24" i="20"/>
  <c r="AG24" i="20"/>
  <c r="AH24" i="20"/>
  <c r="AI24" i="20"/>
  <c r="AJ24" i="20"/>
  <c r="AK24" i="20"/>
  <c r="AL24" i="20"/>
  <c r="AM24" i="20"/>
  <c r="AN24" i="20"/>
  <c r="AO24" i="20"/>
  <c r="AR24" i="20"/>
  <c r="AS24" i="20"/>
  <c r="AY24" i="20"/>
  <c r="AZ24" i="20"/>
  <c r="BA24" i="20"/>
  <c r="BB24" i="20"/>
  <c r="BC24" i="20"/>
  <c r="C25" i="20"/>
  <c r="D25" i="20"/>
  <c r="E25" i="20"/>
  <c r="F25" i="20"/>
  <c r="G25" i="20"/>
  <c r="H25" i="20"/>
  <c r="I25" i="20"/>
  <c r="J25" i="20"/>
  <c r="K25" i="20"/>
  <c r="L25" i="20"/>
  <c r="M25" i="20"/>
  <c r="N25" i="20"/>
  <c r="Q25" i="20"/>
  <c r="R25" i="20"/>
  <c r="X25" i="20"/>
  <c r="Y25" i="20"/>
  <c r="Z25" i="20"/>
  <c r="AA25" i="20"/>
  <c r="AB25" i="20"/>
  <c r="AD25" i="20"/>
  <c r="AE25" i="20"/>
  <c r="AF25" i="20"/>
  <c r="AG25" i="20"/>
  <c r="AH25" i="20"/>
  <c r="AI25" i="20"/>
  <c r="AJ25" i="20"/>
  <c r="AK25" i="20"/>
  <c r="AL25" i="20"/>
  <c r="AM25" i="20"/>
  <c r="AN25" i="20"/>
  <c r="AO25" i="20"/>
  <c r="AR25" i="20"/>
  <c r="AS25" i="20"/>
  <c r="AY25" i="20"/>
  <c r="AZ25" i="20"/>
  <c r="BA25" i="20"/>
  <c r="BB25" i="20"/>
  <c r="BC25" i="20"/>
  <c r="C26" i="20"/>
  <c r="D26" i="20"/>
  <c r="E26" i="20"/>
  <c r="F26" i="20"/>
  <c r="G26" i="20"/>
  <c r="H26" i="20"/>
  <c r="I26" i="20"/>
  <c r="J26" i="20"/>
  <c r="K26" i="20"/>
  <c r="L26" i="20"/>
  <c r="M26" i="20"/>
  <c r="N26" i="20"/>
  <c r="Q26" i="20"/>
  <c r="R26" i="20"/>
  <c r="X26" i="20"/>
  <c r="Y26" i="20"/>
  <c r="Z26" i="20"/>
  <c r="AA26" i="20"/>
  <c r="AB26" i="20"/>
  <c r="AD26" i="20"/>
  <c r="AE26" i="20"/>
  <c r="AF26" i="20"/>
  <c r="AG26" i="20"/>
  <c r="AH26" i="20"/>
  <c r="AI26" i="20"/>
  <c r="AJ26" i="20"/>
  <c r="AK26" i="20"/>
  <c r="AL26" i="20"/>
  <c r="AM26" i="20"/>
  <c r="AN26" i="20"/>
  <c r="AO26" i="20"/>
  <c r="AR26" i="20"/>
  <c r="AS26" i="20"/>
  <c r="AY26" i="20"/>
  <c r="AZ26" i="20"/>
  <c r="BA26" i="20"/>
  <c r="BB26" i="20"/>
  <c r="BC26" i="20"/>
  <c r="C27" i="20"/>
  <c r="D27" i="20"/>
  <c r="E27" i="20"/>
  <c r="F27" i="20"/>
  <c r="G27" i="20"/>
  <c r="H27" i="20"/>
  <c r="I27" i="20"/>
  <c r="J27" i="20"/>
  <c r="K27" i="20"/>
  <c r="L27" i="20"/>
  <c r="M27" i="20"/>
  <c r="N27" i="20"/>
  <c r="Q27" i="20"/>
  <c r="R27" i="20"/>
  <c r="X27" i="20"/>
  <c r="Y27" i="20"/>
  <c r="Z27" i="20"/>
  <c r="AA27" i="20"/>
  <c r="AB27" i="20"/>
  <c r="AD27" i="20"/>
  <c r="AE27" i="20"/>
  <c r="AF27" i="20"/>
  <c r="AG27" i="20"/>
  <c r="AH27" i="20"/>
  <c r="AI27" i="20"/>
  <c r="AJ27" i="20"/>
  <c r="AK27" i="20"/>
  <c r="AL27" i="20"/>
  <c r="AM27" i="20"/>
  <c r="AN27" i="20"/>
  <c r="AO27" i="20"/>
  <c r="AR27" i="20"/>
  <c r="AS27" i="20"/>
  <c r="AY27" i="20"/>
  <c r="AZ27" i="20"/>
  <c r="BA27" i="20"/>
  <c r="BB27" i="20"/>
  <c r="BC27" i="20"/>
  <c r="C28" i="20"/>
  <c r="D28" i="20"/>
  <c r="E28" i="20"/>
  <c r="F28" i="20"/>
  <c r="G28" i="20"/>
  <c r="H28" i="20"/>
  <c r="I28" i="20"/>
  <c r="J28" i="20"/>
  <c r="K28" i="20"/>
  <c r="L28" i="20"/>
  <c r="L29" i="20" s="1"/>
  <c r="M28" i="20"/>
  <c r="N28" i="20"/>
  <c r="Q28" i="20"/>
  <c r="R28" i="20"/>
  <c r="X28" i="20"/>
  <c r="Y28" i="20"/>
  <c r="Z28" i="20"/>
  <c r="AA28" i="20"/>
  <c r="AB28" i="20"/>
  <c r="AD28" i="20"/>
  <c r="AE28" i="20"/>
  <c r="AF28" i="20"/>
  <c r="AG28" i="20"/>
  <c r="AH28" i="20"/>
  <c r="AI28" i="20"/>
  <c r="AJ28" i="20"/>
  <c r="AK28" i="20"/>
  <c r="AL28" i="20"/>
  <c r="AM28" i="20"/>
  <c r="AN28" i="20"/>
  <c r="AO28" i="20"/>
  <c r="AR28" i="20"/>
  <c r="AS28" i="20"/>
  <c r="AY28" i="20"/>
  <c r="AZ28" i="20"/>
  <c r="BA28" i="20"/>
  <c r="BB28" i="20"/>
  <c r="BC28" i="20"/>
  <c r="BC29" i="20" s="1"/>
  <c r="C32" i="20"/>
  <c r="D32" i="20"/>
  <c r="E32" i="20"/>
  <c r="F32" i="20"/>
  <c r="G32" i="20"/>
  <c r="H32" i="20"/>
  <c r="I32" i="20"/>
  <c r="J32" i="20"/>
  <c r="K32" i="20"/>
  <c r="L32" i="20"/>
  <c r="M32" i="20"/>
  <c r="N32" i="20"/>
  <c r="Q32" i="20"/>
  <c r="R32" i="20"/>
  <c r="X32" i="20"/>
  <c r="Y32" i="20"/>
  <c r="Z32" i="20"/>
  <c r="AA32" i="20"/>
  <c r="AB32" i="20"/>
  <c r="AD32" i="20"/>
  <c r="AE32" i="20"/>
  <c r="AF32" i="20"/>
  <c r="AG32" i="20"/>
  <c r="AH32" i="20"/>
  <c r="AI32" i="20"/>
  <c r="AJ32" i="20"/>
  <c r="AK32" i="20"/>
  <c r="AL32" i="20"/>
  <c r="AM32" i="20"/>
  <c r="AN32" i="20"/>
  <c r="AO32" i="20"/>
  <c r="AR32" i="20"/>
  <c r="AS32" i="20"/>
  <c r="AY32" i="20"/>
  <c r="AZ32" i="20"/>
  <c r="BA32" i="20"/>
  <c r="BB32" i="20"/>
  <c r="BC32" i="20"/>
  <c r="C33" i="20"/>
  <c r="D33" i="20"/>
  <c r="E33" i="20"/>
  <c r="F33" i="20"/>
  <c r="G33" i="20"/>
  <c r="H33" i="20"/>
  <c r="I33" i="20"/>
  <c r="I34" i="20" s="1"/>
  <c r="J33" i="20"/>
  <c r="K33" i="20"/>
  <c r="L33" i="20"/>
  <c r="M33" i="20"/>
  <c r="N33" i="20"/>
  <c r="Q33" i="20"/>
  <c r="R33" i="20"/>
  <c r="T33" i="20"/>
  <c r="X33" i="20"/>
  <c r="Y33" i="20"/>
  <c r="Z33" i="20"/>
  <c r="AA33" i="20"/>
  <c r="AB33" i="20"/>
  <c r="AB34" i="20" s="1"/>
  <c r="AD33" i="20"/>
  <c r="AE33" i="20"/>
  <c r="AF33" i="20"/>
  <c r="AG33" i="20"/>
  <c r="AH33" i="20"/>
  <c r="AI33" i="20"/>
  <c r="AJ33" i="20"/>
  <c r="AK33" i="20"/>
  <c r="AK34" i="20" s="1"/>
  <c r="AL33" i="20"/>
  <c r="AM33" i="20"/>
  <c r="AN33" i="20"/>
  <c r="AO33" i="20"/>
  <c r="AR33" i="20"/>
  <c r="AS33" i="20"/>
  <c r="AS34" i="20" s="1"/>
  <c r="AU33" i="20"/>
  <c r="AY33" i="20"/>
  <c r="AZ33" i="20"/>
  <c r="BA33" i="20"/>
  <c r="BB33" i="20"/>
  <c r="BC33" i="20"/>
  <c r="M34" i="20"/>
  <c r="AB35" i="20"/>
  <c r="AK35" i="20"/>
  <c r="C37" i="20"/>
  <c r="D37" i="20"/>
  <c r="E37" i="20"/>
  <c r="F37" i="20"/>
  <c r="G37" i="20"/>
  <c r="H37" i="20"/>
  <c r="I37" i="20"/>
  <c r="J37" i="20"/>
  <c r="K37" i="20"/>
  <c r="L37" i="20"/>
  <c r="M37" i="20"/>
  <c r="N37" i="20"/>
  <c r="Q37" i="20"/>
  <c r="R37" i="20"/>
  <c r="X37" i="20"/>
  <c r="Y37" i="20"/>
  <c r="Z37" i="20"/>
  <c r="AA37" i="20"/>
  <c r="AB37" i="20"/>
  <c r="AD37" i="20"/>
  <c r="AE37" i="20"/>
  <c r="AF37" i="20"/>
  <c r="AG37" i="20"/>
  <c r="AH37" i="20"/>
  <c r="AI37" i="20"/>
  <c r="AJ37" i="20"/>
  <c r="AK37" i="20"/>
  <c r="AL37" i="20"/>
  <c r="AM37" i="20"/>
  <c r="AN37" i="20"/>
  <c r="AO37" i="20"/>
  <c r="AR37" i="20"/>
  <c r="AS37" i="20"/>
  <c r="AY37" i="20"/>
  <c r="AZ37" i="20"/>
  <c r="BA37" i="20"/>
  <c r="BB37" i="20"/>
  <c r="BC37" i="20"/>
  <c r="K4" i="18"/>
  <c r="L4" i="18" s="1"/>
  <c r="M4" i="18" s="1"/>
  <c r="N4" i="18" s="1"/>
  <c r="O4" i="18" s="1"/>
  <c r="P4" i="18" s="1"/>
  <c r="Q4" i="18" s="1"/>
  <c r="R4" i="18" s="1"/>
  <c r="S4" i="18" s="1"/>
  <c r="T4" i="18" s="1"/>
  <c r="U4" i="18" s="1"/>
  <c r="V4" i="18" s="1"/>
  <c r="W4" i="18" s="1"/>
  <c r="X4" i="18" s="1"/>
  <c r="Y4" i="18" s="1"/>
  <c r="Z4" i="18" s="1"/>
  <c r="AA4" i="18" s="1"/>
  <c r="AB4" i="18" s="1"/>
  <c r="AE4" i="18"/>
  <c r="AF4" i="18" s="1"/>
  <c r="AG4" i="18" s="1"/>
  <c r="AH4" i="18" s="1"/>
  <c r="AI4" i="18" s="1"/>
  <c r="AJ4" i="18" s="1"/>
  <c r="AK4" i="18" s="1"/>
  <c r="AL4" i="18" s="1"/>
  <c r="AM4" i="18" s="1"/>
  <c r="AN4" i="18" s="1"/>
  <c r="AO4" i="18" s="1"/>
  <c r="AP4" i="18" s="1"/>
  <c r="AQ4" i="18" s="1"/>
  <c r="AR4" i="18" s="1"/>
  <c r="AS4" i="18" s="1"/>
  <c r="AT4" i="18" s="1"/>
  <c r="AU4" i="18" s="1"/>
  <c r="AV4" i="18" s="1"/>
  <c r="AW4" i="18" s="1"/>
  <c r="AX4" i="18" s="1"/>
  <c r="AY4" i="18" s="1"/>
  <c r="AZ4" i="18" s="1"/>
  <c r="BA4" i="18" s="1"/>
  <c r="BB4" i="18" s="1"/>
  <c r="BC4" i="18" s="1"/>
  <c r="C6" i="18"/>
  <c r="D6" i="18"/>
  <c r="E6" i="18"/>
  <c r="F6" i="18"/>
  <c r="G6" i="18"/>
  <c r="H6" i="18"/>
  <c r="I6" i="18"/>
  <c r="J6" i="18"/>
  <c r="K6" i="18"/>
  <c r="L6" i="18"/>
  <c r="M6" i="18"/>
  <c r="N6" i="18"/>
  <c r="X6" i="18"/>
  <c r="Y6" i="18"/>
  <c r="Z6" i="18"/>
  <c r="AA6" i="18"/>
  <c r="AB6" i="18"/>
  <c r="AD6" i="18"/>
  <c r="AE6" i="18"/>
  <c r="AF6" i="18"/>
  <c r="AG6" i="18"/>
  <c r="AH6" i="18"/>
  <c r="AI6" i="18"/>
  <c r="AJ6" i="18"/>
  <c r="AK6" i="18"/>
  <c r="AL6" i="18"/>
  <c r="AM6" i="18"/>
  <c r="AN6" i="18"/>
  <c r="AO6" i="18"/>
  <c r="AY6" i="18"/>
  <c r="AZ6" i="18"/>
  <c r="BA6" i="18"/>
  <c r="BB6" i="18"/>
  <c r="BC6" i="18"/>
  <c r="C7" i="18"/>
  <c r="D7" i="18"/>
  <c r="E7" i="18"/>
  <c r="F7" i="18"/>
  <c r="G7" i="18"/>
  <c r="H7" i="18"/>
  <c r="I7" i="18"/>
  <c r="J7" i="18"/>
  <c r="K7" i="18"/>
  <c r="L7" i="18"/>
  <c r="M7" i="18"/>
  <c r="N7" i="18"/>
  <c r="X7" i="18"/>
  <c r="Y7" i="18"/>
  <c r="Z7" i="18"/>
  <c r="AA7" i="18"/>
  <c r="AB7" i="18"/>
  <c r="AD7" i="18"/>
  <c r="AE7" i="18"/>
  <c r="AF7" i="18"/>
  <c r="AG7" i="18"/>
  <c r="AH7" i="18"/>
  <c r="AI7" i="18"/>
  <c r="AJ7" i="18"/>
  <c r="AK7" i="18"/>
  <c r="AL7" i="18"/>
  <c r="AM7" i="18"/>
  <c r="AN7" i="18"/>
  <c r="AO7" i="18"/>
  <c r="AY7" i="18"/>
  <c r="AZ7" i="18"/>
  <c r="BA7" i="18"/>
  <c r="BB7" i="18"/>
  <c r="BC7" i="18"/>
  <c r="C9" i="18"/>
  <c r="D9" i="18"/>
  <c r="E9" i="18"/>
  <c r="F9" i="18"/>
  <c r="G9" i="18"/>
  <c r="H9" i="18"/>
  <c r="I9" i="18"/>
  <c r="J9" i="18"/>
  <c r="K9" i="18"/>
  <c r="L9" i="18"/>
  <c r="M9" i="18"/>
  <c r="N9" i="18"/>
  <c r="X9" i="18"/>
  <c r="Y9" i="18"/>
  <c r="Z9" i="18"/>
  <c r="AA9" i="18"/>
  <c r="AB9" i="18"/>
  <c r="AD9" i="18"/>
  <c r="AE9" i="18"/>
  <c r="AF9" i="18"/>
  <c r="AG9" i="18"/>
  <c r="AH9" i="18"/>
  <c r="AI9" i="18"/>
  <c r="AJ9" i="18"/>
  <c r="AK9" i="18"/>
  <c r="AL9" i="18"/>
  <c r="AM9" i="18"/>
  <c r="AN9" i="18"/>
  <c r="AO9" i="18"/>
  <c r="AY9" i="18"/>
  <c r="AZ9" i="18"/>
  <c r="BA9" i="18"/>
  <c r="BB9" i="18"/>
  <c r="BC9" i="18"/>
  <c r="C11" i="18"/>
  <c r="D11" i="18"/>
  <c r="E11" i="18"/>
  <c r="F11" i="18"/>
  <c r="G11" i="18"/>
  <c r="H11" i="18"/>
  <c r="I11" i="18"/>
  <c r="J11" i="18"/>
  <c r="K11" i="18"/>
  <c r="L11" i="18"/>
  <c r="M11" i="18"/>
  <c r="N11" i="18"/>
  <c r="X11" i="18"/>
  <c r="Y11" i="18"/>
  <c r="Z11" i="18"/>
  <c r="AA11" i="18"/>
  <c r="AB11" i="18"/>
  <c r="AD11" i="18"/>
  <c r="AE11" i="18"/>
  <c r="AF11" i="18"/>
  <c r="AG11" i="18"/>
  <c r="AH11" i="18"/>
  <c r="AI11" i="18"/>
  <c r="AJ11" i="18"/>
  <c r="AK11" i="18"/>
  <c r="AL11" i="18"/>
  <c r="AM11" i="18"/>
  <c r="AN11" i="18"/>
  <c r="AO11" i="18"/>
  <c r="AY11" i="18"/>
  <c r="AZ11" i="18"/>
  <c r="BA11" i="18"/>
  <c r="BB11" i="18"/>
  <c r="BC11" i="18"/>
  <c r="C12" i="18"/>
  <c r="D12" i="18"/>
  <c r="E12" i="18"/>
  <c r="F12" i="18"/>
  <c r="G12" i="18"/>
  <c r="H12" i="18"/>
  <c r="I12" i="18"/>
  <c r="J12" i="18"/>
  <c r="K12" i="18"/>
  <c r="L12" i="18"/>
  <c r="M12" i="18"/>
  <c r="N12" i="18"/>
  <c r="X12" i="18"/>
  <c r="Y12" i="18"/>
  <c r="Z12" i="18"/>
  <c r="AA12" i="18"/>
  <c r="AB12" i="18"/>
  <c r="AD12" i="18"/>
  <c r="AE12" i="18"/>
  <c r="AF12" i="18"/>
  <c r="AG12" i="18"/>
  <c r="AH12" i="18"/>
  <c r="AI12" i="18"/>
  <c r="AJ12" i="18"/>
  <c r="AK12" i="18"/>
  <c r="AL12" i="18"/>
  <c r="AM12" i="18"/>
  <c r="AN12" i="18"/>
  <c r="AO12" i="18"/>
  <c r="AY12" i="18"/>
  <c r="AZ12" i="18"/>
  <c r="BA12" i="18"/>
  <c r="BB12" i="18"/>
  <c r="BC12" i="18"/>
  <c r="C14" i="18"/>
  <c r="D14" i="18"/>
  <c r="E14" i="18"/>
  <c r="F14" i="18"/>
  <c r="G14" i="18"/>
  <c r="H14" i="18"/>
  <c r="I14" i="18"/>
  <c r="J14" i="18"/>
  <c r="K14" i="18"/>
  <c r="K15" i="18" s="1"/>
  <c r="L14" i="18"/>
  <c r="M14" i="18"/>
  <c r="N14" i="18"/>
  <c r="X14" i="18"/>
  <c r="Y14" i="18"/>
  <c r="Z14" i="18"/>
  <c r="AA14" i="18"/>
  <c r="AB14" i="18"/>
  <c r="AD14" i="18"/>
  <c r="AE14" i="18"/>
  <c r="AE15" i="18" s="1"/>
  <c r="AF14" i="18"/>
  <c r="AG14" i="18"/>
  <c r="AH14" i="18"/>
  <c r="AI14" i="18"/>
  <c r="AI15" i="18" s="1"/>
  <c r="AJ14" i="18"/>
  <c r="AK14" i="18"/>
  <c r="AL14" i="18"/>
  <c r="AM14" i="18"/>
  <c r="AM15" i="18" s="1"/>
  <c r="AN14" i="18"/>
  <c r="AO14" i="18"/>
  <c r="AY14" i="18"/>
  <c r="AZ14" i="18"/>
  <c r="BA14" i="18"/>
  <c r="BB14" i="18"/>
  <c r="BB15" i="18" s="1"/>
  <c r="BC14" i="18"/>
  <c r="BC15" i="18" s="1"/>
  <c r="C17" i="18"/>
  <c r="D17" i="18"/>
  <c r="E17" i="18"/>
  <c r="F17" i="18"/>
  <c r="G17" i="18"/>
  <c r="H17" i="18"/>
  <c r="I17" i="18"/>
  <c r="J17" i="18"/>
  <c r="K17" i="18"/>
  <c r="L17" i="18"/>
  <c r="M17" i="18"/>
  <c r="N17" i="18"/>
  <c r="X17" i="18"/>
  <c r="Y17" i="18"/>
  <c r="Z17" i="18"/>
  <c r="AA17" i="18"/>
  <c r="AB17" i="18"/>
  <c r="AD17" i="18"/>
  <c r="AE17" i="18"/>
  <c r="AF17" i="18"/>
  <c r="AG17" i="18"/>
  <c r="AH17" i="18"/>
  <c r="AI17" i="18"/>
  <c r="AJ17" i="18"/>
  <c r="AK17" i="18"/>
  <c r="AL17" i="18"/>
  <c r="AM17" i="18"/>
  <c r="AN17" i="18"/>
  <c r="AO17" i="18"/>
  <c r="AY17" i="18"/>
  <c r="AZ17" i="18"/>
  <c r="BA17" i="18"/>
  <c r="BB17" i="18"/>
  <c r="BC17" i="18"/>
  <c r="C18" i="18"/>
  <c r="D18" i="18"/>
  <c r="E18" i="18"/>
  <c r="F18" i="18"/>
  <c r="G18" i="18"/>
  <c r="H18" i="18"/>
  <c r="I18" i="18"/>
  <c r="J18" i="18"/>
  <c r="K18" i="18"/>
  <c r="L18" i="18"/>
  <c r="M18" i="18"/>
  <c r="N18" i="18"/>
  <c r="X18" i="18"/>
  <c r="Y18" i="18"/>
  <c r="Z18" i="18"/>
  <c r="AA18" i="18"/>
  <c r="AB18" i="18"/>
  <c r="AD18" i="18"/>
  <c r="AE18" i="18"/>
  <c r="AF18" i="18"/>
  <c r="AG18" i="18"/>
  <c r="AH18" i="18"/>
  <c r="AI18" i="18"/>
  <c r="AJ18" i="18"/>
  <c r="AK18" i="18"/>
  <c r="AL18" i="18"/>
  <c r="AM18" i="18"/>
  <c r="AN18" i="18"/>
  <c r="AO18" i="18"/>
  <c r="AY18" i="18"/>
  <c r="AZ18" i="18"/>
  <c r="BA18" i="18"/>
  <c r="BB18" i="18"/>
  <c r="BC18" i="18"/>
  <c r="C19" i="18"/>
  <c r="D19" i="18"/>
  <c r="E19" i="18"/>
  <c r="F19" i="18"/>
  <c r="G19" i="18"/>
  <c r="H19" i="18"/>
  <c r="I19" i="18"/>
  <c r="J19" i="18"/>
  <c r="K19" i="18"/>
  <c r="L19" i="18"/>
  <c r="M19" i="18"/>
  <c r="N19" i="18"/>
  <c r="X19" i="18"/>
  <c r="Y19" i="18"/>
  <c r="Z19" i="18"/>
  <c r="AA19" i="18"/>
  <c r="AB19" i="18"/>
  <c r="AD19" i="18"/>
  <c r="AE19" i="18"/>
  <c r="AF19" i="18"/>
  <c r="AG19" i="18"/>
  <c r="AH19" i="18"/>
  <c r="AI19" i="18"/>
  <c r="AJ19" i="18"/>
  <c r="AK19" i="18"/>
  <c r="AL19" i="18"/>
  <c r="AM19" i="18"/>
  <c r="AN19" i="18"/>
  <c r="AO19" i="18"/>
  <c r="AY19" i="18"/>
  <c r="AZ19" i="18"/>
  <c r="BA19" i="18"/>
  <c r="BB19" i="18"/>
  <c r="BC19" i="18"/>
  <c r="C20" i="18"/>
  <c r="D20" i="18"/>
  <c r="E20" i="18"/>
  <c r="F20" i="18"/>
  <c r="G20" i="18"/>
  <c r="H20" i="18"/>
  <c r="I20" i="18"/>
  <c r="J20" i="18"/>
  <c r="K20" i="18"/>
  <c r="L20" i="18"/>
  <c r="M20" i="18"/>
  <c r="N20" i="18"/>
  <c r="X20" i="18"/>
  <c r="Y20" i="18"/>
  <c r="Z20" i="18"/>
  <c r="AA20" i="18"/>
  <c r="AB20" i="18"/>
  <c r="AD20" i="18"/>
  <c r="AE20" i="18"/>
  <c r="AF20" i="18"/>
  <c r="AG20" i="18"/>
  <c r="AH20" i="18"/>
  <c r="AI20" i="18"/>
  <c r="AJ20" i="18"/>
  <c r="AK20" i="18"/>
  <c r="AL20" i="18"/>
  <c r="AM20" i="18"/>
  <c r="AN20" i="18"/>
  <c r="AO20" i="18"/>
  <c r="AY20" i="18"/>
  <c r="AZ20" i="18"/>
  <c r="BA20" i="18"/>
  <c r="BB20" i="18"/>
  <c r="BC20" i="18"/>
  <c r="C21" i="18"/>
  <c r="D21" i="18"/>
  <c r="E21" i="18"/>
  <c r="F21" i="18"/>
  <c r="G21" i="18"/>
  <c r="H21" i="18"/>
  <c r="I21" i="18"/>
  <c r="J21" i="18"/>
  <c r="K21" i="18"/>
  <c r="L21" i="18"/>
  <c r="M21" i="18"/>
  <c r="N21" i="18"/>
  <c r="X21" i="18"/>
  <c r="Y21" i="18"/>
  <c r="Z21" i="18"/>
  <c r="AA21" i="18"/>
  <c r="AB21" i="18"/>
  <c r="C22" i="18"/>
  <c r="D22" i="18"/>
  <c r="E22" i="18"/>
  <c r="F22" i="18"/>
  <c r="G22" i="18"/>
  <c r="H22" i="18"/>
  <c r="I22" i="18"/>
  <c r="J22" i="18"/>
  <c r="K22" i="18"/>
  <c r="L22" i="18"/>
  <c r="M22" i="18"/>
  <c r="N22" i="18"/>
  <c r="X22" i="18"/>
  <c r="Y22" i="18"/>
  <c r="Z22" i="18"/>
  <c r="AA22" i="18"/>
  <c r="AB22" i="18"/>
  <c r="AD22" i="18"/>
  <c r="AE22" i="18"/>
  <c r="AF22" i="18"/>
  <c r="AG22" i="18"/>
  <c r="AH22" i="18"/>
  <c r="AI22" i="18"/>
  <c r="AJ22" i="18"/>
  <c r="AK22" i="18"/>
  <c r="AL22" i="18"/>
  <c r="AM22" i="18"/>
  <c r="AN22" i="18"/>
  <c r="AO22" i="18"/>
  <c r="AY22" i="18"/>
  <c r="AZ22" i="18"/>
  <c r="BA22" i="18"/>
  <c r="BB22" i="18"/>
  <c r="BC22" i="18"/>
  <c r="C23" i="18"/>
  <c r="D23" i="18"/>
  <c r="E23" i="18"/>
  <c r="F23" i="18"/>
  <c r="G23" i="18"/>
  <c r="H23" i="18"/>
  <c r="I23" i="18"/>
  <c r="J23" i="18"/>
  <c r="K23" i="18"/>
  <c r="L23" i="18"/>
  <c r="M23" i="18"/>
  <c r="N23" i="18"/>
  <c r="X23" i="18"/>
  <c r="Y23" i="18"/>
  <c r="Z23" i="18"/>
  <c r="AA23" i="18"/>
  <c r="AB23" i="18"/>
  <c r="AD23" i="18"/>
  <c r="AE23" i="18"/>
  <c r="AF23" i="18"/>
  <c r="AG23" i="18"/>
  <c r="AH23" i="18"/>
  <c r="AI23" i="18"/>
  <c r="AJ23" i="18"/>
  <c r="AK23" i="18"/>
  <c r="AL23" i="18"/>
  <c r="AM23" i="18"/>
  <c r="AN23" i="18"/>
  <c r="AO23" i="18"/>
  <c r="AY23" i="18"/>
  <c r="AZ23" i="18"/>
  <c r="BA23" i="18"/>
  <c r="BB23" i="18"/>
  <c r="BC23" i="18"/>
  <c r="C28" i="18"/>
  <c r="C29" i="18" s="1"/>
  <c r="D28" i="18"/>
  <c r="E28" i="18"/>
  <c r="E29" i="18" s="1"/>
  <c r="F28" i="18"/>
  <c r="G28" i="18"/>
  <c r="G29" i="18" s="1"/>
  <c r="H28" i="18"/>
  <c r="H29" i="18" s="1"/>
  <c r="I28" i="18"/>
  <c r="I29" i="18" s="1"/>
  <c r="J28" i="18"/>
  <c r="J29" i="18" s="1"/>
  <c r="K28" i="18"/>
  <c r="K29" i="18" s="1"/>
  <c r="L28" i="18"/>
  <c r="M28" i="18"/>
  <c r="M29" i="18" s="1"/>
  <c r="N28" i="18"/>
  <c r="X28" i="18"/>
  <c r="X29" i="18" s="1"/>
  <c r="Y28" i="18"/>
  <c r="Y29" i="18" s="1"/>
  <c r="Z28" i="18"/>
  <c r="Z29" i="18" s="1"/>
  <c r="AA28" i="18"/>
  <c r="AA29" i="18" s="1"/>
  <c r="AB28" i="18"/>
  <c r="AB29" i="18" s="1"/>
  <c r="AD28" i="18"/>
  <c r="AE28" i="18"/>
  <c r="AF28" i="18"/>
  <c r="AG28" i="18"/>
  <c r="AG29" i="18" s="1"/>
  <c r="AH28" i="18"/>
  <c r="AH29" i="18" s="1"/>
  <c r="AI28" i="18"/>
  <c r="AI29" i="18" s="1"/>
  <c r="AJ28" i="18"/>
  <c r="AJ29" i="18" s="1"/>
  <c r="AK28" i="18"/>
  <c r="AK29" i="18" s="1"/>
  <c r="AL28" i="18"/>
  <c r="AM28" i="18"/>
  <c r="AN28" i="18"/>
  <c r="AN29" i="18" s="1"/>
  <c r="AO28" i="18"/>
  <c r="AO29" i="18" s="1"/>
  <c r="AY28" i="18"/>
  <c r="AY29" i="18" s="1"/>
  <c r="AZ28" i="18"/>
  <c r="AZ29" i="18" s="1"/>
  <c r="BA28" i="18"/>
  <c r="BB28" i="18"/>
  <c r="BB29" i="18" s="1"/>
  <c r="BC28" i="18"/>
  <c r="BC29" i="18" s="1"/>
  <c r="AF29" i="18"/>
  <c r="C32" i="18"/>
  <c r="B96" i="3" s="1"/>
  <c r="D32" i="18"/>
  <c r="C96" i="3" s="1"/>
  <c r="E32" i="18"/>
  <c r="D96" i="3" s="1"/>
  <c r="F32" i="18"/>
  <c r="E96" i="3" s="1"/>
  <c r="G32" i="18"/>
  <c r="F96" i="3" s="1"/>
  <c r="H32" i="18"/>
  <c r="G96" i="3" s="1"/>
  <c r="I32" i="18"/>
  <c r="H96" i="3" s="1"/>
  <c r="J32" i="18"/>
  <c r="I96" i="3" s="1"/>
  <c r="K32" i="18"/>
  <c r="J96" i="3" s="1"/>
  <c r="L32" i="18"/>
  <c r="K96" i="3" s="1"/>
  <c r="M32" i="18"/>
  <c r="L96" i="3" s="1"/>
  <c r="N32" i="18"/>
  <c r="M96" i="3" s="1"/>
  <c r="X32" i="18"/>
  <c r="W96" i="3" s="1"/>
  <c r="Y32" i="18"/>
  <c r="X96" i="3" s="1"/>
  <c r="Z32" i="18"/>
  <c r="Y96" i="3" s="1"/>
  <c r="AA32" i="18"/>
  <c r="Z96" i="3" s="1"/>
  <c r="AB32" i="18"/>
  <c r="AA96" i="3" s="1"/>
  <c r="AD32" i="18"/>
  <c r="AE108" i="3" s="1"/>
  <c r="AE32" i="18"/>
  <c r="AF108" i="3" s="1"/>
  <c r="AF32" i="18"/>
  <c r="AG108" i="3" s="1"/>
  <c r="AG32" i="18"/>
  <c r="AH108" i="3" s="1"/>
  <c r="AH32" i="18"/>
  <c r="AI108" i="3" s="1"/>
  <c r="AI32" i="18"/>
  <c r="AJ108" i="3" s="1"/>
  <c r="AJ32" i="18"/>
  <c r="AK108" i="3" s="1"/>
  <c r="AK32" i="18"/>
  <c r="AL108" i="3" s="1"/>
  <c r="AL32" i="18"/>
  <c r="AM108" i="3" s="1"/>
  <c r="BE108" i="3" s="1"/>
  <c r="AM32" i="18"/>
  <c r="AN108" i="3" s="1"/>
  <c r="BF108" i="3" s="1"/>
  <c r="AN32" i="18"/>
  <c r="AO108" i="3" s="1"/>
  <c r="AO32" i="18"/>
  <c r="AP108" i="3" s="1"/>
  <c r="BH108" i="3" s="1"/>
  <c r="AY32" i="18"/>
  <c r="AZ108" i="3" s="1"/>
  <c r="AZ32" i="18"/>
  <c r="BA108" i="3" s="1"/>
  <c r="BA32" i="18"/>
  <c r="BB108" i="3" s="1"/>
  <c r="BB32" i="18"/>
  <c r="BC108" i="3" s="1"/>
  <c r="BC32" i="18"/>
  <c r="BD108" i="3" s="1"/>
  <c r="K4" i="17"/>
  <c r="L4" i="17" s="1"/>
  <c r="M4" i="17" s="1"/>
  <c r="N4" i="17" s="1"/>
  <c r="O4" i="17" s="1"/>
  <c r="P4" i="17" s="1"/>
  <c r="Q4" i="17" s="1"/>
  <c r="R4" i="17" s="1"/>
  <c r="S4" i="17" s="1"/>
  <c r="T4" i="17" s="1"/>
  <c r="U4" i="17" s="1"/>
  <c r="V4" i="17" s="1"/>
  <c r="W4" i="17" s="1"/>
  <c r="X4" i="17" s="1"/>
  <c r="Y4" i="17" s="1"/>
  <c r="Z4" i="17" s="1"/>
  <c r="AA4" i="17" s="1"/>
  <c r="AB4" i="17" s="1"/>
  <c r="AE4" i="17"/>
  <c r="AF4" i="17"/>
  <c r="AG4" i="17" s="1"/>
  <c r="AH4" i="17" s="1"/>
  <c r="AI4" i="17" s="1"/>
  <c r="AJ4" i="17" s="1"/>
  <c r="AK4" i="17" s="1"/>
  <c r="AL4" i="17" s="1"/>
  <c r="AM4" i="17" s="1"/>
  <c r="AN4" i="17" s="1"/>
  <c r="AO4" i="17" s="1"/>
  <c r="AP4" i="17" s="1"/>
  <c r="AQ4" i="17" s="1"/>
  <c r="AR4" i="17" s="1"/>
  <c r="AS4" i="17" s="1"/>
  <c r="AT4" i="17" s="1"/>
  <c r="AU4" i="17" s="1"/>
  <c r="AV4" i="17" s="1"/>
  <c r="AW4" i="17" s="1"/>
  <c r="AX4" i="17" s="1"/>
  <c r="AY4" i="17" s="1"/>
  <c r="AZ4" i="17" s="1"/>
  <c r="BA4" i="17" s="1"/>
  <c r="BB4" i="17" s="1"/>
  <c r="BC4" i="17" s="1"/>
  <c r="C11" i="17"/>
  <c r="D11" i="17"/>
  <c r="E11" i="17"/>
  <c r="H11" i="17"/>
  <c r="I11" i="17"/>
  <c r="K11" i="17"/>
  <c r="L11" i="17"/>
  <c r="M11" i="17"/>
  <c r="X11" i="17"/>
  <c r="Z11" i="17"/>
  <c r="AA11" i="17"/>
  <c r="AB11" i="17"/>
  <c r="AE11" i="17"/>
  <c r="AF11" i="17"/>
  <c r="AI11" i="17"/>
  <c r="AJ11" i="17"/>
  <c r="AK11" i="17"/>
  <c r="AM11" i="17"/>
  <c r="AN11" i="17"/>
  <c r="AY11" i="17"/>
  <c r="AZ11" i="17"/>
  <c r="BA11" i="17"/>
  <c r="BB11" i="17"/>
  <c r="BC11" i="17"/>
  <c r="C16" i="17"/>
  <c r="E16" i="17"/>
  <c r="G16" i="17"/>
  <c r="H16" i="17"/>
  <c r="I16" i="17"/>
  <c r="K16" i="17"/>
  <c r="Z16" i="17"/>
  <c r="AE16" i="17"/>
  <c r="AF16" i="17"/>
  <c r="AI16" i="17"/>
  <c r="AM16" i="17"/>
  <c r="AN16" i="17"/>
  <c r="AZ16" i="17"/>
  <c r="BB16" i="17"/>
  <c r="BC16" i="17"/>
  <c r="C18" i="17"/>
  <c r="C19" i="17" s="1"/>
  <c r="D18" i="17"/>
  <c r="D19" i="17" s="1"/>
  <c r="E18" i="17"/>
  <c r="F18" i="17"/>
  <c r="F19" i="17" s="1"/>
  <c r="G18" i="17"/>
  <c r="G19" i="17" s="1"/>
  <c r="H18" i="17"/>
  <c r="H19" i="17" s="1"/>
  <c r="I18" i="17"/>
  <c r="I19" i="17" s="1"/>
  <c r="J18" i="17"/>
  <c r="J19" i="17" s="1"/>
  <c r="K18" i="17"/>
  <c r="K19" i="17" s="1"/>
  <c r="L18" i="17"/>
  <c r="L19" i="17" s="1"/>
  <c r="M18" i="17"/>
  <c r="N18" i="17"/>
  <c r="X18" i="17"/>
  <c r="X19" i="17" s="1"/>
  <c r="Y18" i="17"/>
  <c r="Y19" i="17" s="1"/>
  <c r="Z18" i="17"/>
  <c r="Z19" i="17" s="1"/>
  <c r="AA18" i="17"/>
  <c r="AA19" i="17" s="1"/>
  <c r="AB18" i="17"/>
  <c r="AB19" i="17" s="1"/>
  <c r="AD18" i="17"/>
  <c r="AD19" i="17" s="1"/>
  <c r="AE18" i="17"/>
  <c r="AE19" i="17" s="1"/>
  <c r="AF18" i="17"/>
  <c r="AG18" i="17"/>
  <c r="AG19" i="17" s="1"/>
  <c r="AH18" i="17"/>
  <c r="AH19" i="17" s="1"/>
  <c r="AI18" i="17"/>
  <c r="AI19" i="17" s="1"/>
  <c r="AJ18" i="17"/>
  <c r="AJ19" i="17" s="1"/>
  <c r="AK18" i="17"/>
  <c r="AK19" i="17" s="1"/>
  <c r="AL18" i="17"/>
  <c r="AL19" i="17" s="1"/>
  <c r="AM18" i="17"/>
  <c r="AM19" i="17" s="1"/>
  <c r="AN18" i="17"/>
  <c r="AO18" i="17"/>
  <c r="AO19" i="17" s="1"/>
  <c r="AY18" i="17"/>
  <c r="AY19" i="17" s="1"/>
  <c r="AZ18" i="17"/>
  <c r="AZ19" i="17" s="1"/>
  <c r="BA18" i="17"/>
  <c r="BA19" i="17" s="1"/>
  <c r="BB18" i="17"/>
  <c r="BB19" i="17" s="1"/>
  <c r="BC18" i="17"/>
  <c r="BC19" i="17" s="1"/>
  <c r="N19" i="17"/>
  <c r="K4" i="50"/>
  <c r="L4" i="50" s="1"/>
  <c r="M4" i="50" s="1"/>
  <c r="N4" i="50" s="1"/>
  <c r="O4" i="50" s="1"/>
  <c r="P4" i="50" s="1"/>
  <c r="Q4" i="50" s="1"/>
  <c r="R4" i="50" s="1"/>
  <c r="S4" i="50" s="1"/>
  <c r="T4" i="50" s="1"/>
  <c r="U4" i="50" s="1"/>
  <c r="V4" i="50" s="1"/>
  <c r="W4" i="50" s="1"/>
  <c r="X4" i="50" s="1"/>
  <c r="Y4" i="50" s="1"/>
  <c r="Z4" i="50" s="1"/>
  <c r="AA4" i="50" s="1"/>
  <c r="AB4" i="50" s="1"/>
  <c r="AE4" i="50"/>
  <c r="AF4" i="50" s="1"/>
  <c r="AG4" i="50" s="1"/>
  <c r="AH4" i="50" s="1"/>
  <c r="AI4" i="50" s="1"/>
  <c r="AJ4" i="50" s="1"/>
  <c r="AK4" i="50" s="1"/>
  <c r="AL4" i="50" s="1"/>
  <c r="AM4" i="50" s="1"/>
  <c r="AN4" i="50" s="1"/>
  <c r="AO4" i="50" s="1"/>
  <c r="AP4" i="50" s="1"/>
  <c r="AQ4" i="50" s="1"/>
  <c r="AR4" i="50" s="1"/>
  <c r="AS4" i="50" s="1"/>
  <c r="AT4" i="50" s="1"/>
  <c r="AU4" i="50" s="1"/>
  <c r="AV4" i="50" s="1"/>
  <c r="AW4" i="50" s="1"/>
  <c r="AX4" i="50" s="1"/>
  <c r="AY4" i="50" s="1"/>
  <c r="AZ4" i="50" s="1"/>
  <c r="BA4" i="50" s="1"/>
  <c r="BB4" i="50" s="1"/>
  <c r="BC4" i="50" s="1"/>
  <c r="AD5" i="50"/>
  <c r="C14" i="50"/>
  <c r="D14" i="50"/>
  <c r="E14" i="50"/>
  <c r="F14" i="50"/>
  <c r="G14" i="50"/>
  <c r="H14" i="50"/>
  <c r="I14" i="50"/>
  <c r="J14" i="50"/>
  <c r="K14" i="50"/>
  <c r="L14" i="50"/>
  <c r="M14" i="50"/>
  <c r="N14" i="50"/>
  <c r="Q14" i="50"/>
  <c r="R14" i="50"/>
  <c r="X14" i="50"/>
  <c r="Y14" i="50"/>
  <c r="Z14" i="50"/>
  <c r="AA14" i="50"/>
  <c r="AB14" i="50"/>
  <c r="AD14" i="50"/>
  <c r="AE14" i="50"/>
  <c r="AF14" i="50"/>
  <c r="AG14" i="50"/>
  <c r="AH14" i="50"/>
  <c r="AI14" i="50"/>
  <c r="AJ14" i="50"/>
  <c r="AK14" i="50"/>
  <c r="AL14" i="50"/>
  <c r="AM14" i="50"/>
  <c r="AN14" i="50"/>
  <c r="AO14" i="50"/>
  <c r="AR14" i="50"/>
  <c r="AS14" i="50"/>
  <c r="AY14" i="50"/>
  <c r="AZ14" i="50"/>
  <c r="BA14" i="50"/>
  <c r="BB14" i="50"/>
  <c r="BC14" i="50"/>
  <c r="C15" i="50"/>
  <c r="D15" i="50"/>
  <c r="E15" i="50"/>
  <c r="F15" i="50"/>
  <c r="G15" i="50"/>
  <c r="H15" i="50"/>
  <c r="I15" i="50"/>
  <c r="J15" i="50"/>
  <c r="K15" i="50"/>
  <c r="L15" i="50"/>
  <c r="M15" i="50"/>
  <c r="N15" i="50"/>
  <c r="Q15" i="50"/>
  <c r="R15" i="50"/>
  <c r="X15" i="50"/>
  <c r="Y15" i="50"/>
  <c r="Z15" i="50"/>
  <c r="AA15" i="50"/>
  <c r="AB15" i="50"/>
  <c r="AD15" i="50"/>
  <c r="AE15" i="50"/>
  <c r="AF15" i="50"/>
  <c r="AG15" i="50"/>
  <c r="AH15" i="50"/>
  <c r="AI15" i="50"/>
  <c r="AJ15" i="50"/>
  <c r="AK15" i="50"/>
  <c r="AL15" i="50"/>
  <c r="AM15" i="50"/>
  <c r="AN15" i="50"/>
  <c r="AO15" i="50"/>
  <c r="AR15" i="50"/>
  <c r="AS15" i="50"/>
  <c r="AY15" i="50"/>
  <c r="AZ15" i="50"/>
  <c r="BA15" i="50"/>
  <c r="BB15" i="50"/>
  <c r="BC15" i="50"/>
  <c r="AY18" i="50"/>
  <c r="AZ18" i="50"/>
  <c r="BA18" i="50"/>
  <c r="BB18" i="50"/>
  <c r="BC18" i="50"/>
  <c r="AY19" i="50"/>
  <c r="AZ19" i="50"/>
  <c r="BA19" i="50"/>
  <c r="BB19" i="50"/>
  <c r="BC19" i="50"/>
  <c r="AD25" i="50"/>
  <c r="C29" i="50"/>
  <c r="C30" i="50"/>
  <c r="C31" i="50"/>
  <c r="C32" i="50"/>
  <c r="C43" i="50"/>
  <c r="C41" i="50" s="1"/>
  <c r="D29" i="50"/>
  <c r="D30" i="50"/>
  <c r="D31" i="50"/>
  <c r="D32" i="50"/>
  <c r="D43" i="50"/>
  <c r="D41" i="50" s="1"/>
  <c r="E29" i="50"/>
  <c r="E30" i="50"/>
  <c r="E31" i="50"/>
  <c r="E32" i="50"/>
  <c r="E43" i="50"/>
  <c r="E41" i="50" s="1"/>
  <c r="F29" i="50"/>
  <c r="F30" i="50"/>
  <c r="F31" i="50"/>
  <c r="F32" i="50"/>
  <c r="F43" i="50"/>
  <c r="F41" i="50" s="1"/>
  <c r="G29" i="50"/>
  <c r="G30" i="50"/>
  <c r="G31" i="50"/>
  <c r="G32" i="50"/>
  <c r="G43" i="50"/>
  <c r="G41" i="50" s="1"/>
  <c r="H29" i="50"/>
  <c r="H30" i="50"/>
  <c r="H31" i="50"/>
  <c r="H32" i="50"/>
  <c r="H43" i="50"/>
  <c r="H41" i="50" s="1"/>
  <c r="I29" i="50"/>
  <c r="I30" i="50"/>
  <c r="I31" i="50"/>
  <c r="I32" i="50"/>
  <c r="I43" i="50"/>
  <c r="I41" i="50" s="1"/>
  <c r="J29" i="50"/>
  <c r="J30" i="50"/>
  <c r="J31" i="50"/>
  <c r="J32" i="50"/>
  <c r="J43" i="50"/>
  <c r="J41" i="50" s="1"/>
  <c r="K29" i="50"/>
  <c r="K30" i="50"/>
  <c r="K31" i="50"/>
  <c r="K32" i="50"/>
  <c r="K43" i="50"/>
  <c r="K41" i="50" s="1"/>
  <c r="L29" i="50"/>
  <c r="L30" i="50"/>
  <c r="L31" i="50"/>
  <c r="L32" i="50"/>
  <c r="L43" i="50"/>
  <c r="L41" i="50" s="1"/>
  <c r="M29" i="50"/>
  <c r="M30" i="50"/>
  <c r="M31" i="50"/>
  <c r="M32" i="50"/>
  <c r="M43" i="50"/>
  <c r="M41" i="50" s="1"/>
  <c r="N29" i="50"/>
  <c r="N30" i="50"/>
  <c r="N31" i="50"/>
  <c r="N32" i="50"/>
  <c r="N43" i="50"/>
  <c r="N41" i="50" s="1"/>
  <c r="O43" i="50"/>
  <c r="P43" i="50"/>
  <c r="Q29" i="50"/>
  <c r="Q30" i="50"/>
  <c r="Q31" i="50"/>
  <c r="Q32" i="50"/>
  <c r="Q43" i="50"/>
  <c r="Q41" i="50" s="1"/>
  <c r="R29" i="50"/>
  <c r="R30" i="50"/>
  <c r="R31" i="50"/>
  <c r="R32" i="50"/>
  <c r="R43" i="50"/>
  <c r="R41" i="50" s="1"/>
  <c r="S43" i="50"/>
  <c r="T43" i="50"/>
  <c r="U43" i="50"/>
  <c r="V43" i="50"/>
  <c r="W43" i="50"/>
  <c r="X29" i="50"/>
  <c r="X30" i="50"/>
  <c r="X31" i="50"/>
  <c r="X32" i="50"/>
  <c r="X43" i="50"/>
  <c r="X41" i="50" s="1"/>
  <c r="Y29" i="50"/>
  <c r="Y30" i="50"/>
  <c r="Y31" i="50"/>
  <c r="Y32" i="50"/>
  <c r="Y43" i="50"/>
  <c r="Y41" i="50" s="1"/>
  <c r="Z29" i="50"/>
  <c r="Z30" i="50"/>
  <c r="Z31" i="50"/>
  <c r="Z32" i="50"/>
  <c r="Z43" i="50"/>
  <c r="Z41" i="50" s="1"/>
  <c r="AA29" i="50"/>
  <c r="AA30" i="50"/>
  <c r="AA31" i="50"/>
  <c r="AA32" i="50"/>
  <c r="AA43" i="50"/>
  <c r="AA41" i="50" s="1"/>
  <c r="AB29" i="50"/>
  <c r="AB30" i="50"/>
  <c r="AB31" i="50"/>
  <c r="AB32" i="50"/>
  <c r="AB43" i="50"/>
  <c r="AB41" i="50"/>
  <c r="AD29" i="50"/>
  <c r="AD30" i="50"/>
  <c r="AD31" i="50"/>
  <c r="AD32" i="50"/>
  <c r="AD43" i="50"/>
  <c r="AD41" i="50" s="1"/>
  <c r="AE29" i="50"/>
  <c r="AE30" i="50"/>
  <c r="AE31" i="50"/>
  <c r="AE32" i="50"/>
  <c r="AE43" i="50"/>
  <c r="AE41" i="50" s="1"/>
  <c r="AF29" i="50"/>
  <c r="AF30" i="50"/>
  <c r="AF31" i="50"/>
  <c r="AF32" i="50"/>
  <c r="AF43" i="50"/>
  <c r="AF41" i="50" s="1"/>
  <c r="AG29" i="50"/>
  <c r="AG30" i="50"/>
  <c r="AG31" i="50"/>
  <c r="AG32" i="50"/>
  <c r="AG43" i="50"/>
  <c r="AG41" i="50" s="1"/>
  <c r="AH29" i="50"/>
  <c r="AH30" i="50"/>
  <c r="AH31" i="50"/>
  <c r="AH32" i="50"/>
  <c r="AH43" i="50"/>
  <c r="AH41" i="50" s="1"/>
  <c r="AI29" i="50"/>
  <c r="AI30" i="50"/>
  <c r="AI31" i="50"/>
  <c r="AI32" i="50"/>
  <c r="AI43" i="50"/>
  <c r="AI41" i="50" s="1"/>
  <c r="AJ29" i="50"/>
  <c r="AJ30" i="50"/>
  <c r="AJ31" i="50"/>
  <c r="AJ32" i="50"/>
  <c r="AJ43" i="50"/>
  <c r="AJ41" i="50" s="1"/>
  <c r="AK29" i="50"/>
  <c r="AK30" i="50"/>
  <c r="AK31" i="50"/>
  <c r="AK32" i="50"/>
  <c r="AK43" i="50"/>
  <c r="AK41" i="50" s="1"/>
  <c r="AL29" i="50"/>
  <c r="AL30" i="50"/>
  <c r="AL31" i="50"/>
  <c r="AL32" i="50"/>
  <c r="AL43" i="50"/>
  <c r="AL41" i="50" s="1"/>
  <c r="AM29" i="50"/>
  <c r="AM30" i="50"/>
  <c r="AM31" i="50"/>
  <c r="AM32" i="50"/>
  <c r="AM43" i="50"/>
  <c r="AM41" i="50" s="1"/>
  <c r="AN29" i="50"/>
  <c r="AN30" i="50"/>
  <c r="AN31" i="50"/>
  <c r="AN32" i="50"/>
  <c r="AN43" i="50"/>
  <c r="AN41" i="50" s="1"/>
  <c r="AO29" i="50"/>
  <c r="AO30" i="50"/>
  <c r="AO31" i="50"/>
  <c r="AO32" i="50"/>
  <c r="AO43" i="50"/>
  <c r="AO41" i="50" s="1"/>
  <c r="AP43" i="50"/>
  <c r="AQ43" i="50"/>
  <c r="AR29" i="50"/>
  <c r="AR30" i="50"/>
  <c r="AR31" i="50"/>
  <c r="AR32" i="50"/>
  <c r="AR43" i="50"/>
  <c r="AR41" i="50" s="1"/>
  <c r="AS29" i="50"/>
  <c r="AS30" i="50"/>
  <c r="AS31" i="50"/>
  <c r="AS32" i="50"/>
  <c r="AS43" i="50"/>
  <c r="AS41" i="50" s="1"/>
  <c r="AT43" i="50"/>
  <c r="AU43" i="50"/>
  <c r="AV43" i="50"/>
  <c r="AW43" i="50"/>
  <c r="AX43" i="50"/>
  <c r="AY29" i="50"/>
  <c r="AY30" i="50"/>
  <c r="AY31" i="50"/>
  <c r="AY32" i="50"/>
  <c r="AY43" i="50"/>
  <c r="AY41" i="50" s="1"/>
  <c r="AZ29" i="50"/>
  <c r="AZ30" i="50"/>
  <c r="AZ31" i="50"/>
  <c r="AZ32" i="50"/>
  <c r="AZ43" i="50"/>
  <c r="AZ41" i="50" s="1"/>
  <c r="BA29" i="50"/>
  <c r="BA30" i="50"/>
  <c r="BA31" i="50"/>
  <c r="BA32" i="50"/>
  <c r="BA43" i="50"/>
  <c r="BA41" i="50" s="1"/>
  <c r="BB29" i="50"/>
  <c r="BB30" i="50"/>
  <c r="BB31" i="50"/>
  <c r="BB32" i="50"/>
  <c r="BB43" i="50"/>
  <c r="BB41" i="50" s="1"/>
  <c r="BC29" i="50"/>
  <c r="BC30" i="50"/>
  <c r="BC31" i="50"/>
  <c r="BC32" i="50"/>
  <c r="BC43" i="50"/>
  <c r="BC41" i="50" s="1"/>
  <c r="C33" i="50"/>
  <c r="D33" i="50"/>
  <c r="E33" i="50"/>
  <c r="F33" i="50"/>
  <c r="G33" i="50"/>
  <c r="H33" i="50"/>
  <c r="I33" i="50"/>
  <c r="J33" i="50"/>
  <c r="K33" i="50"/>
  <c r="L33" i="50"/>
  <c r="M33" i="50"/>
  <c r="N33" i="50"/>
  <c r="Q33" i="50"/>
  <c r="R33" i="50"/>
  <c r="X33" i="50"/>
  <c r="Y33" i="50"/>
  <c r="Z33" i="50"/>
  <c r="AA33" i="50"/>
  <c r="AB33" i="50"/>
  <c r="AD33" i="50"/>
  <c r="AE33" i="50"/>
  <c r="AF33" i="50"/>
  <c r="AG33" i="50"/>
  <c r="AH33" i="50"/>
  <c r="AI33" i="50"/>
  <c r="AJ33" i="50"/>
  <c r="AK33" i="50"/>
  <c r="AL33" i="50"/>
  <c r="AM33" i="50"/>
  <c r="AN33" i="50"/>
  <c r="AO33" i="50"/>
  <c r="AR33" i="50"/>
  <c r="AS33" i="50"/>
  <c r="AY33" i="50"/>
  <c r="AZ33" i="50"/>
  <c r="BA33" i="50"/>
  <c r="BB33" i="50"/>
  <c r="BC33" i="50"/>
  <c r="C34" i="50"/>
  <c r="D34" i="50"/>
  <c r="E34" i="50"/>
  <c r="F34" i="50"/>
  <c r="G34" i="50"/>
  <c r="H34" i="50"/>
  <c r="I34" i="50"/>
  <c r="J34" i="50"/>
  <c r="K34" i="50"/>
  <c r="L34" i="50"/>
  <c r="M34" i="50"/>
  <c r="N34" i="50"/>
  <c r="Q34" i="50"/>
  <c r="R34" i="50"/>
  <c r="X34" i="50"/>
  <c r="Y34" i="50"/>
  <c r="Z34" i="50"/>
  <c r="AA34" i="50"/>
  <c r="AB34" i="50"/>
  <c r="AD34" i="50"/>
  <c r="AE34" i="50"/>
  <c r="AF34" i="50"/>
  <c r="AG34" i="50"/>
  <c r="AH34" i="50"/>
  <c r="AI34" i="50"/>
  <c r="AJ34" i="50"/>
  <c r="AK34" i="50"/>
  <c r="AL34" i="50"/>
  <c r="AM34" i="50"/>
  <c r="AN34" i="50"/>
  <c r="AO34" i="50"/>
  <c r="AR34" i="50"/>
  <c r="AS34" i="50"/>
  <c r="AY34" i="50"/>
  <c r="AZ34" i="50"/>
  <c r="BA34" i="50"/>
  <c r="BB34" i="50"/>
  <c r="BC34" i="50"/>
  <c r="C35" i="50"/>
  <c r="D35" i="50"/>
  <c r="E35" i="50"/>
  <c r="F35" i="50"/>
  <c r="G35" i="50"/>
  <c r="H35" i="50"/>
  <c r="I35" i="50"/>
  <c r="J35" i="50"/>
  <c r="K35" i="50"/>
  <c r="L35" i="50"/>
  <c r="M35" i="50"/>
  <c r="N35" i="50"/>
  <c r="Q35" i="50"/>
  <c r="R35" i="50"/>
  <c r="X35" i="50"/>
  <c r="Y35" i="50"/>
  <c r="Z35" i="50"/>
  <c r="AA35" i="50"/>
  <c r="AB35" i="50"/>
  <c r="AD35" i="50"/>
  <c r="AE35" i="50"/>
  <c r="AF35" i="50"/>
  <c r="AG35" i="50"/>
  <c r="AH35" i="50"/>
  <c r="AI35" i="50"/>
  <c r="AJ35" i="50"/>
  <c r="AK35" i="50"/>
  <c r="AL35" i="50"/>
  <c r="AM35" i="50"/>
  <c r="AN35" i="50"/>
  <c r="AO35" i="50"/>
  <c r="AR35" i="50"/>
  <c r="AS35" i="50"/>
  <c r="AY35" i="50"/>
  <c r="AZ35" i="50"/>
  <c r="BA35" i="50"/>
  <c r="BB35" i="50"/>
  <c r="BC35" i="50"/>
  <c r="C38" i="50"/>
  <c r="C39" i="50"/>
  <c r="C40" i="50"/>
  <c r="D38" i="50"/>
  <c r="D39" i="50"/>
  <c r="D40" i="50"/>
  <c r="E38" i="50"/>
  <c r="E39" i="50"/>
  <c r="E40" i="50"/>
  <c r="F38" i="50"/>
  <c r="F39" i="50"/>
  <c r="F40" i="50"/>
  <c r="G38" i="50"/>
  <c r="G39" i="50"/>
  <c r="G40" i="50"/>
  <c r="H38" i="50"/>
  <c r="H39" i="50"/>
  <c r="H40" i="50"/>
  <c r="I38" i="50"/>
  <c r="I39" i="50"/>
  <c r="I40" i="50"/>
  <c r="J38" i="50"/>
  <c r="J39" i="50"/>
  <c r="J40" i="50"/>
  <c r="K38" i="50"/>
  <c r="K39" i="50"/>
  <c r="K40" i="50"/>
  <c r="L38" i="50"/>
  <c r="L39" i="50"/>
  <c r="L40" i="50"/>
  <c r="M38" i="50"/>
  <c r="M39" i="50"/>
  <c r="M40" i="50"/>
  <c r="N40" i="50"/>
  <c r="O40" i="50"/>
  <c r="P40" i="50"/>
  <c r="Q38" i="50"/>
  <c r="Q39" i="50"/>
  <c r="Q40" i="50"/>
  <c r="R38" i="50"/>
  <c r="R39" i="50"/>
  <c r="R40" i="50"/>
  <c r="X38" i="50"/>
  <c r="X39" i="50"/>
  <c r="X40" i="50"/>
  <c r="Y38" i="50"/>
  <c r="Y39" i="50"/>
  <c r="Y40" i="50"/>
  <c r="Z38" i="50"/>
  <c r="Z39" i="50"/>
  <c r="Z40" i="50"/>
  <c r="AA38" i="50"/>
  <c r="AA39" i="50"/>
  <c r="AA40" i="50"/>
  <c r="AB38" i="50"/>
  <c r="AB39" i="50"/>
  <c r="AB40" i="50"/>
  <c r="AD38" i="50"/>
  <c r="AD39" i="50"/>
  <c r="AD40" i="50"/>
  <c r="AE38" i="50"/>
  <c r="AE39" i="50"/>
  <c r="AE40" i="50"/>
  <c r="AF38" i="50"/>
  <c r="AF39" i="50"/>
  <c r="AF40" i="50"/>
  <c r="AG38" i="50"/>
  <c r="AG39" i="50"/>
  <c r="AG40" i="50"/>
  <c r="AH38" i="50"/>
  <c r="AH39" i="50"/>
  <c r="AH37" i="50" s="1"/>
  <c r="AH40" i="50"/>
  <c r="AI38" i="50"/>
  <c r="AI39" i="50"/>
  <c r="AI40" i="50"/>
  <c r="AJ38" i="50"/>
  <c r="AJ39" i="50"/>
  <c r="AJ40" i="50"/>
  <c r="AK38" i="50"/>
  <c r="AK39" i="50"/>
  <c r="AK40" i="50"/>
  <c r="AL38" i="50"/>
  <c r="AL39" i="50"/>
  <c r="AL40" i="50"/>
  <c r="AM38" i="50"/>
  <c r="AM39" i="50"/>
  <c r="AM40" i="50"/>
  <c r="AN38" i="50"/>
  <c r="AN39" i="50"/>
  <c r="AN40" i="50"/>
  <c r="AO40" i="50"/>
  <c r="AP40" i="50"/>
  <c r="AQ40" i="50"/>
  <c r="AR38" i="50"/>
  <c r="AR40" i="50"/>
  <c r="AS38" i="50"/>
  <c r="AS40" i="50"/>
  <c r="AY40" i="50"/>
  <c r="AY37" i="50" s="1"/>
  <c r="AZ40" i="50"/>
  <c r="AZ37" i="50" s="1"/>
  <c r="BA40" i="50"/>
  <c r="BA37" i="50" s="1"/>
  <c r="BB40" i="50"/>
  <c r="BB37" i="50" s="1"/>
  <c r="BC40" i="50"/>
  <c r="BC37" i="50" s="1"/>
  <c r="AY38" i="50"/>
  <c r="AZ38" i="50"/>
  <c r="BA38" i="50"/>
  <c r="BB38" i="50"/>
  <c r="BC38" i="50"/>
  <c r="AY39" i="50"/>
  <c r="AZ39" i="50"/>
  <c r="BA39" i="50"/>
  <c r="BB39" i="50"/>
  <c r="BC39" i="50"/>
  <c r="C42" i="50"/>
  <c r="D42" i="50"/>
  <c r="E42" i="50"/>
  <c r="F42" i="50"/>
  <c r="G42" i="50"/>
  <c r="H42" i="50"/>
  <c r="I42" i="50"/>
  <c r="J42" i="50"/>
  <c r="K42" i="50"/>
  <c r="L42" i="50"/>
  <c r="M42" i="50"/>
  <c r="N42" i="50"/>
  <c r="Q42" i="50"/>
  <c r="R42" i="50"/>
  <c r="X42" i="50"/>
  <c r="Y42" i="50"/>
  <c r="Z42" i="50"/>
  <c r="AA42" i="50"/>
  <c r="AB42" i="50"/>
  <c r="AD42" i="50"/>
  <c r="AE42" i="50"/>
  <c r="AF42" i="50"/>
  <c r="AG42" i="50"/>
  <c r="AH42" i="50"/>
  <c r="AI42" i="50"/>
  <c r="AJ42" i="50"/>
  <c r="AK42" i="50"/>
  <c r="AL42" i="50"/>
  <c r="AM42" i="50"/>
  <c r="AN42" i="50"/>
  <c r="AO42" i="50"/>
  <c r="AR42" i="50"/>
  <c r="AS42" i="50"/>
  <c r="AY42" i="50"/>
  <c r="AZ42" i="50"/>
  <c r="BA42" i="50"/>
  <c r="BB42" i="50"/>
  <c r="BC42" i="50"/>
  <c r="C44" i="50"/>
  <c r="D44" i="50"/>
  <c r="E44" i="50"/>
  <c r="F44" i="50"/>
  <c r="G44" i="50"/>
  <c r="H44" i="50"/>
  <c r="I44" i="50"/>
  <c r="J44" i="50"/>
  <c r="K44" i="50"/>
  <c r="L44" i="50"/>
  <c r="M44" i="50"/>
  <c r="N44" i="50"/>
  <c r="Q44" i="50"/>
  <c r="R44" i="50"/>
  <c r="X44" i="50"/>
  <c r="Y44" i="50"/>
  <c r="Z44" i="50"/>
  <c r="AA44" i="50"/>
  <c r="AB44" i="50"/>
  <c r="AD44" i="50"/>
  <c r="AE44" i="50"/>
  <c r="AF44" i="50"/>
  <c r="AG44" i="50"/>
  <c r="AH44" i="50"/>
  <c r="AI44" i="50"/>
  <c r="AJ44" i="50"/>
  <c r="AK44" i="50"/>
  <c r="AL44" i="50"/>
  <c r="AM44" i="50"/>
  <c r="AN44" i="50"/>
  <c r="AO44" i="50"/>
  <c r="AR44" i="50"/>
  <c r="AS44" i="50"/>
  <c r="AY44" i="50"/>
  <c r="AZ44" i="50"/>
  <c r="BA44" i="50"/>
  <c r="BB44" i="50"/>
  <c r="BC44" i="50"/>
  <c r="K4" i="1"/>
  <c r="L4" i="1" s="1"/>
  <c r="M4" i="1" s="1"/>
  <c r="N4" i="1" s="1"/>
  <c r="O4" i="1" s="1"/>
  <c r="P4" i="1" s="1"/>
  <c r="Q4" i="1" s="1"/>
  <c r="R4" i="1" s="1"/>
  <c r="S4" i="1" s="1"/>
  <c r="T4" i="1" s="1"/>
  <c r="U4" i="1" s="1"/>
  <c r="V4" i="1" s="1"/>
  <c r="W4" i="1" s="1"/>
  <c r="X4" i="1" s="1"/>
  <c r="Y4" i="1" s="1"/>
  <c r="Z4" i="1" s="1"/>
  <c r="AA4" i="1" s="1"/>
  <c r="AB4" i="1" s="1"/>
  <c r="AE4" i="1"/>
  <c r="AF4" i="1" s="1"/>
  <c r="AG4" i="1" s="1"/>
  <c r="AH4" i="1" s="1"/>
  <c r="AI4" i="1" s="1"/>
  <c r="AJ4" i="1" s="1"/>
  <c r="AK4" i="1" s="1"/>
  <c r="AL4" i="1" s="1"/>
  <c r="AM4" i="1" s="1"/>
  <c r="AN4" i="1" s="1"/>
  <c r="AO4" i="1" s="1"/>
  <c r="AP4" i="1" s="1"/>
  <c r="AQ4" i="1" s="1"/>
  <c r="AR4" i="1" s="1"/>
  <c r="AS4" i="1" s="1"/>
  <c r="AT4" i="1" s="1"/>
  <c r="AU4" i="1" s="1"/>
  <c r="AV4" i="1" s="1"/>
  <c r="AW4" i="1" s="1"/>
  <c r="AX4" i="1" s="1"/>
  <c r="AY4" i="1" s="1"/>
  <c r="AZ4" i="1" s="1"/>
  <c r="BA4" i="1" s="1"/>
  <c r="BB4" i="1" s="1"/>
  <c r="BC4" i="1" s="1"/>
  <c r="AD5" i="1"/>
  <c r="C7" i="1"/>
  <c r="D7" i="1"/>
  <c r="E7" i="1"/>
  <c r="F7" i="1"/>
  <c r="G7" i="1"/>
  <c r="H7" i="1"/>
  <c r="I7" i="1"/>
  <c r="J7" i="1"/>
  <c r="K7" i="1"/>
  <c r="L7" i="1"/>
  <c r="M7" i="1"/>
  <c r="N7" i="1"/>
  <c r="X7" i="1"/>
  <c r="Y7" i="1"/>
  <c r="Z7" i="1"/>
  <c r="AA7" i="1"/>
  <c r="AB7" i="1"/>
  <c r="AD7" i="1"/>
  <c r="AE7" i="1"/>
  <c r="AF7" i="1"/>
  <c r="AG7" i="1"/>
  <c r="AH7" i="1"/>
  <c r="AI7" i="1"/>
  <c r="AJ7" i="1"/>
  <c r="AK7" i="1"/>
  <c r="AL7" i="1"/>
  <c r="AM7" i="1"/>
  <c r="AO7" i="1"/>
  <c r="AY7" i="1"/>
  <c r="AZ7" i="1"/>
  <c r="BA7" i="1"/>
  <c r="BB7" i="1"/>
  <c r="BC7" i="1"/>
  <c r="C18" i="1"/>
  <c r="D18" i="1"/>
  <c r="E18" i="1"/>
  <c r="F18" i="1"/>
  <c r="G18" i="1"/>
  <c r="H18" i="1"/>
  <c r="I18" i="1"/>
  <c r="J18" i="1"/>
  <c r="K18" i="1"/>
  <c r="L18" i="1"/>
  <c r="M18" i="1"/>
  <c r="N18" i="1"/>
  <c r="O18" i="1"/>
  <c r="P18" i="1"/>
  <c r="Q18" i="1"/>
  <c r="R18" i="1"/>
  <c r="S18" i="1"/>
  <c r="U18" i="1"/>
  <c r="V18" i="1"/>
  <c r="W18" i="1"/>
  <c r="X18" i="1"/>
  <c r="Y18" i="1"/>
  <c r="Z18" i="1"/>
  <c r="AA18" i="1"/>
  <c r="AB18" i="1"/>
  <c r="AD18" i="1"/>
  <c r="AE18" i="1"/>
  <c r="AF18" i="1"/>
  <c r="AG18" i="1"/>
  <c r="AH18" i="1"/>
  <c r="AI18" i="1"/>
  <c r="AJ18" i="1"/>
  <c r="AK18" i="1"/>
  <c r="AL18" i="1"/>
  <c r="AM18" i="1"/>
  <c r="AN18" i="1"/>
  <c r="AO18" i="1"/>
  <c r="AP18" i="1"/>
  <c r="AQ18" i="1"/>
  <c r="AR18" i="1"/>
  <c r="AS18" i="1"/>
  <c r="AT18" i="1"/>
  <c r="AV18" i="1"/>
  <c r="AW18" i="1"/>
  <c r="AX18" i="1"/>
  <c r="AY18" i="1"/>
  <c r="AZ18" i="1"/>
  <c r="BA18" i="1"/>
  <c r="BB18" i="1"/>
  <c r="BC18" i="1"/>
  <c r="AD21" i="1"/>
  <c r="C25" i="1"/>
  <c r="C26" i="1"/>
  <c r="C27" i="1"/>
  <c r="C28" i="1"/>
  <c r="C35" i="1"/>
  <c r="C33" i="1" s="1"/>
  <c r="D25" i="1"/>
  <c r="D26" i="1"/>
  <c r="D27" i="1"/>
  <c r="D28" i="1"/>
  <c r="D35" i="1"/>
  <c r="D33" i="1" s="1"/>
  <c r="E25" i="1"/>
  <c r="E26" i="1"/>
  <c r="E27" i="1"/>
  <c r="E28" i="1"/>
  <c r="E35" i="1"/>
  <c r="E33" i="1" s="1"/>
  <c r="F25" i="1"/>
  <c r="F26" i="1"/>
  <c r="F27" i="1"/>
  <c r="F28" i="1"/>
  <c r="F35" i="1"/>
  <c r="F33" i="1" s="1"/>
  <c r="G25" i="1"/>
  <c r="G26" i="1"/>
  <c r="G27" i="1"/>
  <c r="G28" i="1"/>
  <c r="G35" i="1"/>
  <c r="G33" i="1" s="1"/>
  <c r="H25" i="1"/>
  <c r="H26" i="1"/>
  <c r="H27" i="1"/>
  <c r="H28" i="1"/>
  <c r="H35" i="1"/>
  <c r="H33" i="1" s="1"/>
  <c r="I25" i="1"/>
  <c r="I26" i="1"/>
  <c r="I27" i="1"/>
  <c r="I28" i="1"/>
  <c r="I35" i="1"/>
  <c r="I33" i="1" s="1"/>
  <c r="J25" i="1"/>
  <c r="J26" i="1"/>
  <c r="J27" i="1"/>
  <c r="J28" i="1"/>
  <c r="J35" i="1"/>
  <c r="J33" i="1" s="1"/>
  <c r="K25" i="1"/>
  <c r="K26" i="1"/>
  <c r="K27" i="1"/>
  <c r="K28" i="1"/>
  <c r="K35" i="1"/>
  <c r="K33" i="1" s="1"/>
  <c r="L25" i="1"/>
  <c r="L26" i="1"/>
  <c r="L27" i="1"/>
  <c r="L28" i="1"/>
  <c r="L35" i="1"/>
  <c r="L33" i="1" s="1"/>
  <c r="M25" i="1"/>
  <c r="M26" i="1"/>
  <c r="M27" i="1"/>
  <c r="M28" i="1"/>
  <c r="M35" i="1"/>
  <c r="M33" i="1" s="1"/>
  <c r="N25" i="1"/>
  <c r="N26" i="1"/>
  <c r="N27" i="1"/>
  <c r="N28" i="1"/>
  <c r="N35" i="1"/>
  <c r="N33" i="1" s="1"/>
  <c r="Q25" i="1"/>
  <c r="Q26" i="1"/>
  <c r="Q27" i="1"/>
  <c r="Q28" i="1"/>
  <c r="Q35" i="1"/>
  <c r="Q33" i="1" s="1"/>
  <c r="R25" i="1"/>
  <c r="R26" i="1"/>
  <c r="R27" i="1"/>
  <c r="R28" i="1"/>
  <c r="R35" i="1"/>
  <c r="R33" i="1" s="1"/>
  <c r="X25" i="1"/>
  <c r="X26" i="1"/>
  <c r="X27" i="1"/>
  <c r="X28" i="1"/>
  <c r="X35" i="1"/>
  <c r="X33" i="1" s="1"/>
  <c r="Y25" i="1"/>
  <c r="Y26" i="1"/>
  <c r="Y27" i="1"/>
  <c r="Y28" i="1"/>
  <c r="Y35" i="1"/>
  <c r="Y33" i="1" s="1"/>
  <c r="Z25" i="1"/>
  <c r="Z26" i="1"/>
  <c r="Z27" i="1"/>
  <c r="Z28" i="1"/>
  <c r="Z35" i="1"/>
  <c r="Z33" i="1" s="1"/>
  <c r="AA25" i="1"/>
  <c r="AA26" i="1"/>
  <c r="AA27" i="1"/>
  <c r="AA28" i="1"/>
  <c r="AA35" i="1"/>
  <c r="AA33" i="1" s="1"/>
  <c r="AB25" i="1"/>
  <c r="AB26" i="1"/>
  <c r="AB27" i="1"/>
  <c r="AB28" i="1"/>
  <c r="AB35" i="1"/>
  <c r="AB33" i="1" s="1"/>
  <c r="AD25" i="1"/>
  <c r="AD26" i="1"/>
  <c r="AD27" i="1"/>
  <c r="AD28" i="1"/>
  <c r="AD35" i="1"/>
  <c r="AD33" i="1" s="1"/>
  <c r="AE25" i="1"/>
  <c r="AE26" i="1"/>
  <c r="AE27" i="1"/>
  <c r="AE28" i="1"/>
  <c r="AE35" i="1"/>
  <c r="AE33" i="1" s="1"/>
  <c r="AF25" i="1"/>
  <c r="AF26" i="1"/>
  <c r="AF27" i="1"/>
  <c r="AF28" i="1"/>
  <c r="AF35" i="1"/>
  <c r="AF33" i="1" s="1"/>
  <c r="AG25" i="1"/>
  <c r="AG26" i="1"/>
  <c r="AG27" i="1"/>
  <c r="AG28" i="1"/>
  <c r="AG35" i="1"/>
  <c r="AG33" i="1" s="1"/>
  <c r="AH25" i="1"/>
  <c r="AH26" i="1"/>
  <c r="AH27" i="1"/>
  <c r="AH28" i="1"/>
  <c r="AH35" i="1"/>
  <c r="AH33" i="1" s="1"/>
  <c r="AI25" i="1"/>
  <c r="AI26" i="1"/>
  <c r="AI27" i="1"/>
  <c r="AI28" i="1"/>
  <c r="AI35" i="1"/>
  <c r="AI33" i="1" s="1"/>
  <c r="AJ25" i="1"/>
  <c r="AJ26" i="1"/>
  <c r="AJ27" i="1"/>
  <c r="AJ28" i="1"/>
  <c r="AJ35" i="1"/>
  <c r="AJ33" i="1" s="1"/>
  <c r="AK25" i="1"/>
  <c r="AK26" i="1"/>
  <c r="AK27" i="1"/>
  <c r="AK28" i="1"/>
  <c r="AK35" i="1"/>
  <c r="AK33" i="1" s="1"/>
  <c r="AL25" i="1"/>
  <c r="AL26" i="1"/>
  <c r="AL27" i="1"/>
  <c r="AL28" i="1"/>
  <c r="AL35" i="1"/>
  <c r="AL33" i="1" s="1"/>
  <c r="AM25" i="1"/>
  <c r="AM26" i="1"/>
  <c r="AM27" i="1"/>
  <c r="AM28" i="1"/>
  <c r="AM35" i="1"/>
  <c r="AM33" i="1" s="1"/>
  <c r="AN25" i="1"/>
  <c r="AN26" i="1"/>
  <c r="AN27" i="1"/>
  <c r="AN28" i="1"/>
  <c r="AN35" i="1"/>
  <c r="AN33" i="1" s="1"/>
  <c r="AO25" i="1"/>
  <c r="AO26" i="1"/>
  <c r="AO27" i="1"/>
  <c r="AO28" i="1"/>
  <c r="AO35" i="1"/>
  <c r="AO33" i="1" s="1"/>
  <c r="AR25" i="1"/>
  <c r="AR26" i="1"/>
  <c r="AR27" i="1"/>
  <c r="AR28" i="1"/>
  <c r="AR35" i="1"/>
  <c r="AR33" i="1" s="1"/>
  <c r="AS25" i="1"/>
  <c r="AS26" i="1"/>
  <c r="AS27" i="1"/>
  <c r="AS28" i="1"/>
  <c r="AS35" i="1"/>
  <c r="AS33" i="1" s="1"/>
  <c r="AY25" i="1"/>
  <c r="AY26" i="1"/>
  <c r="AY27" i="1"/>
  <c r="AY28" i="1"/>
  <c r="AY35" i="1"/>
  <c r="AY33" i="1" s="1"/>
  <c r="AZ25" i="1"/>
  <c r="AZ26" i="1"/>
  <c r="AZ27" i="1"/>
  <c r="AZ28" i="1"/>
  <c r="AZ35" i="1"/>
  <c r="AZ33" i="1" s="1"/>
  <c r="BA25" i="1"/>
  <c r="BA26" i="1"/>
  <c r="BA27" i="1"/>
  <c r="BA28" i="1"/>
  <c r="BA35" i="1"/>
  <c r="BA33" i="1" s="1"/>
  <c r="BB25" i="1"/>
  <c r="BB26" i="1"/>
  <c r="BB27" i="1"/>
  <c r="BB28" i="1"/>
  <c r="BB35" i="1"/>
  <c r="BB33" i="1" s="1"/>
  <c r="BC25" i="1"/>
  <c r="BC26" i="1"/>
  <c r="BC27" i="1"/>
  <c r="BC28" i="1"/>
  <c r="BC35" i="1"/>
  <c r="BC33" i="1" s="1"/>
  <c r="C23" i="1"/>
  <c r="D23" i="1"/>
  <c r="E23" i="1"/>
  <c r="F23" i="1"/>
  <c r="G23" i="1"/>
  <c r="H23" i="1"/>
  <c r="I23" i="1"/>
  <c r="J23" i="1"/>
  <c r="K23" i="1"/>
  <c r="L23" i="1"/>
  <c r="M23" i="1"/>
  <c r="N23" i="1"/>
  <c r="X23" i="1"/>
  <c r="Y23" i="1"/>
  <c r="Z23" i="1"/>
  <c r="AA23" i="1"/>
  <c r="AB23" i="1"/>
  <c r="AD23" i="1"/>
  <c r="AE23" i="1"/>
  <c r="AF23" i="1"/>
  <c r="AG23" i="1"/>
  <c r="AH23" i="1"/>
  <c r="AI23" i="1"/>
  <c r="AJ23" i="1"/>
  <c r="AK23" i="1"/>
  <c r="AL23" i="1"/>
  <c r="AM23" i="1"/>
  <c r="AN23" i="1"/>
  <c r="AO23" i="1"/>
  <c r="AY23" i="1"/>
  <c r="AZ23" i="1"/>
  <c r="BA23" i="1"/>
  <c r="BB23" i="1"/>
  <c r="BC23" i="1"/>
  <c r="C29" i="1"/>
  <c r="D29" i="1"/>
  <c r="E29" i="1"/>
  <c r="F29" i="1"/>
  <c r="G29" i="1"/>
  <c r="H29" i="1"/>
  <c r="I29" i="1"/>
  <c r="J29" i="1"/>
  <c r="K29" i="1"/>
  <c r="L29" i="1"/>
  <c r="M29" i="1"/>
  <c r="N29" i="1"/>
  <c r="X29" i="1"/>
  <c r="Y29" i="1"/>
  <c r="Z29" i="1"/>
  <c r="AA29" i="1"/>
  <c r="AB29" i="1"/>
  <c r="AD29" i="1"/>
  <c r="AE29" i="1"/>
  <c r="AF29" i="1"/>
  <c r="AG29" i="1"/>
  <c r="AH29" i="1"/>
  <c r="AI29" i="1"/>
  <c r="AJ29" i="1"/>
  <c r="AK29" i="1"/>
  <c r="AL29" i="1"/>
  <c r="AM29" i="1"/>
  <c r="AN29" i="1"/>
  <c r="AO29" i="1"/>
  <c r="AR29" i="1"/>
  <c r="AS29" i="1"/>
  <c r="AY29" i="1"/>
  <c r="AZ29" i="1"/>
  <c r="BA29" i="1"/>
  <c r="BB29" i="1"/>
  <c r="BC29" i="1"/>
  <c r="C30" i="1"/>
  <c r="D30" i="1"/>
  <c r="E30" i="1"/>
  <c r="F30" i="1"/>
  <c r="G30" i="1"/>
  <c r="H30" i="1"/>
  <c r="I30" i="1"/>
  <c r="J30" i="1"/>
  <c r="K30" i="1"/>
  <c r="L30" i="1"/>
  <c r="M30" i="1"/>
  <c r="N30" i="1"/>
  <c r="X30" i="1"/>
  <c r="Y30" i="1"/>
  <c r="Z30" i="1"/>
  <c r="AA30" i="1"/>
  <c r="AB30" i="1"/>
  <c r="AD30" i="1"/>
  <c r="AE30" i="1"/>
  <c r="AF30" i="1"/>
  <c r="AG30" i="1"/>
  <c r="AH30" i="1"/>
  <c r="AI30" i="1"/>
  <c r="AJ30" i="1"/>
  <c r="AK30" i="1"/>
  <c r="AL30" i="1"/>
  <c r="AM30" i="1"/>
  <c r="AN30" i="1"/>
  <c r="AO30" i="1"/>
  <c r="AR30" i="1"/>
  <c r="AS30" i="1"/>
  <c r="AY30" i="1"/>
  <c r="AZ30" i="1"/>
  <c r="BA30" i="1"/>
  <c r="BB30" i="1"/>
  <c r="BC30" i="1"/>
  <c r="C31" i="1"/>
  <c r="D31" i="1"/>
  <c r="E31" i="1"/>
  <c r="F31" i="1"/>
  <c r="G31" i="1"/>
  <c r="H31" i="1"/>
  <c r="I31" i="1"/>
  <c r="J31" i="1"/>
  <c r="K31" i="1"/>
  <c r="L31" i="1"/>
  <c r="M31" i="1"/>
  <c r="N31" i="1"/>
  <c r="Q31" i="1"/>
  <c r="R31" i="1"/>
  <c r="X31" i="1"/>
  <c r="Y31" i="1"/>
  <c r="Z31" i="1"/>
  <c r="AA31" i="1"/>
  <c r="AB31" i="1"/>
  <c r="AD31" i="1"/>
  <c r="AE31" i="1"/>
  <c r="AF31" i="1"/>
  <c r="AG31" i="1"/>
  <c r="AH31" i="1"/>
  <c r="AI31" i="1"/>
  <c r="AJ31" i="1"/>
  <c r="AK31" i="1"/>
  <c r="AL31" i="1"/>
  <c r="AM31" i="1"/>
  <c r="AN31" i="1"/>
  <c r="AO31" i="1"/>
  <c r="AR31" i="1"/>
  <c r="AS31" i="1"/>
  <c r="AY31" i="1"/>
  <c r="AZ31" i="1"/>
  <c r="BA31" i="1"/>
  <c r="BB31" i="1"/>
  <c r="BC31" i="1"/>
  <c r="C34" i="1"/>
  <c r="D34" i="1"/>
  <c r="E34" i="1"/>
  <c r="F34" i="1"/>
  <c r="G34" i="1"/>
  <c r="H34" i="1"/>
  <c r="I34" i="1"/>
  <c r="J34" i="1"/>
  <c r="K34" i="1"/>
  <c r="L34" i="1"/>
  <c r="M34" i="1"/>
  <c r="N34" i="1"/>
  <c r="O34" i="1"/>
  <c r="P34" i="1"/>
  <c r="Q34" i="1"/>
  <c r="R34" i="1"/>
  <c r="S34" i="1"/>
  <c r="U34" i="1"/>
  <c r="V34" i="1"/>
  <c r="W34" i="1"/>
  <c r="X34" i="1"/>
  <c r="Y34" i="1"/>
  <c r="Z34" i="1"/>
  <c r="AA34" i="1"/>
  <c r="AB34" i="1"/>
  <c r="AD34" i="1"/>
  <c r="AE34" i="1"/>
  <c r="AF34" i="1"/>
  <c r="AG34" i="1"/>
  <c r="AH34" i="1"/>
  <c r="AI34" i="1"/>
  <c r="AJ34" i="1"/>
  <c r="AK34" i="1"/>
  <c r="AL34" i="1"/>
  <c r="AM34" i="1"/>
  <c r="AN34" i="1"/>
  <c r="AO34" i="1"/>
  <c r="AP34" i="1"/>
  <c r="AQ34" i="1"/>
  <c r="AR34" i="1"/>
  <c r="AS34" i="1"/>
  <c r="AT34" i="1"/>
  <c r="AV34" i="1"/>
  <c r="AW34" i="1"/>
  <c r="AX34" i="1"/>
  <c r="AY34" i="1"/>
  <c r="AZ34" i="1"/>
  <c r="BA34" i="1"/>
  <c r="BB34" i="1"/>
  <c r="BC34" i="1"/>
  <c r="C36" i="1"/>
  <c r="D36" i="1"/>
  <c r="E36" i="1"/>
  <c r="F36" i="1"/>
  <c r="G36" i="1"/>
  <c r="H36" i="1"/>
  <c r="I36" i="1"/>
  <c r="J36" i="1"/>
  <c r="K36" i="1"/>
  <c r="L36" i="1"/>
  <c r="M36" i="1"/>
  <c r="N36" i="1"/>
  <c r="Q36" i="1"/>
  <c r="R36" i="1"/>
  <c r="X36" i="1"/>
  <c r="Y36" i="1"/>
  <c r="Z36" i="1"/>
  <c r="AA36" i="1"/>
  <c r="AB36" i="1"/>
  <c r="AD36" i="1"/>
  <c r="AE36" i="1"/>
  <c r="AF36" i="1"/>
  <c r="AG36" i="1"/>
  <c r="AH36" i="1"/>
  <c r="AI36" i="1"/>
  <c r="AJ36" i="1"/>
  <c r="AK36" i="1"/>
  <c r="AL36" i="1"/>
  <c r="AM36" i="1"/>
  <c r="AN36" i="1"/>
  <c r="AO36" i="1"/>
  <c r="AR36" i="1"/>
  <c r="AS36" i="1"/>
  <c r="AY36" i="1"/>
  <c r="AZ36" i="1"/>
  <c r="BA36" i="1"/>
  <c r="BB36" i="1"/>
  <c r="BC36" i="1"/>
  <c r="B2" i="28"/>
  <c r="B28" i="28"/>
  <c r="B54" i="28"/>
  <c r="B80" i="28"/>
  <c r="B106" i="28"/>
  <c r="B132" i="28"/>
  <c r="B158" i="28"/>
  <c r="B184" i="28"/>
  <c r="B210" i="28"/>
  <c r="B236" i="28"/>
  <c r="B262" i="28"/>
  <c r="B288" i="28"/>
  <c r="B314" i="28"/>
  <c r="B340" i="28"/>
  <c r="B366" i="28"/>
  <c r="B2" i="51"/>
  <c r="B28" i="51"/>
  <c r="B54" i="51"/>
  <c r="B80" i="51"/>
  <c r="B106" i="51"/>
  <c r="B132" i="51"/>
  <c r="B158" i="51"/>
  <c r="B184" i="51"/>
  <c r="B210" i="51"/>
  <c r="B236" i="51"/>
  <c r="B262" i="51"/>
  <c r="B288" i="51"/>
  <c r="AT6" i="13"/>
  <c r="AT9" i="13"/>
  <c r="AT13" i="13"/>
  <c r="S13" i="13"/>
  <c r="AA10" i="9" l="1"/>
  <c r="Z154" i="3" s="1"/>
  <c r="AB14" i="9"/>
  <c r="AA153" i="3" s="1"/>
  <c r="T14" i="9"/>
  <c r="S153" i="3" s="1"/>
  <c r="L14" i="9"/>
  <c r="K153" i="3" s="1"/>
  <c r="D14" i="9"/>
  <c r="C153" i="3" s="1"/>
  <c r="X13" i="9"/>
  <c r="H13" i="9"/>
  <c r="AA14" i="9"/>
  <c r="Z153" i="3" s="1"/>
  <c r="S14" i="9"/>
  <c r="R153" i="3" s="1"/>
  <c r="K14" i="9"/>
  <c r="J153" i="3" s="1"/>
  <c r="C14" i="9"/>
  <c r="B153" i="3" s="1"/>
  <c r="W13" i="9"/>
  <c r="G13" i="9"/>
  <c r="Z14" i="9"/>
  <c r="Y153" i="3" s="1"/>
  <c r="R14" i="9"/>
  <c r="Q153" i="3" s="1"/>
  <c r="J14" i="9"/>
  <c r="I153" i="3" s="1"/>
  <c r="V13" i="9"/>
  <c r="N13" i="9"/>
  <c r="F13" i="9"/>
  <c r="Y14" i="9"/>
  <c r="X153" i="3" s="1"/>
  <c r="E13" i="9"/>
  <c r="I14" i="9"/>
  <c r="H153" i="3" s="1"/>
  <c r="X14" i="9"/>
  <c r="W153" i="3" s="1"/>
  <c r="H14" i="9"/>
  <c r="G153" i="3" s="1"/>
  <c r="AB13" i="9"/>
  <c r="T13" i="9"/>
  <c r="T15" i="9" s="1"/>
  <c r="L13" i="9"/>
  <c r="L15" i="9" s="1"/>
  <c r="D13" i="9"/>
  <c r="D15" i="9" s="1"/>
  <c r="Q14" i="9"/>
  <c r="P153" i="3" s="1"/>
  <c r="M13" i="9"/>
  <c r="W14" i="9"/>
  <c r="V153" i="3" s="1"/>
  <c r="G14" i="9"/>
  <c r="F153" i="3" s="1"/>
  <c r="AA13" i="9"/>
  <c r="AA15" i="9" s="1"/>
  <c r="S13" i="9"/>
  <c r="S15" i="9" s="1"/>
  <c r="K13" i="9"/>
  <c r="K15" i="9" s="1"/>
  <c r="C13" i="9"/>
  <c r="C15" i="9" s="1"/>
  <c r="V14" i="9"/>
  <c r="U153" i="3" s="1"/>
  <c r="N14" i="9"/>
  <c r="M153" i="3" s="1"/>
  <c r="F14" i="9"/>
  <c r="E153" i="3" s="1"/>
  <c r="Z13" i="9"/>
  <c r="Z15" i="9" s="1"/>
  <c r="R13" i="9"/>
  <c r="R15" i="9" s="1"/>
  <c r="J13" i="9"/>
  <c r="J15" i="9" s="1"/>
  <c r="U13" i="9"/>
  <c r="U14" i="9"/>
  <c r="T153" i="3" s="1"/>
  <c r="M14" i="9"/>
  <c r="L153" i="3" s="1"/>
  <c r="E14" i="9"/>
  <c r="D153" i="3" s="1"/>
  <c r="Y13" i="9"/>
  <c r="Q13" i="9"/>
  <c r="Q15" i="9" s="1"/>
  <c r="I13" i="9"/>
  <c r="I15" i="9" s="1"/>
  <c r="X12" i="38"/>
  <c r="O18" i="53"/>
  <c r="O14" i="53"/>
  <c r="N63" i="54" s="1"/>
  <c r="O9" i="53"/>
  <c r="O5" i="53"/>
  <c r="P16" i="53"/>
  <c r="O65" i="54" s="1"/>
  <c r="P22" i="53"/>
  <c r="P17" i="53"/>
  <c r="P13" i="53"/>
  <c r="P8" i="53"/>
  <c r="P21" i="53"/>
  <c r="O22" i="53"/>
  <c r="O17" i="53"/>
  <c r="O13" i="53"/>
  <c r="O8" i="53"/>
  <c r="P7" i="53"/>
  <c r="O21" i="53"/>
  <c r="O16" i="53"/>
  <c r="O12" i="53"/>
  <c r="O7" i="53"/>
  <c r="P19" i="53"/>
  <c r="P15" i="53"/>
  <c r="O64" i="54" s="1"/>
  <c r="P10" i="53"/>
  <c r="P6" i="53"/>
  <c r="O19" i="53"/>
  <c r="O15" i="53"/>
  <c r="O10" i="53"/>
  <c r="O6" i="53"/>
  <c r="P12" i="53"/>
  <c r="P18" i="53"/>
  <c r="P14" i="53"/>
  <c r="O63" i="54" s="1"/>
  <c r="P9" i="53"/>
  <c r="P5" i="53"/>
  <c r="BC11" i="53"/>
  <c r="AK20" i="53"/>
  <c r="AS20" i="53"/>
  <c r="AG11" i="53"/>
  <c r="AO11" i="53"/>
  <c r="AE20" i="53"/>
  <c r="AM20" i="53"/>
  <c r="AZ20" i="53"/>
  <c r="AH20" i="53"/>
  <c r="BC20" i="53"/>
  <c r="AJ20" i="53"/>
  <c r="AR20" i="53"/>
  <c r="AB13" i="53"/>
  <c r="T13" i="53"/>
  <c r="L13" i="53"/>
  <c r="D13" i="53"/>
  <c r="AA13" i="53"/>
  <c r="S13" i="53"/>
  <c r="K13" i="53"/>
  <c r="C13" i="53"/>
  <c r="Z13" i="53"/>
  <c r="R13" i="53"/>
  <c r="J13" i="53"/>
  <c r="Y13" i="53"/>
  <c r="Q13" i="53"/>
  <c r="I13" i="53"/>
  <c r="X13" i="53"/>
  <c r="H13" i="53"/>
  <c r="M13" i="53"/>
  <c r="G13" i="53"/>
  <c r="N13" i="53"/>
  <c r="F13" i="53"/>
  <c r="U13" i="53"/>
  <c r="E13" i="53"/>
  <c r="AF20" i="53"/>
  <c r="AN20" i="53"/>
  <c r="BA20" i="53"/>
  <c r="AG20" i="53"/>
  <c r="AO20" i="53"/>
  <c r="BB20" i="53"/>
  <c r="BA11" i="53"/>
  <c r="G17" i="53"/>
  <c r="F66" i="54" s="1"/>
  <c r="N19" i="53"/>
  <c r="F19" i="53"/>
  <c r="U19" i="53"/>
  <c r="M19" i="53"/>
  <c r="E19" i="53"/>
  <c r="G19" i="53"/>
  <c r="AB19" i="53"/>
  <c r="T19" i="53"/>
  <c r="L19" i="53"/>
  <c r="D19" i="53"/>
  <c r="AA19" i="53"/>
  <c r="S19" i="53"/>
  <c r="K19" i="53"/>
  <c r="C19" i="53"/>
  <c r="Z19" i="53"/>
  <c r="R19" i="53"/>
  <c r="J19" i="53"/>
  <c r="Y19" i="53"/>
  <c r="Q19" i="53"/>
  <c r="I19" i="53"/>
  <c r="X19" i="53"/>
  <c r="H19" i="53"/>
  <c r="AH11" i="53"/>
  <c r="BE144" i="3"/>
  <c r="BF390" i="3"/>
  <c r="AF391" i="3"/>
  <c r="BF389" i="3"/>
  <c r="BG417" i="3"/>
  <c r="BK429" i="3"/>
  <c r="BK458" i="3"/>
  <c r="AF419" i="3"/>
  <c r="BD508" i="3"/>
  <c r="BK492" i="3"/>
  <c r="BE105" i="3"/>
  <c r="BE107" i="3"/>
  <c r="BF105" i="3"/>
  <c r="BF373" i="3"/>
  <c r="BG354" i="3"/>
  <c r="BK164" i="3"/>
  <c r="BL144" i="3"/>
  <c r="AB6" i="9"/>
  <c r="AO11" i="9"/>
  <c r="AZ11" i="9"/>
  <c r="V7" i="39"/>
  <c r="N7" i="39"/>
  <c r="F7" i="39"/>
  <c r="Y6" i="39"/>
  <c r="Q6" i="39"/>
  <c r="I6" i="39"/>
  <c r="H7" i="39"/>
  <c r="U7" i="39"/>
  <c r="M7" i="39"/>
  <c r="E7" i="39"/>
  <c r="X6" i="39"/>
  <c r="H6" i="39"/>
  <c r="AB7" i="39"/>
  <c r="T7" i="39"/>
  <c r="L7" i="39"/>
  <c r="D7" i="39"/>
  <c r="W6" i="39"/>
  <c r="G6" i="39"/>
  <c r="X7" i="39"/>
  <c r="AA7" i="39"/>
  <c r="S7" i="39"/>
  <c r="K7" i="39"/>
  <c r="C7" i="39"/>
  <c r="V6" i="39"/>
  <c r="V8" i="39" s="1"/>
  <c r="N6" i="39"/>
  <c r="N8" i="39" s="1"/>
  <c r="F6" i="39"/>
  <c r="C6" i="39"/>
  <c r="C8" i="39" s="1"/>
  <c r="Z7" i="39"/>
  <c r="R7" i="39"/>
  <c r="J7" i="39"/>
  <c r="U6" i="39"/>
  <c r="M6" i="39"/>
  <c r="E6" i="39"/>
  <c r="K6" i="39"/>
  <c r="Y7" i="39"/>
  <c r="Y8" i="39" s="1"/>
  <c r="Q7" i="39"/>
  <c r="Q8" i="39" s="1"/>
  <c r="I7" i="39"/>
  <c r="AB6" i="39"/>
  <c r="T6" i="39"/>
  <c r="L6" i="39"/>
  <c r="L8" i="39" s="1"/>
  <c r="D6" i="39"/>
  <c r="D8" i="39" s="1"/>
  <c r="S6" i="39"/>
  <c r="S8" i="39" s="1"/>
  <c r="W7" i="39"/>
  <c r="G7" i="39"/>
  <c r="Z6" i="39"/>
  <c r="R6" i="39"/>
  <c r="J6" i="39"/>
  <c r="AA6" i="39"/>
  <c r="V41" i="39"/>
  <c r="N41" i="39"/>
  <c r="F41" i="39"/>
  <c r="H41" i="39"/>
  <c r="U41" i="39"/>
  <c r="M41" i="39"/>
  <c r="E41" i="39"/>
  <c r="AB41" i="39"/>
  <c r="T41" i="39"/>
  <c r="L41" i="39"/>
  <c r="D41" i="39"/>
  <c r="AA41" i="39"/>
  <c r="S41" i="39"/>
  <c r="K41" i="39"/>
  <c r="C41" i="39"/>
  <c r="X41" i="39"/>
  <c r="Z41" i="39"/>
  <c r="R41" i="39"/>
  <c r="J41" i="39"/>
  <c r="Y41" i="39"/>
  <c r="Q41" i="39"/>
  <c r="I41" i="39"/>
  <c r="W41" i="39"/>
  <c r="G41" i="39"/>
  <c r="V42" i="39"/>
  <c r="N42" i="39"/>
  <c r="F42" i="39"/>
  <c r="H42" i="39"/>
  <c r="U42" i="39"/>
  <c r="M42" i="39"/>
  <c r="E42" i="39"/>
  <c r="AB42" i="39"/>
  <c r="T42" i="39"/>
  <c r="L42" i="39"/>
  <c r="D42" i="39"/>
  <c r="X42" i="39"/>
  <c r="AA42" i="39"/>
  <c r="S42" i="39"/>
  <c r="K42" i="39"/>
  <c r="C42" i="39"/>
  <c r="Z42" i="39"/>
  <c r="R42" i="39"/>
  <c r="J42" i="39"/>
  <c r="Y42" i="39"/>
  <c r="Q42" i="39"/>
  <c r="I42" i="39"/>
  <c r="W42" i="39"/>
  <c r="O42" i="39"/>
  <c r="G42" i="39"/>
  <c r="V14" i="39"/>
  <c r="N14" i="39"/>
  <c r="F14" i="39"/>
  <c r="U14" i="39"/>
  <c r="M14" i="39"/>
  <c r="E14" i="39"/>
  <c r="G14" i="39"/>
  <c r="AB14" i="39"/>
  <c r="T14" i="39"/>
  <c r="L14" i="39"/>
  <c r="D14" i="39"/>
  <c r="W14" i="39"/>
  <c r="AA14" i="39"/>
  <c r="S14" i="39"/>
  <c r="K14" i="39"/>
  <c r="C14" i="39"/>
  <c r="O14" i="39"/>
  <c r="Z14" i="39"/>
  <c r="R14" i="39"/>
  <c r="J14" i="39"/>
  <c r="Y14" i="39"/>
  <c r="Q14" i="39"/>
  <c r="I14" i="39"/>
  <c r="X14" i="39"/>
  <c r="H14" i="39"/>
  <c r="V15" i="39"/>
  <c r="N15" i="39"/>
  <c r="F15" i="39"/>
  <c r="U15" i="39"/>
  <c r="M15" i="39"/>
  <c r="E15" i="39"/>
  <c r="AB15" i="39"/>
  <c r="T15" i="39"/>
  <c r="L15" i="39"/>
  <c r="D15" i="39"/>
  <c r="AA15" i="39"/>
  <c r="S15" i="39"/>
  <c r="K15" i="39"/>
  <c r="C15" i="39"/>
  <c r="X15" i="39"/>
  <c r="Z15" i="39"/>
  <c r="R15" i="39"/>
  <c r="J15" i="39"/>
  <c r="Y15" i="39"/>
  <c r="Q15" i="39"/>
  <c r="I15" i="39"/>
  <c r="W15" i="39"/>
  <c r="G15" i="39"/>
  <c r="H15" i="39"/>
  <c r="H12" i="37"/>
  <c r="G397" i="3" s="1"/>
  <c r="I12" i="37"/>
  <c r="H397" i="3" s="1"/>
  <c r="J12" i="37"/>
  <c r="I397" i="3" s="1"/>
  <c r="K12" i="37"/>
  <c r="J397" i="3" s="1"/>
  <c r="L12" i="37"/>
  <c r="K397" i="3" s="1"/>
  <c r="M12" i="37"/>
  <c r="L397" i="3" s="1"/>
  <c r="N12" i="37"/>
  <c r="N15" i="37" s="1"/>
  <c r="Q12" i="37"/>
  <c r="P397" i="3" s="1"/>
  <c r="R12" i="37"/>
  <c r="Q397" i="3" s="1"/>
  <c r="X12" i="37"/>
  <c r="W397" i="3" s="1"/>
  <c r="Y12" i="37"/>
  <c r="Z12" i="37"/>
  <c r="Y397" i="3" s="1"/>
  <c r="AA12" i="37"/>
  <c r="AB12" i="37"/>
  <c r="AB15" i="37" s="1"/>
  <c r="H9" i="37"/>
  <c r="I9" i="37"/>
  <c r="J9" i="37"/>
  <c r="K9" i="37"/>
  <c r="L9" i="37"/>
  <c r="M9" i="37"/>
  <c r="N9" i="37"/>
  <c r="Q9" i="37"/>
  <c r="R9" i="37"/>
  <c r="X9" i="37"/>
  <c r="Y9" i="37"/>
  <c r="Z9" i="37"/>
  <c r="AA9" i="37"/>
  <c r="AA11" i="37" s="1"/>
  <c r="AB9" i="37"/>
  <c r="I7" i="37"/>
  <c r="J7" i="37"/>
  <c r="K7" i="37"/>
  <c r="L7" i="37"/>
  <c r="M7" i="37"/>
  <c r="N7" i="37"/>
  <c r="Q7" i="37"/>
  <c r="R7" i="37"/>
  <c r="X7" i="37"/>
  <c r="Y7" i="37"/>
  <c r="Z7" i="37"/>
  <c r="AA7" i="37"/>
  <c r="AB7" i="37"/>
  <c r="N6" i="37"/>
  <c r="Q6" i="37"/>
  <c r="R6" i="37"/>
  <c r="X6" i="37"/>
  <c r="Y6" i="37"/>
  <c r="Z6" i="37"/>
  <c r="AA6" i="37"/>
  <c r="AB6" i="37"/>
  <c r="K5" i="37"/>
  <c r="J395" i="3" s="1"/>
  <c r="L5" i="37"/>
  <c r="K395" i="3" s="1"/>
  <c r="M5" i="37"/>
  <c r="L395" i="3" s="1"/>
  <c r="N5" i="37"/>
  <c r="M395" i="3" s="1"/>
  <c r="Q5" i="37"/>
  <c r="P395" i="3" s="1"/>
  <c r="R5" i="37"/>
  <c r="Q395" i="3" s="1"/>
  <c r="X5" i="37"/>
  <c r="W395" i="3" s="1"/>
  <c r="Y5" i="37"/>
  <c r="X395" i="3" s="1"/>
  <c r="Z5" i="37"/>
  <c r="Y395" i="3" s="1"/>
  <c r="AA5" i="37"/>
  <c r="Z395" i="3" s="1"/>
  <c r="AB5" i="37"/>
  <c r="AA395" i="3" s="1"/>
  <c r="J17" i="37"/>
  <c r="K17" i="37"/>
  <c r="L17" i="37"/>
  <c r="L18" i="37" s="1"/>
  <c r="M17" i="37"/>
  <c r="N17" i="37"/>
  <c r="Q17" i="37"/>
  <c r="R17" i="37"/>
  <c r="X17" i="37"/>
  <c r="Y17" i="37"/>
  <c r="Z17" i="37"/>
  <c r="AA17" i="37"/>
  <c r="AB17" i="37"/>
  <c r="N11" i="53"/>
  <c r="F11" i="53"/>
  <c r="E28" i="12"/>
  <c r="D241" i="3" s="1"/>
  <c r="R28" i="12"/>
  <c r="Q241" i="3" s="1"/>
  <c r="Q27" i="12"/>
  <c r="P240" i="3" s="1"/>
  <c r="BE162" i="3"/>
  <c r="BE164" i="3"/>
  <c r="AO15" i="18"/>
  <c r="AG15" i="18"/>
  <c r="X15" i="18"/>
  <c r="BA15" i="20"/>
  <c r="AA17" i="31"/>
  <c r="BB12" i="12"/>
  <c r="AD17" i="30"/>
  <c r="AL17" i="30"/>
  <c r="AY17" i="30"/>
  <c r="AG17" i="30"/>
  <c r="AO17" i="30"/>
  <c r="BB17" i="30"/>
  <c r="AJ11" i="30"/>
  <c r="AS15" i="30"/>
  <c r="AD15" i="30"/>
  <c r="AL15" i="30"/>
  <c r="AY15" i="30"/>
  <c r="AG19" i="32"/>
  <c r="AG21" i="32" s="1"/>
  <c r="AO19" i="32"/>
  <c r="AO21" i="32" s="1"/>
  <c r="AK19" i="32"/>
  <c r="AK21" i="32" s="1"/>
  <c r="AF19" i="32"/>
  <c r="AF21" i="32" s="1"/>
  <c r="BA19" i="32"/>
  <c r="BA21" i="32" s="1"/>
  <c r="AI19" i="32"/>
  <c r="AI21" i="32" s="1"/>
  <c r="AE15" i="32"/>
  <c r="AS15" i="32"/>
  <c r="AD15" i="32"/>
  <c r="AY15" i="32"/>
  <c r="BB19" i="32"/>
  <c r="BB21" i="32" s="1"/>
  <c r="AJ18" i="32"/>
  <c r="AF17" i="31"/>
  <c r="AF20" i="31" s="1"/>
  <c r="AR17" i="31"/>
  <c r="AR20" i="31" s="1"/>
  <c r="AE17" i="31"/>
  <c r="AE20" i="31" s="1"/>
  <c r="AM17" i="31"/>
  <c r="AM20" i="31" s="1"/>
  <c r="AZ17" i="31"/>
  <c r="AZ20" i="31" s="1"/>
  <c r="AH17" i="31"/>
  <c r="AH20" i="31" s="1"/>
  <c r="BC17" i="31"/>
  <c r="BC20" i="31" s="1"/>
  <c r="AK17" i="31"/>
  <c r="AK20" i="31" s="1"/>
  <c r="AO17" i="31"/>
  <c r="AO20" i="31" s="1"/>
  <c r="AI13" i="31"/>
  <c r="AD13" i="31"/>
  <c r="AY13" i="31"/>
  <c r="AG17" i="31"/>
  <c r="AG20" i="31" s="1"/>
  <c r="BB17" i="31"/>
  <c r="BB20" i="31" s="1"/>
  <c r="I15" i="20"/>
  <c r="AO35" i="20"/>
  <c r="BA12" i="12"/>
  <c r="G11" i="43"/>
  <c r="H11" i="43"/>
  <c r="I11" i="43"/>
  <c r="J11" i="43"/>
  <c r="L11" i="43"/>
  <c r="M11" i="43"/>
  <c r="N11" i="43"/>
  <c r="Q11" i="43"/>
  <c r="R11" i="43"/>
  <c r="Y11" i="43"/>
  <c r="Z11" i="43"/>
  <c r="AA11" i="43"/>
  <c r="AB11" i="43"/>
  <c r="AD13" i="42"/>
  <c r="AL13" i="42"/>
  <c r="AY13" i="42"/>
  <c r="AF462" i="3"/>
  <c r="AH15" i="43"/>
  <c r="AR15" i="43"/>
  <c r="BC15" i="43"/>
  <c r="AK15" i="43"/>
  <c r="AJ12" i="38"/>
  <c r="AN374" i="3"/>
  <c r="BF374" i="3" s="1"/>
  <c r="BA374" i="3"/>
  <c r="AH21" i="38"/>
  <c r="AR21" i="38"/>
  <c r="BC21" i="38"/>
  <c r="AK21" i="38"/>
  <c r="AF21" i="38"/>
  <c r="AN21" i="38"/>
  <c r="BA21" i="38"/>
  <c r="AI21" i="38"/>
  <c r="AS21" i="38"/>
  <c r="AD21" i="38"/>
  <c r="AL21" i="38"/>
  <c r="AY21" i="38"/>
  <c r="AJ21" i="38"/>
  <c r="AD15" i="36"/>
  <c r="AL15" i="36"/>
  <c r="AY15" i="36"/>
  <c r="AG15" i="36"/>
  <c r="AO15" i="36"/>
  <c r="BB15" i="36"/>
  <c r="AJ15" i="36"/>
  <c r="AE15" i="36"/>
  <c r="AM15" i="36"/>
  <c r="AG20" i="35"/>
  <c r="AG25" i="35" s="1"/>
  <c r="AI14" i="35"/>
  <c r="AS14" i="35"/>
  <c r="BG441" i="3"/>
  <c r="AF18" i="49"/>
  <c r="AF20" i="49" s="1"/>
  <c r="AS15" i="49"/>
  <c r="AD15" i="49"/>
  <c r="AL15" i="49"/>
  <c r="BB34" i="20"/>
  <c r="K34" i="20"/>
  <c r="C34" i="20"/>
  <c r="AJ15" i="37"/>
  <c r="AG14" i="35"/>
  <c r="AO14" i="35"/>
  <c r="BB14" i="35"/>
  <c r="AS18" i="32"/>
  <c r="BA29" i="18"/>
  <c r="F11" i="17"/>
  <c r="N11" i="17"/>
  <c r="AD11" i="17"/>
  <c r="AL11" i="17"/>
  <c r="J16" i="17"/>
  <c r="Y16" i="17"/>
  <c r="AH16" i="17"/>
  <c r="D16" i="17"/>
  <c r="L16" i="17"/>
  <c r="AA16" i="17"/>
  <c r="AJ16" i="17"/>
  <c r="AY16" i="17"/>
  <c r="AD16" i="17"/>
  <c r="AL16" i="17"/>
  <c r="BA16" i="17"/>
  <c r="L24" i="26"/>
  <c r="Q24" i="26"/>
  <c r="R24" i="26"/>
  <c r="X24" i="26"/>
  <c r="AB24" i="26"/>
  <c r="AK29" i="26"/>
  <c r="AR24" i="26"/>
  <c r="BA24" i="26"/>
  <c r="BC357" i="3"/>
  <c r="BK202" i="3"/>
  <c r="AB15" i="32"/>
  <c r="AI26" i="12"/>
  <c r="AI29" i="12" s="1"/>
  <c r="BB15" i="20"/>
  <c r="AD19" i="35"/>
  <c r="AL19" i="35"/>
  <c r="AY19" i="35"/>
  <c r="AE18" i="32"/>
  <c r="AS21" i="26"/>
  <c r="AD25" i="18"/>
  <c r="C15" i="20"/>
  <c r="AM12" i="6"/>
  <c r="AK13" i="7"/>
  <c r="AO13" i="31"/>
  <c r="I13" i="31"/>
  <c r="F19" i="32"/>
  <c r="F21" i="32" s="1"/>
  <c r="AJ17" i="30"/>
  <c r="AY12" i="12"/>
  <c r="D29" i="26"/>
  <c r="AH8" i="26"/>
  <c r="BA15" i="49"/>
  <c r="AO73" i="54"/>
  <c r="AG73" i="54"/>
  <c r="BA458" i="3"/>
  <c r="BA462" i="3" s="1"/>
  <c r="AJ338" i="3"/>
  <c r="AJ357" i="3" s="1"/>
  <c r="E338" i="3"/>
  <c r="AO207" i="3"/>
  <c r="BB199" i="3"/>
  <c r="AO199" i="3"/>
  <c r="AF199" i="3"/>
  <c r="AN18" i="32"/>
  <c r="M16" i="17"/>
  <c r="AK15" i="20"/>
  <c r="AO39" i="20"/>
  <c r="AH35" i="20"/>
  <c r="AH39" i="20" s="1"/>
  <c r="Y35" i="20"/>
  <c r="BB16" i="31"/>
  <c r="AG16" i="31"/>
  <c r="G16" i="31"/>
  <c r="AL19" i="32"/>
  <c r="AL21" i="32" s="1"/>
  <c r="AE15" i="30"/>
  <c r="BB25" i="12"/>
  <c r="BC12" i="12"/>
  <c r="AN29" i="26"/>
  <c r="AF29" i="26"/>
  <c r="AN8" i="26"/>
  <c r="BB12" i="38"/>
  <c r="AO12" i="38"/>
  <c r="AG12" i="38"/>
  <c r="C338" i="3"/>
  <c r="C345" i="3" s="1"/>
  <c r="BH202" i="3"/>
  <c r="AP180" i="3"/>
  <c r="AG170" i="3"/>
  <c r="X73" i="3"/>
  <c r="AK11" i="43"/>
  <c r="AI15" i="43"/>
  <c r="AS15" i="43"/>
  <c r="AJ14" i="35"/>
  <c r="BA19" i="35"/>
  <c r="BF144" i="3"/>
  <c r="AY15" i="18"/>
  <c r="Q15" i="20"/>
  <c r="AL13" i="31"/>
  <c r="AJ11" i="32"/>
  <c r="AZ21" i="38"/>
  <c r="AM21" i="38"/>
  <c r="AE21" i="38"/>
  <c r="Z14" i="35"/>
  <c r="M14" i="35"/>
  <c r="E14" i="35"/>
  <c r="AF15" i="49"/>
  <c r="BL441" i="3"/>
  <c r="AI361" i="3"/>
  <c r="AL24" i="26"/>
  <c r="AD24" i="26"/>
  <c r="AG357" i="3"/>
  <c r="B338" i="3"/>
  <c r="B345" i="3" s="1"/>
  <c r="AS170" i="3"/>
  <c r="BK181" i="3" s="1"/>
  <c r="W90" i="3"/>
  <c r="AI49" i="3"/>
  <c r="AB16" i="17"/>
  <c r="AL29" i="18"/>
  <c r="AD29" i="18"/>
  <c r="N29" i="18"/>
  <c r="F29" i="18"/>
  <c r="BC34" i="20"/>
  <c r="AB15" i="20"/>
  <c r="AZ16" i="31"/>
  <c r="AJ19" i="32"/>
  <c r="AJ21" i="32" s="1"/>
  <c r="AI11" i="32"/>
  <c r="AA11" i="32"/>
  <c r="L11" i="32"/>
  <c r="R29" i="26"/>
  <c r="BC14" i="35"/>
  <c r="Y14" i="35"/>
  <c r="X15" i="43"/>
  <c r="K15" i="43"/>
  <c r="C15" i="43"/>
  <c r="AL14" i="15"/>
  <c r="BD374" i="3"/>
  <c r="AA24" i="26"/>
  <c r="N24" i="26"/>
  <c r="I338" i="3"/>
  <c r="L113" i="3"/>
  <c r="AK26" i="38"/>
  <c r="AK16" i="17"/>
  <c r="AF30" i="18"/>
  <c r="AF33" i="18" s="1"/>
  <c r="AJ15" i="20"/>
  <c r="AA15" i="20"/>
  <c r="N15" i="20"/>
  <c r="F15" i="20"/>
  <c r="AY35" i="20"/>
  <c r="H35" i="20"/>
  <c r="AD11" i="9"/>
  <c r="AY19" i="32"/>
  <c r="AY21" i="32" s="1"/>
  <c r="C11" i="32"/>
  <c r="AE17" i="30"/>
  <c r="AI11" i="30"/>
  <c r="AG22" i="12"/>
  <c r="AO12" i="12"/>
  <c r="AG12" i="12"/>
  <c r="AE12" i="12"/>
  <c r="BB29" i="26"/>
  <c r="G29" i="26"/>
  <c r="AE15" i="43"/>
  <c r="AN15" i="49"/>
  <c r="AG484" i="3"/>
  <c r="AG494" i="3" s="1"/>
  <c r="Z24" i="26"/>
  <c r="M24" i="26"/>
  <c r="H338" i="3"/>
  <c r="AP48" i="3"/>
  <c r="AB9" i="20"/>
  <c r="AD16" i="42"/>
  <c r="AZ13" i="42"/>
  <c r="AH13" i="42"/>
  <c r="AF18" i="36"/>
  <c r="AF20" i="36" s="1"/>
  <c r="AI18" i="36"/>
  <c r="AI20" i="36" s="1"/>
  <c r="AK15" i="36"/>
  <c r="I15" i="18"/>
  <c r="BB30" i="18"/>
  <c r="BB33" i="18" s="1"/>
  <c r="AI30" i="18"/>
  <c r="Z30" i="18"/>
  <c r="K30" i="18"/>
  <c r="K33" i="18" s="1"/>
  <c r="C30" i="18"/>
  <c r="AR12" i="6"/>
  <c r="AH14" i="35"/>
  <c r="AM15" i="43"/>
  <c r="BA405" i="3"/>
  <c r="G338" i="3"/>
  <c r="H15" i="43"/>
  <c r="AI15" i="36"/>
  <c r="AS15" i="36"/>
  <c r="AD23" i="53"/>
  <c r="AL23" i="53"/>
  <c r="K37" i="50"/>
  <c r="C37" i="50"/>
  <c r="AS29" i="20"/>
  <c r="M29" i="20"/>
  <c r="AE12" i="6"/>
  <c r="AL17" i="31"/>
  <c r="AL20" i="31" s="1"/>
  <c r="AJ16" i="31"/>
  <c r="E13" i="31"/>
  <c r="I17" i="31"/>
  <c r="AL15" i="32"/>
  <c r="M29" i="26"/>
  <c r="N14" i="35"/>
  <c r="AS14" i="15"/>
  <c r="BF404" i="3"/>
  <c r="F338" i="3"/>
  <c r="AF26" i="38"/>
  <c r="AN26" i="38"/>
  <c r="BA26" i="38"/>
  <c r="AE23" i="53"/>
  <c r="AM23" i="53"/>
  <c r="AZ15" i="49"/>
  <c r="AH15" i="49"/>
  <c r="AR15" i="49"/>
  <c r="AM17" i="39"/>
  <c r="AS33" i="39"/>
  <c r="AR33" i="39"/>
  <c r="AJ17" i="39"/>
  <c r="BA33" i="39"/>
  <c r="C26" i="38"/>
  <c r="D26" i="38"/>
  <c r="E26" i="38"/>
  <c r="F26" i="38"/>
  <c r="G26" i="38"/>
  <c r="H26" i="38"/>
  <c r="I26" i="38"/>
  <c r="J26" i="38"/>
  <c r="K26" i="38"/>
  <c r="L26" i="38"/>
  <c r="M26" i="38"/>
  <c r="N26" i="38"/>
  <c r="Q26" i="38"/>
  <c r="R26" i="38"/>
  <c r="X26" i="38"/>
  <c r="Y26" i="38"/>
  <c r="Z26" i="38"/>
  <c r="AA26" i="38"/>
  <c r="AB26" i="38"/>
  <c r="L20" i="15"/>
  <c r="AB19" i="15"/>
  <c r="E8" i="9"/>
  <c r="J16" i="15"/>
  <c r="J9" i="9"/>
  <c r="AZ15" i="18"/>
  <c r="M15" i="18"/>
  <c r="E15" i="18"/>
  <c r="AE30" i="18"/>
  <c r="AE33" i="18" s="1"/>
  <c r="G30" i="18"/>
  <c r="G33" i="18" s="1"/>
  <c r="AZ30" i="18"/>
  <c r="AZ33" i="18" s="1"/>
  <c r="M30" i="18"/>
  <c r="M33" i="18" s="1"/>
  <c r="AR34" i="20"/>
  <c r="AY15" i="20"/>
  <c r="H15" i="20"/>
  <c r="AN35" i="20"/>
  <c r="AF35" i="20"/>
  <c r="J15" i="20"/>
  <c r="BC35" i="20"/>
  <c r="AS35" i="20"/>
  <c r="AS39" i="20" s="1"/>
  <c r="AI35" i="20"/>
  <c r="Z35" i="20"/>
  <c r="Z39" i="20" s="1"/>
  <c r="M35" i="20"/>
  <c r="M39" i="20" s="1"/>
  <c r="X15" i="32"/>
  <c r="AA19" i="32"/>
  <c r="AA21" i="32" s="1"/>
  <c r="L29" i="26"/>
  <c r="AJ33" i="39"/>
  <c r="BD49" i="3"/>
  <c r="BD113" i="3"/>
  <c r="AG21" i="26"/>
  <c r="X21" i="26"/>
  <c r="Z15" i="18"/>
  <c r="C15" i="18"/>
  <c r="Q39" i="20"/>
  <c r="BA34" i="20"/>
  <c r="AA20" i="31"/>
  <c r="G17" i="31"/>
  <c r="Y17" i="31"/>
  <c r="J19" i="32"/>
  <c r="J21" i="32" s="1"/>
  <c r="AR12" i="12"/>
  <c r="AH12" i="12"/>
  <c r="BB26" i="12"/>
  <c r="BB29" i="12" s="1"/>
  <c r="AZ26" i="12"/>
  <c r="AZ29" i="12" s="1"/>
  <c r="AM26" i="12"/>
  <c r="AM29" i="12" s="1"/>
  <c r="AE26" i="12"/>
  <c r="AE29" i="12" s="1"/>
  <c r="Z29" i="26"/>
  <c r="K263" i="3"/>
  <c r="K338" i="3"/>
  <c r="BF341" i="3" s="1"/>
  <c r="Q338" i="3"/>
  <c r="Q263" i="3"/>
  <c r="W263" i="3"/>
  <c r="W338" i="3"/>
  <c r="W345" i="3" s="1"/>
  <c r="X263" i="3"/>
  <c r="X338" i="3"/>
  <c r="X345" i="3" s="1"/>
  <c r="BA338" i="3"/>
  <c r="BA269" i="3"/>
  <c r="BK128" i="3"/>
  <c r="AE29" i="20"/>
  <c r="E29" i="20"/>
  <c r="Z19" i="32"/>
  <c r="Z21" i="32" s="1"/>
  <c r="K19" i="32"/>
  <c r="K21" i="32" s="1"/>
  <c r="C19" i="32"/>
  <c r="C21" i="32" s="1"/>
  <c r="AL22" i="12"/>
  <c r="AR22" i="12"/>
  <c r="AI22" i="12"/>
  <c r="AJ22" i="12"/>
  <c r="F41" i="3"/>
  <c r="F73" i="3"/>
  <c r="F78" i="3" s="1"/>
  <c r="AF47" i="3"/>
  <c r="AF73" i="3"/>
  <c r="AN73" i="3"/>
  <c r="AN47" i="3"/>
  <c r="BB29" i="20"/>
  <c r="I30" i="18"/>
  <c r="I33" i="18" s="1"/>
  <c r="BA35" i="20"/>
  <c r="I35" i="20"/>
  <c r="H19" i="32"/>
  <c r="H21" i="32" s="1"/>
  <c r="AH22" i="12"/>
  <c r="AR21" i="26"/>
  <c r="Y21" i="26"/>
  <c r="N21" i="26"/>
  <c r="AL21" i="26"/>
  <c r="H21" i="26"/>
  <c r="AL438" i="3"/>
  <c r="AK19" i="35"/>
  <c r="AH441" i="3"/>
  <c r="AE77" i="54"/>
  <c r="AM77" i="54"/>
  <c r="AJ22" i="15"/>
  <c r="AJ37" i="50"/>
  <c r="G37" i="50"/>
  <c r="AH15" i="18"/>
  <c r="AB29" i="20"/>
  <c r="AM29" i="20"/>
  <c r="I29" i="20"/>
  <c r="AS15" i="20"/>
  <c r="M15" i="20"/>
  <c r="D15" i="32"/>
  <c r="D19" i="32"/>
  <c r="D21" i="32" s="1"/>
  <c r="AL12" i="12"/>
  <c r="AD12" i="12"/>
  <c r="BB357" i="3"/>
  <c r="AM33" i="39"/>
  <c r="AE33" i="39"/>
  <c r="AN269" i="3"/>
  <c r="AN338" i="3"/>
  <c r="BF354" i="3" s="1"/>
  <c r="AG29" i="20"/>
  <c r="N35" i="20"/>
  <c r="G13" i="31"/>
  <c r="E17" i="31"/>
  <c r="AL30" i="18"/>
  <c r="AL33" i="18" s="1"/>
  <c r="Z34" i="20"/>
  <c r="E34" i="20"/>
  <c r="AK29" i="20"/>
  <c r="Q29" i="20"/>
  <c r="AZ15" i="20"/>
  <c r="AM15" i="20"/>
  <c r="BB35" i="20"/>
  <c r="X35" i="20"/>
  <c r="X39" i="20" s="1"/>
  <c r="F35" i="20"/>
  <c r="AB19" i="32"/>
  <c r="AB21" i="32" s="1"/>
  <c r="AD22" i="12"/>
  <c r="AZ22" i="12"/>
  <c r="AJ26" i="12"/>
  <c r="AJ29" i="12" s="1"/>
  <c r="BC26" i="12"/>
  <c r="BC29" i="12" s="1"/>
  <c r="AR26" i="12"/>
  <c r="AR29" i="12" s="1"/>
  <c r="AH26" i="12"/>
  <c r="AH29" i="12" s="1"/>
  <c r="Q21" i="26"/>
  <c r="BB21" i="26"/>
  <c r="AO21" i="26"/>
  <c r="C21" i="26"/>
  <c r="AN22" i="15"/>
  <c r="AF22" i="15"/>
  <c r="BL403" i="3"/>
  <c r="AI405" i="3"/>
  <c r="BF119" i="3"/>
  <c r="BF118" i="3"/>
  <c r="BF116" i="3"/>
  <c r="E42" i="3"/>
  <c r="E90" i="3"/>
  <c r="BH356" i="3"/>
  <c r="AP357" i="3"/>
  <c r="BH357" i="3" s="1"/>
  <c r="BH354" i="3"/>
  <c r="AE18" i="9"/>
  <c r="C19" i="35"/>
  <c r="BK129" i="3"/>
  <c r="BH144" i="3"/>
  <c r="AJ14" i="15"/>
  <c r="BK425" i="3"/>
  <c r="BL117" i="3"/>
  <c r="AI73" i="3"/>
  <c r="AI23" i="53"/>
  <c r="BB23" i="53"/>
  <c r="BK130" i="3"/>
  <c r="AS17" i="39"/>
  <c r="AI17" i="39"/>
  <c r="Q14" i="35"/>
  <c r="G14" i="35"/>
  <c r="AO14" i="15"/>
  <c r="AG14" i="15"/>
  <c r="BK460" i="3"/>
  <c r="BC442" i="3"/>
  <c r="AJ442" i="3"/>
  <c r="Y430" i="3"/>
  <c r="BC231" i="3"/>
  <c r="AH203" i="3"/>
  <c r="I175" i="3"/>
  <c r="M113" i="3"/>
  <c r="BC90" i="3"/>
  <c r="G78" i="3"/>
  <c r="I73" i="3"/>
  <c r="J16" i="31"/>
  <c r="AZ231" i="3"/>
  <c r="BD231" i="3"/>
  <c r="AJ19" i="35"/>
  <c r="AD20" i="35"/>
  <c r="AD25" i="35" s="1"/>
  <c r="AJ23" i="53"/>
  <c r="AR23" i="53"/>
  <c r="BC23" i="53"/>
  <c r="F14" i="35"/>
  <c r="R15" i="43"/>
  <c r="H11" i="53"/>
  <c r="AH22" i="15"/>
  <c r="AZ14" i="15"/>
  <c r="AF14" i="15"/>
  <c r="BK229" i="3"/>
  <c r="BF115" i="3"/>
  <c r="B113" i="3"/>
  <c r="BA90" i="3"/>
  <c r="D20" i="17"/>
  <c r="D23" i="17" s="1"/>
  <c r="H9" i="20"/>
  <c r="AI13" i="42"/>
  <c r="AS13" i="42"/>
  <c r="AK23" i="53"/>
  <c r="AS23" i="53"/>
  <c r="BC18" i="43"/>
  <c r="BC23" i="43" s="1"/>
  <c r="AE27" i="38"/>
  <c r="AE31" i="38" s="1"/>
  <c r="AM27" i="38"/>
  <c r="AM31" i="38" s="1"/>
  <c r="BF106" i="3"/>
  <c r="BF117" i="3"/>
  <c r="AY27" i="38"/>
  <c r="AY31" i="38" s="1"/>
  <c r="AG27" i="38"/>
  <c r="AG31" i="38" s="1"/>
  <c r="AO27" i="38"/>
  <c r="AO31" i="38" s="1"/>
  <c r="AY18" i="36"/>
  <c r="AY20" i="36" s="1"/>
  <c r="BB20" i="35"/>
  <c r="BB25" i="35" s="1"/>
  <c r="BC20" i="35"/>
  <c r="BC25" i="35" s="1"/>
  <c r="AE19" i="35"/>
  <c r="AM19" i="35"/>
  <c r="AZ19" i="35"/>
  <c r="BE182" i="3"/>
  <c r="H14" i="35"/>
  <c r="BK372" i="3"/>
  <c r="BF250" i="3"/>
  <c r="AK90" i="3"/>
  <c r="K90" i="3"/>
  <c r="BF93" i="3" s="1"/>
  <c r="AO8" i="1"/>
  <c r="AF18" i="32"/>
  <c r="BE181" i="3"/>
  <c r="AA37" i="50"/>
  <c r="G15" i="18"/>
  <c r="AB39" i="20"/>
  <c r="J35" i="20"/>
  <c r="J39" i="20" s="1"/>
  <c r="AO34" i="20"/>
  <c r="AG34" i="20"/>
  <c r="X34" i="20"/>
  <c r="AJ34" i="20"/>
  <c r="AA34" i="20"/>
  <c r="AN15" i="20"/>
  <c r="AF15" i="20"/>
  <c r="BC15" i="20"/>
  <c r="Y15" i="20"/>
  <c r="Z17" i="31"/>
  <c r="Y15" i="32"/>
  <c r="BB22" i="12"/>
  <c r="AS12" i="12"/>
  <c r="AI12" i="12"/>
  <c r="BC21" i="26"/>
  <c r="F21" i="26"/>
  <c r="AL25" i="18"/>
  <c r="AI34" i="20"/>
  <c r="Y20" i="31"/>
  <c r="AB29" i="26"/>
  <c r="E30" i="18"/>
  <c r="E33" i="18" s="1"/>
  <c r="AZ29" i="26"/>
  <c r="I20" i="31"/>
  <c r="AY25" i="18"/>
  <c r="AL15" i="18"/>
  <c r="AD15" i="18"/>
  <c r="BA39" i="20"/>
  <c r="AF39" i="20"/>
  <c r="G39" i="20"/>
  <c r="AL34" i="20"/>
  <c r="AN22" i="12"/>
  <c r="AM12" i="12"/>
  <c r="AY29" i="26"/>
  <c r="AZ353" i="3"/>
  <c r="AZ357" i="3" s="1"/>
  <c r="E21" i="26"/>
  <c r="K21" i="26"/>
  <c r="AY34" i="20"/>
  <c r="AK15" i="18"/>
  <c r="AB15" i="18"/>
  <c r="I39" i="20"/>
  <c r="AK39" i="20"/>
  <c r="AL15" i="20"/>
  <c r="R15" i="20"/>
  <c r="D13" i="31"/>
  <c r="BF77" i="54"/>
  <c r="BF73" i="54"/>
  <c r="BF76" i="54"/>
  <c r="BF75" i="54"/>
  <c r="BF78" i="54"/>
  <c r="BF74" i="54"/>
  <c r="Y37" i="50"/>
  <c r="F37" i="50"/>
  <c r="AH25" i="18"/>
  <c r="L15" i="18"/>
  <c r="D15" i="18"/>
  <c r="AY39" i="20"/>
  <c r="H39" i="20"/>
  <c r="G34" i="20"/>
  <c r="AZ34" i="20"/>
  <c r="BC25" i="18"/>
  <c r="AF15" i="18"/>
  <c r="N39" i="20"/>
  <c r="AO15" i="20"/>
  <c r="AG15" i="20"/>
  <c r="X15" i="20"/>
  <c r="AL35" i="20"/>
  <c r="AL39" i="20" s="1"/>
  <c r="N13" i="31"/>
  <c r="F13" i="31"/>
  <c r="L19" i="32"/>
  <c r="L21" i="32" s="1"/>
  <c r="AJ12" i="12"/>
  <c r="BC29" i="26"/>
  <c r="AM21" i="26"/>
  <c r="AE21" i="26"/>
  <c r="I21" i="26"/>
  <c r="AK21" i="26"/>
  <c r="AB21" i="26"/>
  <c r="C364" i="3"/>
  <c r="D12" i="38"/>
  <c r="BG77" i="3"/>
  <c r="AY13" i="7"/>
  <c r="AK466" i="3"/>
  <c r="AK479" i="3" s="1"/>
  <c r="AJ16" i="42"/>
  <c r="BD357" i="3"/>
  <c r="BK390" i="3"/>
  <c r="BA14" i="15"/>
  <c r="BE78" i="54"/>
  <c r="BE77" i="54"/>
  <c r="BE73" i="54"/>
  <c r="BE74" i="54"/>
  <c r="BE76" i="54"/>
  <c r="BE75" i="54"/>
  <c r="BG372" i="3"/>
  <c r="BL371" i="3"/>
  <c r="C275" i="3"/>
  <c r="E19" i="17"/>
  <c r="G11" i="17"/>
  <c r="M19" i="17"/>
  <c r="E9" i="20"/>
  <c r="Y9" i="20"/>
  <c r="AL9" i="20"/>
  <c r="AL466" i="3"/>
  <c r="AK16" i="42"/>
  <c r="AZ18" i="36"/>
  <c r="AZ20" i="36" s="1"/>
  <c r="AF23" i="53"/>
  <c r="AN23" i="53"/>
  <c r="AY23" i="53"/>
  <c r="BK144" i="3"/>
  <c r="AK200" i="3"/>
  <c r="AR22" i="15"/>
  <c r="BC508" i="3"/>
  <c r="AK419" i="3"/>
  <c r="AK183" i="3"/>
  <c r="Z73" i="3"/>
  <c r="Z78" i="3" s="1"/>
  <c r="AM30" i="18"/>
  <c r="AM33" i="18" s="1"/>
  <c r="AE34" i="20"/>
  <c r="AM34" i="20"/>
  <c r="M9" i="20"/>
  <c r="Y345" i="3"/>
  <c r="Z345" i="3"/>
  <c r="AA345" i="3"/>
  <c r="AR19" i="35"/>
  <c r="AM466" i="3"/>
  <c r="AM479" i="3" s="1"/>
  <c r="BE479" i="3" s="1"/>
  <c r="AL16" i="42"/>
  <c r="AZ466" i="3"/>
  <c r="AY16" i="42"/>
  <c r="AG23" i="53"/>
  <c r="AO23" i="53"/>
  <c r="AZ23" i="53"/>
  <c r="I18" i="32"/>
  <c r="AK29" i="39"/>
  <c r="AG17" i="39"/>
  <c r="AJ78" i="54"/>
  <c r="BF216" i="3"/>
  <c r="K19" i="35"/>
  <c r="AF466" i="3"/>
  <c r="AE16" i="42"/>
  <c r="AN466" i="3"/>
  <c r="BF476" i="3" s="1"/>
  <c r="AM16" i="42"/>
  <c r="AM19" i="42" s="1"/>
  <c r="BA466" i="3"/>
  <c r="AZ16" i="42"/>
  <c r="AD18" i="43"/>
  <c r="AD23" i="43" s="1"/>
  <c r="AG18" i="36"/>
  <c r="AG20" i="36" s="1"/>
  <c r="AO18" i="36"/>
  <c r="AO20" i="36" s="1"/>
  <c r="AJ20" i="35"/>
  <c r="AJ25" i="35" s="1"/>
  <c r="AH19" i="35"/>
  <c r="AH23" i="53"/>
  <c r="BA23" i="53"/>
  <c r="BE116" i="3"/>
  <c r="BG356" i="3"/>
  <c r="BA357" i="3"/>
  <c r="AI33" i="39"/>
  <c r="AI29" i="39"/>
  <c r="AN17" i="39"/>
  <c r="BF450" i="3"/>
  <c r="BF449" i="3"/>
  <c r="BL417" i="3"/>
  <c r="AO374" i="3"/>
  <c r="BG374" i="3" s="1"/>
  <c r="AF374" i="3"/>
  <c r="BL180" i="3"/>
  <c r="J9" i="20"/>
  <c r="BK426" i="3"/>
  <c r="N20" i="35"/>
  <c r="N25" i="35" s="1"/>
  <c r="Q20" i="35"/>
  <c r="Q25" i="35" s="1"/>
  <c r="BF451" i="3"/>
  <c r="AF16" i="42"/>
  <c r="AN16" i="42"/>
  <c r="AN19" i="42" s="1"/>
  <c r="BB466" i="3"/>
  <c r="BB479" i="3" s="1"/>
  <c r="BA16" i="42"/>
  <c r="AE18" i="43"/>
  <c r="AE23" i="43" s="1"/>
  <c r="AM18" i="43"/>
  <c r="AM23" i="43" s="1"/>
  <c r="BG459" i="3"/>
  <c r="BL372" i="3"/>
  <c r="AH18" i="36"/>
  <c r="AH20" i="36" s="1"/>
  <c r="BL418" i="3"/>
  <c r="AK20" i="35"/>
  <c r="AK25" i="35" s="1"/>
  <c r="AI442" i="3"/>
  <c r="BG440" i="3"/>
  <c r="AE18" i="49"/>
  <c r="AE20" i="49" s="1"/>
  <c r="AM18" i="49"/>
  <c r="AM20" i="49" s="1"/>
  <c r="BE118" i="3"/>
  <c r="AJ508" i="3"/>
  <c r="AP462" i="3"/>
  <c r="BH462" i="3" s="1"/>
  <c r="BG94" i="3"/>
  <c r="Y90" i="3"/>
  <c r="AK86" i="3"/>
  <c r="L35" i="20"/>
  <c r="L39" i="20" s="1"/>
  <c r="AY29" i="39"/>
  <c r="AG16" i="42"/>
  <c r="AO16" i="42"/>
  <c r="BC466" i="3"/>
  <c r="BC479" i="3" s="1"/>
  <c r="BB16" i="42"/>
  <c r="D18" i="32"/>
  <c r="Z18" i="32"/>
  <c r="AS19" i="32"/>
  <c r="AS21" i="32" s="1"/>
  <c r="AL391" i="3"/>
  <c r="BH77" i="54"/>
  <c r="BH75" i="54"/>
  <c r="BH73" i="54"/>
  <c r="BH76" i="54"/>
  <c r="BH74" i="54"/>
  <c r="BF172" i="3"/>
  <c r="Y11" i="17"/>
  <c r="AH11" i="17"/>
  <c r="AI466" i="3"/>
  <c r="AH16" i="42"/>
  <c r="AH19" i="42" s="1"/>
  <c r="AS466" i="3"/>
  <c r="AS479" i="3" s="1"/>
  <c r="BK479" i="3" s="1"/>
  <c r="AR16" i="42"/>
  <c r="BD466" i="3"/>
  <c r="BC16" i="42"/>
  <c r="BC13" i="42"/>
  <c r="AK13" i="42"/>
  <c r="BE119" i="3"/>
  <c r="AS11" i="32"/>
  <c r="AN33" i="39"/>
  <c r="AF33" i="39"/>
  <c r="AF29" i="39"/>
  <c r="AI14" i="15"/>
  <c r="BG74" i="54"/>
  <c r="BG77" i="54"/>
  <c r="BG75" i="54"/>
  <c r="BG73" i="54"/>
  <c r="BG76" i="54"/>
  <c r="BL492" i="3"/>
  <c r="BG427" i="3"/>
  <c r="BK250" i="3"/>
  <c r="AO113" i="3"/>
  <c r="X113" i="3"/>
  <c r="AM14" i="7"/>
  <c r="AM16" i="7" s="1"/>
  <c r="AO29" i="39"/>
  <c r="BC19" i="35"/>
  <c r="AJ466" i="3"/>
  <c r="AI16" i="42"/>
  <c r="AT466" i="3"/>
  <c r="BL476" i="3" s="1"/>
  <c r="AS16" i="42"/>
  <c r="BA20" i="35"/>
  <c r="BA25" i="35" s="1"/>
  <c r="BF162" i="3"/>
  <c r="BH164" i="3"/>
  <c r="BL164" i="3"/>
  <c r="F11" i="37"/>
  <c r="N11" i="37"/>
  <c r="Q11" i="37"/>
  <c r="M11" i="37"/>
  <c r="E11" i="37"/>
  <c r="D13" i="6"/>
  <c r="E7" i="6"/>
  <c r="G9" i="6"/>
  <c r="H6" i="6"/>
  <c r="J8" i="6"/>
  <c r="L13" i="6"/>
  <c r="M7" i="6"/>
  <c r="Q9" i="6"/>
  <c r="R6" i="6"/>
  <c r="X13" i="6"/>
  <c r="Y7" i="6"/>
  <c r="AA9" i="6"/>
  <c r="AB6" i="6"/>
  <c r="D11" i="6"/>
  <c r="L11" i="6"/>
  <c r="X11" i="6"/>
  <c r="D9" i="6"/>
  <c r="E6" i="6"/>
  <c r="G8" i="6"/>
  <c r="I13" i="6"/>
  <c r="J7" i="6"/>
  <c r="L9" i="6"/>
  <c r="M6" i="6"/>
  <c r="Q8" i="6"/>
  <c r="X9" i="6"/>
  <c r="Y6" i="6"/>
  <c r="AA8" i="6"/>
  <c r="E11" i="6"/>
  <c r="M11" i="6"/>
  <c r="Y11" i="6"/>
  <c r="E12" i="38"/>
  <c r="M12" i="38"/>
  <c r="AB12" i="38"/>
  <c r="C13" i="6"/>
  <c r="D7" i="6"/>
  <c r="F9" i="6"/>
  <c r="G6" i="6"/>
  <c r="I8" i="6"/>
  <c r="K13" i="6"/>
  <c r="L7" i="6"/>
  <c r="N9" i="6"/>
  <c r="Q6" i="6"/>
  <c r="X7" i="6"/>
  <c r="Z9" i="6"/>
  <c r="AA6" i="6"/>
  <c r="G11" i="6"/>
  <c r="Q11" i="6"/>
  <c r="AA11" i="6"/>
  <c r="G15" i="6"/>
  <c r="F139" i="3" s="1"/>
  <c r="I11" i="37"/>
  <c r="C9" i="6"/>
  <c r="D6" i="6"/>
  <c r="F8" i="6"/>
  <c r="H13" i="6"/>
  <c r="I7" i="6"/>
  <c r="K9" i="6"/>
  <c r="L6" i="6"/>
  <c r="N8" i="6"/>
  <c r="R13" i="6"/>
  <c r="X6" i="6"/>
  <c r="Z8" i="6"/>
  <c r="AB13" i="6"/>
  <c r="H11" i="6"/>
  <c r="R11" i="6"/>
  <c r="AB11" i="6"/>
  <c r="N10" i="6"/>
  <c r="M138" i="3" s="1"/>
  <c r="C8" i="6"/>
  <c r="E13" i="6"/>
  <c r="F7" i="6"/>
  <c r="H9" i="6"/>
  <c r="I6" i="6"/>
  <c r="K8" i="6"/>
  <c r="M13" i="6"/>
  <c r="N7" i="6"/>
  <c r="R9" i="6"/>
  <c r="Y13" i="6"/>
  <c r="Z7" i="6"/>
  <c r="AB9" i="6"/>
  <c r="I11" i="6"/>
  <c r="C7" i="6"/>
  <c r="E9" i="6"/>
  <c r="F6" i="6"/>
  <c r="H8" i="6"/>
  <c r="J13" i="6"/>
  <c r="K7" i="6"/>
  <c r="M9" i="6"/>
  <c r="N6" i="6"/>
  <c r="R8" i="6"/>
  <c r="Y9" i="6"/>
  <c r="Z6" i="6"/>
  <c r="AB8" i="6"/>
  <c r="J11" i="6"/>
  <c r="Z15" i="6"/>
  <c r="Y139" i="3" s="1"/>
  <c r="C6" i="6"/>
  <c r="E8" i="6"/>
  <c r="G13" i="6"/>
  <c r="H7" i="6"/>
  <c r="J9" i="6"/>
  <c r="K6" i="6"/>
  <c r="M8" i="6"/>
  <c r="Q13" i="6"/>
  <c r="R7" i="6"/>
  <c r="Y8" i="6"/>
  <c r="AA13" i="6"/>
  <c r="AB7" i="6"/>
  <c r="C11" i="6"/>
  <c r="K11" i="6"/>
  <c r="BL493" i="3"/>
  <c r="BH492" i="3"/>
  <c r="AN462" i="3"/>
  <c r="BF462" i="3" s="1"/>
  <c r="AE462" i="3"/>
  <c r="BH448" i="3"/>
  <c r="BH403" i="3"/>
  <c r="BF356" i="3"/>
  <c r="AH357" i="3"/>
  <c r="AT442" i="3"/>
  <c r="BL442" i="3" s="1"/>
  <c r="AE442" i="3"/>
  <c r="BH441" i="3"/>
  <c r="BF440" i="3"/>
  <c r="BH162" i="3"/>
  <c r="BL162" i="3"/>
  <c r="BG250" i="3"/>
  <c r="BE215" i="3"/>
  <c r="BG390" i="3"/>
  <c r="BH493" i="3"/>
  <c r="BL460" i="3"/>
  <c r="BF507" i="3"/>
  <c r="AZ494" i="3"/>
  <c r="AO442" i="3"/>
  <c r="BG442" i="3" s="1"/>
  <c r="BD442" i="3"/>
  <c r="AK442" i="3"/>
  <c r="AJ419" i="3"/>
  <c r="AN357" i="3"/>
  <c r="BF357" i="3" s="1"/>
  <c r="H345" i="3"/>
  <c r="AE357" i="3"/>
  <c r="BL344" i="3"/>
  <c r="AL183" i="3"/>
  <c r="BH451" i="3"/>
  <c r="AS462" i="3"/>
  <c r="BK462" i="3" s="1"/>
  <c r="G97" i="3"/>
  <c r="AZ508" i="3"/>
  <c r="AE508" i="3"/>
  <c r="BB405" i="3"/>
  <c r="BG403" i="3"/>
  <c r="AP374" i="3"/>
  <c r="BH374" i="3" s="1"/>
  <c r="BF355" i="3"/>
  <c r="BA254" i="3"/>
  <c r="BB442" i="3"/>
  <c r="BK417" i="3"/>
  <c r="D345" i="3"/>
  <c r="BK230" i="3"/>
  <c r="BA442" i="3"/>
  <c r="BG389" i="3"/>
  <c r="AJ254" i="3"/>
  <c r="BG95" i="3"/>
  <c r="BL118" i="3"/>
  <c r="BL119" i="3"/>
  <c r="BL130" i="3"/>
  <c r="BD391" i="3"/>
  <c r="AZ442" i="3"/>
  <c r="AG442" i="3"/>
  <c r="AF357" i="3"/>
  <c r="AO357" i="3"/>
  <c r="BG357" i="3" s="1"/>
  <c r="AI357" i="3"/>
  <c r="BK354" i="3"/>
  <c r="J345" i="3"/>
  <c r="BE345" i="3" s="1"/>
  <c r="L5" i="36"/>
  <c r="K409" i="3" s="1"/>
  <c r="S9" i="13"/>
  <c r="I11" i="13"/>
  <c r="C13" i="36"/>
  <c r="Q11" i="36"/>
  <c r="Y25" i="15"/>
  <c r="G19" i="15"/>
  <c r="Z61" i="54"/>
  <c r="AA23" i="53"/>
  <c r="K61" i="54"/>
  <c r="L23" i="53"/>
  <c r="C61" i="54"/>
  <c r="D23" i="53"/>
  <c r="AA12" i="30"/>
  <c r="Z209" i="3" s="1"/>
  <c r="Q5" i="30"/>
  <c r="P207" i="3" s="1"/>
  <c r="C7" i="13"/>
  <c r="D7" i="13"/>
  <c r="E7" i="13"/>
  <c r="F7" i="13"/>
  <c r="G7" i="13"/>
  <c r="H7" i="13"/>
  <c r="I7" i="13"/>
  <c r="J7" i="13"/>
  <c r="K7" i="13"/>
  <c r="L7" i="13"/>
  <c r="M7" i="13"/>
  <c r="N7" i="13"/>
  <c r="P6" i="13"/>
  <c r="Q5" i="13"/>
  <c r="P221" i="3" s="1"/>
  <c r="R5" i="13"/>
  <c r="Q221" i="3" s="1"/>
  <c r="X13" i="13"/>
  <c r="Y13" i="13"/>
  <c r="Z13" i="13"/>
  <c r="AA13" i="13"/>
  <c r="AB13" i="13"/>
  <c r="E10" i="36"/>
  <c r="D411" i="3" s="1"/>
  <c r="I10" i="36"/>
  <c r="H411" i="3" s="1"/>
  <c r="M10" i="36"/>
  <c r="L411" i="3" s="1"/>
  <c r="Z10" i="36"/>
  <c r="Y411" i="3" s="1"/>
  <c r="D10" i="6"/>
  <c r="C138" i="3" s="1"/>
  <c r="AB10" i="6"/>
  <c r="AA138" i="3" s="1"/>
  <c r="D61" i="54"/>
  <c r="E23" i="53"/>
  <c r="R5" i="36"/>
  <c r="Q409" i="3" s="1"/>
  <c r="BL411" i="3" s="1"/>
  <c r="S6" i="13"/>
  <c r="H11" i="30"/>
  <c r="AB11" i="13"/>
  <c r="R11" i="13"/>
  <c r="H11" i="13"/>
  <c r="Z12" i="36"/>
  <c r="L11" i="36"/>
  <c r="I29" i="15"/>
  <c r="M25" i="15"/>
  <c r="Y61" i="54"/>
  <c r="Z23" i="53"/>
  <c r="J61" i="54"/>
  <c r="K23" i="53"/>
  <c r="B61" i="54"/>
  <c r="C23" i="53"/>
  <c r="AB10" i="30"/>
  <c r="AA210" i="3" s="1"/>
  <c r="R12" i="30"/>
  <c r="Q209" i="3" s="1"/>
  <c r="N5" i="30"/>
  <c r="M207" i="3" s="1"/>
  <c r="C6" i="13"/>
  <c r="D6" i="13"/>
  <c r="E6" i="13"/>
  <c r="F6" i="13"/>
  <c r="G6" i="13"/>
  <c r="H6" i="13"/>
  <c r="I6" i="13"/>
  <c r="J6" i="13"/>
  <c r="K6" i="13"/>
  <c r="L6" i="13"/>
  <c r="M6" i="13"/>
  <c r="N6" i="13"/>
  <c r="Q16" i="13"/>
  <c r="R16" i="13"/>
  <c r="S16" i="13"/>
  <c r="X10" i="13"/>
  <c r="W223" i="3" s="1"/>
  <c r="Y10" i="13"/>
  <c r="X223" i="3" s="1"/>
  <c r="Z10" i="13"/>
  <c r="Y223" i="3" s="1"/>
  <c r="Y225" i="3" s="1"/>
  <c r="AA10" i="13"/>
  <c r="Z223" i="3" s="1"/>
  <c r="AB10" i="13"/>
  <c r="AA223" i="3" s="1"/>
  <c r="E5" i="36"/>
  <c r="D409" i="3" s="1"/>
  <c r="I5" i="36"/>
  <c r="H409" i="3" s="1"/>
  <c r="M5" i="36"/>
  <c r="L409" i="3" s="1"/>
  <c r="Z5" i="36"/>
  <c r="Y409" i="3" s="1"/>
  <c r="G14" i="36"/>
  <c r="E10" i="15"/>
  <c r="D500" i="3" s="1"/>
  <c r="F5" i="6"/>
  <c r="E136" i="3" s="1"/>
  <c r="AA61" i="54"/>
  <c r="AB23" i="53"/>
  <c r="AA11" i="13"/>
  <c r="Q11" i="13"/>
  <c r="G11" i="13"/>
  <c r="G11" i="36"/>
  <c r="E25" i="15"/>
  <c r="I24" i="15"/>
  <c r="X61" i="54"/>
  <c r="Y23" i="53"/>
  <c r="I61" i="54"/>
  <c r="J23" i="53"/>
  <c r="C5" i="13"/>
  <c r="B221" i="3" s="1"/>
  <c r="D5" i="13"/>
  <c r="C221" i="3" s="1"/>
  <c r="E5" i="13"/>
  <c r="D221" i="3" s="1"/>
  <c r="F5" i="13"/>
  <c r="E221" i="3" s="1"/>
  <c r="G5" i="13"/>
  <c r="F221" i="3" s="1"/>
  <c r="H5" i="13"/>
  <c r="G221" i="3" s="1"/>
  <c r="I5" i="13"/>
  <c r="H221" i="3" s="1"/>
  <c r="J5" i="13"/>
  <c r="I221" i="3" s="1"/>
  <c r="K5" i="13"/>
  <c r="J221" i="3" s="1"/>
  <c r="L5" i="13"/>
  <c r="K221" i="3" s="1"/>
  <c r="M5" i="13"/>
  <c r="L221" i="3" s="1"/>
  <c r="N5" i="13"/>
  <c r="M221" i="3" s="1"/>
  <c r="Q13" i="13"/>
  <c r="R13" i="13"/>
  <c r="T16" i="13"/>
  <c r="X9" i="13"/>
  <c r="Y9" i="13"/>
  <c r="Z9" i="13"/>
  <c r="AA9" i="13"/>
  <c r="AB9" i="13"/>
  <c r="F10" i="36"/>
  <c r="E411" i="3" s="1"/>
  <c r="J10" i="36"/>
  <c r="I411" i="3" s="1"/>
  <c r="N10" i="36"/>
  <c r="M411" i="3" s="1"/>
  <c r="AA10" i="36"/>
  <c r="Z411" i="3" s="1"/>
  <c r="J14" i="36"/>
  <c r="I466" i="3"/>
  <c r="I13" i="15"/>
  <c r="X11" i="36"/>
  <c r="L61" i="54"/>
  <c r="M23" i="53"/>
  <c r="D5" i="36"/>
  <c r="C409" i="3" s="1"/>
  <c r="Y5" i="36"/>
  <c r="X409" i="3" s="1"/>
  <c r="Z11" i="13"/>
  <c r="N11" i="13"/>
  <c r="F11" i="13"/>
  <c r="AB13" i="36"/>
  <c r="N12" i="36"/>
  <c r="D11" i="36"/>
  <c r="H11" i="15"/>
  <c r="W61" i="54"/>
  <c r="X23" i="53"/>
  <c r="I23" i="53"/>
  <c r="R10" i="30"/>
  <c r="Q210" i="3" s="1"/>
  <c r="H12" i="30"/>
  <c r="G209" i="3" s="1"/>
  <c r="F5" i="30"/>
  <c r="E207" i="3" s="1"/>
  <c r="C16" i="13"/>
  <c r="D16" i="13"/>
  <c r="E16" i="13"/>
  <c r="F16" i="13"/>
  <c r="G16" i="13"/>
  <c r="H16" i="13"/>
  <c r="I16" i="13"/>
  <c r="J16" i="13"/>
  <c r="K16" i="13"/>
  <c r="L16" i="13"/>
  <c r="M16" i="13"/>
  <c r="N16" i="13"/>
  <c r="O13" i="13"/>
  <c r="Q10" i="13"/>
  <c r="P223" i="3" s="1"/>
  <c r="R10" i="13"/>
  <c r="Q223" i="3" s="1"/>
  <c r="T13" i="13"/>
  <c r="X8" i="13"/>
  <c r="Y8" i="13"/>
  <c r="Z8" i="13"/>
  <c r="AA8" i="13"/>
  <c r="AB8" i="13"/>
  <c r="H15" i="37"/>
  <c r="F5" i="36"/>
  <c r="E409" i="3" s="1"/>
  <c r="J5" i="36"/>
  <c r="I409" i="3" s="1"/>
  <c r="N5" i="36"/>
  <c r="M409" i="3" s="1"/>
  <c r="AA5" i="36"/>
  <c r="Z409" i="3" s="1"/>
  <c r="Q14" i="36"/>
  <c r="J15" i="6"/>
  <c r="I139" i="3" s="1"/>
  <c r="E61" i="54"/>
  <c r="F23" i="53"/>
  <c r="H13" i="36"/>
  <c r="H5" i="36"/>
  <c r="G409" i="3" s="1"/>
  <c r="Y11" i="13"/>
  <c r="M11" i="13"/>
  <c r="E11" i="13"/>
  <c r="I12" i="36"/>
  <c r="AB21" i="15"/>
  <c r="G61" i="54"/>
  <c r="H23" i="53"/>
  <c r="I10" i="30"/>
  <c r="H210" i="3" s="1"/>
  <c r="G12" i="30"/>
  <c r="F209" i="3" s="1"/>
  <c r="C13" i="13"/>
  <c r="D13" i="13"/>
  <c r="E13" i="13"/>
  <c r="F13" i="13"/>
  <c r="G13" i="13"/>
  <c r="H13" i="13"/>
  <c r="I13" i="13"/>
  <c r="J13" i="13"/>
  <c r="K13" i="13"/>
  <c r="L13" i="13"/>
  <c r="M13" i="13"/>
  <c r="N13" i="13"/>
  <c r="O9" i="13"/>
  <c r="Q9" i="13"/>
  <c r="R9" i="13"/>
  <c r="T9" i="13"/>
  <c r="X7" i="13"/>
  <c r="Y7" i="13"/>
  <c r="Z7" i="13"/>
  <c r="AA7" i="13"/>
  <c r="AB7" i="13"/>
  <c r="C10" i="36"/>
  <c r="B411" i="3" s="1"/>
  <c r="G10" i="36"/>
  <c r="F411" i="3" s="1"/>
  <c r="K10" i="36"/>
  <c r="J411" i="3" s="1"/>
  <c r="Q10" i="36"/>
  <c r="P411" i="3" s="1"/>
  <c r="X10" i="36"/>
  <c r="W411" i="3" s="1"/>
  <c r="AB10" i="36"/>
  <c r="AA411" i="3" s="1"/>
  <c r="L10" i="6"/>
  <c r="K138" i="3" s="1"/>
  <c r="M61" i="54"/>
  <c r="N23" i="53"/>
  <c r="X11" i="13"/>
  <c r="L11" i="13"/>
  <c r="D11" i="13"/>
  <c r="R13" i="36"/>
  <c r="F12" i="36"/>
  <c r="R21" i="15"/>
  <c r="X20" i="15"/>
  <c r="F61" i="54"/>
  <c r="G23" i="53"/>
  <c r="C10" i="13"/>
  <c r="B223" i="3" s="1"/>
  <c r="D10" i="13"/>
  <c r="C223" i="3" s="1"/>
  <c r="E10" i="13"/>
  <c r="D223" i="3" s="1"/>
  <c r="F10" i="13"/>
  <c r="E223" i="3" s="1"/>
  <c r="G10" i="13"/>
  <c r="F223" i="3" s="1"/>
  <c r="H10" i="13"/>
  <c r="G223" i="3" s="1"/>
  <c r="I10" i="13"/>
  <c r="H223" i="3" s="1"/>
  <c r="J10" i="13"/>
  <c r="I223" i="3" s="1"/>
  <c r="K10" i="13"/>
  <c r="J223" i="3" s="1"/>
  <c r="L10" i="13"/>
  <c r="K223" i="3" s="1"/>
  <c r="M10" i="13"/>
  <c r="L223" i="3" s="1"/>
  <c r="N10" i="13"/>
  <c r="M223" i="3" s="1"/>
  <c r="O6" i="13"/>
  <c r="Q8" i="13"/>
  <c r="R8" i="13"/>
  <c r="T6" i="13"/>
  <c r="X6" i="13"/>
  <c r="Y6" i="13"/>
  <c r="Z6" i="13"/>
  <c r="AA6" i="13"/>
  <c r="AB6" i="13"/>
  <c r="C5" i="36"/>
  <c r="B409" i="3" s="1"/>
  <c r="G5" i="36"/>
  <c r="F409" i="3" s="1"/>
  <c r="K5" i="36"/>
  <c r="J409" i="3" s="1"/>
  <c r="Q5" i="36"/>
  <c r="P409" i="3" s="1"/>
  <c r="X5" i="36"/>
  <c r="W409" i="3" s="1"/>
  <c r="AB5" i="36"/>
  <c r="AA409" i="3" s="1"/>
  <c r="BF459" i="3"/>
  <c r="BK448" i="3"/>
  <c r="X430" i="3"/>
  <c r="AS357" i="3"/>
  <c r="BK357" i="3" s="1"/>
  <c r="BG342" i="3"/>
  <c r="AL357" i="3"/>
  <c r="AT132" i="3"/>
  <c r="BL132" i="3" s="1"/>
  <c r="AI86" i="3"/>
  <c r="AZ146" i="3"/>
  <c r="BH506" i="3"/>
  <c r="BF492" i="3"/>
  <c r="BF461" i="3"/>
  <c r="L345" i="3"/>
  <c r="BG345" i="3" s="1"/>
  <c r="BG340" i="3"/>
  <c r="BH201" i="3"/>
  <c r="BF180" i="3"/>
  <c r="BD132" i="3"/>
  <c r="AF86" i="3"/>
  <c r="W78" i="3"/>
  <c r="BE85" i="3"/>
  <c r="AE146" i="3"/>
  <c r="BH145" i="3"/>
  <c r="BK165" i="3"/>
  <c r="BE390" i="3"/>
  <c r="H430" i="3"/>
  <c r="AG374" i="3"/>
  <c r="Y175" i="3"/>
  <c r="BE173" i="3"/>
  <c r="BE191" i="3"/>
  <c r="BG230" i="3"/>
  <c r="BA508" i="3"/>
  <c r="AF508" i="3"/>
  <c r="AJ494" i="3"/>
  <c r="BF458" i="3"/>
  <c r="BL448" i="3"/>
  <c r="BH404" i="3"/>
  <c r="BG404" i="3"/>
  <c r="BB374" i="3"/>
  <c r="BH249" i="3"/>
  <c r="BF201" i="3"/>
  <c r="AZ86" i="3"/>
  <c r="BE200" i="3"/>
  <c r="BG352" i="3"/>
  <c r="BH352" i="3"/>
  <c r="BD462" i="3"/>
  <c r="BK459" i="3"/>
  <c r="BL426" i="3"/>
  <c r="BL389" i="3"/>
  <c r="BE389" i="3"/>
  <c r="AE374" i="3"/>
  <c r="AJ231" i="3"/>
  <c r="BB217" i="3"/>
  <c r="AL203" i="3"/>
  <c r="Y78" i="3"/>
  <c r="E78" i="3"/>
  <c r="BH75" i="3"/>
  <c r="BE128" i="3"/>
  <c r="AL166" i="3"/>
  <c r="AJ374" i="3"/>
  <c r="BH450" i="3"/>
  <c r="AL442" i="3"/>
  <c r="BL388" i="3"/>
  <c r="AZ374" i="3"/>
  <c r="BG344" i="3"/>
  <c r="AN254" i="3"/>
  <c r="BF254" i="3" s="1"/>
  <c r="BH165" i="3"/>
  <c r="BE340" i="3"/>
  <c r="H97" i="3"/>
  <c r="AK494" i="3"/>
  <c r="BD494" i="3"/>
  <c r="AO462" i="3"/>
  <c r="BG462" i="3" s="1"/>
  <c r="BG450" i="3"/>
  <c r="BG448" i="3"/>
  <c r="BB462" i="3"/>
  <c r="BG461" i="3"/>
  <c r="G345" i="3"/>
  <c r="BA231" i="3"/>
  <c r="BH216" i="3"/>
  <c r="BL200" i="3"/>
  <c r="AE132" i="3"/>
  <c r="AA78" i="3"/>
  <c r="BH105" i="3"/>
  <c r="BK131" i="3"/>
  <c r="BE199" i="3"/>
  <c r="AL479" i="3"/>
  <c r="BA13" i="42"/>
  <c r="AN13" i="42"/>
  <c r="AF13" i="42"/>
  <c r="AE479" i="3"/>
  <c r="AZ78" i="54"/>
  <c r="BK199" i="3"/>
  <c r="AR19" i="32"/>
  <c r="AR21" i="32" s="1"/>
  <c r="J29" i="15"/>
  <c r="Z25" i="15"/>
  <c r="N25" i="15"/>
  <c r="F25" i="15"/>
  <c r="J24" i="15"/>
  <c r="I21" i="15"/>
  <c r="Y20" i="15"/>
  <c r="M20" i="15"/>
  <c r="E20" i="15"/>
  <c r="I19" i="15"/>
  <c r="N11" i="15"/>
  <c r="X26" i="15"/>
  <c r="L16" i="15"/>
  <c r="AA15" i="15"/>
  <c r="AB29" i="15"/>
  <c r="R29" i="15"/>
  <c r="H29" i="15"/>
  <c r="X25" i="15"/>
  <c r="L25" i="15"/>
  <c r="D25" i="15"/>
  <c r="AB24" i="15"/>
  <c r="R24" i="15"/>
  <c r="H24" i="15"/>
  <c r="AA21" i="15"/>
  <c r="Q21" i="15"/>
  <c r="G21" i="15"/>
  <c r="K20" i="15"/>
  <c r="C20" i="15"/>
  <c r="AA19" i="15"/>
  <c r="Q19" i="15"/>
  <c r="F19" i="15"/>
  <c r="AA12" i="15"/>
  <c r="F11" i="15"/>
  <c r="Y28" i="15"/>
  <c r="M26" i="15"/>
  <c r="D16" i="15"/>
  <c r="E14" i="49"/>
  <c r="Q13" i="15"/>
  <c r="F6" i="15"/>
  <c r="Z12" i="7"/>
  <c r="AA29" i="15"/>
  <c r="Q29" i="15"/>
  <c r="G29" i="15"/>
  <c r="K25" i="15"/>
  <c r="C25" i="15"/>
  <c r="AA24" i="15"/>
  <c r="Q24" i="15"/>
  <c r="G24" i="15"/>
  <c r="Z21" i="15"/>
  <c r="N21" i="15"/>
  <c r="F21" i="15"/>
  <c r="J20" i="15"/>
  <c r="Z19" i="15"/>
  <c r="N19" i="15"/>
  <c r="E19" i="15"/>
  <c r="K26" i="15"/>
  <c r="J15" i="15"/>
  <c r="J17" i="15" s="1"/>
  <c r="Q12" i="7"/>
  <c r="Z29" i="15"/>
  <c r="N29" i="15"/>
  <c r="F29" i="15"/>
  <c r="J25" i="15"/>
  <c r="Z24" i="15"/>
  <c r="N24" i="15"/>
  <c r="F24" i="15"/>
  <c r="Y21" i="15"/>
  <c r="M21" i="15"/>
  <c r="E21" i="15"/>
  <c r="I20" i="15"/>
  <c r="Y19" i="15"/>
  <c r="M19" i="15"/>
  <c r="D19" i="15"/>
  <c r="Q12" i="15"/>
  <c r="N28" i="15"/>
  <c r="E26" i="15"/>
  <c r="J6" i="7"/>
  <c r="F12" i="38"/>
  <c r="Z12" i="38"/>
  <c r="J6" i="15"/>
  <c r="I12" i="7"/>
  <c r="Y29" i="15"/>
  <c r="M29" i="15"/>
  <c r="E29" i="15"/>
  <c r="I25" i="15"/>
  <c r="Y24" i="15"/>
  <c r="M24" i="15"/>
  <c r="E24" i="15"/>
  <c r="X21" i="15"/>
  <c r="L21" i="15"/>
  <c r="D21" i="15"/>
  <c r="AB20" i="15"/>
  <c r="R20" i="15"/>
  <c r="H20" i="15"/>
  <c r="X19" i="15"/>
  <c r="L19" i="15"/>
  <c r="C19" i="15"/>
  <c r="J12" i="15"/>
  <c r="AA11" i="15"/>
  <c r="L28" i="15"/>
  <c r="C26" i="15"/>
  <c r="E15" i="37"/>
  <c r="M15" i="37"/>
  <c r="N10" i="15"/>
  <c r="M500" i="3" s="1"/>
  <c r="F18" i="53"/>
  <c r="E67" i="54" s="1"/>
  <c r="X29" i="15"/>
  <c r="L29" i="15"/>
  <c r="D29" i="15"/>
  <c r="AB25" i="15"/>
  <c r="R25" i="15"/>
  <c r="H25" i="15"/>
  <c r="X24" i="15"/>
  <c r="L24" i="15"/>
  <c r="D24" i="15"/>
  <c r="K21" i="15"/>
  <c r="C21" i="15"/>
  <c r="AA20" i="15"/>
  <c r="Q20" i="15"/>
  <c r="G20" i="15"/>
  <c r="K19" i="15"/>
  <c r="H12" i="15"/>
  <c r="Y11" i="15"/>
  <c r="F28" i="15"/>
  <c r="W16" i="15"/>
  <c r="X9" i="7"/>
  <c r="K29" i="15"/>
  <c r="C29" i="15"/>
  <c r="AA25" i="15"/>
  <c r="Q25" i="15"/>
  <c r="G25" i="15"/>
  <c r="K24" i="15"/>
  <c r="C24" i="15"/>
  <c r="J21" i="15"/>
  <c r="Z20" i="15"/>
  <c r="N20" i="15"/>
  <c r="F20" i="15"/>
  <c r="J19" i="15"/>
  <c r="Q11" i="15"/>
  <c r="D28" i="15"/>
  <c r="Y44" i="39"/>
  <c r="X382" i="3" s="1"/>
  <c r="Y27" i="39"/>
  <c r="M27" i="39"/>
  <c r="E27" i="39"/>
  <c r="J39" i="39"/>
  <c r="C12" i="39"/>
  <c r="B381" i="3" s="1"/>
  <c r="K12" i="39"/>
  <c r="J381" i="3" s="1"/>
  <c r="E45" i="39"/>
  <c r="M45" i="39"/>
  <c r="Y45" i="39"/>
  <c r="E13" i="39"/>
  <c r="M13" i="39"/>
  <c r="Y13" i="39"/>
  <c r="I16" i="39"/>
  <c r="I19" i="39"/>
  <c r="E20" i="39"/>
  <c r="M20" i="39"/>
  <c r="Y20" i="39"/>
  <c r="I21" i="39"/>
  <c r="E22" i="39"/>
  <c r="M22" i="39"/>
  <c r="Y22" i="39"/>
  <c r="I23" i="39"/>
  <c r="E24" i="39"/>
  <c r="M24" i="39"/>
  <c r="Y24" i="39"/>
  <c r="I25" i="39"/>
  <c r="E26" i="39"/>
  <c r="M26" i="39"/>
  <c r="Y26" i="39"/>
  <c r="I28" i="39"/>
  <c r="E31" i="39"/>
  <c r="M31" i="39"/>
  <c r="Y31" i="39"/>
  <c r="I32" i="39"/>
  <c r="AB9" i="39"/>
  <c r="AA9" i="39"/>
  <c r="Z9" i="39"/>
  <c r="Y9" i="39"/>
  <c r="X9" i="39"/>
  <c r="R9" i="39"/>
  <c r="Q9" i="39"/>
  <c r="N9" i="39"/>
  <c r="M9" i="39"/>
  <c r="L9" i="39"/>
  <c r="K9" i="39"/>
  <c r="J9" i="39"/>
  <c r="I9" i="39"/>
  <c r="H9" i="39"/>
  <c r="G9" i="39"/>
  <c r="F9" i="39"/>
  <c r="E9" i="39"/>
  <c r="D9" i="39"/>
  <c r="C9" i="39"/>
  <c r="X27" i="39"/>
  <c r="L27" i="39"/>
  <c r="D27" i="39"/>
  <c r="C39" i="39"/>
  <c r="K39" i="39"/>
  <c r="D12" i="39"/>
  <c r="C381" i="3" s="1"/>
  <c r="L12" i="39"/>
  <c r="K381" i="3" s="1"/>
  <c r="X12" i="39"/>
  <c r="W381" i="3" s="1"/>
  <c r="F45" i="39"/>
  <c r="N45" i="39"/>
  <c r="Z45" i="39"/>
  <c r="F13" i="39"/>
  <c r="N13" i="39"/>
  <c r="Z13" i="39"/>
  <c r="J16" i="39"/>
  <c r="J19" i="39"/>
  <c r="F20" i="39"/>
  <c r="N20" i="39"/>
  <c r="Z20" i="39"/>
  <c r="J21" i="39"/>
  <c r="F22" i="39"/>
  <c r="N22" i="39"/>
  <c r="Z22" i="39"/>
  <c r="J23" i="39"/>
  <c r="F24" i="39"/>
  <c r="N24" i="39"/>
  <c r="Z24" i="39"/>
  <c r="J25" i="39"/>
  <c r="F26" i="39"/>
  <c r="N26" i="39"/>
  <c r="Z26" i="39"/>
  <c r="J28" i="39"/>
  <c r="F31" i="39"/>
  <c r="N31" i="39"/>
  <c r="Z31" i="39"/>
  <c r="J32" i="39"/>
  <c r="AB10" i="39"/>
  <c r="AA10" i="39"/>
  <c r="Z10" i="39"/>
  <c r="Y10" i="39"/>
  <c r="X10" i="39"/>
  <c r="R10" i="39"/>
  <c r="Q10" i="39"/>
  <c r="N10" i="39"/>
  <c r="M10" i="39"/>
  <c r="L10" i="39"/>
  <c r="K10" i="39"/>
  <c r="J10" i="39"/>
  <c r="I10" i="39"/>
  <c r="H10" i="39"/>
  <c r="G10" i="39"/>
  <c r="F10" i="39"/>
  <c r="E10" i="39"/>
  <c r="D10" i="39"/>
  <c r="C10" i="39"/>
  <c r="K27" i="39"/>
  <c r="C27" i="39"/>
  <c r="D39" i="39"/>
  <c r="L39" i="39"/>
  <c r="X39" i="39"/>
  <c r="E12" i="39"/>
  <c r="D381" i="3" s="1"/>
  <c r="M12" i="39"/>
  <c r="L381" i="3" s="1"/>
  <c r="BG381" i="3" s="1"/>
  <c r="Y12" i="39"/>
  <c r="X381" i="3" s="1"/>
  <c r="G45" i="39"/>
  <c r="Q45" i="39"/>
  <c r="AA45" i="39"/>
  <c r="G13" i="39"/>
  <c r="Q13" i="39"/>
  <c r="AA13" i="39"/>
  <c r="C16" i="39"/>
  <c r="K16" i="39"/>
  <c r="C19" i="39"/>
  <c r="K19" i="39"/>
  <c r="G20" i="39"/>
  <c r="Q20" i="39"/>
  <c r="AA20" i="39"/>
  <c r="C21" i="39"/>
  <c r="K21" i="39"/>
  <c r="G22" i="39"/>
  <c r="Q22" i="39"/>
  <c r="AA22" i="39"/>
  <c r="C23" i="39"/>
  <c r="K23" i="39"/>
  <c r="G24" i="39"/>
  <c r="Q24" i="39"/>
  <c r="AA24" i="39"/>
  <c r="C25" i="39"/>
  <c r="K25" i="39"/>
  <c r="G26" i="39"/>
  <c r="Q26" i="39"/>
  <c r="AA26" i="39"/>
  <c r="C28" i="39"/>
  <c r="K28" i="39"/>
  <c r="G31" i="39"/>
  <c r="Q31" i="39"/>
  <c r="AA31" i="39"/>
  <c r="C32" i="39"/>
  <c r="AB11" i="39"/>
  <c r="AA11" i="39"/>
  <c r="Z11" i="39"/>
  <c r="Y11" i="39"/>
  <c r="X11" i="39"/>
  <c r="R11" i="39"/>
  <c r="Q11" i="39"/>
  <c r="N11" i="39"/>
  <c r="M11" i="39"/>
  <c r="L11" i="39"/>
  <c r="K11" i="39"/>
  <c r="J11" i="39"/>
  <c r="I11" i="39"/>
  <c r="H11" i="39"/>
  <c r="G11" i="39"/>
  <c r="F11" i="39"/>
  <c r="E11" i="39"/>
  <c r="D11" i="39"/>
  <c r="C11" i="39"/>
  <c r="J27" i="39"/>
  <c r="E39" i="39"/>
  <c r="M39" i="39"/>
  <c r="Y39" i="39"/>
  <c r="F12" i="39"/>
  <c r="E381" i="3" s="1"/>
  <c r="N12" i="39"/>
  <c r="M381" i="3" s="1"/>
  <c r="Z12" i="39"/>
  <c r="Y381" i="3" s="1"/>
  <c r="H45" i="39"/>
  <c r="R45" i="39"/>
  <c r="AB45" i="39"/>
  <c r="H13" i="39"/>
  <c r="R13" i="39"/>
  <c r="AB13" i="39"/>
  <c r="D16" i="39"/>
  <c r="L16" i="39"/>
  <c r="X16" i="39"/>
  <c r="D19" i="39"/>
  <c r="L19" i="39"/>
  <c r="X19" i="39"/>
  <c r="H20" i="39"/>
  <c r="R20" i="39"/>
  <c r="AB20" i="39"/>
  <c r="D21" i="39"/>
  <c r="L21" i="39"/>
  <c r="X21" i="39"/>
  <c r="H22" i="39"/>
  <c r="R22" i="39"/>
  <c r="AB22" i="39"/>
  <c r="D23" i="39"/>
  <c r="L23" i="39"/>
  <c r="X23" i="39"/>
  <c r="H24" i="39"/>
  <c r="R24" i="39"/>
  <c r="AB24" i="39"/>
  <c r="D25" i="39"/>
  <c r="L25" i="39"/>
  <c r="X25" i="39"/>
  <c r="H26" i="39"/>
  <c r="R26" i="39"/>
  <c r="AB26" i="39"/>
  <c r="D28" i="39"/>
  <c r="L28" i="39"/>
  <c r="X28" i="39"/>
  <c r="H31" i="39"/>
  <c r="R31" i="39"/>
  <c r="AB31" i="39"/>
  <c r="D32" i="39"/>
  <c r="AB18" i="39"/>
  <c r="AA380" i="3" s="1"/>
  <c r="AA18" i="39"/>
  <c r="Z380" i="3" s="1"/>
  <c r="Z18" i="39"/>
  <c r="Y380" i="3" s="1"/>
  <c r="Y18" i="39"/>
  <c r="X380" i="3" s="1"/>
  <c r="X18" i="39"/>
  <c r="W380" i="3" s="1"/>
  <c r="R18" i="39"/>
  <c r="Q380" i="3" s="1"/>
  <c r="Q18" i="39"/>
  <c r="P380" i="3" s="1"/>
  <c r="N18" i="39"/>
  <c r="M380" i="3" s="1"/>
  <c r="M18" i="39"/>
  <c r="L380" i="3" s="1"/>
  <c r="BG380" i="3" s="1"/>
  <c r="L18" i="39"/>
  <c r="K380" i="3" s="1"/>
  <c r="K18" i="39"/>
  <c r="J380" i="3" s="1"/>
  <c r="J18" i="39"/>
  <c r="I380" i="3" s="1"/>
  <c r="I18" i="39"/>
  <c r="H380" i="3" s="1"/>
  <c r="H18" i="39"/>
  <c r="G380" i="3" s="1"/>
  <c r="G18" i="39"/>
  <c r="F380" i="3" s="1"/>
  <c r="F18" i="39"/>
  <c r="E380" i="3" s="1"/>
  <c r="E18" i="39"/>
  <c r="D380" i="3" s="1"/>
  <c r="D18" i="39"/>
  <c r="C380" i="3" s="1"/>
  <c r="C18" i="39"/>
  <c r="B380" i="3" s="1"/>
  <c r="I27" i="39"/>
  <c r="F39" i="39"/>
  <c r="N39" i="39"/>
  <c r="Z39" i="39"/>
  <c r="G12" i="39"/>
  <c r="F381" i="3" s="1"/>
  <c r="Q12" i="39"/>
  <c r="P381" i="3" s="1"/>
  <c r="AA12" i="39"/>
  <c r="Z381" i="3" s="1"/>
  <c r="I45" i="39"/>
  <c r="I13" i="39"/>
  <c r="E16" i="39"/>
  <c r="M16" i="39"/>
  <c r="Y16" i="39"/>
  <c r="E19" i="39"/>
  <c r="M19" i="39"/>
  <c r="Y19" i="39"/>
  <c r="I20" i="39"/>
  <c r="E21" i="39"/>
  <c r="M21" i="39"/>
  <c r="Y21" i="39"/>
  <c r="I22" i="39"/>
  <c r="E23" i="39"/>
  <c r="M23" i="39"/>
  <c r="Y23" i="39"/>
  <c r="I24" i="39"/>
  <c r="E25" i="39"/>
  <c r="M25" i="39"/>
  <c r="Y25" i="39"/>
  <c r="I26" i="39"/>
  <c r="E28" i="39"/>
  <c r="M28" i="39"/>
  <c r="Y28" i="39"/>
  <c r="I31" i="39"/>
  <c r="E32" i="39"/>
  <c r="AB30" i="39"/>
  <c r="AA30" i="39"/>
  <c r="Z30" i="39"/>
  <c r="Y30" i="39"/>
  <c r="X30" i="39"/>
  <c r="R30" i="39"/>
  <c r="Q30" i="39"/>
  <c r="N30" i="39"/>
  <c r="M30" i="39"/>
  <c r="L30" i="39"/>
  <c r="K30" i="39"/>
  <c r="J30" i="39"/>
  <c r="I30" i="39"/>
  <c r="H30" i="39"/>
  <c r="G30" i="39"/>
  <c r="F30" i="39"/>
  <c r="E30" i="39"/>
  <c r="D30" i="39"/>
  <c r="C30" i="39"/>
  <c r="AB27" i="39"/>
  <c r="R27" i="39"/>
  <c r="H27" i="39"/>
  <c r="G39" i="39"/>
  <c r="Q39" i="39"/>
  <c r="AA39" i="39"/>
  <c r="H12" i="39"/>
  <c r="G381" i="3" s="1"/>
  <c r="R12" i="39"/>
  <c r="Q381" i="3" s="1"/>
  <c r="AB12" i="39"/>
  <c r="AA381" i="3" s="1"/>
  <c r="J45" i="39"/>
  <c r="J13" i="39"/>
  <c r="F16" i="39"/>
  <c r="N16" i="39"/>
  <c r="Z16" i="39"/>
  <c r="F19" i="39"/>
  <c r="N19" i="39"/>
  <c r="Z19" i="39"/>
  <c r="J20" i="39"/>
  <c r="F21" i="39"/>
  <c r="N21" i="39"/>
  <c r="Z21" i="39"/>
  <c r="J22" i="39"/>
  <c r="F23" i="39"/>
  <c r="N23" i="39"/>
  <c r="Z23" i="39"/>
  <c r="J24" i="39"/>
  <c r="F25" i="39"/>
  <c r="N25" i="39"/>
  <c r="Z25" i="39"/>
  <c r="J26" i="39"/>
  <c r="F28" i="39"/>
  <c r="N28" i="39"/>
  <c r="Z28" i="39"/>
  <c r="J31" i="39"/>
  <c r="F32" i="39"/>
  <c r="D12" i="13"/>
  <c r="I43" i="39"/>
  <c r="Y40" i="39"/>
  <c r="M40" i="39"/>
  <c r="E40" i="39"/>
  <c r="I38" i="39"/>
  <c r="I35" i="39"/>
  <c r="K32" i="39"/>
  <c r="Q28" i="39"/>
  <c r="Q25" i="39"/>
  <c r="Q23" i="39"/>
  <c r="Q21" i="39"/>
  <c r="Q19" i="39"/>
  <c r="Q16" i="39"/>
  <c r="L45" i="39"/>
  <c r="X16" i="30"/>
  <c r="H5" i="30"/>
  <c r="G207" i="3" s="1"/>
  <c r="G211" i="3" s="1"/>
  <c r="R5" i="30"/>
  <c r="Q207" i="3" s="1"/>
  <c r="BL209" i="3" s="1"/>
  <c r="AB5" i="30"/>
  <c r="AA207" i="3" s="1"/>
  <c r="I12" i="30"/>
  <c r="H209" i="3" s="1"/>
  <c r="J10" i="30"/>
  <c r="I210" i="3" s="1"/>
  <c r="V10" i="30"/>
  <c r="U210" i="3" s="1"/>
  <c r="I5" i="30"/>
  <c r="H207" i="3" s="1"/>
  <c r="J12" i="30"/>
  <c r="I209" i="3" s="1"/>
  <c r="C10" i="30"/>
  <c r="B210" i="3" s="1"/>
  <c r="K10" i="30"/>
  <c r="J210" i="3" s="1"/>
  <c r="J5" i="30"/>
  <c r="I207" i="3" s="1"/>
  <c r="C12" i="30"/>
  <c r="B209" i="3" s="1"/>
  <c r="K12" i="30"/>
  <c r="J209" i="3" s="1"/>
  <c r="D10" i="30"/>
  <c r="C210" i="3" s="1"/>
  <c r="L10" i="30"/>
  <c r="K210" i="3" s="1"/>
  <c r="X10" i="30"/>
  <c r="W210" i="3" s="1"/>
  <c r="C5" i="30"/>
  <c r="B207" i="3" s="1"/>
  <c r="K5" i="30"/>
  <c r="J207" i="3" s="1"/>
  <c r="D12" i="30"/>
  <c r="C209" i="3" s="1"/>
  <c r="L12" i="30"/>
  <c r="K209" i="3" s="1"/>
  <c r="X12" i="30"/>
  <c r="W209" i="3" s="1"/>
  <c r="E10" i="30"/>
  <c r="D210" i="3" s="1"/>
  <c r="M10" i="30"/>
  <c r="L210" i="3" s="1"/>
  <c r="Y10" i="30"/>
  <c r="X210" i="3" s="1"/>
  <c r="D5" i="30"/>
  <c r="C207" i="3" s="1"/>
  <c r="L5" i="30"/>
  <c r="K207" i="3" s="1"/>
  <c r="X5" i="30"/>
  <c r="W207" i="3" s="1"/>
  <c r="E12" i="30"/>
  <c r="D209" i="3" s="1"/>
  <c r="M12" i="30"/>
  <c r="L209" i="3" s="1"/>
  <c r="Y12" i="30"/>
  <c r="X209" i="3" s="1"/>
  <c r="F10" i="30"/>
  <c r="E210" i="3" s="1"/>
  <c r="N10" i="30"/>
  <c r="M210" i="3" s="1"/>
  <c r="Z10" i="30"/>
  <c r="Y210" i="3" s="1"/>
  <c r="E5" i="30"/>
  <c r="D207" i="3" s="1"/>
  <c r="M5" i="30"/>
  <c r="L207" i="3" s="1"/>
  <c r="Y5" i="30"/>
  <c r="X207" i="3" s="1"/>
  <c r="F12" i="30"/>
  <c r="E209" i="3" s="1"/>
  <c r="N12" i="30"/>
  <c r="M209" i="3" s="1"/>
  <c r="Z12" i="30"/>
  <c r="Y209" i="3" s="1"/>
  <c r="G10" i="30"/>
  <c r="F210" i="3" s="1"/>
  <c r="Q10" i="30"/>
  <c r="P210" i="3" s="1"/>
  <c r="AA10" i="30"/>
  <c r="Z210" i="3" s="1"/>
  <c r="N27" i="39"/>
  <c r="F34" i="39"/>
  <c r="J34" i="39"/>
  <c r="J36" i="39" s="1"/>
  <c r="N34" i="39"/>
  <c r="AA34" i="39"/>
  <c r="AA36" i="39" s="1"/>
  <c r="AB43" i="39"/>
  <c r="R43" i="39"/>
  <c r="H43" i="39"/>
  <c r="X40" i="39"/>
  <c r="L40" i="39"/>
  <c r="D40" i="39"/>
  <c r="AB38" i="39"/>
  <c r="R38" i="39"/>
  <c r="H38" i="39"/>
  <c r="AB35" i="39"/>
  <c r="AB36" i="39" s="1"/>
  <c r="R35" i="39"/>
  <c r="H35" i="39"/>
  <c r="H32" i="39"/>
  <c r="X31" i="39"/>
  <c r="H28" i="39"/>
  <c r="X26" i="39"/>
  <c r="H25" i="39"/>
  <c r="X24" i="39"/>
  <c r="H23" i="39"/>
  <c r="X22" i="39"/>
  <c r="H21" i="39"/>
  <c r="X20" i="39"/>
  <c r="H19" i="39"/>
  <c r="H16" i="39"/>
  <c r="X13" i="39"/>
  <c r="K45" i="39"/>
  <c r="AB39" i="39"/>
  <c r="Q27" i="39"/>
  <c r="F5" i="39"/>
  <c r="E378" i="3" s="1"/>
  <c r="J5" i="39"/>
  <c r="I378" i="3" s="1"/>
  <c r="N5" i="39"/>
  <c r="M378" i="3" s="1"/>
  <c r="AA5" i="39"/>
  <c r="Z378" i="3" s="1"/>
  <c r="Z43" i="39"/>
  <c r="N43" i="39"/>
  <c r="F43" i="39"/>
  <c r="J40" i="39"/>
  <c r="Z38" i="39"/>
  <c r="N38" i="39"/>
  <c r="F38" i="39"/>
  <c r="Z35" i="39"/>
  <c r="N35" i="39"/>
  <c r="F35" i="39"/>
  <c r="AB32" i="39"/>
  <c r="R32" i="39"/>
  <c r="L31" i="39"/>
  <c r="L26" i="39"/>
  <c r="L24" i="39"/>
  <c r="L22" i="39"/>
  <c r="L20" i="39"/>
  <c r="L13" i="39"/>
  <c r="C45" i="39"/>
  <c r="R39" i="39"/>
  <c r="AA27" i="39"/>
  <c r="C5" i="39"/>
  <c r="B378" i="3" s="1"/>
  <c r="G5" i="39"/>
  <c r="F378" i="3" s="1"/>
  <c r="K5" i="39"/>
  <c r="J378" i="3" s="1"/>
  <c r="Q5" i="39"/>
  <c r="P378" i="3" s="1"/>
  <c r="X5" i="39"/>
  <c r="W378" i="3" s="1"/>
  <c r="AB5" i="39"/>
  <c r="AA378" i="3" s="1"/>
  <c r="J12" i="13"/>
  <c r="I12" i="38"/>
  <c r="Y43" i="39"/>
  <c r="M43" i="39"/>
  <c r="E43" i="39"/>
  <c r="I40" i="39"/>
  <c r="Y38" i="39"/>
  <c r="M38" i="39"/>
  <c r="E38" i="39"/>
  <c r="Y35" i="39"/>
  <c r="M35" i="39"/>
  <c r="E35" i="39"/>
  <c r="AA32" i="39"/>
  <c r="Q32" i="39"/>
  <c r="K31" i="39"/>
  <c r="K26" i="39"/>
  <c r="K24" i="39"/>
  <c r="K22" i="39"/>
  <c r="K20" i="39"/>
  <c r="K13" i="39"/>
  <c r="I39" i="39"/>
  <c r="D34" i="39"/>
  <c r="H34" i="39"/>
  <c r="L34" i="39"/>
  <c r="R34" i="39"/>
  <c r="Y34" i="39"/>
  <c r="C12" i="13"/>
  <c r="X43" i="39"/>
  <c r="L43" i="39"/>
  <c r="D43" i="39"/>
  <c r="AB40" i="39"/>
  <c r="R40" i="39"/>
  <c r="H40" i="39"/>
  <c r="X38" i="39"/>
  <c r="L38" i="39"/>
  <c r="D38" i="39"/>
  <c r="X35" i="39"/>
  <c r="X36" i="39" s="1"/>
  <c r="L35" i="39"/>
  <c r="D35" i="39"/>
  <c r="Z32" i="39"/>
  <c r="N32" i="39"/>
  <c r="D31" i="39"/>
  <c r="AB28" i="39"/>
  <c r="D26" i="39"/>
  <c r="AB25" i="39"/>
  <c r="D24" i="39"/>
  <c r="AB23" i="39"/>
  <c r="D22" i="39"/>
  <c r="AB21" i="39"/>
  <c r="D20" i="39"/>
  <c r="AB19" i="39"/>
  <c r="AB16" i="39"/>
  <c r="D13" i="39"/>
  <c r="H39" i="39"/>
  <c r="D5" i="39"/>
  <c r="C378" i="3" s="1"/>
  <c r="H5" i="39"/>
  <c r="G378" i="3" s="1"/>
  <c r="L5" i="39"/>
  <c r="K378" i="3" s="1"/>
  <c r="R5" i="39"/>
  <c r="Q378" i="3" s="1"/>
  <c r="Y5" i="39"/>
  <c r="X378" i="3" s="1"/>
  <c r="K43" i="39"/>
  <c r="C43" i="39"/>
  <c r="AA40" i="39"/>
  <c r="Q40" i="39"/>
  <c r="G40" i="39"/>
  <c r="K38" i="39"/>
  <c r="C38" i="39"/>
  <c r="K35" i="39"/>
  <c r="K36" i="39" s="1"/>
  <c r="C35" i="39"/>
  <c r="C36" i="39" s="1"/>
  <c r="Y32" i="39"/>
  <c r="M32" i="39"/>
  <c r="C31" i="39"/>
  <c r="AA28" i="39"/>
  <c r="C26" i="39"/>
  <c r="AA25" i="39"/>
  <c r="C24" i="39"/>
  <c r="AA23" i="39"/>
  <c r="C22" i="39"/>
  <c r="AA21" i="39"/>
  <c r="C20" i="39"/>
  <c r="AA19" i="39"/>
  <c r="AA16" i="39"/>
  <c r="C13" i="39"/>
  <c r="X45" i="39"/>
  <c r="J12" i="39"/>
  <c r="I381" i="3" s="1"/>
  <c r="F27" i="39"/>
  <c r="E34" i="39"/>
  <c r="I34" i="39"/>
  <c r="I36" i="39" s="1"/>
  <c r="M34" i="39"/>
  <c r="Z34" i="39"/>
  <c r="Y8" i="7"/>
  <c r="L14" i="49"/>
  <c r="G9" i="7"/>
  <c r="J5" i="10"/>
  <c r="R14" i="49"/>
  <c r="H8" i="7"/>
  <c r="E13" i="49"/>
  <c r="E17" i="49"/>
  <c r="K5" i="7"/>
  <c r="K12" i="38"/>
  <c r="L15" i="37"/>
  <c r="K5" i="49"/>
  <c r="J484" i="3" s="1"/>
  <c r="BE487" i="3" s="1"/>
  <c r="R6" i="7"/>
  <c r="M19" i="12"/>
  <c r="Y15" i="12"/>
  <c r="Z6" i="12"/>
  <c r="I21" i="12"/>
  <c r="Y20" i="12"/>
  <c r="M20" i="12"/>
  <c r="E20" i="12"/>
  <c r="I19" i="12"/>
  <c r="Y18" i="12"/>
  <c r="M18" i="12"/>
  <c r="E18" i="12"/>
  <c r="I17" i="12"/>
  <c r="Y16" i="12"/>
  <c r="M16" i="12"/>
  <c r="E16" i="12"/>
  <c r="I15" i="12"/>
  <c r="Y14" i="12"/>
  <c r="M14" i="12"/>
  <c r="E14" i="12"/>
  <c r="J11" i="12"/>
  <c r="Z9" i="12"/>
  <c r="N9" i="12"/>
  <c r="F9" i="12"/>
  <c r="J8" i="12"/>
  <c r="Z7" i="12"/>
  <c r="N7" i="12"/>
  <c r="F7" i="12"/>
  <c r="J6" i="12"/>
  <c r="X13" i="36"/>
  <c r="L13" i="36"/>
  <c r="D13" i="36"/>
  <c r="J12" i="36"/>
  <c r="AB11" i="36"/>
  <c r="R11" i="36"/>
  <c r="H11" i="36"/>
  <c r="X10" i="12"/>
  <c r="W239" i="3" s="1"/>
  <c r="L10" i="12"/>
  <c r="K239" i="3" s="1"/>
  <c r="C10" i="12"/>
  <c r="B239" i="3" s="1"/>
  <c r="I13" i="12"/>
  <c r="H237" i="3" s="1"/>
  <c r="D5" i="12"/>
  <c r="C235" i="3" s="1"/>
  <c r="D23" i="12"/>
  <c r="L23" i="12"/>
  <c r="X23" i="12"/>
  <c r="C6" i="36"/>
  <c r="D6" i="36"/>
  <c r="E6" i="36"/>
  <c r="F6" i="36"/>
  <c r="G6" i="36"/>
  <c r="H6" i="36"/>
  <c r="I6" i="36"/>
  <c r="J6" i="36"/>
  <c r="K6" i="36"/>
  <c r="L6" i="36"/>
  <c r="M6" i="36"/>
  <c r="N6" i="36"/>
  <c r="Q6" i="36"/>
  <c r="R6" i="36"/>
  <c r="X6" i="36"/>
  <c r="Y6" i="36"/>
  <c r="Z6" i="36"/>
  <c r="AA6" i="36"/>
  <c r="AB6" i="36"/>
  <c r="F14" i="36"/>
  <c r="N14" i="36"/>
  <c r="F24" i="12"/>
  <c r="E238" i="3" s="1"/>
  <c r="C27" i="12"/>
  <c r="B240" i="3" s="1"/>
  <c r="N27" i="12"/>
  <c r="M240" i="3" s="1"/>
  <c r="D28" i="12"/>
  <c r="C241" i="3" s="1"/>
  <c r="Q28" i="12"/>
  <c r="P241" i="3" s="1"/>
  <c r="K28" i="12"/>
  <c r="J241" i="3" s="1"/>
  <c r="BE241" i="3" s="1"/>
  <c r="AA21" i="12"/>
  <c r="Q21" i="12"/>
  <c r="G21" i="12"/>
  <c r="K20" i="12"/>
  <c r="C20" i="12"/>
  <c r="AA19" i="12"/>
  <c r="Q19" i="12"/>
  <c r="G19" i="12"/>
  <c r="K18" i="12"/>
  <c r="C18" i="12"/>
  <c r="AA17" i="12"/>
  <c r="Q17" i="12"/>
  <c r="G17" i="12"/>
  <c r="K16" i="12"/>
  <c r="C16" i="12"/>
  <c r="AA15" i="12"/>
  <c r="Q15" i="12"/>
  <c r="G15" i="12"/>
  <c r="K14" i="12"/>
  <c r="C14" i="12"/>
  <c r="AB11" i="12"/>
  <c r="R11" i="12"/>
  <c r="H11" i="12"/>
  <c r="X9" i="12"/>
  <c r="L9" i="12"/>
  <c r="D9" i="12"/>
  <c r="AB8" i="12"/>
  <c r="R8" i="12"/>
  <c r="H8" i="12"/>
  <c r="X7" i="12"/>
  <c r="L7" i="12"/>
  <c r="D7" i="12"/>
  <c r="AB6" i="12"/>
  <c r="R6" i="12"/>
  <c r="H6" i="12"/>
  <c r="J13" i="36"/>
  <c r="AB12" i="36"/>
  <c r="R12" i="36"/>
  <c r="H12" i="36"/>
  <c r="Z11" i="36"/>
  <c r="N11" i="36"/>
  <c r="F11" i="36"/>
  <c r="I10" i="12"/>
  <c r="H239" i="3" s="1"/>
  <c r="AA13" i="12"/>
  <c r="Z237" i="3" s="1"/>
  <c r="Q13" i="12"/>
  <c r="P237" i="3" s="1"/>
  <c r="G13" i="12"/>
  <c r="F237" i="3" s="1"/>
  <c r="AB5" i="12"/>
  <c r="AA235" i="3" s="1"/>
  <c r="J5" i="12"/>
  <c r="I235" i="3" s="1"/>
  <c r="F23" i="12"/>
  <c r="N23" i="12"/>
  <c r="Z23" i="12"/>
  <c r="I7" i="7"/>
  <c r="D15" i="7"/>
  <c r="C5" i="10"/>
  <c r="C17" i="36"/>
  <c r="D17" i="36"/>
  <c r="E17" i="36"/>
  <c r="F17" i="36"/>
  <c r="G17" i="36"/>
  <c r="H17" i="36"/>
  <c r="I17" i="36"/>
  <c r="J17" i="36"/>
  <c r="K17" i="36"/>
  <c r="L17" i="36"/>
  <c r="M17" i="36"/>
  <c r="N17" i="36"/>
  <c r="Q17" i="36"/>
  <c r="R17" i="36"/>
  <c r="X17" i="36"/>
  <c r="Y17" i="36"/>
  <c r="Z17" i="36"/>
  <c r="AA17" i="36"/>
  <c r="AB17" i="36"/>
  <c r="H14" i="36"/>
  <c r="R14" i="36"/>
  <c r="Y16" i="53"/>
  <c r="X65" i="54" s="1"/>
  <c r="N65" i="54"/>
  <c r="G16" i="53"/>
  <c r="F65" i="54" s="1"/>
  <c r="Y15" i="53"/>
  <c r="X64" i="54" s="1"/>
  <c r="N64" i="54"/>
  <c r="G15" i="53"/>
  <c r="F64" i="54" s="1"/>
  <c r="F14" i="53"/>
  <c r="E63" i="54" s="1"/>
  <c r="N14" i="53"/>
  <c r="M63" i="54" s="1"/>
  <c r="X14" i="53"/>
  <c r="W63" i="54" s="1"/>
  <c r="J24" i="12"/>
  <c r="I238" i="3" s="1"/>
  <c r="X24" i="12"/>
  <c r="W238" i="3" s="1"/>
  <c r="E27" i="12"/>
  <c r="D240" i="3" s="1"/>
  <c r="F28" i="12"/>
  <c r="E241" i="3" s="1"/>
  <c r="D19" i="37"/>
  <c r="C398" i="3" s="1"/>
  <c r="C399" i="3" s="1"/>
  <c r="Z21" i="12"/>
  <c r="N21" i="12"/>
  <c r="F21" i="12"/>
  <c r="J20" i="12"/>
  <c r="Z19" i="12"/>
  <c r="N19" i="12"/>
  <c r="F19" i="12"/>
  <c r="J18" i="12"/>
  <c r="Z17" i="12"/>
  <c r="N17" i="12"/>
  <c r="F17" i="12"/>
  <c r="J16" i="12"/>
  <c r="Z15" i="12"/>
  <c r="N15" i="12"/>
  <c r="F15" i="12"/>
  <c r="J14" i="12"/>
  <c r="AA11" i="12"/>
  <c r="Q11" i="12"/>
  <c r="G11" i="12"/>
  <c r="K9" i="12"/>
  <c r="C9" i="12"/>
  <c r="AA8" i="12"/>
  <c r="Q8" i="12"/>
  <c r="G8" i="12"/>
  <c r="K7" i="12"/>
  <c r="C7" i="12"/>
  <c r="AA6" i="12"/>
  <c r="Q6" i="12"/>
  <c r="G6" i="12"/>
  <c r="I13" i="36"/>
  <c r="AA12" i="36"/>
  <c r="Q12" i="36"/>
  <c r="G12" i="36"/>
  <c r="Y11" i="36"/>
  <c r="M11" i="36"/>
  <c r="E11" i="36"/>
  <c r="H10" i="12"/>
  <c r="G239" i="3" s="1"/>
  <c r="Z13" i="12"/>
  <c r="Y237" i="3" s="1"/>
  <c r="N13" i="12"/>
  <c r="M237" i="3" s="1"/>
  <c r="F13" i="12"/>
  <c r="E237" i="3" s="1"/>
  <c r="AA5" i="12"/>
  <c r="Z235" i="3" s="1"/>
  <c r="I5" i="12"/>
  <c r="H235" i="3" s="1"/>
  <c r="G23" i="12"/>
  <c r="Q23" i="12"/>
  <c r="AA23" i="12"/>
  <c r="C16" i="36"/>
  <c r="D16" i="36"/>
  <c r="E16" i="36"/>
  <c r="F16" i="36"/>
  <c r="G16" i="36"/>
  <c r="H16" i="36"/>
  <c r="I16" i="36"/>
  <c r="J16" i="36"/>
  <c r="K16" i="36"/>
  <c r="L16" i="36"/>
  <c r="M16" i="36"/>
  <c r="N16" i="36"/>
  <c r="Q16" i="36"/>
  <c r="R16" i="36"/>
  <c r="X16" i="36"/>
  <c r="Y16" i="36"/>
  <c r="Z16" i="36"/>
  <c r="AA16" i="36"/>
  <c r="AB16" i="36"/>
  <c r="I14" i="36"/>
  <c r="L24" i="12"/>
  <c r="K238" i="3" s="1"/>
  <c r="Y24" i="12"/>
  <c r="X238" i="3" s="1"/>
  <c r="F27" i="12"/>
  <c r="E240" i="3" s="1"/>
  <c r="G28" i="12"/>
  <c r="F241" i="3" s="1"/>
  <c r="X28" i="12"/>
  <c r="W241" i="3" s="1"/>
  <c r="E19" i="12"/>
  <c r="N11" i="12"/>
  <c r="E13" i="12"/>
  <c r="D237" i="3" s="1"/>
  <c r="H23" i="12"/>
  <c r="R23" i="12"/>
  <c r="AB23" i="12"/>
  <c r="M24" i="12"/>
  <c r="L238" i="3" s="1"/>
  <c r="AB24" i="12"/>
  <c r="AA238" i="3" s="1"/>
  <c r="G27" i="12"/>
  <c r="F240" i="3" s="1"/>
  <c r="X27" i="12"/>
  <c r="W240" i="3" s="1"/>
  <c r="H28" i="12"/>
  <c r="G241" i="3" s="1"/>
  <c r="Y28" i="12"/>
  <c r="X241" i="3" s="1"/>
  <c r="Y21" i="12"/>
  <c r="I20" i="12"/>
  <c r="I18" i="12"/>
  <c r="E17" i="12"/>
  <c r="E15" i="12"/>
  <c r="F11" i="12"/>
  <c r="J9" i="12"/>
  <c r="F8" i="12"/>
  <c r="J7" i="12"/>
  <c r="F6" i="12"/>
  <c r="AB10" i="12"/>
  <c r="AA239" i="3" s="1"/>
  <c r="G10" i="12"/>
  <c r="F239" i="3" s="1"/>
  <c r="M13" i="12"/>
  <c r="L237" i="3" s="1"/>
  <c r="H5" i="12"/>
  <c r="G235" i="3" s="1"/>
  <c r="X21" i="12"/>
  <c r="L21" i="12"/>
  <c r="D21" i="12"/>
  <c r="AB20" i="12"/>
  <c r="R20" i="12"/>
  <c r="H20" i="12"/>
  <c r="X19" i="12"/>
  <c r="L19" i="12"/>
  <c r="D19" i="12"/>
  <c r="AB18" i="12"/>
  <c r="R18" i="12"/>
  <c r="H18" i="12"/>
  <c r="X17" i="12"/>
  <c r="L17" i="12"/>
  <c r="D17" i="12"/>
  <c r="AB16" i="12"/>
  <c r="R16" i="12"/>
  <c r="H16" i="12"/>
  <c r="X15" i="12"/>
  <c r="L15" i="12"/>
  <c r="D15" i="12"/>
  <c r="AB14" i="12"/>
  <c r="R14" i="12"/>
  <c r="H14" i="12"/>
  <c r="Y11" i="12"/>
  <c r="M11" i="12"/>
  <c r="E11" i="12"/>
  <c r="I9" i="12"/>
  <c r="Y8" i="12"/>
  <c r="M8" i="12"/>
  <c r="E8" i="12"/>
  <c r="I7" i="12"/>
  <c r="Y6" i="12"/>
  <c r="M6" i="12"/>
  <c r="E6" i="12"/>
  <c r="Q36" i="39"/>
  <c r="G36" i="39"/>
  <c r="AA13" i="36"/>
  <c r="Q13" i="36"/>
  <c r="G13" i="36"/>
  <c r="Y12" i="36"/>
  <c r="M12" i="36"/>
  <c r="E12" i="36"/>
  <c r="K11" i="36"/>
  <c r="C11" i="36"/>
  <c r="AA10" i="12"/>
  <c r="Z239" i="3" s="1"/>
  <c r="Q10" i="12"/>
  <c r="P239" i="3" s="1"/>
  <c r="F10" i="12"/>
  <c r="E239" i="3" s="1"/>
  <c r="X13" i="12"/>
  <c r="W237" i="3" s="1"/>
  <c r="L13" i="12"/>
  <c r="K237" i="3" s="1"/>
  <c r="D13" i="12"/>
  <c r="C237" i="3" s="1"/>
  <c r="Y5" i="12"/>
  <c r="X235" i="3" s="1"/>
  <c r="G5" i="12"/>
  <c r="F235" i="3" s="1"/>
  <c r="I23" i="12"/>
  <c r="I25" i="12" s="1"/>
  <c r="C5" i="7"/>
  <c r="M11" i="7"/>
  <c r="Z7" i="7"/>
  <c r="C9" i="36"/>
  <c r="D9" i="36"/>
  <c r="E9" i="36"/>
  <c r="F9" i="36"/>
  <c r="G9" i="36"/>
  <c r="H9" i="36"/>
  <c r="I9" i="36"/>
  <c r="J9" i="36"/>
  <c r="K9" i="36"/>
  <c r="L9" i="36"/>
  <c r="M9" i="36"/>
  <c r="N9" i="36"/>
  <c r="Q9" i="36"/>
  <c r="R9" i="36"/>
  <c r="X9" i="36"/>
  <c r="Y9" i="36"/>
  <c r="Z9" i="36"/>
  <c r="AA9" i="36"/>
  <c r="AB9" i="36"/>
  <c r="C14" i="36"/>
  <c r="K14" i="36"/>
  <c r="X14" i="36"/>
  <c r="L16" i="53"/>
  <c r="K65" i="54" s="1"/>
  <c r="D16" i="53"/>
  <c r="C65" i="54" s="1"/>
  <c r="L15" i="53"/>
  <c r="K64" i="54" s="1"/>
  <c r="D15" i="53"/>
  <c r="C64" i="54" s="1"/>
  <c r="I14" i="53"/>
  <c r="H63" i="54" s="1"/>
  <c r="Q14" i="53"/>
  <c r="P63" i="54" s="1"/>
  <c r="AA14" i="53"/>
  <c r="Z63" i="54" s="1"/>
  <c r="C24" i="12"/>
  <c r="B238" i="3" s="1"/>
  <c r="N24" i="12"/>
  <c r="M238" i="3" s="1"/>
  <c r="L5" i="12"/>
  <c r="K235" i="3" s="1"/>
  <c r="H27" i="12"/>
  <c r="G240" i="3" s="1"/>
  <c r="Y27" i="12"/>
  <c r="X240" i="3" s="1"/>
  <c r="I28" i="12"/>
  <c r="H241" i="3" s="1"/>
  <c r="Z28" i="12"/>
  <c r="Y241" i="3" s="1"/>
  <c r="E21" i="12"/>
  <c r="Y19" i="12"/>
  <c r="M17" i="12"/>
  <c r="M15" i="12"/>
  <c r="I14" i="12"/>
  <c r="Z11" i="12"/>
  <c r="N8" i="12"/>
  <c r="N6" i="12"/>
  <c r="R10" i="12"/>
  <c r="Q239" i="3" s="1"/>
  <c r="Y13" i="12"/>
  <c r="X237" i="3" s="1"/>
  <c r="Z5" i="12"/>
  <c r="Y235" i="3" s="1"/>
  <c r="AA11" i="30"/>
  <c r="K21" i="12"/>
  <c r="C21" i="12"/>
  <c r="AA20" i="12"/>
  <c r="Q20" i="12"/>
  <c r="G20" i="12"/>
  <c r="K19" i="12"/>
  <c r="C19" i="12"/>
  <c r="AA18" i="12"/>
  <c r="Q18" i="12"/>
  <c r="G18" i="12"/>
  <c r="K17" i="12"/>
  <c r="C17" i="12"/>
  <c r="AA16" i="12"/>
  <c r="Q16" i="12"/>
  <c r="G16" i="12"/>
  <c r="K15" i="12"/>
  <c r="C15" i="12"/>
  <c r="AA14" i="12"/>
  <c r="Q14" i="12"/>
  <c r="G14" i="12"/>
  <c r="X11" i="12"/>
  <c r="L11" i="12"/>
  <c r="D11" i="12"/>
  <c r="AB9" i="12"/>
  <c r="R9" i="12"/>
  <c r="H9" i="12"/>
  <c r="X8" i="12"/>
  <c r="L8" i="12"/>
  <c r="D8" i="12"/>
  <c r="AB7" i="12"/>
  <c r="R7" i="12"/>
  <c r="H7" i="12"/>
  <c r="X6" i="12"/>
  <c r="L6" i="12"/>
  <c r="D6" i="12"/>
  <c r="Z13" i="36"/>
  <c r="N13" i="36"/>
  <c r="F13" i="36"/>
  <c r="X12" i="36"/>
  <c r="L12" i="36"/>
  <c r="D12" i="36"/>
  <c r="J11" i="36"/>
  <c r="Z10" i="12"/>
  <c r="Y239" i="3" s="1"/>
  <c r="N10" i="12"/>
  <c r="M239" i="3" s="1"/>
  <c r="E10" i="12"/>
  <c r="D239" i="3" s="1"/>
  <c r="K13" i="12"/>
  <c r="J237" i="3" s="1"/>
  <c r="BE237" i="3" s="1"/>
  <c r="C13" i="12"/>
  <c r="B237" i="3" s="1"/>
  <c r="X5" i="12"/>
  <c r="W235" i="3" s="1"/>
  <c r="F5" i="12"/>
  <c r="E235" i="3" s="1"/>
  <c r="J23" i="12"/>
  <c r="J25" i="12" s="1"/>
  <c r="E11" i="7"/>
  <c r="N10" i="7"/>
  <c r="AA6" i="7"/>
  <c r="C8" i="36"/>
  <c r="D8" i="36"/>
  <c r="E8" i="36"/>
  <c r="F8" i="36"/>
  <c r="G8" i="36"/>
  <c r="H8" i="36"/>
  <c r="I8" i="36"/>
  <c r="J8" i="36"/>
  <c r="K8" i="36"/>
  <c r="L8" i="36"/>
  <c r="M8" i="36"/>
  <c r="N8" i="36"/>
  <c r="Q8" i="36"/>
  <c r="R8" i="36"/>
  <c r="X8" i="36"/>
  <c r="Y8" i="36"/>
  <c r="Z8" i="36"/>
  <c r="AA8" i="36"/>
  <c r="AB8" i="36"/>
  <c r="D14" i="36"/>
  <c r="L14" i="36"/>
  <c r="AA14" i="36"/>
  <c r="K16" i="53"/>
  <c r="J65" i="54" s="1"/>
  <c r="C16" i="53"/>
  <c r="B65" i="54" s="1"/>
  <c r="K15" i="53"/>
  <c r="J64" i="54" s="1"/>
  <c r="C15" i="53"/>
  <c r="B64" i="54" s="1"/>
  <c r="J14" i="53"/>
  <c r="I63" i="54" s="1"/>
  <c r="R14" i="53"/>
  <c r="Q63" i="54" s="1"/>
  <c r="AB14" i="53"/>
  <c r="AA63" i="54" s="1"/>
  <c r="D24" i="12"/>
  <c r="C238" i="3" s="1"/>
  <c r="R24" i="12"/>
  <c r="Q238" i="3" s="1"/>
  <c r="M5" i="12"/>
  <c r="L235" i="3" s="1"/>
  <c r="L27" i="12"/>
  <c r="K240" i="3" s="1"/>
  <c r="Z27" i="12"/>
  <c r="Y240" i="3" s="1"/>
  <c r="M28" i="12"/>
  <c r="L241" i="3" s="1"/>
  <c r="AA28" i="12"/>
  <c r="Z241" i="3" s="1"/>
  <c r="M21" i="12"/>
  <c r="Y17" i="12"/>
  <c r="I16" i="12"/>
  <c r="Z8" i="12"/>
  <c r="J21" i="12"/>
  <c r="Z20" i="12"/>
  <c r="N20" i="12"/>
  <c r="F20" i="12"/>
  <c r="J19" i="12"/>
  <c r="Z18" i="12"/>
  <c r="N18" i="12"/>
  <c r="F18" i="12"/>
  <c r="J17" i="12"/>
  <c r="Z16" i="12"/>
  <c r="N16" i="12"/>
  <c r="F16" i="12"/>
  <c r="J15" i="12"/>
  <c r="Z14" i="12"/>
  <c r="N14" i="12"/>
  <c r="F14" i="12"/>
  <c r="K11" i="12"/>
  <c r="C11" i="12"/>
  <c r="AA9" i="12"/>
  <c r="Q9" i="12"/>
  <c r="G9" i="12"/>
  <c r="K8" i="12"/>
  <c r="C8" i="12"/>
  <c r="AA7" i="12"/>
  <c r="Q7" i="12"/>
  <c r="G7" i="12"/>
  <c r="K6" i="12"/>
  <c r="C6" i="12"/>
  <c r="Y13" i="36"/>
  <c r="M13" i="36"/>
  <c r="E13" i="36"/>
  <c r="K12" i="36"/>
  <c r="C12" i="36"/>
  <c r="I11" i="36"/>
  <c r="Y10" i="12"/>
  <c r="X239" i="3" s="1"/>
  <c r="M10" i="12"/>
  <c r="L239" i="3" s="1"/>
  <c r="D10" i="12"/>
  <c r="C239" i="3" s="1"/>
  <c r="J13" i="12"/>
  <c r="I237" i="3" s="1"/>
  <c r="E5" i="12"/>
  <c r="D235" i="3" s="1"/>
  <c r="C23" i="12"/>
  <c r="K23" i="12"/>
  <c r="F10" i="7"/>
  <c r="Q7" i="7"/>
  <c r="AB5" i="7"/>
  <c r="C7" i="36"/>
  <c r="D7" i="36"/>
  <c r="E7" i="36"/>
  <c r="F7" i="36"/>
  <c r="G7" i="36"/>
  <c r="H7" i="36"/>
  <c r="I7" i="36"/>
  <c r="J7" i="36"/>
  <c r="K7" i="36"/>
  <c r="L7" i="36"/>
  <c r="M7" i="36"/>
  <c r="N7" i="36"/>
  <c r="Q7" i="36"/>
  <c r="R7" i="36"/>
  <c r="X7" i="36"/>
  <c r="Y7" i="36"/>
  <c r="Z7" i="36"/>
  <c r="AA7" i="36"/>
  <c r="AB7" i="36"/>
  <c r="E14" i="36"/>
  <c r="M14" i="36"/>
  <c r="AB16" i="53"/>
  <c r="AA65" i="54" s="1"/>
  <c r="R16" i="53"/>
  <c r="Q65" i="54" s="1"/>
  <c r="J16" i="53"/>
  <c r="I65" i="54" s="1"/>
  <c r="AB15" i="53"/>
  <c r="AA64" i="54" s="1"/>
  <c r="R15" i="53"/>
  <c r="Q64" i="54" s="1"/>
  <c r="J15" i="53"/>
  <c r="I64" i="54" s="1"/>
  <c r="C14" i="53"/>
  <c r="B63" i="54" s="1"/>
  <c r="K14" i="53"/>
  <c r="J63" i="54" s="1"/>
  <c r="E24" i="12"/>
  <c r="D238" i="3" s="1"/>
  <c r="N5" i="12"/>
  <c r="M235" i="3" s="1"/>
  <c r="M27" i="12"/>
  <c r="L240" i="3" s="1"/>
  <c r="AA27" i="12"/>
  <c r="Z240" i="3" s="1"/>
  <c r="N28" i="12"/>
  <c r="M241" i="3" s="1"/>
  <c r="AB28" i="12"/>
  <c r="AA241" i="3" s="1"/>
  <c r="J44" i="39"/>
  <c r="I382" i="3" s="1"/>
  <c r="C6" i="9"/>
  <c r="Y14" i="49"/>
  <c r="G11" i="37"/>
  <c r="Y7" i="9"/>
  <c r="J13" i="49"/>
  <c r="Z11" i="37"/>
  <c r="H7" i="9"/>
  <c r="AA9" i="9"/>
  <c r="AA11" i="9" s="1"/>
  <c r="F15" i="37"/>
  <c r="C16" i="49"/>
  <c r="X11" i="37"/>
  <c r="K6" i="9"/>
  <c r="I14" i="49"/>
  <c r="H17" i="49"/>
  <c r="J19" i="37"/>
  <c r="I398" i="3" s="1"/>
  <c r="I399" i="3" s="1"/>
  <c r="M8" i="9"/>
  <c r="R9" i="9"/>
  <c r="AA6" i="15"/>
  <c r="AB6" i="15"/>
  <c r="X6" i="15"/>
  <c r="R10" i="15"/>
  <c r="Q500" i="3" s="1"/>
  <c r="M15" i="15"/>
  <c r="I15" i="15"/>
  <c r="D6" i="15"/>
  <c r="F16" i="15"/>
  <c r="N16" i="15"/>
  <c r="Y16" i="15"/>
  <c r="G26" i="15"/>
  <c r="Z26" i="15"/>
  <c r="H28" i="15"/>
  <c r="Q28" i="15"/>
  <c r="AA28" i="15"/>
  <c r="J11" i="15"/>
  <c r="D12" i="15"/>
  <c r="L12" i="15"/>
  <c r="AB10" i="15"/>
  <c r="AA500" i="3" s="1"/>
  <c r="X10" i="15"/>
  <c r="W500" i="3" s="1"/>
  <c r="R15" i="15"/>
  <c r="L6" i="15"/>
  <c r="H15" i="15"/>
  <c r="D15" i="15"/>
  <c r="G16" i="15"/>
  <c r="Z16" i="15"/>
  <c r="H26" i="15"/>
  <c r="Q26" i="15"/>
  <c r="AA26" i="15"/>
  <c r="I28" i="15"/>
  <c r="R28" i="15"/>
  <c r="AB28" i="15"/>
  <c r="C11" i="15"/>
  <c r="K11" i="15"/>
  <c r="E12" i="15"/>
  <c r="M12" i="15"/>
  <c r="X12" i="15"/>
  <c r="AB15" i="15"/>
  <c r="Q10" i="15"/>
  <c r="P500" i="3" s="1"/>
  <c r="L15" i="15"/>
  <c r="L17" i="15" s="1"/>
  <c r="G6" i="15"/>
  <c r="C6" i="15"/>
  <c r="H16" i="15"/>
  <c r="Q16" i="15"/>
  <c r="AA16" i="15"/>
  <c r="AA17" i="15" s="1"/>
  <c r="I26" i="15"/>
  <c r="R26" i="15"/>
  <c r="AB26" i="15"/>
  <c r="J28" i="15"/>
  <c r="D11" i="15"/>
  <c r="L11" i="15"/>
  <c r="F12" i="15"/>
  <c r="N12" i="15"/>
  <c r="Y12" i="15"/>
  <c r="AA10" i="15"/>
  <c r="Z500" i="3" s="1"/>
  <c r="Q15" i="15"/>
  <c r="K6" i="15"/>
  <c r="G10" i="15"/>
  <c r="F500" i="3" s="1"/>
  <c r="I16" i="15"/>
  <c r="R16" i="15"/>
  <c r="AB16" i="15"/>
  <c r="J26" i="15"/>
  <c r="C28" i="15"/>
  <c r="K28" i="15"/>
  <c r="E11" i="15"/>
  <c r="M11" i="15"/>
  <c r="X11" i="15"/>
  <c r="G12" i="15"/>
  <c r="Z12" i="15"/>
  <c r="Z15" i="15"/>
  <c r="N6" i="15"/>
  <c r="J10" i="15"/>
  <c r="I500" i="3" s="1"/>
  <c r="F10" i="15"/>
  <c r="E500" i="3" s="1"/>
  <c r="L13" i="15"/>
  <c r="C16" i="15"/>
  <c r="K16" i="15"/>
  <c r="D26" i="15"/>
  <c r="L26" i="15"/>
  <c r="E28" i="15"/>
  <c r="M28" i="15"/>
  <c r="X28" i="15"/>
  <c r="G11" i="15"/>
  <c r="Z11" i="15"/>
  <c r="I12" i="15"/>
  <c r="R12" i="15"/>
  <c r="AB12" i="15"/>
  <c r="Y10" i="15"/>
  <c r="X500" i="3" s="1"/>
  <c r="R6" i="15"/>
  <c r="M10" i="15"/>
  <c r="L500" i="3" s="1"/>
  <c r="I10" i="15"/>
  <c r="H500" i="3" s="1"/>
  <c r="E15" i="15"/>
  <c r="E16" i="15"/>
  <c r="M16" i="15"/>
  <c r="X16" i="15"/>
  <c r="F26" i="15"/>
  <c r="N26" i="15"/>
  <c r="Y26" i="15"/>
  <c r="G28" i="15"/>
  <c r="Z28" i="15"/>
  <c r="I11" i="15"/>
  <c r="R11" i="15"/>
  <c r="AB11" i="15"/>
  <c r="C12" i="15"/>
  <c r="K12" i="15"/>
  <c r="H19" i="15"/>
  <c r="C5" i="16"/>
  <c r="J5" i="16"/>
  <c r="R5" i="16"/>
  <c r="Z5" i="16"/>
  <c r="L12" i="38"/>
  <c r="Y12" i="38"/>
  <c r="Y11" i="53"/>
  <c r="H11" i="37"/>
  <c r="H14" i="49"/>
  <c r="X14" i="49"/>
  <c r="N13" i="49"/>
  <c r="I5" i="49"/>
  <c r="H484" i="3" s="1"/>
  <c r="Y11" i="37"/>
  <c r="D15" i="37"/>
  <c r="G15" i="37"/>
  <c r="BE397" i="3"/>
  <c r="AA15" i="37"/>
  <c r="J14" i="49"/>
  <c r="AB14" i="49"/>
  <c r="D17" i="49"/>
  <c r="M5" i="49"/>
  <c r="L484" i="3" s="1"/>
  <c r="BG487" i="3" s="1"/>
  <c r="H19" i="37"/>
  <c r="G398" i="3" s="1"/>
  <c r="G399" i="3" s="1"/>
  <c r="L11" i="37"/>
  <c r="D11" i="37"/>
  <c r="F13" i="49"/>
  <c r="E16" i="49"/>
  <c r="Q5" i="49"/>
  <c r="P484" i="3" s="1"/>
  <c r="BK487" i="3" s="1"/>
  <c r="L19" i="37"/>
  <c r="K398" i="3" s="1"/>
  <c r="BF398" i="3" s="1"/>
  <c r="K11" i="37"/>
  <c r="D14" i="49"/>
  <c r="Q14" i="49"/>
  <c r="G13" i="49"/>
  <c r="G16" i="49"/>
  <c r="V6" i="49"/>
  <c r="N19" i="37"/>
  <c r="M398" i="3" s="1"/>
  <c r="BH398" i="3" s="1"/>
  <c r="J11" i="37"/>
  <c r="L12" i="6"/>
  <c r="AB11" i="37"/>
  <c r="R11" i="37"/>
  <c r="G14" i="49"/>
  <c r="M13" i="49"/>
  <c r="I17" i="49"/>
  <c r="X15" i="37"/>
  <c r="J15" i="37"/>
  <c r="M11" i="53"/>
  <c r="E11" i="53"/>
  <c r="Y5" i="16"/>
  <c r="Q5" i="16"/>
  <c r="I5" i="16"/>
  <c r="E397" i="3"/>
  <c r="N12" i="6"/>
  <c r="M13" i="15"/>
  <c r="D10" i="15"/>
  <c r="C500" i="3" s="1"/>
  <c r="G15" i="15"/>
  <c r="I6" i="15"/>
  <c r="L10" i="15"/>
  <c r="K500" i="3" s="1"/>
  <c r="Q6" i="15"/>
  <c r="Y15" i="15"/>
  <c r="Z14" i="36"/>
  <c r="Z15" i="36" s="1"/>
  <c r="Y14" i="36"/>
  <c r="Y18" i="42"/>
  <c r="X470" i="3" s="1"/>
  <c r="C11" i="42"/>
  <c r="Y8" i="42"/>
  <c r="L6" i="42"/>
  <c r="F10" i="42"/>
  <c r="E468" i="3" s="1"/>
  <c r="D5" i="42"/>
  <c r="C7" i="42"/>
  <c r="M5" i="42"/>
  <c r="AB6" i="42"/>
  <c r="Y14" i="42"/>
  <c r="L14" i="42"/>
  <c r="H8" i="42"/>
  <c r="E5" i="42"/>
  <c r="D7" i="42"/>
  <c r="C8" i="42"/>
  <c r="Z17" i="42"/>
  <c r="Y469" i="3" s="1"/>
  <c r="AB11" i="42"/>
  <c r="AA5" i="42"/>
  <c r="X10" i="42"/>
  <c r="W468" i="3" s="1"/>
  <c r="K14" i="42"/>
  <c r="G7" i="42"/>
  <c r="E8" i="42"/>
  <c r="D10" i="42"/>
  <c r="C468" i="3" s="1"/>
  <c r="C10" i="42"/>
  <c r="B468" i="3" s="1"/>
  <c r="E17" i="42"/>
  <c r="D469" i="3" s="1"/>
  <c r="AA15" i="42"/>
  <c r="R14" i="42"/>
  <c r="N14" i="42"/>
  <c r="J10" i="42"/>
  <c r="I468" i="3" s="1"/>
  <c r="F6" i="42"/>
  <c r="E14" i="42"/>
  <c r="I15" i="37"/>
  <c r="X5" i="16"/>
  <c r="P5" i="16"/>
  <c r="H5" i="16"/>
  <c r="BL365" i="3"/>
  <c r="BL364" i="3"/>
  <c r="W5" i="16"/>
  <c r="O5" i="16"/>
  <c r="G5" i="16"/>
  <c r="BK364" i="3"/>
  <c r="R15" i="37"/>
  <c r="V5" i="16"/>
  <c r="N5" i="16"/>
  <c r="F5" i="16"/>
  <c r="Y27" i="15"/>
  <c r="X501" i="3" s="1"/>
  <c r="AB18" i="15"/>
  <c r="AA18" i="15"/>
  <c r="Z18" i="15"/>
  <c r="Y18" i="15"/>
  <c r="X18" i="15"/>
  <c r="R18" i="15"/>
  <c r="Q18" i="15"/>
  <c r="N18" i="15"/>
  <c r="N22" i="15" s="1"/>
  <c r="M18" i="15"/>
  <c r="L18" i="15"/>
  <c r="K18" i="15"/>
  <c r="K22" i="15" s="1"/>
  <c r="J18" i="15"/>
  <c r="I18" i="15"/>
  <c r="H18" i="15"/>
  <c r="G18" i="15"/>
  <c r="F18" i="15"/>
  <c r="E18" i="15"/>
  <c r="E22" i="15" s="1"/>
  <c r="D18" i="15"/>
  <c r="C18" i="15"/>
  <c r="C22" i="15" s="1"/>
  <c r="K13" i="15"/>
  <c r="C13" i="15"/>
  <c r="AB5" i="15"/>
  <c r="AA498" i="3" s="1"/>
  <c r="AA5" i="15"/>
  <c r="Z498" i="3" s="1"/>
  <c r="Z5" i="15"/>
  <c r="Y498" i="3" s="1"/>
  <c r="Y5" i="15"/>
  <c r="X498" i="3" s="1"/>
  <c r="X5" i="15"/>
  <c r="W498" i="3" s="1"/>
  <c r="R5" i="15"/>
  <c r="Q498" i="3" s="1"/>
  <c r="Q5" i="15"/>
  <c r="P498" i="3" s="1"/>
  <c r="N5" i="15"/>
  <c r="M498" i="3" s="1"/>
  <c r="M5" i="15"/>
  <c r="L498" i="3" s="1"/>
  <c r="L5" i="15"/>
  <c r="K498" i="3" s="1"/>
  <c r="K5" i="15"/>
  <c r="J498" i="3" s="1"/>
  <c r="J5" i="15"/>
  <c r="I498" i="3" s="1"/>
  <c r="I5" i="15"/>
  <c r="H498" i="3" s="1"/>
  <c r="H5" i="15"/>
  <c r="G498" i="3" s="1"/>
  <c r="G5" i="15"/>
  <c r="F498" i="3" s="1"/>
  <c r="F5" i="15"/>
  <c r="E498" i="3" s="1"/>
  <c r="E5" i="15"/>
  <c r="D498" i="3" s="1"/>
  <c r="D5" i="15"/>
  <c r="C498" i="3" s="1"/>
  <c r="C5" i="15"/>
  <c r="B498" i="3" s="1"/>
  <c r="AB13" i="15"/>
  <c r="R13" i="15"/>
  <c r="J13" i="15"/>
  <c r="L27" i="15"/>
  <c r="K501" i="3" s="1"/>
  <c r="AB7" i="15"/>
  <c r="AA7" i="15"/>
  <c r="Z7" i="15"/>
  <c r="Y7" i="15"/>
  <c r="X7" i="15"/>
  <c r="R7" i="15"/>
  <c r="Q7" i="15"/>
  <c r="N7" i="15"/>
  <c r="M7" i="15"/>
  <c r="L7" i="15"/>
  <c r="K7" i="15"/>
  <c r="J7" i="15"/>
  <c r="I7" i="15"/>
  <c r="H7" i="15"/>
  <c r="G7" i="15"/>
  <c r="F7" i="15"/>
  <c r="E7" i="15"/>
  <c r="D7" i="15"/>
  <c r="C7" i="15"/>
  <c r="Z13" i="15"/>
  <c r="H13" i="15"/>
  <c r="AB8" i="15"/>
  <c r="AA8" i="15"/>
  <c r="Z8" i="15"/>
  <c r="Y8" i="15"/>
  <c r="X8" i="15"/>
  <c r="R8" i="15"/>
  <c r="Q8" i="15"/>
  <c r="N8" i="15"/>
  <c r="M8" i="15"/>
  <c r="L8" i="15"/>
  <c r="K8" i="15"/>
  <c r="J8" i="15"/>
  <c r="I8" i="15"/>
  <c r="H8" i="15"/>
  <c r="G8" i="15"/>
  <c r="F8" i="15"/>
  <c r="E8" i="15"/>
  <c r="D8" i="15"/>
  <c r="C8" i="15"/>
  <c r="Y13" i="15"/>
  <c r="G13" i="15"/>
  <c r="AB9" i="15"/>
  <c r="AA9" i="15"/>
  <c r="Z9" i="15"/>
  <c r="Y9" i="15"/>
  <c r="X9" i="15"/>
  <c r="R9" i="15"/>
  <c r="Q9" i="15"/>
  <c r="N9" i="15"/>
  <c r="M9" i="15"/>
  <c r="L9" i="15"/>
  <c r="K9" i="15"/>
  <c r="J9" i="15"/>
  <c r="I9" i="15"/>
  <c r="H9" i="15"/>
  <c r="G9" i="15"/>
  <c r="F9" i="15"/>
  <c r="E9" i="15"/>
  <c r="D9" i="15"/>
  <c r="C9" i="15"/>
  <c r="X13" i="15"/>
  <c r="N13" i="15"/>
  <c r="F13" i="15"/>
  <c r="G5" i="14"/>
  <c r="Q12" i="38"/>
  <c r="U5" i="16"/>
  <c r="M5" i="16"/>
  <c r="E5" i="16"/>
  <c r="AA397" i="3"/>
  <c r="D13" i="15"/>
  <c r="AA13" i="15"/>
  <c r="C15" i="15"/>
  <c r="E6" i="15"/>
  <c r="H10" i="15"/>
  <c r="G500" i="3" s="1"/>
  <c r="K15" i="15"/>
  <c r="M6" i="15"/>
  <c r="Z10" i="15"/>
  <c r="Y500" i="3" s="1"/>
  <c r="Y10" i="6"/>
  <c r="C12" i="38"/>
  <c r="AB5" i="16"/>
  <c r="T5" i="16"/>
  <c r="L5" i="16"/>
  <c r="D5" i="16"/>
  <c r="Z397" i="3"/>
  <c r="BH365" i="3"/>
  <c r="BH364" i="3"/>
  <c r="E13" i="15"/>
  <c r="C10" i="15"/>
  <c r="F15" i="15"/>
  <c r="H6" i="15"/>
  <c r="K10" i="15"/>
  <c r="J500" i="3" s="1"/>
  <c r="N15" i="15"/>
  <c r="X15" i="15"/>
  <c r="Z6" i="15"/>
  <c r="Q15" i="6"/>
  <c r="P139" i="3" s="1"/>
  <c r="X15" i="6"/>
  <c r="W139" i="3" s="1"/>
  <c r="K10" i="6"/>
  <c r="E10" i="6"/>
  <c r="M5" i="6"/>
  <c r="L136" i="3" s="1"/>
  <c r="AB5" i="6"/>
  <c r="AA136" i="3" s="1"/>
  <c r="J10" i="6"/>
  <c r="I138" i="3" s="1"/>
  <c r="D5" i="6"/>
  <c r="C136" i="3" s="1"/>
  <c r="K5" i="6"/>
  <c r="J136" i="3" s="1"/>
  <c r="BE139" i="3" s="1"/>
  <c r="AA5" i="6"/>
  <c r="Z136" i="3" s="1"/>
  <c r="I10" i="6"/>
  <c r="C5" i="6"/>
  <c r="B136" i="3" s="1"/>
  <c r="AA15" i="6"/>
  <c r="Z139" i="3" s="1"/>
  <c r="H15" i="6"/>
  <c r="G139" i="3" s="1"/>
  <c r="C15" i="6"/>
  <c r="B139" i="3" s="1"/>
  <c r="Z10" i="6"/>
  <c r="G5" i="6"/>
  <c r="F136" i="3" s="1"/>
  <c r="AB15" i="30"/>
  <c r="AA5" i="16"/>
  <c r="S5" i="16"/>
  <c r="K5" i="16"/>
  <c r="BF364" i="3"/>
  <c r="I18" i="53"/>
  <c r="H67" i="54" s="1"/>
  <c r="G24" i="12"/>
  <c r="F238" i="3" s="1"/>
  <c r="Z24" i="12"/>
  <c r="Q5" i="12"/>
  <c r="P235" i="3" s="1"/>
  <c r="I27" i="12"/>
  <c r="H240" i="3" s="1"/>
  <c r="R27" i="12"/>
  <c r="Q240" i="3" s="1"/>
  <c r="AB27" i="12"/>
  <c r="AA240" i="3" s="1"/>
  <c r="J28" i="12"/>
  <c r="I241" i="3" s="1"/>
  <c r="K10" i="12"/>
  <c r="J239" i="3" s="1"/>
  <c r="BE239" i="3" s="1"/>
  <c r="Q19" i="37"/>
  <c r="P398" i="3" s="1"/>
  <c r="BK398" i="3" s="1"/>
  <c r="K18" i="53"/>
  <c r="J67" i="54" s="1"/>
  <c r="L17" i="49"/>
  <c r="H24" i="12"/>
  <c r="Q24" i="12"/>
  <c r="AA24" i="12"/>
  <c r="R5" i="12"/>
  <c r="Q235" i="3" s="1"/>
  <c r="BL237" i="3" s="1"/>
  <c r="J27" i="12"/>
  <c r="I240" i="3" s="1"/>
  <c r="C28" i="12"/>
  <c r="B241" i="3" s="1"/>
  <c r="L28" i="12"/>
  <c r="K241" i="3" s="1"/>
  <c r="K27" i="12"/>
  <c r="J240" i="3" s="1"/>
  <c r="BE240" i="3" s="1"/>
  <c r="Z18" i="53"/>
  <c r="Y67" i="54" s="1"/>
  <c r="J25" i="18"/>
  <c r="AK25" i="18"/>
  <c r="AL26" i="12"/>
  <c r="AL29" i="12" s="1"/>
  <c r="AL25" i="12"/>
  <c r="AB17" i="31"/>
  <c r="AB16" i="31"/>
  <c r="AI24" i="1"/>
  <c r="N24" i="1"/>
  <c r="N22" i="1" s="1"/>
  <c r="AM37" i="50"/>
  <c r="AE37" i="50"/>
  <c r="AH34" i="20"/>
  <c r="Y34" i="20"/>
  <c r="H34" i="20"/>
  <c r="AI29" i="20"/>
  <c r="Z29" i="20"/>
  <c r="BA29" i="26"/>
  <c r="AL29" i="39"/>
  <c r="AD29" i="39"/>
  <c r="BH342" i="3"/>
  <c r="BH343" i="3"/>
  <c r="BH344" i="3"/>
  <c r="BH341" i="3"/>
  <c r="J15" i="18"/>
  <c r="AS29" i="39"/>
  <c r="AD25" i="12"/>
  <c r="AD26" i="12"/>
  <c r="AD29" i="12" s="1"/>
  <c r="BL355" i="3"/>
  <c r="BL354" i="3"/>
  <c r="AT357" i="3"/>
  <c r="BL357" i="3" s="1"/>
  <c r="BL356" i="3"/>
  <c r="Z24" i="1"/>
  <c r="Z22" i="1" s="1"/>
  <c r="F24" i="1"/>
  <c r="X37" i="50"/>
  <c r="Q37" i="50"/>
  <c r="I37" i="50"/>
  <c r="D37" i="50"/>
  <c r="AJ25" i="18"/>
  <c r="AA25" i="18"/>
  <c r="I25" i="18"/>
  <c r="BB25" i="18"/>
  <c r="AJ15" i="18"/>
  <c r="AA15" i="18"/>
  <c r="AI39" i="20"/>
  <c r="X29" i="20"/>
  <c r="AY22" i="12"/>
  <c r="AO22" i="12"/>
  <c r="BG492" i="3"/>
  <c r="AO494" i="3"/>
  <c r="BG494" i="3" s="1"/>
  <c r="P430" i="3"/>
  <c r="BK430" i="3" s="1"/>
  <c r="BK427" i="3"/>
  <c r="X42" i="3"/>
  <c r="X90" i="3"/>
  <c r="X97" i="3" s="1"/>
  <c r="BC30" i="18"/>
  <c r="BC33" i="18" s="1"/>
  <c r="G29" i="20"/>
  <c r="AM24" i="1"/>
  <c r="AM32" i="1" s="1"/>
  <c r="AL37" i="50"/>
  <c r="AD37" i="50"/>
  <c r="C33" i="18"/>
  <c r="AI25" i="18"/>
  <c r="Z25" i="18"/>
  <c r="AE15" i="20"/>
  <c r="L15" i="20"/>
  <c r="AM35" i="20"/>
  <c r="AM39" i="20" s="1"/>
  <c r="AE35" i="20"/>
  <c r="AE39" i="20" s="1"/>
  <c r="D35" i="20"/>
  <c r="D39" i="20" s="1"/>
  <c r="AH33" i="39"/>
  <c r="BE506" i="3"/>
  <c r="AM508" i="3"/>
  <c r="BE508" i="3" s="1"/>
  <c r="Q115" i="3"/>
  <c r="BL115" i="3" s="1"/>
  <c r="R35" i="20"/>
  <c r="R39" i="20" s="1"/>
  <c r="BE115" i="3"/>
  <c r="J120" i="3"/>
  <c r="BE120" i="3" s="1"/>
  <c r="D115" i="3"/>
  <c r="D120" i="3" s="1"/>
  <c r="E35" i="20"/>
  <c r="E39" i="20" s="1"/>
  <c r="AZ25" i="18"/>
  <c r="AD15" i="20"/>
  <c r="K15" i="20"/>
  <c r="AD35" i="20"/>
  <c r="AD39" i="20" s="1"/>
  <c r="AO13" i="7"/>
  <c r="AG13" i="7"/>
  <c r="AO33" i="39"/>
  <c r="AG33" i="39"/>
  <c r="AE17" i="39"/>
  <c r="AT217" i="3"/>
  <c r="BL217" i="3" s="1"/>
  <c r="BL216" i="3"/>
  <c r="AP127" i="3"/>
  <c r="BH127" i="3" s="1"/>
  <c r="AO29" i="20"/>
  <c r="AH127" i="3"/>
  <c r="AH132" i="3" s="1"/>
  <c r="AG35" i="20"/>
  <c r="AG39" i="20" s="1"/>
  <c r="Y117" i="3"/>
  <c r="Y120" i="3" s="1"/>
  <c r="Z15" i="20"/>
  <c r="AE47" i="3"/>
  <c r="AE73" i="3"/>
  <c r="AE86" i="3" s="1"/>
  <c r="AT229" i="3"/>
  <c r="AS12" i="13"/>
  <c r="N16" i="17"/>
  <c r="AE24" i="1"/>
  <c r="J24" i="1"/>
  <c r="AN37" i="50"/>
  <c r="AF37" i="50"/>
  <c r="E37" i="50"/>
  <c r="AN19" i="17"/>
  <c r="AF19" i="17"/>
  <c r="N15" i="18"/>
  <c r="F15" i="18"/>
  <c r="Z15" i="32"/>
  <c r="H15" i="32"/>
  <c r="AY26" i="12"/>
  <c r="AY29" i="12" s="1"/>
  <c r="AO26" i="12"/>
  <c r="AO29" i="12" s="1"/>
  <c r="AG26" i="12"/>
  <c r="AG29" i="12" s="1"/>
  <c r="M21" i="26"/>
  <c r="AL17" i="39"/>
  <c r="AD17" i="39"/>
  <c r="M187" i="3"/>
  <c r="BH192" i="3" s="1"/>
  <c r="N19" i="32"/>
  <c r="N21" i="32" s="1"/>
  <c r="L172" i="3"/>
  <c r="BG172" i="3" s="1"/>
  <c r="M13" i="31"/>
  <c r="M17" i="31"/>
  <c r="AG16" i="17"/>
  <c r="F16" i="17"/>
  <c r="AK37" i="50"/>
  <c r="M37" i="50"/>
  <c r="C97" i="3"/>
  <c r="AM29" i="18"/>
  <c r="AE29" i="18"/>
  <c r="L29" i="18"/>
  <c r="D29" i="18"/>
  <c r="AN25" i="18"/>
  <c r="AF25" i="18"/>
  <c r="AN15" i="18"/>
  <c r="G20" i="31"/>
  <c r="L13" i="31"/>
  <c r="L17" i="31"/>
  <c r="D17" i="31"/>
  <c r="G15" i="32"/>
  <c r="AN12" i="12"/>
  <c r="AF12" i="12"/>
  <c r="AN26" i="12"/>
  <c r="AN29" i="12" s="1"/>
  <c r="AF26" i="12"/>
  <c r="AF29" i="12" s="1"/>
  <c r="L21" i="26"/>
  <c r="D21" i="26"/>
  <c r="Y29" i="20"/>
  <c r="X19" i="32"/>
  <c r="X21" i="32" s="1"/>
  <c r="J73" i="3"/>
  <c r="BE77" i="3" s="1"/>
  <c r="J41" i="3"/>
  <c r="AO16" i="17"/>
  <c r="X16" i="17"/>
  <c r="BB24" i="1"/>
  <c r="R37" i="50"/>
  <c r="J37" i="50"/>
  <c r="Y39" i="20"/>
  <c r="Q34" i="20"/>
  <c r="K13" i="31"/>
  <c r="C13" i="31"/>
  <c r="K17" i="31"/>
  <c r="K20" i="31" s="1"/>
  <c r="C17" i="31"/>
  <c r="C20" i="31" s="1"/>
  <c r="F39" i="20"/>
  <c r="R34" i="20"/>
  <c r="J34" i="20"/>
  <c r="AO22" i="15"/>
  <c r="AG22" i="15"/>
  <c r="BG129" i="3"/>
  <c r="BG130" i="3"/>
  <c r="AO132" i="3"/>
  <c r="BG132" i="3" s="1"/>
  <c r="BG128" i="3"/>
  <c r="BG131" i="3"/>
  <c r="AB13" i="31"/>
  <c r="BB29" i="39"/>
  <c r="AK17" i="39"/>
  <c r="BC39" i="20"/>
  <c r="N34" i="20"/>
  <c r="F34" i="20"/>
  <c r="AN29" i="20"/>
  <c r="R21" i="26"/>
  <c r="J21" i="26"/>
  <c r="BA29" i="39"/>
  <c r="BB39" i="20"/>
  <c r="H13" i="31"/>
  <c r="AJ21" i="26"/>
  <c r="AA14" i="35"/>
  <c r="AD14" i="15"/>
  <c r="G15" i="20"/>
  <c r="Y13" i="31"/>
  <c r="BA21" i="26"/>
  <c r="BC33" i="39"/>
  <c r="AG29" i="39"/>
  <c r="BF181" i="3"/>
  <c r="BF182" i="3"/>
  <c r="N17" i="31"/>
  <c r="F17" i="31"/>
  <c r="AH21" i="26"/>
  <c r="AJ391" i="3"/>
  <c r="AN29" i="39"/>
  <c r="AY17" i="39"/>
  <c r="BH371" i="3"/>
  <c r="BH373" i="3"/>
  <c r="BH372" i="3"/>
  <c r="BG118" i="3"/>
  <c r="BG119" i="3"/>
  <c r="AZ22" i="15"/>
  <c r="BG458" i="3"/>
  <c r="W452" i="3"/>
  <c r="AJ462" i="3"/>
  <c r="BG425" i="3"/>
  <c r="BA419" i="3"/>
  <c r="BC405" i="3"/>
  <c r="BK403" i="3"/>
  <c r="AJ405" i="3"/>
  <c r="BD405" i="3"/>
  <c r="BF371" i="3"/>
  <c r="BG364" i="3"/>
  <c r="AH374" i="3"/>
  <c r="E345" i="3"/>
  <c r="AK254" i="3"/>
  <c r="AE254" i="3"/>
  <c r="AI231" i="3"/>
  <c r="F193" i="3"/>
  <c r="H78" i="3"/>
  <c r="BC14" i="15"/>
  <c r="BF493" i="3"/>
  <c r="BL458" i="3"/>
  <c r="AK462" i="3"/>
  <c r="BL450" i="3"/>
  <c r="BG426" i="3"/>
  <c r="BK342" i="3"/>
  <c r="BD287" i="3"/>
  <c r="AL17" i="50"/>
  <c r="AJ17" i="50"/>
  <c r="AH17" i="50"/>
  <c r="AF17" i="50"/>
  <c r="AD17" i="50"/>
  <c r="AA17" i="50"/>
  <c r="Y17" i="50"/>
  <c r="Q17" i="50"/>
  <c r="M17" i="50"/>
  <c r="K17" i="50"/>
  <c r="I17" i="50"/>
  <c r="G17" i="50"/>
  <c r="E17" i="50"/>
  <c r="AF254" i="3"/>
  <c r="BB231" i="3"/>
  <c r="BH182" i="3"/>
  <c r="BG173" i="3"/>
  <c r="BC132" i="3"/>
  <c r="BG127" i="3"/>
  <c r="AG132" i="3"/>
  <c r="BA132" i="3"/>
  <c r="AL132" i="3"/>
  <c r="W113" i="3"/>
  <c r="BF95" i="3"/>
  <c r="M78" i="3"/>
  <c r="BH78" i="3" s="1"/>
  <c r="AJ86" i="3"/>
  <c r="BB14" i="15"/>
  <c r="BA78" i="54"/>
  <c r="BG493" i="3"/>
  <c r="BK451" i="3"/>
  <c r="BK450" i="3"/>
  <c r="H452" i="3"/>
  <c r="BL425" i="3"/>
  <c r="AG419" i="3"/>
  <c r="AI374" i="3"/>
  <c r="AZ254" i="3"/>
  <c r="AF231" i="3"/>
  <c r="W193" i="3"/>
  <c r="AJ203" i="3"/>
  <c r="AT183" i="3"/>
  <c r="BL183" i="3" s="1"/>
  <c r="Z175" i="3"/>
  <c r="F175" i="3"/>
  <c r="BB132" i="3"/>
  <c r="BH119" i="3"/>
  <c r="BH117" i="3"/>
  <c r="AJ9" i="20"/>
  <c r="AK78" i="54"/>
  <c r="BB508" i="3"/>
  <c r="AI462" i="3"/>
  <c r="L452" i="3"/>
  <c r="BG452" i="3" s="1"/>
  <c r="BL429" i="3"/>
  <c r="BF429" i="3"/>
  <c r="AL419" i="3"/>
  <c r="AZ405" i="3"/>
  <c r="BH388" i="3"/>
  <c r="I345" i="3"/>
  <c r="AH231" i="3"/>
  <c r="AE231" i="3"/>
  <c r="BD217" i="3"/>
  <c r="BL215" i="3"/>
  <c r="AH217" i="3"/>
  <c r="BG117" i="3"/>
  <c r="BG92" i="3"/>
  <c r="BD86" i="3"/>
  <c r="D78" i="3"/>
  <c r="AF37" i="39"/>
  <c r="AK22" i="15"/>
  <c r="AP78" i="54"/>
  <c r="AH78" i="54"/>
  <c r="D430" i="3"/>
  <c r="BD419" i="3"/>
  <c r="BF403" i="3"/>
  <c r="AE405" i="3"/>
  <c r="AF405" i="3"/>
  <c r="AT374" i="3"/>
  <c r="BL374" i="3" s="1"/>
  <c r="AK374" i="3"/>
  <c r="F345" i="3"/>
  <c r="AZ287" i="3"/>
  <c r="AI217" i="3"/>
  <c r="AZ217" i="3"/>
  <c r="C193" i="3"/>
  <c r="AP183" i="3"/>
  <c r="BH183" i="3" s="1"/>
  <c r="AG183" i="3"/>
  <c r="BH115" i="3"/>
  <c r="BF92" i="3"/>
  <c r="X78" i="3"/>
  <c r="AL86" i="3"/>
  <c r="AD23" i="15"/>
  <c r="AK357" i="3"/>
  <c r="BB254" i="3"/>
  <c r="AK231" i="3"/>
  <c r="AO217" i="3"/>
  <c r="BG217" i="3" s="1"/>
  <c r="AF217" i="3"/>
  <c r="B193" i="3"/>
  <c r="BH130" i="3"/>
  <c r="AM30" i="26"/>
  <c r="AM38" i="26" s="1"/>
  <c r="L19" i="35"/>
  <c r="BA22" i="15"/>
  <c r="AI22" i="15"/>
  <c r="AN14" i="15"/>
  <c r="BH340" i="3"/>
  <c r="AN183" i="3"/>
  <c r="BF183" i="3" s="1"/>
  <c r="AE183" i="3"/>
  <c r="B175" i="3"/>
  <c r="AA120" i="3"/>
  <c r="AD27" i="38"/>
  <c r="AD31" i="38" s="1"/>
  <c r="AL27" i="38"/>
  <c r="AL31" i="38" s="1"/>
  <c r="AD18" i="36"/>
  <c r="AD20" i="36" s="1"/>
  <c r="AL18" i="36"/>
  <c r="AL20" i="36" s="1"/>
  <c r="AM423" i="3"/>
  <c r="BE439" i="3" s="1"/>
  <c r="AL20" i="35"/>
  <c r="AL25" i="35" s="1"/>
  <c r="AI37" i="39"/>
  <c r="AI46" i="39" s="1"/>
  <c r="AJ37" i="39"/>
  <c r="AN37" i="39"/>
  <c r="AN46" i="39" s="1"/>
  <c r="Q15" i="37"/>
  <c r="AZ18" i="43"/>
  <c r="AZ23" i="43" s="1"/>
  <c r="AH18" i="43"/>
  <c r="AH23" i="43" s="1"/>
  <c r="AZ27" i="38"/>
  <c r="AZ31" i="38" s="1"/>
  <c r="AZ20" i="35"/>
  <c r="AZ25" i="35" s="1"/>
  <c r="AH20" i="35"/>
  <c r="AH25" i="35" s="1"/>
  <c r="I78" i="3"/>
  <c r="BE165" i="3"/>
  <c r="I9" i="20"/>
  <c r="AS30" i="26"/>
  <c r="AS38" i="26" s="1"/>
  <c r="AB18" i="43"/>
  <c r="AB23" i="43" s="1"/>
  <c r="BA18" i="43"/>
  <c r="BA23" i="43" s="1"/>
  <c r="BA27" i="38"/>
  <c r="BA31" i="38" s="1"/>
  <c r="AI27" i="38"/>
  <c r="AI31" i="38" s="1"/>
  <c r="BA18" i="36"/>
  <c r="BA20" i="36" s="1"/>
  <c r="AI20" i="35"/>
  <c r="AI25" i="35" s="1"/>
  <c r="BC18" i="49"/>
  <c r="BC20" i="49" s="1"/>
  <c r="AM146" i="3"/>
  <c r="BE146" i="3" s="1"/>
  <c r="I8" i="1"/>
  <c r="AY20" i="17"/>
  <c r="Y30" i="26"/>
  <c r="Y38" i="26" s="1"/>
  <c r="Z30" i="26"/>
  <c r="Z38" i="26" s="1"/>
  <c r="AD30" i="26"/>
  <c r="AD38" i="26" s="1"/>
  <c r="H12" i="38"/>
  <c r="C15" i="37"/>
  <c r="K15" i="37"/>
  <c r="AL19" i="42"/>
  <c r="BB18" i="43"/>
  <c r="BB23" i="43" s="1"/>
  <c r="AJ18" i="43"/>
  <c r="AJ23" i="43" s="1"/>
  <c r="AR18" i="43"/>
  <c r="AR23" i="43" s="1"/>
  <c r="BB27" i="38"/>
  <c r="BB31" i="38" s="1"/>
  <c r="AJ27" i="38"/>
  <c r="AJ31" i="38" s="1"/>
  <c r="AR27" i="38"/>
  <c r="AR31" i="38" s="1"/>
  <c r="BB18" i="36"/>
  <c r="BB20" i="36" s="1"/>
  <c r="AJ18" i="36"/>
  <c r="AJ20" i="36" s="1"/>
  <c r="AR18" i="36"/>
  <c r="AR20" i="36" s="1"/>
  <c r="F18" i="32"/>
  <c r="N18" i="32"/>
  <c r="BF353" i="3"/>
  <c r="L8" i="1"/>
  <c r="D8" i="1"/>
  <c r="AF9" i="20"/>
  <c r="AM9" i="20"/>
  <c r="AK18" i="9"/>
  <c r="D30" i="26"/>
  <c r="D38" i="26" s="1"/>
  <c r="E30" i="26"/>
  <c r="E38" i="26" s="1"/>
  <c r="F30" i="26"/>
  <c r="F38" i="26" s="1"/>
  <c r="H30" i="26"/>
  <c r="H38" i="26" s="1"/>
  <c r="I18" i="43"/>
  <c r="I23" i="43" s="1"/>
  <c r="J18" i="43"/>
  <c r="J23" i="43" s="1"/>
  <c r="K18" i="43"/>
  <c r="K23" i="43" s="1"/>
  <c r="M18" i="43"/>
  <c r="M23" i="43" s="1"/>
  <c r="BB19" i="42"/>
  <c r="AK18" i="43"/>
  <c r="AK23" i="43" s="1"/>
  <c r="AS18" i="43"/>
  <c r="AS23" i="43" s="1"/>
  <c r="BC27" i="38"/>
  <c r="BC31" i="38" s="1"/>
  <c r="AK27" i="38"/>
  <c r="AK31" i="38" s="1"/>
  <c r="AS27" i="38"/>
  <c r="AS31" i="38" s="1"/>
  <c r="BC18" i="36"/>
  <c r="BC20" i="36" s="1"/>
  <c r="AK18" i="36"/>
  <c r="AK20" i="36" s="1"/>
  <c r="AS18" i="36"/>
  <c r="AS20" i="36" s="1"/>
  <c r="G18" i="32"/>
  <c r="X18" i="32"/>
  <c r="BC8" i="1"/>
  <c r="BL129" i="3"/>
  <c r="C9" i="20"/>
  <c r="G9" i="20"/>
  <c r="X9" i="20"/>
  <c r="AR9" i="20"/>
  <c r="AK14" i="6"/>
  <c r="AK16" i="6" s="1"/>
  <c r="AD14" i="7"/>
  <c r="AD16" i="7" s="1"/>
  <c r="AL14" i="7"/>
  <c r="AL16" i="7" s="1"/>
  <c r="BF363" i="3"/>
  <c r="BL363" i="3"/>
  <c r="Q19" i="35"/>
  <c r="H20" i="35"/>
  <c r="AE18" i="36"/>
  <c r="AE20" i="36" s="1"/>
  <c r="AM18" i="36"/>
  <c r="AM20" i="36" s="1"/>
  <c r="AL23" i="15"/>
  <c r="AM23" i="15"/>
  <c r="AY23" i="15"/>
  <c r="AY30" i="15" s="1"/>
  <c r="BF107" i="3"/>
  <c r="AT146" i="3"/>
  <c r="BL146" i="3" s="1"/>
  <c r="AJ166" i="3"/>
  <c r="AB18" i="32"/>
  <c r="BA18" i="32"/>
  <c r="BE341" i="3"/>
  <c r="D9" i="20"/>
  <c r="AF14" i="6"/>
  <c r="AF16" i="6" s="1"/>
  <c r="AH14" i="6"/>
  <c r="AH16" i="6" s="1"/>
  <c r="AY37" i="39"/>
  <c r="AY46" i="39" s="1"/>
  <c r="BB37" i="39"/>
  <c r="BB46" i="39" s="1"/>
  <c r="K20" i="35"/>
  <c r="K25" i="35" s="1"/>
  <c r="BA479" i="3"/>
  <c r="AF18" i="43"/>
  <c r="AF23" i="43" s="1"/>
  <c r="AN18" i="43"/>
  <c r="AN23" i="43" s="1"/>
  <c r="AF27" i="38"/>
  <c r="AF31" i="38" s="1"/>
  <c r="AN27" i="38"/>
  <c r="AN31" i="38" s="1"/>
  <c r="AN18" i="36"/>
  <c r="AN20" i="36" s="1"/>
  <c r="AF20" i="35"/>
  <c r="AF25" i="35" s="1"/>
  <c r="AN20" i="35"/>
  <c r="AN25" i="35" s="1"/>
  <c r="BG437" i="3"/>
  <c r="AF19" i="35"/>
  <c r="AN19" i="35"/>
  <c r="BH106" i="3"/>
  <c r="BC146" i="3"/>
  <c r="BL165" i="3"/>
  <c r="BF230" i="3"/>
  <c r="L9" i="20"/>
  <c r="AO9" i="20"/>
  <c r="AF18" i="9"/>
  <c r="AI18" i="9"/>
  <c r="AS37" i="39"/>
  <c r="AS46" i="39" s="1"/>
  <c r="Z15" i="37"/>
  <c r="AH18" i="37"/>
  <c r="AH20" i="37" s="1"/>
  <c r="AY20" i="35"/>
  <c r="AY25" i="35" s="1"/>
  <c r="AO20" i="35"/>
  <c r="AO25" i="35" s="1"/>
  <c r="AG146" i="3"/>
  <c r="AA18" i="32"/>
  <c r="BE343" i="3"/>
  <c r="AA12" i="7"/>
  <c r="R12" i="7"/>
  <c r="J12" i="7"/>
  <c r="R11" i="53"/>
  <c r="C6" i="7"/>
  <c r="D5" i="7"/>
  <c r="F11" i="7"/>
  <c r="G10" i="7"/>
  <c r="H9" i="7"/>
  <c r="I8" i="7"/>
  <c r="J7" i="7"/>
  <c r="K6" i="7"/>
  <c r="L5" i="7"/>
  <c r="N11" i="7"/>
  <c r="Q8" i="7"/>
  <c r="R7" i="7"/>
  <c r="X10" i="7"/>
  <c r="Y9" i="7"/>
  <c r="Z8" i="7"/>
  <c r="AA7" i="7"/>
  <c r="AB6" i="7"/>
  <c r="C15" i="7"/>
  <c r="Z15" i="7"/>
  <c r="G14" i="42"/>
  <c r="I15" i="42"/>
  <c r="I5" i="42"/>
  <c r="J6" i="42"/>
  <c r="K7" i="42"/>
  <c r="L7" i="42"/>
  <c r="M7" i="42"/>
  <c r="N7" i="42"/>
  <c r="Q7" i="42"/>
  <c r="R7" i="42"/>
  <c r="X14" i="42"/>
  <c r="Z15" i="42"/>
  <c r="Z5" i="42"/>
  <c r="AA6" i="42"/>
  <c r="AB7" i="42"/>
  <c r="G11" i="42"/>
  <c r="G13" i="42" s="1"/>
  <c r="X11" i="42"/>
  <c r="J17" i="42"/>
  <c r="I469" i="3" s="1"/>
  <c r="J27" i="15"/>
  <c r="I501" i="3" s="1"/>
  <c r="Y12" i="7"/>
  <c r="H12" i="7"/>
  <c r="O5" i="14"/>
  <c r="Y366" i="3"/>
  <c r="D11" i="7"/>
  <c r="E10" i="7"/>
  <c r="F9" i="7"/>
  <c r="G8" i="7"/>
  <c r="H7" i="7"/>
  <c r="I6" i="7"/>
  <c r="J5" i="7"/>
  <c r="L11" i="7"/>
  <c r="M10" i="7"/>
  <c r="N9" i="7"/>
  <c r="Q6" i="7"/>
  <c r="R5" i="7"/>
  <c r="X8" i="7"/>
  <c r="Y7" i="7"/>
  <c r="Z6" i="7"/>
  <c r="AA5" i="7"/>
  <c r="F15" i="7"/>
  <c r="C5" i="42"/>
  <c r="D6" i="42"/>
  <c r="E7" i="42"/>
  <c r="F8" i="42"/>
  <c r="G9" i="42"/>
  <c r="H10" i="42"/>
  <c r="G468" i="3" s="1"/>
  <c r="I14" i="42"/>
  <c r="K15" i="42"/>
  <c r="L15" i="42"/>
  <c r="M15" i="42"/>
  <c r="N15" i="42"/>
  <c r="Q15" i="42"/>
  <c r="R15" i="42"/>
  <c r="X9" i="42"/>
  <c r="Y10" i="42"/>
  <c r="X468" i="3" s="1"/>
  <c r="Z14" i="42"/>
  <c r="AB15" i="42"/>
  <c r="AB5" i="42"/>
  <c r="I11" i="42"/>
  <c r="Q11" i="42"/>
  <c r="Z11" i="42"/>
  <c r="D16" i="49"/>
  <c r="H5" i="49"/>
  <c r="G484" i="3" s="1"/>
  <c r="L5" i="49"/>
  <c r="K484" i="3" s="1"/>
  <c r="BF487" i="3" s="1"/>
  <c r="K24" i="12"/>
  <c r="K44" i="39"/>
  <c r="J382" i="3" s="1"/>
  <c r="BE382" i="3" s="1"/>
  <c r="Q17" i="42"/>
  <c r="P469" i="3" s="1"/>
  <c r="Z27" i="15"/>
  <c r="Y501" i="3" s="1"/>
  <c r="X12" i="7"/>
  <c r="G12" i="7"/>
  <c r="X11" i="53"/>
  <c r="C11" i="7"/>
  <c r="D10" i="7"/>
  <c r="E9" i="7"/>
  <c r="F8" i="7"/>
  <c r="G7" i="7"/>
  <c r="H6" i="7"/>
  <c r="I5" i="7"/>
  <c r="K11" i="7"/>
  <c r="L10" i="7"/>
  <c r="M9" i="7"/>
  <c r="N8" i="7"/>
  <c r="Q5" i="7"/>
  <c r="X7" i="7"/>
  <c r="Y6" i="7"/>
  <c r="Z5" i="7"/>
  <c r="AB11" i="7"/>
  <c r="G15" i="7"/>
  <c r="J12" i="38"/>
  <c r="R12" i="38"/>
  <c r="AA12" i="38"/>
  <c r="G18" i="37"/>
  <c r="G8" i="42"/>
  <c r="H9" i="42"/>
  <c r="I10" i="42"/>
  <c r="H468" i="3" s="1"/>
  <c r="J14" i="42"/>
  <c r="X8" i="42"/>
  <c r="Y9" i="42"/>
  <c r="Z10" i="42"/>
  <c r="Y468" i="3" s="1"/>
  <c r="AA14" i="42"/>
  <c r="J11" i="42"/>
  <c r="R11" i="42"/>
  <c r="AA11" i="42"/>
  <c r="AA13" i="42" s="1"/>
  <c r="M17" i="49"/>
  <c r="Q6" i="49"/>
  <c r="Z44" i="39"/>
  <c r="Y382" i="3" s="1"/>
  <c r="C17" i="42"/>
  <c r="B469" i="3" s="1"/>
  <c r="Y17" i="42"/>
  <c r="X469" i="3" s="1"/>
  <c r="K5" i="42"/>
  <c r="Z18" i="42"/>
  <c r="Y470" i="3" s="1"/>
  <c r="N12" i="7"/>
  <c r="F12" i="7"/>
  <c r="K11" i="30"/>
  <c r="R21" i="38"/>
  <c r="C10" i="7"/>
  <c r="D9" i="7"/>
  <c r="E8" i="7"/>
  <c r="F7" i="7"/>
  <c r="G6" i="7"/>
  <c r="H5" i="7"/>
  <c r="J11" i="7"/>
  <c r="K10" i="7"/>
  <c r="L9" i="7"/>
  <c r="M8" i="7"/>
  <c r="N7" i="7"/>
  <c r="R11" i="7"/>
  <c r="X6" i="7"/>
  <c r="Y5" i="7"/>
  <c r="AA11" i="7"/>
  <c r="AB10" i="7"/>
  <c r="H15" i="7"/>
  <c r="M12" i="7"/>
  <c r="E12" i="7"/>
  <c r="BF411" i="3"/>
  <c r="C9" i="7"/>
  <c r="D8" i="7"/>
  <c r="E7" i="7"/>
  <c r="F6" i="7"/>
  <c r="G5" i="7"/>
  <c r="I11" i="7"/>
  <c r="J10" i="7"/>
  <c r="K9" i="7"/>
  <c r="L8" i="7"/>
  <c r="M7" i="7"/>
  <c r="N6" i="7"/>
  <c r="Q11" i="7"/>
  <c r="R10" i="7"/>
  <c r="X5" i="7"/>
  <c r="Z11" i="7"/>
  <c r="AA10" i="7"/>
  <c r="AB9" i="7"/>
  <c r="J15" i="7"/>
  <c r="F15" i="42"/>
  <c r="F5" i="42"/>
  <c r="G6" i="42"/>
  <c r="H7" i="42"/>
  <c r="I8" i="42"/>
  <c r="J9" i="42"/>
  <c r="K10" i="42"/>
  <c r="L10" i="42"/>
  <c r="K468" i="3" s="1"/>
  <c r="M10" i="42"/>
  <c r="N10" i="42"/>
  <c r="M468" i="3" s="1"/>
  <c r="Q10" i="42"/>
  <c r="P468" i="3" s="1"/>
  <c r="R10" i="42"/>
  <c r="Q468" i="3" s="1"/>
  <c r="X6" i="42"/>
  <c r="Y7" i="42"/>
  <c r="Z8" i="42"/>
  <c r="AA9" i="42"/>
  <c r="AB10" i="42"/>
  <c r="AA468" i="3" s="1"/>
  <c r="D11" i="42"/>
  <c r="L11" i="42"/>
  <c r="F17" i="49"/>
  <c r="J17" i="49"/>
  <c r="N17" i="49"/>
  <c r="R6" i="49"/>
  <c r="F17" i="42"/>
  <c r="E469" i="3" s="1"/>
  <c r="AA17" i="42"/>
  <c r="Z469" i="3" s="1"/>
  <c r="N5" i="42"/>
  <c r="L12" i="7"/>
  <c r="D12" i="7"/>
  <c r="C8" i="7"/>
  <c r="D7" i="7"/>
  <c r="E6" i="7"/>
  <c r="F5" i="7"/>
  <c r="H11" i="7"/>
  <c r="I10" i="7"/>
  <c r="J9" i="7"/>
  <c r="K8" i="7"/>
  <c r="L7" i="7"/>
  <c r="M6" i="7"/>
  <c r="N5" i="7"/>
  <c r="Q10" i="7"/>
  <c r="R9" i="7"/>
  <c r="Y11" i="7"/>
  <c r="Z10" i="7"/>
  <c r="AA9" i="7"/>
  <c r="AB8" i="7"/>
  <c r="K15" i="7"/>
  <c r="Z5" i="10"/>
  <c r="G15" i="42"/>
  <c r="G5" i="42"/>
  <c r="H6" i="42"/>
  <c r="I7" i="42"/>
  <c r="J8" i="42"/>
  <c r="K9" i="42"/>
  <c r="L9" i="42"/>
  <c r="M9" i="42"/>
  <c r="N9" i="42"/>
  <c r="O9" i="42"/>
  <c r="Q9" i="42"/>
  <c r="R9" i="42"/>
  <c r="X15" i="42"/>
  <c r="X5" i="42"/>
  <c r="Y6" i="42"/>
  <c r="Z7" i="42"/>
  <c r="AA8" i="42"/>
  <c r="AB9" i="42"/>
  <c r="E11" i="42"/>
  <c r="M11" i="42"/>
  <c r="F16" i="49"/>
  <c r="J5" i="49"/>
  <c r="I484" i="3" s="1"/>
  <c r="N5" i="49"/>
  <c r="M484" i="3" s="1"/>
  <c r="R5" i="49"/>
  <c r="Q484" i="3" s="1"/>
  <c r="BL487" i="3" s="1"/>
  <c r="X7" i="49"/>
  <c r="K13" i="38"/>
  <c r="J363" i="3" s="1"/>
  <c r="H17" i="42"/>
  <c r="G469" i="3" s="1"/>
  <c r="AB17" i="42"/>
  <c r="AA469" i="3" s="1"/>
  <c r="AB12" i="7"/>
  <c r="K12" i="7"/>
  <c r="C12" i="7"/>
  <c r="C7" i="7"/>
  <c r="D6" i="7"/>
  <c r="E5" i="7"/>
  <c r="G11" i="7"/>
  <c r="H10" i="7"/>
  <c r="I9" i="7"/>
  <c r="J8" i="7"/>
  <c r="K7" i="7"/>
  <c r="L6" i="7"/>
  <c r="M5" i="7"/>
  <c r="Q9" i="7"/>
  <c r="R8" i="7"/>
  <c r="X11" i="7"/>
  <c r="Y10" i="7"/>
  <c r="Z9" i="7"/>
  <c r="AA8" i="7"/>
  <c r="AB7" i="7"/>
  <c r="L15" i="7"/>
  <c r="D9" i="42"/>
  <c r="E10" i="42"/>
  <c r="F14" i="42"/>
  <c r="H15" i="42"/>
  <c r="H5" i="42"/>
  <c r="I6" i="42"/>
  <c r="J7" i="42"/>
  <c r="K8" i="42"/>
  <c r="L8" i="42"/>
  <c r="M8" i="42"/>
  <c r="N8" i="42"/>
  <c r="Q8" i="42"/>
  <c r="R8" i="42"/>
  <c r="Y15" i="42"/>
  <c r="Y5" i="42"/>
  <c r="Z6" i="42"/>
  <c r="AA7" i="42"/>
  <c r="AB8" i="42"/>
  <c r="F11" i="42"/>
  <c r="N11" i="42"/>
  <c r="C17" i="49"/>
  <c r="G17" i="49"/>
  <c r="K17" i="49"/>
  <c r="S6" i="49"/>
  <c r="Y7" i="49"/>
  <c r="I17" i="42"/>
  <c r="H469" i="3" s="1"/>
  <c r="N17" i="42"/>
  <c r="M469" i="3" s="1"/>
  <c r="F27" i="15"/>
  <c r="E501" i="3" s="1"/>
  <c r="E16" i="30"/>
  <c r="AA5" i="10"/>
  <c r="K5" i="10"/>
  <c r="C7" i="9"/>
  <c r="E9" i="9"/>
  <c r="F6" i="9"/>
  <c r="H8" i="9"/>
  <c r="K7" i="9"/>
  <c r="M9" i="9"/>
  <c r="N6" i="9"/>
  <c r="Y8" i="9"/>
  <c r="AB7" i="9"/>
  <c r="X6" i="49"/>
  <c r="R17" i="9"/>
  <c r="Q155" i="3" s="1"/>
  <c r="H44" i="39"/>
  <c r="G382" i="3" s="1"/>
  <c r="K19" i="37"/>
  <c r="J398" i="3" s="1"/>
  <c r="BE398" i="3" s="1"/>
  <c r="G17" i="42"/>
  <c r="F469" i="3" s="1"/>
  <c r="X17" i="42"/>
  <c r="W469" i="3" s="1"/>
  <c r="M17" i="42"/>
  <c r="L469" i="3" s="1"/>
  <c r="L5" i="42"/>
  <c r="N18" i="42"/>
  <c r="M470" i="3" s="1"/>
  <c r="H27" i="15"/>
  <c r="G501" i="3" s="1"/>
  <c r="G18" i="53"/>
  <c r="F67" i="54" s="1"/>
  <c r="F17" i="53"/>
  <c r="E66" i="54" s="1"/>
  <c r="D15" i="30"/>
  <c r="AB5" i="14"/>
  <c r="F5" i="14"/>
  <c r="Q16" i="30"/>
  <c r="Q17" i="30" s="1"/>
  <c r="Y5" i="10"/>
  <c r="F5" i="10"/>
  <c r="E7" i="9"/>
  <c r="G9" i="9"/>
  <c r="H6" i="9"/>
  <c r="J8" i="9"/>
  <c r="M7" i="9"/>
  <c r="R8" i="9"/>
  <c r="X9" i="9"/>
  <c r="Y6" i="9"/>
  <c r="AA8" i="9"/>
  <c r="Y6" i="49"/>
  <c r="AA5" i="14"/>
  <c r="D5" i="14"/>
  <c r="L11" i="53"/>
  <c r="D11" i="53"/>
  <c r="AA16" i="30"/>
  <c r="D9" i="9"/>
  <c r="E6" i="9"/>
  <c r="G8" i="9"/>
  <c r="J7" i="9"/>
  <c r="L9" i="9"/>
  <c r="M6" i="9"/>
  <c r="R7" i="9"/>
  <c r="X8" i="9"/>
  <c r="AA7" i="9"/>
  <c r="Z6" i="49"/>
  <c r="M44" i="39"/>
  <c r="L382" i="3" s="1"/>
  <c r="BG382" i="3" s="1"/>
  <c r="N27" i="15"/>
  <c r="M501" i="3" s="1"/>
  <c r="X18" i="53"/>
  <c r="W67" i="54" s="1"/>
  <c r="I11" i="30"/>
  <c r="Z5" i="14"/>
  <c r="Y399" i="3"/>
  <c r="Y211" i="3"/>
  <c r="D8" i="9"/>
  <c r="G7" i="9"/>
  <c r="I9" i="9"/>
  <c r="J6" i="9"/>
  <c r="L8" i="9"/>
  <c r="Q9" i="9"/>
  <c r="R6" i="9"/>
  <c r="X7" i="9"/>
  <c r="Z9" i="9"/>
  <c r="AA6" i="9"/>
  <c r="Z5" i="49"/>
  <c r="Y484" i="3" s="1"/>
  <c r="Y5" i="14"/>
  <c r="G12" i="38"/>
  <c r="N15" i="7"/>
  <c r="D7" i="9"/>
  <c r="F9" i="9"/>
  <c r="G6" i="9"/>
  <c r="I8" i="9"/>
  <c r="L7" i="9"/>
  <c r="N9" i="9"/>
  <c r="Q8" i="9"/>
  <c r="X6" i="9"/>
  <c r="Z8" i="9"/>
  <c r="AA5" i="49"/>
  <c r="Z484" i="3" s="1"/>
  <c r="D44" i="39"/>
  <c r="C382" i="3" s="1"/>
  <c r="F19" i="37"/>
  <c r="E398" i="3" s="1"/>
  <c r="D17" i="42"/>
  <c r="C469" i="3" s="1"/>
  <c r="K17" i="42"/>
  <c r="J469" i="3" s="1"/>
  <c r="R17" i="42"/>
  <c r="Q469" i="3" s="1"/>
  <c r="AB18" i="53"/>
  <c r="AA67" i="54" s="1"/>
  <c r="R5" i="14"/>
  <c r="Q21" i="38"/>
  <c r="I21" i="38"/>
  <c r="J21" i="38"/>
  <c r="AB21" i="38"/>
  <c r="N12" i="38"/>
  <c r="BG365" i="3"/>
  <c r="R5" i="10"/>
  <c r="C9" i="9"/>
  <c r="D6" i="9"/>
  <c r="F8" i="9"/>
  <c r="I7" i="9"/>
  <c r="K9" i="9"/>
  <c r="L6" i="9"/>
  <c r="N8" i="9"/>
  <c r="Q7" i="9"/>
  <c r="Z7" i="9"/>
  <c r="AB9" i="9"/>
  <c r="AB17" i="49"/>
  <c r="E5" i="9"/>
  <c r="F44" i="39"/>
  <c r="E382" i="3" s="1"/>
  <c r="Q44" i="39"/>
  <c r="P382" i="3" s="1"/>
  <c r="L17" i="42"/>
  <c r="K469" i="3" s="1"/>
  <c r="D18" i="42"/>
  <c r="C470" i="3" s="1"/>
  <c r="E27" i="15"/>
  <c r="D501" i="3" s="1"/>
  <c r="D18" i="53"/>
  <c r="C67" i="54" s="1"/>
  <c r="R18" i="53"/>
  <c r="Q67" i="54" s="1"/>
  <c r="Q5" i="14"/>
  <c r="C16" i="30"/>
  <c r="Q15" i="7"/>
  <c r="AB5" i="10"/>
  <c r="N5" i="10"/>
  <c r="C8" i="9"/>
  <c r="F7" i="9"/>
  <c r="H9" i="9"/>
  <c r="I6" i="9"/>
  <c r="K8" i="9"/>
  <c r="N7" i="9"/>
  <c r="Q6" i="9"/>
  <c r="Y9" i="9"/>
  <c r="Z6" i="9"/>
  <c r="AB8" i="9"/>
  <c r="K5" i="9"/>
  <c r="G44" i="39"/>
  <c r="F382" i="3" s="1"/>
  <c r="M24" i="1"/>
  <c r="M32" i="1" s="1"/>
  <c r="I24" i="1"/>
  <c r="I32" i="1" s="1"/>
  <c r="E24" i="1"/>
  <c r="Z37" i="50"/>
  <c r="BC24" i="1"/>
  <c r="BC22" i="1" s="1"/>
  <c r="AY24" i="1"/>
  <c r="AY32" i="1" s="1"/>
  <c r="AN24" i="1"/>
  <c r="AJ24" i="1"/>
  <c r="AF24" i="1"/>
  <c r="AA24" i="1"/>
  <c r="AB37" i="50"/>
  <c r="AY30" i="18"/>
  <c r="AY33" i="18" s="1"/>
  <c r="AH30" i="18"/>
  <c r="AH33" i="18" s="1"/>
  <c r="Y30" i="18"/>
  <c r="Y33" i="18" s="1"/>
  <c r="AJ30" i="18"/>
  <c r="AJ33" i="18" s="1"/>
  <c r="AA30" i="18"/>
  <c r="AA33" i="18" s="1"/>
  <c r="J30" i="18"/>
  <c r="J33" i="18" s="1"/>
  <c r="AZ24" i="1"/>
  <c r="AO24" i="1"/>
  <c r="AO32" i="1" s="1"/>
  <c r="AK24" i="1"/>
  <c r="AK32" i="1" s="1"/>
  <c r="AG24" i="1"/>
  <c r="AG32" i="1" s="1"/>
  <c r="AB24" i="1"/>
  <c r="X24" i="1"/>
  <c r="AG37" i="50"/>
  <c r="Y15" i="18"/>
  <c r="H15" i="18"/>
  <c r="AD34" i="20"/>
  <c r="L34" i="20"/>
  <c r="D34" i="20"/>
  <c r="AB25" i="18"/>
  <c r="K25" i="18"/>
  <c r="K24" i="1"/>
  <c r="G24" i="1"/>
  <c r="C24" i="1"/>
  <c r="AI37" i="50"/>
  <c r="Y25" i="18"/>
  <c r="C25" i="18"/>
  <c r="BA24" i="1"/>
  <c r="AL24" i="1"/>
  <c r="AH24" i="1"/>
  <c r="AH32" i="1" s="1"/>
  <c r="AD24" i="1"/>
  <c r="AD32" i="1" s="1"/>
  <c r="Y24" i="1"/>
  <c r="AD30" i="18"/>
  <c r="AD33" i="18" s="1"/>
  <c r="L30" i="18"/>
  <c r="L33" i="18" s="1"/>
  <c r="D30" i="18"/>
  <c r="D33" i="18" s="1"/>
  <c r="F30" i="18"/>
  <c r="F33" i="18" s="1"/>
  <c r="AL29" i="20"/>
  <c r="AD29" i="20"/>
  <c r="D29" i="20"/>
  <c r="AF29" i="20"/>
  <c r="N29" i="20"/>
  <c r="F29" i="20"/>
  <c r="AY29" i="20"/>
  <c r="AH29" i="20"/>
  <c r="H29" i="20"/>
  <c r="BA29" i="20"/>
  <c r="R29" i="20"/>
  <c r="J29" i="20"/>
  <c r="L24" i="1"/>
  <c r="L32" i="1" s="1"/>
  <c r="H24" i="1"/>
  <c r="H32" i="1" s="1"/>
  <c r="D24" i="1"/>
  <c r="N30" i="18"/>
  <c r="N33" i="18" s="1"/>
  <c r="M25" i="18"/>
  <c r="E25" i="18"/>
  <c r="G25" i="18"/>
  <c r="AN39" i="20"/>
  <c r="Z20" i="31"/>
  <c r="AA15" i="32"/>
  <c r="R15" i="30"/>
  <c r="AF22" i="12"/>
  <c r="AZ21" i="26"/>
  <c r="BF506" i="3"/>
  <c r="AN508" i="3"/>
  <c r="BF508" i="3" s="1"/>
  <c r="F42" i="3"/>
  <c r="F90" i="3"/>
  <c r="AK30" i="18"/>
  <c r="AK33" i="18" s="1"/>
  <c r="AB30" i="18"/>
  <c r="AB33" i="18" s="1"/>
  <c r="K29" i="20"/>
  <c r="C29" i="20"/>
  <c r="K35" i="20"/>
  <c r="K39" i="20" s="1"/>
  <c r="C35" i="20"/>
  <c r="C39" i="20" s="1"/>
  <c r="X13" i="31"/>
  <c r="G19" i="32"/>
  <c r="G21" i="32" s="1"/>
  <c r="BC22" i="12"/>
  <c r="AM22" i="12"/>
  <c r="AE22" i="12"/>
  <c r="AS26" i="12"/>
  <c r="AS29" i="12" s="1"/>
  <c r="AK26" i="12"/>
  <c r="AK29" i="12" s="1"/>
  <c r="AI21" i="26"/>
  <c r="Z21" i="26"/>
  <c r="Y21" i="38"/>
  <c r="Z21" i="38"/>
  <c r="AM29" i="39"/>
  <c r="AE29" i="39"/>
  <c r="BA15" i="18"/>
  <c r="BA30" i="18"/>
  <c r="BA33" i="18" s="1"/>
  <c r="AN34" i="20"/>
  <c r="AF34" i="20"/>
  <c r="AR29" i="20"/>
  <c r="AJ29" i="20"/>
  <c r="AA29" i="20"/>
  <c r="AR35" i="20"/>
  <c r="AR39" i="20" s="1"/>
  <c r="AJ35" i="20"/>
  <c r="AJ39" i="20" s="1"/>
  <c r="AA35" i="20"/>
  <c r="AA39" i="20" s="1"/>
  <c r="E20" i="31"/>
  <c r="M19" i="32"/>
  <c r="M21" i="32" s="1"/>
  <c r="E19" i="32"/>
  <c r="E21" i="32" s="1"/>
  <c r="BA26" i="12"/>
  <c r="BA29" i="12" s="1"/>
  <c r="AY21" i="26"/>
  <c r="AL33" i="39"/>
  <c r="AD33" i="39"/>
  <c r="AH29" i="39"/>
  <c r="H37" i="50"/>
  <c r="L25" i="18"/>
  <c r="D25" i="18"/>
  <c r="AZ29" i="20"/>
  <c r="AZ35" i="20"/>
  <c r="AZ39" i="20" s="1"/>
  <c r="D20" i="31"/>
  <c r="BA22" i="12"/>
  <c r="AS22" i="12"/>
  <c r="AK22" i="12"/>
  <c r="AA29" i="26"/>
  <c r="AJ46" i="39"/>
  <c r="AF494" i="3"/>
  <c r="Y452" i="3"/>
  <c r="AS405" i="3"/>
  <c r="BK405" i="3" s="1"/>
  <c r="H17" i="31"/>
  <c r="H20" i="31" s="1"/>
  <c r="N15" i="32"/>
  <c r="F15" i="32"/>
  <c r="AR29" i="39"/>
  <c r="AJ29" i="39"/>
  <c r="BK506" i="3"/>
  <c r="BK507" i="3"/>
  <c r="L37" i="50"/>
  <c r="H25" i="18"/>
  <c r="BA25" i="18"/>
  <c r="AB20" i="31"/>
  <c r="M20" i="31"/>
  <c r="N20" i="31"/>
  <c r="F20" i="31"/>
  <c r="X17" i="31"/>
  <c r="X20" i="31" s="1"/>
  <c r="M15" i="32"/>
  <c r="E15" i="32"/>
  <c r="AA21" i="26"/>
  <c r="AZ29" i="39"/>
  <c r="AY22" i="15"/>
  <c r="AS22" i="15"/>
  <c r="AS78" i="54"/>
  <c r="BG78" i="54" s="1"/>
  <c r="N25" i="18"/>
  <c r="F25" i="18"/>
  <c r="AO25" i="18"/>
  <c r="AG25" i="18"/>
  <c r="X25" i="18"/>
  <c r="H30" i="18"/>
  <c r="H33" i="18" s="1"/>
  <c r="L20" i="31"/>
  <c r="AA13" i="31"/>
  <c r="J13" i="31"/>
  <c r="Y29" i="26"/>
  <c r="N21" i="38"/>
  <c r="F21" i="38"/>
  <c r="AY33" i="39"/>
  <c r="BG429" i="3"/>
  <c r="L430" i="3"/>
  <c r="BG430" i="3" s="1"/>
  <c r="G429" i="3"/>
  <c r="G430" i="3" s="1"/>
  <c r="H25" i="35"/>
  <c r="AM25" i="18"/>
  <c r="AE25" i="18"/>
  <c r="AO30" i="18"/>
  <c r="AO33" i="18" s="1"/>
  <c r="AG30" i="18"/>
  <c r="AG33" i="18" s="1"/>
  <c r="X30" i="18"/>
  <c r="X33" i="18" s="1"/>
  <c r="Z13" i="31"/>
  <c r="J17" i="31"/>
  <c r="J20" i="31" s="1"/>
  <c r="K15" i="32"/>
  <c r="C15" i="32"/>
  <c r="X29" i="26"/>
  <c r="L21" i="38"/>
  <c r="D21" i="38"/>
  <c r="AF46" i="39"/>
  <c r="BH428" i="3"/>
  <c r="M430" i="3"/>
  <c r="BH430" i="3" s="1"/>
  <c r="BG418" i="3"/>
  <c r="AO419" i="3"/>
  <c r="BG419" i="3" s="1"/>
  <c r="M175" i="3"/>
  <c r="BH175" i="3" s="1"/>
  <c r="BH173" i="3"/>
  <c r="BH174" i="3"/>
  <c r="AB11" i="53"/>
  <c r="AL22" i="15"/>
  <c r="AD22" i="15"/>
  <c r="AR78" i="54"/>
  <c r="AO508" i="3"/>
  <c r="BG508" i="3" s="1"/>
  <c r="AT462" i="3"/>
  <c r="BL462" i="3" s="1"/>
  <c r="BL449" i="3"/>
  <c r="BH427" i="3"/>
  <c r="BF426" i="3"/>
  <c r="AE419" i="3"/>
  <c r="Z366" i="3"/>
  <c r="BB22" i="15"/>
  <c r="AY14" i="15"/>
  <c r="AH14" i="15"/>
  <c r="AN78" i="54"/>
  <c r="AF78" i="54"/>
  <c r="AI508" i="3"/>
  <c r="AN494" i="3"/>
  <c r="BF494" i="3" s="1"/>
  <c r="AO405" i="3"/>
  <c r="BG405" i="3" s="1"/>
  <c r="AH405" i="3"/>
  <c r="AP391" i="3"/>
  <c r="BH391" i="3" s="1"/>
  <c r="Q366" i="3"/>
  <c r="BL366" i="3" s="1"/>
  <c r="Y275" i="3"/>
  <c r="BC29" i="39"/>
  <c r="BC17" i="39"/>
  <c r="AI78" i="54"/>
  <c r="BD78" i="54"/>
  <c r="AS508" i="3"/>
  <c r="BK508" i="3" s="1"/>
  <c r="AK508" i="3"/>
  <c r="D452" i="3"/>
  <c r="BF427" i="3"/>
  <c r="B430" i="3"/>
  <c r="BK418" i="3"/>
  <c r="BB419" i="3"/>
  <c r="BC419" i="3"/>
  <c r="AN405" i="3"/>
  <c r="BF405" i="3" s="1"/>
  <c r="AP405" i="3"/>
  <c r="BH405" i="3" s="1"/>
  <c r="AG405" i="3"/>
  <c r="BF397" i="3"/>
  <c r="BK371" i="3"/>
  <c r="BL343" i="3"/>
  <c r="AP217" i="3"/>
  <c r="BH217" i="3" s="1"/>
  <c r="AG217" i="3"/>
  <c r="AI183" i="3"/>
  <c r="E175" i="3"/>
  <c r="AO78" i="54"/>
  <c r="AG78" i="54"/>
  <c r="D366" i="3"/>
  <c r="AS132" i="3"/>
  <c r="BK132" i="3" s="1"/>
  <c r="BK127" i="3"/>
  <c r="AE494" i="3"/>
  <c r="AG462" i="3"/>
  <c r="BH449" i="3"/>
  <c r="BL427" i="3"/>
  <c r="AS419" i="3"/>
  <c r="BK419" i="3" s="1"/>
  <c r="AI419" i="3"/>
  <c r="BK389" i="3"/>
  <c r="BF388" i="3"/>
  <c r="BH172" i="3"/>
  <c r="AN49" i="3"/>
  <c r="BF47" i="3" s="1"/>
  <c r="AN113" i="3"/>
  <c r="BF127" i="3" s="1"/>
  <c r="AZ17" i="39"/>
  <c r="L14" i="35"/>
  <c r="D14" i="35"/>
  <c r="AL30" i="15"/>
  <c r="AD30" i="15"/>
  <c r="BA494" i="3"/>
  <c r="BC494" i="3"/>
  <c r="AT494" i="3"/>
  <c r="BL494" i="3" s="1"/>
  <c r="AL494" i="3"/>
  <c r="C452" i="3"/>
  <c r="BH429" i="3"/>
  <c r="C430" i="3"/>
  <c r="F430" i="3"/>
  <c r="AZ419" i="3"/>
  <c r="AH419" i="3"/>
  <c r="AL405" i="3"/>
  <c r="BE388" i="3"/>
  <c r="P345" i="3"/>
  <c r="BK345" i="3" s="1"/>
  <c r="BK344" i="3"/>
  <c r="BL340" i="3"/>
  <c r="AJ49" i="3"/>
  <c r="AJ113" i="3"/>
  <c r="AJ132" i="3" s="1"/>
  <c r="AH17" i="39"/>
  <c r="R14" i="35"/>
  <c r="J14" i="35"/>
  <c r="AB14" i="35"/>
  <c r="K14" i="35"/>
  <c r="C14" i="35"/>
  <c r="AM14" i="15"/>
  <c r="AE14" i="15"/>
  <c r="BG506" i="3"/>
  <c r="AG508" i="3"/>
  <c r="AT508" i="3"/>
  <c r="BL508" i="3" s="1"/>
  <c r="AL508" i="3"/>
  <c r="BB494" i="3"/>
  <c r="AZ462" i="3"/>
  <c r="AH462" i="3"/>
  <c r="G452" i="3"/>
  <c r="Q430" i="3"/>
  <c r="BL430" i="3" s="1"/>
  <c r="AT405" i="3"/>
  <c r="BL405" i="3" s="1"/>
  <c r="AK405" i="3"/>
  <c r="AS374" i="3"/>
  <c r="BK374" i="3" s="1"/>
  <c r="BG363" i="3"/>
  <c r="AF287" i="3"/>
  <c r="BF192" i="3"/>
  <c r="BF190" i="3"/>
  <c r="AM17" i="50"/>
  <c r="C17" i="50"/>
  <c r="BK249" i="3"/>
  <c r="BG216" i="3"/>
  <c r="BH199" i="3"/>
  <c r="AG203" i="3"/>
  <c r="E193" i="3"/>
  <c r="AH183" i="3"/>
  <c r="B120" i="3"/>
  <c r="AN86" i="3"/>
  <c r="BF86" i="3" s="1"/>
  <c r="BF83" i="3"/>
  <c r="BF85" i="3"/>
  <c r="AG48" i="3"/>
  <c r="AG90" i="3"/>
  <c r="AT49" i="3"/>
  <c r="AF20" i="17"/>
  <c r="AF23" i="17" s="1"/>
  <c r="AH47" i="3"/>
  <c r="AH73" i="3"/>
  <c r="AP47" i="3"/>
  <c r="BH48" i="3" s="1"/>
  <c r="AP73" i="3"/>
  <c r="BH85" i="3" s="1"/>
  <c r="AN17" i="50"/>
  <c r="AK17" i="50"/>
  <c r="BL201" i="3"/>
  <c r="H193" i="3"/>
  <c r="BE172" i="3"/>
  <c r="I120" i="3"/>
  <c r="AA42" i="3"/>
  <c r="AA90" i="3"/>
  <c r="J42" i="3"/>
  <c r="J90" i="3"/>
  <c r="BE96" i="3" s="1"/>
  <c r="AG47" i="3"/>
  <c r="AG73" i="3"/>
  <c r="AG86" i="3" s="1"/>
  <c r="AI17" i="50"/>
  <c r="AG17" i="50"/>
  <c r="AE17" i="50"/>
  <c r="AB17" i="50"/>
  <c r="Z17" i="50"/>
  <c r="X17" i="50"/>
  <c r="AN231" i="3"/>
  <c r="BF231" i="3" s="1"/>
  <c r="AL217" i="3"/>
  <c r="BH215" i="3"/>
  <c r="BK201" i="3"/>
  <c r="BD203" i="3"/>
  <c r="G193" i="3"/>
  <c r="AF203" i="3"/>
  <c r="BL181" i="3"/>
  <c r="BH180" i="3"/>
  <c r="AF183" i="3"/>
  <c r="Z120" i="3"/>
  <c r="AL48" i="3"/>
  <c r="AL90" i="3"/>
  <c r="AL109" i="3" s="1"/>
  <c r="Z42" i="3"/>
  <c r="Z90" i="3"/>
  <c r="Z97" i="3" s="1"/>
  <c r="M42" i="3"/>
  <c r="BH43" i="3" s="1"/>
  <c r="M90" i="3"/>
  <c r="BH92" i="3" s="1"/>
  <c r="M20" i="17"/>
  <c r="M23" i="17" s="1"/>
  <c r="L41" i="3"/>
  <c r="BG42" i="3" s="1"/>
  <c r="BB14" i="7"/>
  <c r="BB16" i="7" s="1"/>
  <c r="BD254" i="3"/>
  <c r="AG254" i="3"/>
  <c r="AM231" i="3"/>
  <c r="BE231" i="3" s="1"/>
  <c r="BC217" i="3"/>
  <c r="AK217" i="3"/>
  <c r="BG215" i="3"/>
  <c r="AS217" i="3"/>
  <c r="BK217" i="3" s="1"/>
  <c r="AJ217" i="3"/>
  <c r="BL182" i="3"/>
  <c r="W175" i="3"/>
  <c r="G120" i="3"/>
  <c r="AZ47" i="3"/>
  <c r="P43" i="3"/>
  <c r="P113" i="3"/>
  <c r="BK118" i="3" s="1"/>
  <c r="B41" i="3"/>
  <c r="B73" i="3"/>
  <c r="B78" i="3" s="1"/>
  <c r="C41" i="3"/>
  <c r="C73" i="3"/>
  <c r="C78" i="3" s="1"/>
  <c r="K73" i="3"/>
  <c r="L20" i="17"/>
  <c r="L23" i="17" s="1"/>
  <c r="AK20" i="17"/>
  <c r="AK23" i="17" s="1"/>
  <c r="AG231" i="3"/>
  <c r="AE217" i="3"/>
  <c r="BL210" i="3"/>
  <c r="BA217" i="3"/>
  <c r="BB203" i="3"/>
  <c r="AK203" i="3"/>
  <c r="BG191" i="3"/>
  <c r="AA175" i="3"/>
  <c r="C175" i="3"/>
  <c r="F120" i="3"/>
  <c r="AH86" i="3"/>
  <c r="AZ8" i="1"/>
  <c r="BB48" i="3"/>
  <c r="BB90" i="3"/>
  <c r="E43" i="3"/>
  <c r="E113" i="3"/>
  <c r="E120" i="3" s="1"/>
  <c r="B42" i="3"/>
  <c r="B90" i="3"/>
  <c r="B97" i="3" s="1"/>
  <c r="AB20" i="17"/>
  <c r="AB23" i="17" s="1"/>
  <c r="R17" i="50"/>
  <c r="L17" i="50"/>
  <c r="J17" i="50"/>
  <c r="H17" i="50"/>
  <c r="F17" i="50"/>
  <c r="BK209" i="3"/>
  <c r="BG189" i="3"/>
  <c r="G175" i="3"/>
  <c r="W120" i="3"/>
  <c r="L78" i="3"/>
  <c r="BG78" i="3" s="1"/>
  <c r="BG75" i="3"/>
  <c r="Z43" i="3"/>
  <c r="D17" i="50"/>
  <c r="AZ203" i="3"/>
  <c r="AI203" i="3"/>
  <c r="Z193" i="3"/>
  <c r="AJ183" i="3"/>
  <c r="AK49" i="3"/>
  <c r="AK113" i="3"/>
  <c r="AK132" i="3" s="1"/>
  <c r="AF49" i="3"/>
  <c r="AF113" i="3"/>
  <c r="AF132" i="3" s="1"/>
  <c r="AY23" i="17"/>
  <c r="BA47" i="3"/>
  <c r="BA73" i="3"/>
  <c r="BA86" i="3" s="1"/>
  <c r="AZ20" i="17"/>
  <c r="AZ23" i="17" s="1"/>
  <c r="BA20" i="17"/>
  <c r="BA23" i="17" s="1"/>
  <c r="BB47" i="3"/>
  <c r="BB73" i="3"/>
  <c r="BB86" i="3" s="1"/>
  <c r="BC47" i="3"/>
  <c r="BC73" i="3"/>
  <c r="BC86" i="3" s="1"/>
  <c r="BC20" i="17"/>
  <c r="BC23" i="17" s="1"/>
  <c r="BD47" i="3"/>
  <c r="AO14" i="13"/>
  <c r="AO17" i="13" s="1"/>
  <c r="N9" i="20"/>
  <c r="Z9" i="20"/>
  <c r="AH9" i="20"/>
  <c r="AS14" i="6"/>
  <c r="AS16" i="6" s="1"/>
  <c r="BB14" i="6"/>
  <c r="BB16" i="6" s="1"/>
  <c r="AY14" i="7"/>
  <c r="AY16" i="7" s="1"/>
  <c r="AG18" i="9"/>
  <c r="AH18" i="9"/>
  <c r="AM18" i="9"/>
  <c r="AS18" i="9"/>
  <c r="AD14" i="13"/>
  <c r="AD17" i="13" s="1"/>
  <c r="AH14" i="13"/>
  <c r="AH17" i="13" s="1"/>
  <c r="AL14" i="13"/>
  <c r="AL17" i="13" s="1"/>
  <c r="C20" i="35"/>
  <c r="C25" i="35" s="1"/>
  <c r="AM446" i="3"/>
  <c r="AM462" i="3" s="1"/>
  <c r="BE462" i="3" s="1"/>
  <c r="AL18" i="43"/>
  <c r="AL23" i="43" s="1"/>
  <c r="AS423" i="3"/>
  <c r="BK437" i="3" s="1"/>
  <c r="AR20" i="35"/>
  <c r="AR25" i="35" s="1"/>
  <c r="AF437" i="3"/>
  <c r="AF442" i="3" s="1"/>
  <c r="AE20" i="35"/>
  <c r="AE25" i="35" s="1"/>
  <c r="AN437" i="3"/>
  <c r="AN442" i="3" s="1"/>
  <c r="BF442" i="3" s="1"/>
  <c r="AM20" i="35"/>
  <c r="AM25" i="35" s="1"/>
  <c r="AH438" i="3"/>
  <c r="AG19" i="35"/>
  <c r="AP438" i="3"/>
  <c r="AP442" i="3" s="1"/>
  <c r="BH442" i="3" s="1"/>
  <c r="AO19" i="35"/>
  <c r="G8" i="1"/>
  <c r="C20" i="17"/>
  <c r="C23" i="17" s="1"/>
  <c r="H20" i="17"/>
  <c r="H23" i="17" s="1"/>
  <c r="J20" i="17"/>
  <c r="J23" i="17" s="1"/>
  <c r="Y20" i="17"/>
  <c r="Y23" i="17" s="1"/>
  <c r="AE20" i="17"/>
  <c r="AE23" i="17" s="1"/>
  <c r="R9" i="20"/>
  <c r="AE9" i="20"/>
  <c r="BA14" i="6"/>
  <c r="BA16" i="6" s="1"/>
  <c r="AH14" i="7"/>
  <c r="AH16" i="7" s="1"/>
  <c r="AJ14" i="7"/>
  <c r="AJ16" i="7" s="1"/>
  <c r="BC14" i="7"/>
  <c r="BC16" i="7" s="1"/>
  <c r="AO18" i="9"/>
  <c r="BA18" i="9"/>
  <c r="AN14" i="13"/>
  <c r="AN17" i="13" s="1"/>
  <c r="AY14" i="13"/>
  <c r="AY17" i="13" s="1"/>
  <c r="BC14" i="13"/>
  <c r="BC17" i="13" s="1"/>
  <c r="N27" i="38"/>
  <c r="N31" i="38" s="1"/>
  <c r="AA426" i="3"/>
  <c r="AB19" i="35"/>
  <c r="D90" i="3"/>
  <c r="D97" i="3" s="1"/>
  <c r="BA8" i="1"/>
  <c r="AJ8" i="1"/>
  <c r="AA8" i="1"/>
  <c r="J8" i="1"/>
  <c r="AJ48" i="3"/>
  <c r="I42" i="3"/>
  <c r="K20" i="17"/>
  <c r="K23" i="17" s="1"/>
  <c r="AD20" i="17"/>
  <c r="AD23" i="17" s="1"/>
  <c r="AH20" i="17"/>
  <c r="AH23" i="17" s="1"/>
  <c r="AM20" i="17"/>
  <c r="AM23" i="17" s="1"/>
  <c r="AI9" i="20"/>
  <c r="AE14" i="6"/>
  <c r="AE16" i="6" s="1"/>
  <c r="AK14" i="7"/>
  <c r="AK16" i="7" s="1"/>
  <c r="AR14" i="7"/>
  <c r="AR16" i="7" s="1"/>
  <c r="AJ18" i="9"/>
  <c r="BC18" i="9"/>
  <c r="AM14" i="13"/>
  <c r="AM17" i="13" s="1"/>
  <c r="Q18" i="43"/>
  <c r="Q23" i="43" s="1"/>
  <c r="Y18" i="43"/>
  <c r="Y23" i="43" s="1"/>
  <c r="M8" i="1"/>
  <c r="E8" i="1"/>
  <c r="BF43" i="3"/>
  <c r="G20" i="17"/>
  <c r="G23" i="17" s="1"/>
  <c r="AL20" i="17"/>
  <c r="AL23" i="17" s="1"/>
  <c r="AG14" i="6"/>
  <c r="AG16" i="6" s="1"/>
  <c r="AI14" i="6"/>
  <c r="AI16" i="6" s="1"/>
  <c r="AM14" i="6"/>
  <c r="AM16" i="6" s="1"/>
  <c r="AG14" i="7"/>
  <c r="AG16" i="7" s="1"/>
  <c r="AS14" i="7"/>
  <c r="AS16" i="7" s="1"/>
  <c r="AZ14" i="7"/>
  <c r="AZ16" i="7" s="1"/>
  <c r="AD18" i="9"/>
  <c r="AR18" i="9"/>
  <c r="AE14" i="13"/>
  <c r="AE17" i="13" s="1"/>
  <c r="AG14" i="13"/>
  <c r="AG17" i="13" s="1"/>
  <c r="AI14" i="13"/>
  <c r="AI17" i="13" s="1"/>
  <c r="AK14" i="13"/>
  <c r="AK17" i="13" s="1"/>
  <c r="AN18" i="49"/>
  <c r="AN20" i="49" s="1"/>
  <c r="BB23" i="15"/>
  <c r="BB30" i="15" s="1"/>
  <c r="AZ132" i="3"/>
  <c r="BD90" i="3"/>
  <c r="BD109" i="3" s="1"/>
  <c r="H8" i="1"/>
  <c r="AM47" i="3"/>
  <c r="BE48" i="3" s="1"/>
  <c r="X20" i="17"/>
  <c r="X23" i="17" s="1"/>
  <c r="Z20" i="17"/>
  <c r="Z23" i="17" s="1"/>
  <c r="AJ14" i="6"/>
  <c r="AJ16" i="6" s="1"/>
  <c r="AO14" i="6"/>
  <c r="AO16" i="6" s="1"/>
  <c r="AO14" i="7"/>
  <c r="AO16" i="7" s="1"/>
  <c r="BA14" i="7"/>
  <c r="BA16" i="7" s="1"/>
  <c r="AL18" i="9"/>
  <c r="AZ18" i="9"/>
  <c r="AF14" i="13"/>
  <c r="AF17" i="13" s="1"/>
  <c r="AJ14" i="13"/>
  <c r="AJ17" i="13" s="1"/>
  <c r="AS14" i="13"/>
  <c r="AS17" i="13" s="1"/>
  <c r="AR30" i="26"/>
  <c r="AR38" i="26" s="1"/>
  <c r="J27" i="38"/>
  <c r="J31" i="38" s="1"/>
  <c r="AF18" i="37"/>
  <c r="AF20" i="37" s="1"/>
  <c r="AN18" i="37"/>
  <c r="AN20" i="37" s="1"/>
  <c r="BB8" i="1"/>
  <c r="AY8" i="1"/>
  <c r="AK8" i="1"/>
  <c r="AB8" i="1"/>
  <c r="K8" i="1"/>
  <c r="C8" i="1"/>
  <c r="F20" i="17"/>
  <c r="F23" i="17" s="1"/>
  <c r="AA20" i="17"/>
  <c r="AA23" i="17" s="1"/>
  <c r="AG20" i="17"/>
  <c r="AG23" i="17" s="1"/>
  <c r="AI20" i="17"/>
  <c r="AI23" i="17" s="1"/>
  <c r="AN9" i="20"/>
  <c r="AD14" i="6"/>
  <c r="AD16" i="6" s="1"/>
  <c r="AR14" i="6"/>
  <c r="AR16" i="6" s="1"/>
  <c r="AY14" i="6"/>
  <c r="AY16" i="6" s="1"/>
  <c r="BC14" i="6"/>
  <c r="BC16" i="6" s="1"/>
  <c r="AF14" i="7"/>
  <c r="AF16" i="7" s="1"/>
  <c r="AY18" i="9"/>
  <c r="BE354" i="3"/>
  <c r="AF8" i="1"/>
  <c r="N8" i="1"/>
  <c r="F8" i="1"/>
  <c r="I20" i="17"/>
  <c r="I23" i="17" s="1"/>
  <c r="N20" i="17"/>
  <c r="N23" i="17" s="1"/>
  <c r="AJ20" i="17"/>
  <c r="AJ23" i="17" s="1"/>
  <c r="AO20" i="17"/>
  <c r="AO23" i="17" s="1"/>
  <c r="BB20" i="17"/>
  <c r="BB23" i="17" s="1"/>
  <c r="F9" i="20"/>
  <c r="AD9" i="20"/>
  <c r="AK9" i="20"/>
  <c r="AL14" i="6"/>
  <c r="AL16" i="6" s="1"/>
  <c r="AZ14" i="6"/>
  <c r="AZ16" i="6" s="1"/>
  <c r="AE14" i="7"/>
  <c r="AE16" i="7" s="1"/>
  <c r="AI14" i="7"/>
  <c r="AI16" i="7" s="1"/>
  <c r="BB18" i="9"/>
  <c r="AA20" i="35"/>
  <c r="AA25" i="35" s="1"/>
  <c r="AO37" i="39"/>
  <c r="AO46" i="39" s="1"/>
  <c r="AR37" i="39"/>
  <c r="AR46" i="39" s="1"/>
  <c r="BA37" i="39"/>
  <c r="BA46" i="39" s="1"/>
  <c r="AG18" i="37"/>
  <c r="AG20" i="37" s="1"/>
  <c r="AM18" i="37"/>
  <c r="AM20" i="37" s="1"/>
  <c r="AY18" i="37"/>
  <c r="AY20" i="37" s="1"/>
  <c r="D20" i="35"/>
  <c r="D25" i="35" s="1"/>
  <c r="R18" i="43"/>
  <c r="R23" i="43" s="1"/>
  <c r="AZ19" i="42"/>
  <c r="AY19" i="42"/>
  <c r="AK23" i="15"/>
  <c r="AK30" i="15" s="1"/>
  <c r="BC23" i="15"/>
  <c r="AG166" i="3"/>
  <c r="Q30" i="26"/>
  <c r="Q38" i="26" s="1"/>
  <c r="AB27" i="38"/>
  <c r="AB31" i="38" s="1"/>
  <c r="AZ37" i="39"/>
  <c r="AZ46" i="39" s="1"/>
  <c r="BC37" i="39"/>
  <c r="BC46" i="39" s="1"/>
  <c r="AO18" i="37"/>
  <c r="AO20" i="37" s="1"/>
  <c r="AR18" i="37"/>
  <c r="AR20" i="37" s="1"/>
  <c r="BA18" i="37"/>
  <c r="BA20" i="37" s="1"/>
  <c r="L20" i="35"/>
  <c r="L25" i="35" s="1"/>
  <c r="M20" i="35"/>
  <c r="M25" i="35" s="1"/>
  <c r="Z20" i="35"/>
  <c r="Z25" i="35" s="1"/>
  <c r="Z18" i="43"/>
  <c r="Z23" i="43" s="1"/>
  <c r="AA18" i="43"/>
  <c r="AA23" i="43" s="1"/>
  <c r="AJ19" i="42"/>
  <c r="AR19" i="42"/>
  <c r="BA19" i="42"/>
  <c r="AI19" i="42"/>
  <c r="BH437" i="3"/>
  <c r="AS23" i="15"/>
  <c r="AS30" i="15" s="1"/>
  <c r="BA23" i="15"/>
  <c r="BA30" i="15" s="1"/>
  <c r="BE106" i="3"/>
  <c r="BH107" i="3"/>
  <c r="BE127" i="3"/>
  <c r="BE145" i="3"/>
  <c r="BA166" i="3"/>
  <c r="BK363" i="3"/>
  <c r="AZ18" i="37"/>
  <c r="AZ20" i="37" s="1"/>
  <c r="D19" i="35"/>
  <c r="AA19" i="35"/>
  <c r="G19" i="35"/>
  <c r="J19" i="35"/>
  <c r="AB20" i="35"/>
  <c r="AB25" i="35" s="1"/>
  <c r="BE451" i="3"/>
  <c r="AD19" i="42"/>
  <c r="BC19" i="42"/>
  <c r="AK19" i="42"/>
  <c r="AS19" i="42"/>
  <c r="BA18" i="49"/>
  <c r="BA20" i="49" s="1"/>
  <c r="AI18" i="49"/>
  <c r="AI20" i="49" s="1"/>
  <c r="AY18" i="49"/>
  <c r="AY20" i="49" s="1"/>
  <c r="AG18" i="49"/>
  <c r="AG20" i="49" s="1"/>
  <c r="AO18" i="49"/>
  <c r="AO20" i="49" s="1"/>
  <c r="AZ14" i="13"/>
  <c r="AZ17" i="13" s="1"/>
  <c r="BB14" i="13"/>
  <c r="BB17" i="13" s="1"/>
  <c r="L30" i="26"/>
  <c r="L38" i="26" s="1"/>
  <c r="G27" i="38"/>
  <c r="G31" i="38" s="1"/>
  <c r="M19" i="35"/>
  <c r="R19" i="35"/>
  <c r="Z19" i="35"/>
  <c r="AS20" i="35"/>
  <c r="AS25" i="35" s="1"/>
  <c r="BE448" i="3"/>
  <c r="AE19" i="42"/>
  <c r="BE372" i="3"/>
  <c r="BL438" i="3"/>
  <c r="AK18" i="49"/>
  <c r="AK20" i="49" s="1"/>
  <c r="AS18" i="49"/>
  <c r="AS20" i="49" s="1"/>
  <c r="BB18" i="49"/>
  <c r="BB20" i="49" s="1"/>
  <c r="AJ18" i="49"/>
  <c r="AJ20" i="49" s="1"/>
  <c r="AR18" i="49"/>
  <c r="AR20" i="49" s="1"/>
  <c r="AZ18" i="49"/>
  <c r="AZ20" i="49" s="1"/>
  <c r="AH18" i="49"/>
  <c r="AH20" i="49" s="1"/>
  <c r="AA190" i="3"/>
  <c r="AA193" i="3" s="1"/>
  <c r="BE249" i="3"/>
  <c r="AM18" i="32"/>
  <c r="BC18" i="32"/>
  <c r="BC200" i="3"/>
  <c r="BC203" i="3" s="1"/>
  <c r="BB18" i="32"/>
  <c r="BA14" i="13"/>
  <c r="BA17" i="13" s="1"/>
  <c r="N30" i="26"/>
  <c r="N38" i="26" s="1"/>
  <c r="E27" i="38"/>
  <c r="E31" i="38" s="1"/>
  <c r="BE404" i="3"/>
  <c r="D18" i="43"/>
  <c r="D23" i="43" s="1"/>
  <c r="AM419" i="3"/>
  <c r="BE419" i="3" s="1"/>
  <c r="AD18" i="49"/>
  <c r="AD20" i="49" s="1"/>
  <c r="AL18" i="49"/>
  <c r="AL20" i="49" s="1"/>
  <c r="AD18" i="32"/>
  <c r="AE200" i="3"/>
  <c r="AE203" i="3" s="1"/>
  <c r="AR14" i="13"/>
  <c r="AR17" i="13" s="1"/>
  <c r="J30" i="26"/>
  <c r="J38" i="26" s="1"/>
  <c r="M30" i="26"/>
  <c r="M38" i="26" s="1"/>
  <c r="AB30" i="26"/>
  <c r="AB38" i="26" s="1"/>
  <c r="AE37" i="39"/>
  <c r="AE46" i="39" s="1"/>
  <c r="AL37" i="39"/>
  <c r="AL46" i="39" s="1"/>
  <c r="J18" i="37"/>
  <c r="AD18" i="37"/>
  <c r="AD20" i="37" s="1"/>
  <c r="I19" i="35"/>
  <c r="L18" i="43"/>
  <c r="L23" i="43" s="1"/>
  <c r="AY18" i="43"/>
  <c r="AY23" i="43" s="1"/>
  <c r="AG18" i="43"/>
  <c r="AG23" i="43" s="1"/>
  <c r="AO18" i="43"/>
  <c r="AO23" i="43" s="1"/>
  <c r="BF438" i="3"/>
  <c r="AF23" i="15"/>
  <c r="AF30" i="15" s="1"/>
  <c r="AH23" i="15"/>
  <c r="AH30" i="15" s="1"/>
  <c r="AJ23" i="15"/>
  <c r="AJ30" i="15" s="1"/>
  <c r="G30" i="26"/>
  <c r="I30" i="26"/>
  <c r="I38" i="26" s="1"/>
  <c r="AE30" i="26"/>
  <c r="AE38" i="26" s="1"/>
  <c r="D18" i="37"/>
  <c r="AI18" i="37"/>
  <c r="AI20" i="37" s="1"/>
  <c r="Y19" i="35"/>
  <c r="F20" i="35"/>
  <c r="F25" i="35" s="1"/>
  <c r="E18" i="43"/>
  <c r="E23" i="43" s="1"/>
  <c r="N18" i="43"/>
  <c r="N23" i="43" s="1"/>
  <c r="AI18" i="43"/>
  <c r="AI23" i="43" s="1"/>
  <c r="AE23" i="15"/>
  <c r="AE30" i="15" s="1"/>
  <c r="AG23" i="15"/>
  <c r="AG30" i="15" s="1"/>
  <c r="AN23" i="15"/>
  <c r="AN30" i="15" s="1"/>
  <c r="AZ23" i="15"/>
  <c r="AZ30" i="15" s="1"/>
  <c r="M18" i="32"/>
  <c r="BE230" i="3"/>
  <c r="BA183" i="3"/>
  <c r="BK353" i="3"/>
  <c r="BE131" i="3"/>
  <c r="BF145" i="3"/>
  <c r="BK352" i="3"/>
  <c r="BL353" i="3"/>
  <c r="BE130" i="3"/>
  <c r="BE250" i="3"/>
  <c r="AM183" i="3"/>
  <c r="BE183" i="3" s="1"/>
  <c r="AJ146" i="3"/>
  <c r="AE166" i="3"/>
  <c r="AZ166" i="3"/>
  <c r="BC166" i="3"/>
  <c r="H18" i="32"/>
  <c r="BK240" i="3"/>
  <c r="AM203" i="3"/>
  <c r="BE203" i="3" s="1"/>
  <c r="BF352" i="3"/>
  <c r="BL352" i="3"/>
  <c r="BG353" i="3"/>
  <c r="BE356" i="3"/>
  <c r="BL145" i="3"/>
  <c r="AK18" i="32"/>
  <c r="BH353" i="3"/>
  <c r="AI146" i="3"/>
  <c r="BB146" i="3"/>
  <c r="AK166" i="3"/>
  <c r="AN166" i="3"/>
  <c r="BF166" i="3" s="1"/>
  <c r="C18" i="32"/>
  <c r="BH230" i="3"/>
  <c r="BB183" i="3"/>
  <c r="BD183" i="3"/>
  <c r="Q15" i="30"/>
  <c r="I15" i="30"/>
  <c r="N5" i="14"/>
  <c r="C5" i="14"/>
  <c r="L27" i="38"/>
  <c r="L31" i="38" s="1"/>
  <c r="W5" i="14"/>
  <c r="L5" i="14"/>
  <c r="V5" i="14"/>
  <c r="K5" i="14"/>
  <c r="H366" i="3"/>
  <c r="J5" i="14"/>
  <c r="S5" i="14"/>
  <c r="I5" i="14"/>
  <c r="AA21" i="38"/>
  <c r="C21" i="38"/>
  <c r="M21" i="38"/>
  <c r="E21" i="38"/>
  <c r="G21" i="38"/>
  <c r="BL397" i="3"/>
  <c r="M16" i="30"/>
  <c r="Z16" i="30"/>
  <c r="G5" i="10"/>
  <c r="X27" i="38"/>
  <c r="X31" i="38" s="1"/>
  <c r="J12" i="9"/>
  <c r="I152" i="3" s="1"/>
  <c r="BK365" i="3"/>
  <c r="M5" i="10"/>
  <c r="E5" i="10"/>
  <c r="D27" i="38"/>
  <c r="D31" i="38" s="1"/>
  <c r="M10" i="9"/>
  <c r="F16" i="30"/>
  <c r="R16" i="30"/>
  <c r="E15" i="7"/>
  <c r="M15" i="7"/>
  <c r="Y15" i="7"/>
  <c r="L5" i="10"/>
  <c r="D5" i="10"/>
  <c r="D10" i="9"/>
  <c r="X12" i="9"/>
  <c r="W152" i="3" s="1"/>
  <c r="E366" i="3"/>
  <c r="G16" i="30"/>
  <c r="G17" i="30" s="1"/>
  <c r="Y5" i="9"/>
  <c r="G11" i="53"/>
  <c r="I366" i="3"/>
  <c r="BH363" i="3"/>
  <c r="I16" i="30"/>
  <c r="AA15" i="7"/>
  <c r="Q17" i="9"/>
  <c r="P155" i="3" s="1"/>
  <c r="J16" i="30"/>
  <c r="Q5" i="10"/>
  <c r="I5" i="10"/>
  <c r="AB12" i="9"/>
  <c r="AA152" i="3" s="1"/>
  <c r="AA17" i="9"/>
  <c r="Z155" i="3" s="1"/>
  <c r="Y12" i="9"/>
  <c r="X152" i="3" s="1"/>
  <c r="X17" i="9"/>
  <c r="W155" i="3" s="1"/>
  <c r="Q5" i="9"/>
  <c r="N17" i="9"/>
  <c r="M155" i="3" s="1"/>
  <c r="M17" i="9"/>
  <c r="L155" i="3" s="1"/>
  <c r="J10" i="9"/>
  <c r="G5" i="9"/>
  <c r="F12" i="9"/>
  <c r="E152" i="3" s="1"/>
  <c r="E12" i="9"/>
  <c r="D152" i="3" s="1"/>
  <c r="D17" i="9"/>
  <c r="C155" i="3" s="1"/>
  <c r="AB10" i="9"/>
  <c r="L5" i="9"/>
  <c r="K10" i="9"/>
  <c r="J17" i="9"/>
  <c r="I155" i="3" s="1"/>
  <c r="I17" i="9"/>
  <c r="H155" i="3" s="1"/>
  <c r="E10" i="9"/>
  <c r="C5" i="9"/>
  <c r="AB17" i="9"/>
  <c r="AA155" i="3" s="1"/>
  <c r="Z5" i="9"/>
  <c r="Y10" i="9"/>
  <c r="R5" i="9"/>
  <c r="Q12" i="9"/>
  <c r="P152" i="3" s="1"/>
  <c r="L12" i="9"/>
  <c r="K152" i="3" s="1"/>
  <c r="H5" i="9"/>
  <c r="G12" i="9"/>
  <c r="F152" i="3" s="1"/>
  <c r="F10" i="9"/>
  <c r="C12" i="9"/>
  <c r="B152" i="3" s="1"/>
  <c r="AA5" i="9"/>
  <c r="Z12" i="9"/>
  <c r="Y152" i="3" s="1"/>
  <c r="R12" i="9"/>
  <c r="Q152" i="3" s="1"/>
  <c r="M5" i="9"/>
  <c r="L10" i="9"/>
  <c r="K17" i="9"/>
  <c r="J155" i="3" s="1"/>
  <c r="I5" i="9"/>
  <c r="F17" i="9"/>
  <c r="E155" i="3" s="1"/>
  <c r="E17" i="9"/>
  <c r="D155" i="3" s="1"/>
  <c r="AA12" i="9"/>
  <c r="Z152" i="3" s="1"/>
  <c r="Z10" i="9"/>
  <c r="Y17" i="9"/>
  <c r="X155" i="3" s="1"/>
  <c r="Q10" i="9"/>
  <c r="N5" i="9"/>
  <c r="H12" i="9"/>
  <c r="G152" i="3" s="1"/>
  <c r="G10" i="9"/>
  <c r="D5" i="9"/>
  <c r="C10" i="9"/>
  <c r="Z17" i="9"/>
  <c r="Y155" i="3" s="1"/>
  <c r="X5" i="9"/>
  <c r="R10" i="9"/>
  <c r="N12" i="9"/>
  <c r="M152" i="3" s="1"/>
  <c r="M12" i="9"/>
  <c r="L152" i="3" s="1"/>
  <c r="L17" i="9"/>
  <c r="K155" i="3" s="1"/>
  <c r="J5" i="9"/>
  <c r="I12" i="9"/>
  <c r="H152" i="3" s="1"/>
  <c r="H10" i="9"/>
  <c r="G17" i="9"/>
  <c r="F155" i="3" s="1"/>
  <c r="D12" i="9"/>
  <c r="C152" i="3" s="1"/>
  <c r="C17" i="9"/>
  <c r="B155" i="3" s="1"/>
  <c r="AB5" i="9"/>
  <c r="X10" i="9"/>
  <c r="N10" i="9"/>
  <c r="K12" i="9"/>
  <c r="J152" i="3" s="1"/>
  <c r="I10" i="9"/>
  <c r="H17" i="9"/>
  <c r="G155" i="3" s="1"/>
  <c r="F5" i="9"/>
  <c r="F16" i="9" s="1"/>
  <c r="K16" i="30"/>
  <c r="Y16" i="30"/>
  <c r="I15" i="7"/>
  <c r="R15" i="7"/>
  <c r="X5" i="10"/>
  <c r="Q27" i="38"/>
  <c r="Q31" i="38" s="1"/>
  <c r="Y27" i="38"/>
  <c r="Y31" i="38" s="1"/>
  <c r="N44" i="39"/>
  <c r="M382" i="3" s="1"/>
  <c r="AA44" i="39"/>
  <c r="Z382" i="3" s="1"/>
  <c r="E19" i="37"/>
  <c r="D398" i="3" s="1"/>
  <c r="D399" i="3" s="1"/>
  <c r="J18" i="42"/>
  <c r="I470" i="3" s="1"/>
  <c r="C27" i="15"/>
  <c r="B501" i="3" s="1"/>
  <c r="I27" i="15"/>
  <c r="H501" i="3" s="1"/>
  <c r="L18" i="53"/>
  <c r="K67" i="54" s="1"/>
  <c r="C18" i="37"/>
  <c r="F18" i="37"/>
  <c r="I18" i="37"/>
  <c r="C10" i="49"/>
  <c r="D10" i="49"/>
  <c r="E10" i="49"/>
  <c r="D486" i="3" s="1"/>
  <c r="F10" i="49"/>
  <c r="E486" i="3" s="1"/>
  <c r="G10" i="49"/>
  <c r="F486" i="3" s="1"/>
  <c r="H16" i="49"/>
  <c r="I16" i="49"/>
  <c r="J16" i="49"/>
  <c r="K16" i="49"/>
  <c r="L16" i="49"/>
  <c r="M16" i="49"/>
  <c r="N16" i="49"/>
  <c r="Q17" i="49"/>
  <c r="R17" i="49"/>
  <c r="X5" i="49"/>
  <c r="Y5" i="49"/>
  <c r="X484" i="3" s="1"/>
  <c r="AA17" i="49"/>
  <c r="AB10" i="49"/>
  <c r="C44" i="39"/>
  <c r="B382" i="3" s="1"/>
  <c r="I44" i="39"/>
  <c r="H382" i="3" s="1"/>
  <c r="AB44" i="39"/>
  <c r="AA382" i="3" s="1"/>
  <c r="G19" i="37"/>
  <c r="F398" i="3" s="1"/>
  <c r="F399" i="3" s="1"/>
  <c r="M19" i="37"/>
  <c r="L398" i="3" s="1"/>
  <c r="BG398" i="3" s="1"/>
  <c r="AA19" i="37"/>
  <c r="Z398" i="3" s="1"/>
  <c r="R5" i="42"/>
  <c r="R18" i="42"/>
  <c r="Q470" i="3" s="1"/>
  <c r="D27" i="15"/>
  <c r="C501" i="3" s="1"/>
  <c r="K27" i="15"/>
  <c r="J501" i="3" s="1"/>
  <c r="Q27" i="15"/>
  <c r="P501" i="3" s="1"/>
  <c r="P502" i="3" s="1"/>
  <c r="BK502" i="3" s="1"/>
  <c r="H18" i="53"/>
  <c r="G67" i="54" s="1"/>
  <c r="M18" i="53"/>
  <c r="L67" i="54" s="1"/>
  <c r="N67" i="54"/>
  <c r="J17" i="53"/>
  <c r="I66" i="54" s="1"/>
  <c r="H18" i="37"/>
  <c r="K18" i="37"/>
  <c r="Q18" i="37"/>
  <c r="Z14" i="49"/>
  <c r="H13" i="49"/>
  <c r="X13" i="49"/>
  <c r="C9" i="49"/>
  <c r="D9" i="49"/>
  <c r="E9" i="49"/>
  <c r="F9" i="49"/>
  <c r="G9" i="49"/>
  <c r="H10" i="49"/>
  <c r="G486" i="3" s="1"/>
  <c r="I10" i="49"/>
  <c r="J10" i="49"/>
  <c r="K10" i="49"/>
  <c r="L10" i="49"/>
  <c r="M10" i="49"/>
  <c r="L486" i="3" s="1"/>
  <c r="N10" i="49"/>
  <c r="M486" i="3" s="1"/>
  <c r="Q16" i="49"/>
  <c r="R16" i="49"/>
  <c r="X17" i="49"/>
  <c r="Y17" i="49"/>
  <c r="Z17" i="49"/>
  <c r="AA16" i="49"/>
  <c r="AB9" i="49"/>
  <c r="F15" i="13"/>
  <c r="E224" i="3" s="1"/>
  <c r="R27" i="15"/>
  <c r="Q501" i="3" s="1"/>
  <c r="X27" i="15"/>
  <c r="W501" i="3" s="1"/>
  <c r="C18" i="53"/>
  <c r="B67" i="54" s="1"/>
  <c r="N18" i="53"/>
  <c r="M67" i="54" s="1"/>
  <c r="Y18" i="53"/>
  <c r="X67" i="54" s="1"/>
  <c r="Y18" i="37"/>
  <c r="C14" i="49"/>
  <c r="K14" i="49"/>
  <c r="AA14" i="49"/>
  <c r="I13" i="49"/>
  <c r="Q13" i="49"/>
  <c r="Y13" i="49"/>
  <c r="C8" i="49"/>
  <c r="D8" i="49"/>
  <c r="E8" i="49"/>
  <c r="F8" i="49"/>
  <c r="G8" i="49"/>
  <c r="H9" i="49"/>
  <c r="I9" i="49"/>
  <c r="J9" i="49"/>
  <c r="K9" i="49"/>
  <c r="L9" i="49"/>
  <c r="M9" i="49"/>
  <c r="N9" i="49"/>
  <c r="O9" i="49"/>
  <c r="Q10" i="49"/>
  <c r="R10" i="49"/>
  <c r="X16" i="49"/>
  <c r="Y16" i="49"/>
  <c r="Z16" i="49"/>
  <c r="AA9" i="49"/>
  <c r="AB8" i="49"/>
  <c r="J15" i="13"/>
  <c r="I224" i="3" s="1"/>
  <c r="I225" i="3" s="1"/>
  <c r="K17" i="53"/>
  <c r="J66" i="54" s="1"/>
  <c r="R13" i="49"/>
  <c r="Z13" i="49"/>
  <c r="C7" i="49"/>
  <c r="D7" i="49"/>
  <c r="E7" i="49"/>
  <c r="F7" i="49"/>
  <c r="G7" i="49"/>
  <c r="H8" i="49"/>
  <c r="I8" i="49"/>
  <c r="J8" i="49"/>
  <c r="K8" i="49"/>
  <c r="L8" i="49"/>
  <c r="M8" i="49"/>
  <c r="N8" i="49"/>
  <c r="O8" i="49"/>
  <c r="Q9" i="49"/>
  <c r="R9" i="49"/>
  <c r="X10" i="49"/>
  <c r="W486" i="3" s="1"/>
  <c r="Y10" i="49"/>
  <c r="Z10" i="49"/>
  <c r="AA8" i="49"/>
  <c r="AB7" i="49"/>
  <c r="N15" i="13"/>
  <c r="M224" i="3" s="1"/>
  <c r="E44" i="39"/>
  <c r="D382" i="3" s="1"/>
  <c r="R44" i="39"/>
  <c r="X44" i="39"/>
  <c r="W382" i="3" s="1"/>
  <c r="C19" i="37"/>
  <c r="B398" i="3" s="1"/>
  <c r="B399" i="3" s="1"/>
  <c r="I19" i="37"/>
  <c r="H398" i="3" s="1"/>
  <c r="H399" i="3" s="1"/>
  <c r="G27" i="15"/>
  <c r="F501" i="3" s="1"/>
  <c r="M27" i="15"/>
  <c r="L501" i="3" s="1"/>
  <c r="AA27" i="15"/>
  <c r="Z501" i="3" s="1"/>
  <c r="J18" i="53"/>
  <c r="I67" i="54" s="1"/>
  <c r="Q5" i="53"/>
  <c r="N17" i="53"/>
  <c r="M66" i="54" s="1"/>
  <c r="M14" i="49"/>
  <c r="C13" i="49"/>
  <c r="K13" i="49"/>
  <c r="AA13" i="49"/>
  <c r="C6" i="49"/>
  <c r="D6" i="49"/>
  <c r="E6" i="49"/>
  <c r="F6" i="49"/>
  <c r="G6" i="49"/>
  <c r="H7" i="49"/>
  <c r="I7" i="49"/>
  <c r="J7" i="49"/>
  <c r="K7" i="49"/>
  <c r="L7" i="49"/>
  <c r="M7" i="49"/>
  <c r="N7" i="49"/>
  <c r="O7" i="49"/>
  <c r="Q8" i="49"/>
  <c r="R8" i="49"/>
  <c r="T8" i="49"/>
  <c r="V8" i="49"/>
  <c r="W8" i="49"/>
  <c r="X9" i="49"/>
  <c r="Y9" i="49"/>
  <c r="Z8" i="49"/>
  <c r="AA7" i="49"/>
  <c r="AB6" i="49"/>
  <c r="R15" i="13"/>
  <c r="Q224" i="3" s="1"/>
  <c r="L44" i="39"/>
  <c r="E18" i="53"/>
  <c r="D67" i="54" s="1"/>
  <c r="AA18" i="53"/>
  <c r="Z67" i="54" s="1"/>
  <c r="Q18" i="53"/>
  <c r="P67" i="54" s="1"/>
  <c r="C17" i="53"/>
  <c r="B66" i="54" s="1"/>
  <c r="R17" i="53"/>
  <c r="Q66" i="54" s="1"/>
  <c r="F14" i="49"/>
  <c r="N14" i="49"/>
  <c r="D13" i="49"/>
  <c r="L13" i="49"/>
  <c r="AB13" i="49"/>
  <c r="C5" i="49"/>
  <c r="B484" i="3" s="1"/>
  <c r="D5" i="49"/>
  <c r="C484" i="3" s="1"/>
  <c r="E5" i="49"/>
  <c r="D484" i="3" s="1"/>
  <c r="F5" i="49"/>
  <c r="E484" i="3" s="1"/>
  <c r="G5" i="49"/>
  <c r="F484" i="3" s="1"/>
  <c r="H6" i="49"/>
  <c r="I6" i="49"/>
  <c r="J6" i="49"/>
  <c r="K6" i="49"/>
  <c r="L6" i="49"/>
  <c r="M6" i="49"/>
  <c r="N6" i="49"/>
  <c r="Q7" i="49"/>
  <c r="R7" i="49"/>
  <c r="S7" i="49"/>
  <c r="T7" i="49"/>
  <c r="X8" i="49"/>
  <c r="Y8" i="49"/>
  <c r="Z7" i="49"/>
  <c r="AA6" i="49"/>
  <c r="AB5" i="49"/>
  <c r="AA484" i="3" s="1"/>
  <c r="L22" i="1"/>
  <c r="D22" i="1"/>
  <c r="D32" i="1"/>
  <c r="BB22" i="1"/>
  <c r="BB32" i="1"/>
  <c r="AL22" i="1"/>
  <c r="AL32" i="1"/>
  <c r="AD22" i="1"/>
  <c r="Y32" i="1"/>
  <c r="Y22" i="1"/>
  <c r="M22" i="1"/>
  <c r="E22" i="1"/>
  <c r="E32" i="1"/>
  <c r="AM22" i="1"/>
  <c r="AI22" i="1"/>
  <c r="AI32" i="1"/>
  <c r="AE22" i="1"/>
  <c r="AE32" i="1"/>
  <c r="J22" i="1"/>
  <c r="J32" i="1"/>
  <c r="F22" i="1"/>
  <c r="F32" i="1"/>
  <c r="AZ22" i="1"/>
  <c r="AZ32" i="1"/>
  <c r="AN32" i="1"/>
  <c r="AN22" i="1"/>
  <c r="AJ22" i="1"/>
  <c r="AJ32" i="1"/>
  <c r="AF32" i="1"/>
  <c r="AF22" i="1"/>
  <c r="AA22" i="1"/>
  <c r="AA32" i="1"/>
  <c r="K22" i="1"/>
  <c r="K32" i="1"/>
  <c r="G32" i="1"/>
  <c r="G22" i="1"/>
  <c r="C22" i="1"/>
  <c r="C32" i="1"/>
  <c r="BA22" i="1"/>
  <c r="BA32" i="1"/>
  <c r="AO22" i="1"/>
  <c r="AK22" i="1"/>
  <c r="AB22" i="1"/>
  <c r="AB32" i="1"/>
  <c r="X32" i="1"/>
  <c r="X22" i="1"/>
  <c r="X5" i="14"/>
  <c r="P5" i="14"/>
  <c r="H5" i="14"/>
  <c r="X21" i="38"/>
  <c r="H21" i="38"/>
  <c r="Y19" i="32"/>
  <c r="Y21" i="32" s="1"/>
  <c r="I19" i="32"/>
  <c r="I21" i="32" s="1"/>
  <c r="G38" i="26"/>
  <c r="AI33" i="18"/>
  <c r="Z33" i="18"/>
  <c r="U5" i="14"/>
  <c r="M5" i="14"/>
  <c r="BG96" i="3"/>
  <c r="L97" i="3"/>
  <c r="BG97" i="3" s="1"/>
  <c r="AN21" i="26"/>
  <c r="AF21" i="26"/>
  <c r="G21" i="26"/>
  <c r="AM494" i="3"/>
  <c r="BE494" i="3" s="1"/>
  <c r="BE493" i="3"/>
  <c r="H61" i="54"/>
  <c r="BC30" i="15"/>
  <c r="AM30" i="15"/>
  <c r="BB78" i="54"/>
  <c r="AT78" i="54"/>
  <c r="BH78" i="54" s="1"/>
  <c r="AL78" i="54"/>
  <c r="AA11" i="53"/>
  <c r="K11" i="53"/>
  <c r="C11" i="53"/>
  <c r="BC22" i="15"/>
  <c r="AM22" i="15"/>
  <c r="AE22" i="15"/>
  <c r="P452" i="3"/>
  <c r="BK452" i="3" s="1"/>
  <c r="BK449" i="3"/>
  <c r="F452" i="3"/>
  <c r="Z11" i="53"/>
  <c r="J11" i="53"/>
  <c r="BC78" i="54"/>
  <c r="AM78" i="54"/>
  <c r="AE78" i="54"/>
  <c r="BK493" i="3"/>
  <c r="AS494" i="3"/>
  <c r="BK494" i="3" s="1"/>
  <c r="BH459" i="3"/>
  <c r="BH461" i="3"/>
  <c r="E452" i="3"/>
  <c r="W430" i="3"/>
  <c r="AT391" i="3"/>
  <c r="BL391" i="3" s="1"/>
  <c r="AQ78" i="54"/>
  <c r="AP508" i="3"/>
  <c r="BH508" i="3" s="1"/>
  <c r="AH508" i="3"/>
  <c r="X452" i="3"/>
  <c r="E430" i="3"/>
  <c r="BH458" i="3"/>
  <c r="AA430" i="3"/>
  <c r="K430" i="3"/>
  <c r="BF430" i="3" s="1"/>
  <c r="BF425" i="3"/>
  <c r="BL506" i="3"/>
  <c r="AI494" i="3"/>
  <c r="Q452" i="3"/>
  <c r="BL452" i="3" s="1"/>
  <c r="BG449" i="3"/>
  <c r="BC462" i="3"/>
  <c r="AL462" i="3"/>
  <c r="AA452" i="3"/>
  <c r="K452" i="3"/>
  <c r="BF452" i="3" s="1"/>
  <c r="B452" i="3"/>
  <c r="AP419" i="3"/>
  <c r="BH419" i="3" s="1"/>
  <c r="BH417" i="3"/>
  <c r="AN419" i="3"/>
  <c r="BF419" i="3" s="1"/>
  <c r="BF417" i="3"/>
  <c r="BF418" i="3"/>
  <c r="BK397" i="3"/>
  <c r="AN391" i="3"/>
  <c r="BF391" i="3" s="1"/>
  <c r="BB391" i="3"/>
  <c r="W366" i="3"/>
  <c r="F366" i="3"/>
  <c r="AP494" i="3"/>
  <c r="BH494" i="3" s="1"/>
  <c r="AH494" i="3"/>
  <c r="BH460" i="3"/>
  <c r="M452" i="3"/>
  <c r="BH452" i="3" s="1"/>
  <c r="BL461" i="3"/>
  <c r="BL459" i="3"/>
  <c r="Z452" i="3"/>
  <c r="I452" i="3"/>
  <c r="BE492" i="3"/>
  <c r="Z430" i="3"/>
  <c r="I430" i="3"/>
  <c r="AH391" i="3"/>
  <c r="AI391" i="3"/>
  <c r="AZ391" i="3"/>
  <c r="BK461" i="3"/>
  <c r="AT419" i="3"/>
  <c r="BL419" i="3" s="1"/>
  <c r="BG388" i="3"/>
  <c r="AO391" i="3"/>
  <c r="BG391" i="3" s="1"/>
  <c r="AG391" i="3"/>
  <c r="BF365" i="3"/>
  <c r="X366" i="3"/>
  <c r="P366" i="3"/>
  <c r="BK366" i="3" s="1"/>
  <c r="G366" i="3"/>
  <c r="BC391" i="3"/>
  <c r="AM391" i="3"/>
  <c r="BE391" i="3" s="1"/>
  <c r="AE391" i="3"/>
  <c r="BF340" i="3"/>
  <c r="K345" i="3"/>
  <c r="BF345" i="3" s="1"/>
  <c r="BF448" i="3"/>
  <c r="BL428" i="3"/>
  <c r="BH426" i="3"/>
  <c r="BG397" i="3"/>
  <c r="BH389" i="3"/>
  <c r="BA391" i="3"/>
  <c r="BK388" i="3"/>
  <c r="AS391" i="3"/>
  <c r="BK391" i="3" s="1"/>
  <c r="AK391" i="3"/>
  <c r="C366" i="3"/>
  <c r="BC374" i="3"/>
  <c r="AL374" i="3"/>
  <c r="AA366" i="3"/>
  <c r="K366" i="3"/>
  <c r="BF366" i="3" s="1"/>
  <c r="B366" i="3"/>
  <c r="BH425" i="3"/>
  <c r="M366" i="3"/>
  <c r="BH366" i="3" s="1"/>
  <c r="X193" i="3"/>
  <c r="M120" i="3"/>
  <c r="BH120" i="3" s="1"/>
  <c r="AG109" i="3"/>
  <c r="I97" i="3"/>
  <c r="F97" i="3"/>
  <c r="BK373" i="3"/>
  <c r="BG371" i="3"/>
  <c r="Q345" i="3"/>
  <c r="BL345" i="3" s="1"/>
  <c r="BG343" i="3"/>
  <c r="BK341" i="3"/>
  <c r="BG249" i="3"/>
  <c r="AO254" i="3"/>
  <c r="BG254" i="3" s="1"/>
  <c r="BL229" i="3"/>
  <c r="AT231" i="3"/>
  <c r="BL231" i="3" s="1"/>
  <c r="BK340" i="3"/>
  <c r="BC254" i="3"/>
  <c r="AI254" i="3"/>
  <c r="AS254" i="3"/>
  <c r="BK254" i="3" s="1"/>
  <c r="AH254" i="3"/>
  <c r="AL231" i="3"/>
  <c r="BH237" i="3"/>
  <c r="BF215" i="3"/>
  <c r="AN217" i="3"/>
  <c r="BF217" i="3" s="1"/>
  <c r="L366" i="3"/>
  <c r="BG366" i="3" s="1"/>
  <c r="M345" i="3"/>
  <c r="BH345" i="3" s="1"/>
  <c r="BF249" i="3"/>
  <c r="AL254" i="3"/>
  <c r="BB287" i="3"/>
  <c r="D193" i="3"/>
  <c r="H120" i="3"/>
  <c r="C120" i="3"/>
  <c r="BF104" i="3"/>
  <c r="AN109" i="3"/>
  <c r="BF109" i="3" s="1"/>
  <c r="AF109" i="3"/>
  <c r="W97" i="3"/>
  <c r="BF94" i="3"/>
  <c r="K97" i="3"/>
  <c r="BF97" i="3" s="1"/>
  <c r="BL249" i="3"/>
  <c r="BH229" i="3"/>
  <c r="BF173" i="3"/>
  <c r="BF174" i="3"/>
  <c r="K175" i="3"/>
  <c r="BF175" i="3" s="1"/>
  <c r="BG115" i="3"/>
  <c r="L120" i="3"/>
  <c r="BG120" i="3" s="1"/>
  <c r="BC109" i="3"/>
  <c r="BE104" i="3"/>
  <c r="AM109" i="3"/>
  <c r="BE109" i="3" s="1"/>
  <c r="AE109" i="3"/>
  <c r="AA97" i="3"/>
  <c r="BE92" i="3"/>
  <c r="J97" i="3"/>
  <c r="BE97" i="3" s="1"/>
  <c r="AP254" i="3"/>
  <c r="BH254" i="3" s="1"/>
  <c r="AS231" i="3"/>
  <c r="BK231" i="3" s="1"/>
  <c r="BG229" i="3"/>
  <c r="BK216" i="3"/>
  <c r="BK215" i="3"/>
  <c r="X175" i="3"/>
  <c r="BB109" i="3"/>
  <c r="BF199" i="3"/>
  <c r="AN203" i="3"/>
  <c r="BF203" i="3" s="1"/>
  <c r="AI132" i="3"/>
  <c r="BA109" i="3"/>
  <c r="AK109" i="3"/>
  <c r="K193" i="3"/>
  <c r="BF193" i="3" s="1"/>
  <c r="BF189" i="3"/>
  <c r="X120" i="3"/>
  <c r="AZ109" i="3"/>
  <c r="AJ109" i="3"/>
  <c r="Y97" i="3"/>
  <c r="BL199" i="3"/>
  <c r="AT203" i="3"/>
  <c r="BL203" i="3" s="1"/>
  <c r="J193" i="3"/>
  <c r="BE193" i="3" s="1"/>
  <c r="BE189" i="3"/>
  <c r="Y193" i="3"/>
  <c r="D175" i="3"/>
  <c r="AI109" i="3"/>
  <c r="H175" i="3"/>
  <c r="BH104" i="3"/>
  <c r="AP109" i="3"/>
  <c r="BH109" i="3" s="1"/>
  <c r="AH109" i="3"/>
  <c r="E97" i="3"/>
  <c r="BF191" i="3"/>
  <c r="BG190" i="3"/>
  <c r="AP132" i="3"/>
  <c r="BH132" i="3" s="1"/>
  <c r="BL127" i="3"/>
  <c r="BE83" i="3"/>
  <c r="AM86" i="3"/>
  <c r="BE86" i="3" s="1"/>
  <c r="BF202" i="3"/>
  <c r="J175" i="3"/>
  <c r="BE175" i="3" s="1"/>
  <c r="BG174" i="3"/>
  <c r="BH131" i="3"/>
  <c r="BL128" i="3"/>
  <c r="BH129" i="3"/>
  <c r="BG116" i="3"/>
  <c r="L193" i="3"/>
  <c r="BG193" i="3" s="1"/>
  <c r="BK182" i="3"/>
  <c r="BE174" i="3"/>
  <c r="K120" i="3"/>
  <c r="BF120" i="3" s="1"/>
  <c r="BL131" i="3"/>
  <c r="AP86" i="3"/>
  <c r="BH86" i="3" s="1"/>
  <c r="AI8" i="1"/>
  <c r="Z8" i="1"/>
  <c r="AL8" i="1"/>
  <c r="AD8" i="1"/>
  <c r="AG8" i="1"/>
  <c r="X8" i="1"/>
  <c r="BF41" i="3"/>
  <c r="AM8" i="1"/>
  <c r="AE8" i="1"/>
  <c r="AH8" i="1"/>
  <c r="Y8" i="1"/>
  <c r="E19" i="35"/>
  <c r="H19" i="35"/>
  <c r="J430" i="3"/>
  <c r="BE430" i="3" s="1"/>
  <c r="F18" i="43"/>
  <c r="F23" i="43" s="1"/>
  <c r="E20" i="17"/>
  <c r="E23" i="17" s="1"/>
  <c r="C18" i="43"/>
  <c r="C23" i="43" s="1"/>
  <c r="H18" i="43"/>
  <c r="H23" i="43" s="1"/>
  <c r="BE49" i="3"/>
  <c r="D16" i="30"/>
  <c r="L16" i="30"/>
  <c r="AB16" i="30"/>
  <c r="AB15" i="7"/>
  <c r="AK30" i="26"/>
  <c r="AK38" i="26" s="1"/>
  <c r="BC30" i="26"/>
  <c r="BC38" i="26" s="1"/>
  <c r="R27" i="38"/>
  <c r="R31" i="38" s="1"/>
  <c r="AL18" i="37"/>
  <c r="AL20" i="37" s="1"/>
  <c r="X19" i="35"/>
  <c r="BE47" i="3"/>
  <c r="BF42" i="3"/>
  <c r="AJ30" i="26"/>
  <c r="AJ38" i="26" s="1"/>
  <c r="AO30" i="26"/>
  <c r="AO38" i="26" s="1"/>
  <c r="BB30" i="26"/>
  <c r="BB38" i="26" s="1"/>
  <c r="AD37" i="39"/>
  <c r="AD46" i="39" s="1"/>
  <c r="AA18" i="37"/>
  <c r="AE18" i="37"/>
  <c r="AE20" i="37" s="1"/>
  <c r="AK18" i="37"/>
  <c r="AK20" i="37" s="1"/>
  <c r="X18" i="43"/>
  <c r="X23" i="43" s="1"/>
  <c r="N16" i="30"/>
  <c r="R30" i="26"/>
  <c r="R38" i="26" s="1"/>
  <c r="AI30" i="26"/>
  <c r="AI38" i="26" s="1"/>
  <c r="BA30" i="26"/>
  <c r="BA38" i="26" s="1"/>
  <c r="C27" i="38"/>
  <c r="C31" i="38" s="1"/>
  <c r="AJ18" i="37"/>
  <c r="AJ20" i="37" s="1"/>
  <c r="AS18" i="37"/>
  <c r="AS20" i="37" s="1"/>
  <c r="BB18" i="37"/>
  <c r="BB20" i="37" s="1"/>
  <c r="I20" i="35"/>
  <c r="I25" i="35" s="1"/>
  <c r="AH30" i="26"/>
  <c r="AH38" i="26" s="1"/>
  <c r="AN30" i="26"/>
  <c r="AN38" i="26" s="1"/>
  <c r="AZ30" i="26"/>
  <c r="AZ38" i="26" s="1"/>
  <c r="AA27" i="38"/>
  <c r="AA31" i="38" s="1"/>
  <c r="AH37" i="39"/>
  <c r="AH46" i="39" s="1"/>
  <c r="H16" i="30"/>
  <c r="C30" i="26"/>
  <c r="C38" i="26" s="1"/>
  <c r="AG30" i="26"/>
  <c r="AG38" i="26" s="1"/>
  <c r="AL30" i="26"/>
  <c r="AL38" i="26" s="1"/>
  <c r="AY30" i="26"/>
  <c r="AY38" i="26" s="1"/>
  <c r="F27" i="38"/>
  <c r="F31" i="38" s="1"/>
  <c r="I27" i="38"/>
  <c r="I31" i="38" s="1"/>
  <c r="Z27" i="38"/>
  <c r="Z31" i="38" s="1"/>
  <c r="AG37" i="39"/>
  <c r="AG46" i="39" s="1"/>
  <c r="AK37" i="39"/>
  <c r="AK46" i="39" s="1"/>
  <c r="E18" i="37"/>
  <c r="BC18" i="37"/>
  <c r="BC20" i="37" s="1"/>
  <c r="E20" i="35"/>
  <c r="E25" i="35" s="1"/>
  <c r="G20" i="35"/>
  <c r="G25" i="35" s="1"/>
  <c r="J20" i="35"/>
  <c r="J25" i="35" s="1"/>
  <c r="Y20" i="35"/>
  <c r="Y25" i="35" s="1"/>
  <c r="K30" i="26"/>
  <c r="K38" i="26" s="1"/>
  <c r="X30" i="26"/>
  <c r="X38" i="26" s="1"/>
  <c r="AA30" i="26"/>
  <c r="AA38" i="26" s="1"/>
  <c r="AF30" i="26"/>
  <c r="AF38" i="26" s="1"/>
  <c r="H27" i="38"/>
  <c r="H31" i="38" s="1"/>
  <c r="M27" i="38"/>
  <c r="M31" i="38" s="1"/>
  <c r="AM37" i="39"/>
  <c r="AM46" i="39" s="1"/>
  <c r="M18" i="37"/>
  <c r="R20" i="35"/>
  <c r="R25" i="35" s="1"/>
  <c r="X20" i="35"/>
  <c r="X25" i="35" s="1"/>
  <c r="G18" i="43"/>
  <c r="G23" i="43" s="1"/>
  <c r="BE403" i="3"/>
  <c r="F19" i="35"/>
  <c r="N19" i="35"/>
  <c r="AI23" i="15"/>
  <c r="AI30" i="15" s="1"/>
  <c r="AR23" i="15"/>
  <c r="AR30" i="15" s="1"/>
  <c r="BE426" i="3"/>
  <c r="J452" i="3"/>
  <c r="BE452" i="3" s="1"/>
  <c r="AO23" i="15"/>
  <c r="AO30" i="15" s="1"/>
  <c r="BE425" i="3"/>
  <c r="AL146" i="3"/>
  <c r="AS146" i="3"/>
  <c r="BK146" i="3" s="1"/>
  <c r="BK145" i="3"/>
  <c r="AG466" i="3"/>
  <c r="AG479" i="3" s="1"/>
  <c r="AF19" i="42"/>
  <c r="AO466" i="3"/>
  <c r="BG477" i="3" s="1"/>
  <c r="BE129" i="3"/>
  <c r="AM132" i="3"/>
  <c r="BE132" i="3" s="1"/>
  <c r="AM405" i="3"/>
  <c r="BE405" i="3" s="1"/>
  <c r="AH466" i="3"/>
  <c r="AH479" i="3" s="1"/>
  <c r="AG19" i="42"/>
  <c r="AP466" i="3"/>
  <c r="BH478" i="3" s="1"/>
  <c r="AO19" i="42"/>
  <c r="AF166" i="3"/>
  <c r="AI479" i="3"/>
  <c r="BK477" i="3"/>
  <c r="BE418" i="3"/>
  <c r="BE438" i="3"/>
  <c r="BE441" i="3"/>
  <c r="BL252" i="3"/>
  <c r="BK253" i="3"/>
  <c r="AJ479" i="3"/>
  <c r="AZ479" i="3"/>
  <c r="BL477" i="3"/>
  <c r="AF146" i="3"/>
  <c r="AM166" i="3"/>
  <c r="BE166" i="3" s="1"/>
  <c r="BK478" i="3"/>
  <c r="BE371" i="3"/>
  <c r="BE417" i="3"/>
  <c r="AM442" i="3"/>
  <c r="BE442" i="3" s="1"/>
  <c r="BG438" i="3"/>
  <c r="BE428" i="3"/>
  <c r="BA146" i="3"/>
  <c r="BD146" i="3"/>
  <c r="AI166" i="3"/>
  <c r="AP166" i="3"/>
  <c r="BH166" i="3" s="1"/>
  <c r="I190" i="3"/>
  <c r="I193" i="3" s="1"/>
  <c r="J18" i="32"/>
  <c r="BK251" i="3"/>
  <c r="BF252" i="3"/>
  <c r="BH251" i="3"/>
  <c r="BF477" i="3"/>
  <c r="BL478" i="3"/>
  <c r="BL437" i="3"/>
  <c r="AH146" i="3"/>
  <c r="BL251" i="3"/>
  <c r="AM374" i="3"/>
  <c r="BE374" i="3" s="1"/>
  <c r="BE373" i="3"/>
  <c r="BE437" i="3"/>
  <c r="BE440" i="3"/>
  <c r="BE117" i="3"/>
  <c r="AK146" i="3"/>
  <c r="AN146" i="3"/>
  <c r="BF146" i="3" s="1"/>
  <c r="AH166" i="3"/>
  <c r="BF165" i="3"/>
  <c r="AS166" i="3"/>
  <c r="BK166" i="3" s="1"/>
  <c r="BH252" i="3"/>
  <c r="AF479" i="3"/>
  <c r="AN479" i="3"/>
  <c r="BF479" i="3" s="1"/>
  <c r="BD479" i="3"/>
  <c r="BF478" i="3"/>
  <c r="BF437" i="3"/>
  <c r="Z9" i="49"/>
  <c r="AA10" i="49"/>
  <c r="N5" i="6"/>
  <c r="L15" i="6"/>
  <c r="K139" i="3" s="1"/>
  <c r="Q5" i="6"/>
  <c r="AB15" i="6"/>
  <c r="AA139" i="3" s="1"/>
  <c r="X5" i="6"/>
  <c r="H5" i="6"/>
  <c r="F10" i="6"/>
  <c r="D15" i="6"/>
  <c r="C139" i="3" s="1"/>
  <c r="C140" i="3" s="1"/>
  <c r="R15" i="6"/>
  <c r="Q139" i="3" s="1"/>
  <c r="L5" i="6"/>
  <c r="Y5" i="6"/>
  <c r="M10" i="6"/>
  <c r="I5" i="6"/>
  <c r="G10" i="6"/>
  <c r="E15" i="6"/>
  <c r="D139" i="3" s="1"/>
  <c r="M15" i="6"/>
  <c r="L139" i="3" s="1"/>
  <c r="Z5" i="6"/>
  <c r="X10" i="6"/>
  <c r="R10" i="6"/>
  <c r="J5" i="6"/>
  <c r="H10" i="6"/>
  <c r="F15" i="6"/>
  <c r="E139" i="3" s="1"/>
  <c r="R5" i="6"/>
  <c r="N15" i="6"/>
  <c r="M139" i="3" s="1"/>
  <c r="AA10" i="6"/>
  <c r="Y15" i="6"/>
  <c r="X139" i="3" s="1"/>
  <c r="Q10" i="6"/>
  <c r="I15" i="6"/>
  <c r="H139" i="3" s="1"/>
  <c r="E5" i="6"/>
  <c r="C10" i="6"/>
  <c r="AT166" i="3"/>
  <c r="BL166" i="3" s="1"/>
  <c r="BD166" i="3"/>
  <c r="BF251" i="3"/>
  <c r="AP146" i="3"/>
  <c r="BH146" i="3" s="1"/>
  <c r="BE190" i="3"/>
  <c r="AB15" i="13"/>
  <c r="AA224" i="3" s="1"/>
  <c r="X15" i="13"/>
  <c r="W224" i="3" s="1"/>
  <c r="L15" i="13"/>
  <c r="K224" i="3" s="1"/>
  <c r="H15" i="13"/>
  <c r="G224" i="3" s="1"/>
  <c r="D15" i="13"/>
  <c r="C224" i="3" s="1"/>
  <c r="AA15" i="13"/>
  <c r="Z224" i="3" s="1"/>
  <c r="Z225" i="3" s="1"/>
  <c r="W15" i="13"/>
  <c r="V224" i="3" s="1"/>
  <c r="K15" i="13"/>
  <c r="J224" i="3" s="1"/>
  <c r="G15" i="13"/>
  <c r="F224" i="3" s="1"/>
  <c r="C15" i="13"/>
  <c r="B224" i="3" s="1"/>
  <c r="Y15" i="13"/>
  <c r="X224" i="3" s="1"/>
  <c r="Q15" i="13"/>
  <c r="P224" i="3" s="1"/>
  <c r="M15" i="13"/>
  <c r="L224" i="3" s="1"/>
  <c r="I15" i="13"/>
  <c r="H224" i="3" s="1"/>
  <c r="H225" i="3" s="1"/>
  <c r="E15" i="13"/>
  <c r="D224" i="3" s="1"/>
  <c r="BG252" i="3"/>
  <c r="BF253" i="3"/>
  <c r="BE251" i="3"/>
  <c r="BE216" i="3"/>
  <c r="BE201" i="3"/>
  <c r="BE253" i="3"/>
  <c r="BL230" i="3"/>
  <c r="BG253" i="3"/>
  <c r="AS200" i="3"/>
  <c r="AR18" i="32"/>
  <c r="BA200" i="3"/>
  <c r="BA203" i="3" s="1"/>
  <c r="AZ18" i="32"/>
  <c r="BH253" i="3"/>
  <c r="AM217" i="3"/>
  <c r="BE217" i="3" s="1"/>
  <c r="AZ183" i="3"/>
  <c r="BE192" i="3"/>
  <c r="BG251" i="3"/>
  <c r="AM254" i="3"/>
  <c r="BE254" i="3" s="1"/>
  <c r="BB166" i="3"/>
  <c r="BH240" i="3"/>
  <c r="BK252" i="3"/>
  <c r="BC183" i="3"/>
  <c r="BE180" i="3"/>
  <c r="V15" i="13"/>
  <c r="U224" i="3" s="1"/>
  <c r="BE252" i="3"/>
  <c r="BE202" i="3"/>
  <c r="BL253" i="3"/>
  <c r="AP200" i="3"/>
  <c r="BH200" i="3" s="1"/>
  <c r="AO18" i="32"/>
  <c r="AM357" i="3"/>
  <c r="BE357" i="3" s="1"/>
  <c r="BE355" i="3"/>
  <c r="BE353" i="3"/>
  <c r="BE342" i="3"/>
  <c r="BE344" i="3"/>
  <c r="AB19" i="36"/>
  <c r="X19" i="36"/>
  <c r="W412" i="3" s="1"/>
  <c r="L19" i="36"/>
  <c r="H19" i="36"/>
  <c r="D19" i="36"/>
  <c r="AA19" i="36"/>
  <c r="K19" i="36"/>
  <c r="J412" i="3" s="1"/>
  <c r="BE412" i="3" s="1"/>
  <c r="G19" i="36"/>
  <c r="F412" i="3" s="1"/>
  <c r="C19" i="36"/>
  <c r="Z19" i="36"/>
  <c r="R19" i="36"/>
  <c r="N19" i="36"/>
  <c r="M412" i="3" s="1"/>
  <c r="J19" i="36"/>
  <c r="F19" i="36"/>
  <c r="Y19" i="36"/>
  <c r="Q19" i="36"/>
  <c r="M19" i="36"/>
  <c r="I19" i="36"/>
  <c r="E19" i="36"/>
  <c r="BE352" i="3"/>
  <c r="X19" i="37"/>
  <c r="W398" i="3" s="1"/>
  <c r="AB19" i="37"/>
  <c r="AA398" i="3" s="1"/>
  <c r="K5" i="38"/>
  <c r="Y19" i="37"/>
  <c r="X398" i="3" s="1"/>
  <c r="K29" i="38"/>
  <c r="J365" i="3" s="1"/>
  <c r="R19" i="37"/>
  <c r="Q398" i="3" s="1"/>
  <c r="Z17" i="53"/>
  <c r="Y66" i="54" s="1"/>
  <c r="AB27" i="15"/>
  <c r="AA17" i="53"/>
  <c r="Z66" i="54" s="1"/>
  <c r="C18" i="42"/>
  <c r="G18" i="42"/>
  <c r="F470" i="3" s="1"/>
  <c r="K18" i="42"/>
  <c r="J470" i="3" s="1"/>
  <c r="AA18" i="42"/>
  <c r="Z470" i="3" s="1"/>
  <c r="O67" i="54"/>
  <c r="R5" i="53"/>
  <c r="R23" i="53" s="1"/>
  <c r="D17" i="53"/>
  <c r="C66" i="54" s="1"/>
  <c r="H17" i="53"/>
  <c r="L17" i="53"/>
  <c r="K66" i="54" s="1"/>
  <c r="X17" i="53"/>
  <c r="AB17" i="53"/>
  <c r="AA66" i="54" s="1"/>
  <c r="H18" i="42"/>
  <c r="G470" i="3" s="1"/>
  <c r="L18" i="42"/>
  <c r="K470" i="3" s="1"/>
  <c r="X18" i="42"/>
  <c r="W470" i="3" s="1"/>
  <c r="AB18" i="42"/>
  <c r="AA470" i="3" s="1"/>
  <c r="E17" i="53"/>
  <c r="D66" i="54" s="1"/>
  <c r="I17" i="53"/>
  <c r="M17" i="53"/>
  <c r="L66" i="54" s="1"/>
  <c r="Q17" i="53"/>
  <c r="Y17" i="53"/>
  <c r="Q5" i="42"/>
  <c r="E18" i="42"/>
  <c r="D470" i="3" s="1"/>
  <c r="I18" i="42"/>
  <c r="H470" i="3" s="1"/>
  <c r="M18" i="42"/>
  <c r="L470" i="3" s="1"/>
  <c r="Q18" i="42"/>
  <c r="P470" i="3" s="1"/>
  <c r="P20" i="53" l="1"/>
  <c r="O23" i="53"/>
  <c r="X15" i="9"/>
  <c r="I150" i="3"/>
  <c r="J16" i="9"/>
  <c r="C150" i="3"/>
  <c r="D16" i="9"/>
  <c r="Z150" i="3"/>
  <c r="AA16" i="9"/>
  <c r="K150" i="3"/>
  <c r="BF153" i="3" s="1"/>
  <c r="L16" i="9"/>
  <c r="D25" i="12"/>
  <c r="Z8" i="39"/>
  <c r="AB8" i="39"/>
  <c r="O20" i="53"/>
  <c r="H15" i="9"/>
  <c r="Y150" i="3"/>
  <c r="Z16" i="9"/>
  <c r="Z18" i="9" s="1"/>
  <c r="P150" i="3"/>
  <c r="BK153" i="3" s="1"/>
  <c r="Q16" i="9"/>
  <c r="R18" i="37"/>
  <c r="U15" i="9"/>
  <c r="E15" i="9"/>
  <c r="G15" i="9"/>
  <c r="AA150" i="3"/>
  <c r="AB16" i="9"/>
  <c r="AB18" i="9" s="1"/>
  <c r="H150" i="3"/>
  <c r="I16" i="9"/>
  <c r="D12" i="12"/>
  <c r="P23" i="53"/>
  <c r="N16" i="9"/>
  <c r="B150" i="3"/>
  <c r="C16" i="9"/>
  <c r="D150" i="3"/>
  <c r="E16" i="9"/>
  <c r="N18" i="37"/>
  <c r="N20" i="37" s="1"/>
  <c r="I8" i="39"/>
  <c r="P11" i="53"/>
  <c r="F15" i="9"/>
  <c r="W15" i="9"/>
  <c r="G150" i="3"/>
  <c r="H16" i="9"/>
  <c r="H18" i="9" s="1"/>
  <c r="J150" i="3"/>
  <c r="BE153" i="3" s="1"/>
  <c r="K16" i="9"/>
  <c r="AB18" i="37"/>
  <c r="H8" i="39"/>
  <c r="AB15" i="9"/>
  <c r="N15" i="9"/>
  <c r="W150" i="3"/>
  <c r="X16" i="9"/>
  <c r="X18" i="9" s="1"/>
  <c r="L150" i="3"/>
  <c r="BG153" i="3" s="1"/>
  <c r="M16" i="9"/>
  <c r="G16" i="9"/>
  <c r="AA8" i="39"/>
  <c r="Y15" i="9"/>
  <c r="V15" i="9"/>
  <c r="Q150" i="3"/>
  <c r="BL153" i="3" s="1"/>
  <c r="R16" i="9"/>
  <c r="X150" i="3"/>
  <c r="Y16" i="9"/>
  <c r="Z11" i="30"/>
  <c r="Z18" i="37"/>
  <c r="Z20" i="37" s="1"/>
  <c r="O11" i="53"/>
  <c r="M15" i="9"/>
  <c r="Y20" i="53"/>
  <c r="AB20" i="53"/>
  <c r="Q20" i="53"/>
  <c r="X20" i="53"/>
  <c r="Z20" i="53"/>
  <c r="AA20" i="53"/>
  <c r="R20" i="53"/>
  <c r="M97" i="3"/>
  <c r="BH97" i="3" s="1"/>
  <c r="BH96" i="3"/>
  <c r="BK210" i="3"/>
  <c r="BK411" i="3"/>
  <c r="BG223" i="3"/>
  <c r="AT479" i="3"/>
  <c r="BL479" i="3" s="1"/>
  <c r="BK476" i="3"/>
  <c r="BF96" i="3"/>
  <c r="BL223" i="3"/>
  <c r="K8" i="39"/>
  <c r="F8" i="39"/>
  <c r="G8" i="39"/>
  <c r="W8" i="39"/>
  <c r="X8" i="39"/>
  <c r="R8" i="39"/>
  <c r="T8" i="39"/>
  <c r="U8" i="39"/>
  <c r="E8" i="39"/>
  <c r="J8" i="39"/>
  <c r="M8" i="39"/>
  <c r="BK381" i="3"/>
  <c r="I33" i="39"/>
  <c r="BF380" i="3"/>
  <c r="L33" i="39"/>
  <c r="I22" i="15"/>
  <c r="W399" i="3"/>
  <c r="M397" i="3"/>
  <c r="BH397" i="3" s="1"/>
  <c r="X397" i="3"/>
  <c r="X399" i="3" s="1"/>
  <c r="Y15" i="37"/>
  <c r="Z12" i="13"/>
  <c r="AB17" i="30"/>
  <c r="X18" i="37"/>
  <c r="G22" i="15"/>
  <c r="X14" i="13"/>
  <c r="BH191" i="3"/>
  <c r="AA399" i="3"/>
  <c r="BK180" i="3"/>
  <c r="K21" i="38"/>
  <c r="BE476" i="3"/>
  <c r="BK382" i="3"/>
  <c r="AS183" i="3"/>
  <c r="BK183" i="3" s="1"/>
  <c r="R25" i="12"/>
  <c r="F22" i="15"/>
  <c r="AA22" i="15"/>
  <c r="BE477" i="3"/>
  <c r="BE478" i="3"/>
  <c r="N32" i="1"/>
  <c r="H383" i="3"/>
  <c r="AH442" i="3"/>
  <c r="BC32" i="1"/>
  <c r="L15" i="30"/>
  <c r="X383" i="3"/>
  <c r="D12" i="6"/>
  <c r="K33" i="39"/>
  <c r="G14" i="13"/>
  <c r="BF223" i="3"/>
  <c r="M12" i="12"/>
  <c r="E68" i="54"/>
  <c r="BH411" i="3"/>
  <c r="Q14" i="15"/>
  <c r="J14" i="13"/>
  <c r="C225" i="3"/>
  <c r="L488" i="3"/>
  <c r="BG488" i="3" s="1"/>
  <c r="R22" i="15"/>
  <c r="K15" i="30"/>
  <c r="L20" i="37"/>
  <c r="F211" i="3"/>
  <c r="BE223" i="3"/>
  <c r="BF224" i="3"/>
  <c r="AB37" i="39"/>
  <c r="AB46" i="39" s="1"/>
  <c r="I17" i="30"/>
  <c r="M26" i="12"/>
  <c r="M29" i="12" s="1"/>
  <c r="G15" i="30"/>
  <c r="L14" i="13"/>
  <c r="L17" i="13" s="1"/>
  <c r="C15" i="30"/>
  <c r="I13" i="7"/>
  <c r="AB12" i="13"/>
  <c r="AB11" i="30"/>
  <c r="J15" i="30"/>
  <c r="N17" i="15"/>
  <c r="X22" i="15"/>
  <c r="F12" i="13"/>
  <c r="AA211" i="3"/>
  <c r="AA12" i="13"/>
  <c r="BG411" i="3"/>
  <c r="Y68" i="54"/>
  <c r="F413" i="3"/>
  <c r="AA225" i="3"/>
  <c r="D22" i="15"/>
  <c r="L17" i="39"/>
  <c r="D225" i="3"/>
  <c r="K399" i="3"/>
  <c r="BF399" i="3" s="1"/>
  <c r="K17" i="30"/>
  <c r="D14" i="13"/>
  <c r="D17" i="13" s="1"/>
  <c r="BL341" i="3"/>
  <c r="BL342" i="3"/>
  <c r="BF344" i="3"/>
  <c r="BF343" i="3"/>
  <c r="BH116" i="3"/>
  <c r="BH118" i="3"/>
  <c r="BG237" i="3"/>
  <c r="AO6" i="1"/>
  <c r="AP53" i="3" s="1"/>
  <c r="AO16" i="1"/>
  <c r="BF342" i="3"/>
  <c r="L17" i="30"/>
  <c r="BH209" i="3"/>
  <c r="E17" i="30"/>
  <c r="BG209" i="3"/>
  <c r="C211" i="3"/>
  <c r="L12" i="13"/>
  <c r="C23" i="15"/>
  <c r="C30" i="15" s="1"/>
  <c r="Q17" i="39"/>
  <c r="D36" i="39"/>
  <c r="D26" i="12"/>
  <c r="D29" i="12" s="1"/>
  <c r="BL381" i="3"/>
  <c r="J29" i="39"/>
  <c r="L22" i="15"/>
  <c r="Q22" i="15"/>
  <c r="N14" i="13"/>
  <c r="F14" i="13"/>
  <c r="F17" i="13" s="1"/>
  <c r="Z14" i="13"/>
  <c r="Z17" i="13" s="1"/>
  <c r="N12" i="13"/>
  <c r="I17" i="39"/>
  <c r="F15" i="30"/>
  <c r="G17" i="39"/>
  <c r="F36" i="39"/>
  <c r="Q211" i="3"/>
  <c r="BL211" i="3" s="1"/>
  <c r="R17" i="30"/>
  <c r="X17" i="30"/>
  <c r="M15" i="30"/>
  <c r="C12" i="12"/>
  <c r="AA140" i="3"/>
  <c r="F17" i="30"/>
  <c r="M17" i="30"/>
  <c r="X15" i="30"/>
  <c r="AA12" i="12"/>
  <c r="Y36" i="39"/>
  <c r="BH223" i="3"/>
  <c r="D20" i="37"/>
  <c r="M25" i="12"/>
  <c r="G15" i="36"/>
  <c r="AB14" i="6"/>
  <c r="Z13" i="7"/>
  <c r="Y383" i="3"/>
  <c r="AA18" i="36"/>
  <c r="AA20" i="36" s="1"/>
  <c r="Y15" i="36"/>
  <c r="X18" i="36"/>
  <c r="X20" i="36" s="1"/>
  <c r="C18" i="36"/>
  <c r="D15" i="36"/>
  <c r="F25" i="12"/>
  <c r="AB26" i="12"/>
  <c r="AB29" i="12" s="1"/>
  <c r="BK241" i="3"/>
  <c r="J12" i="12"/>
  <c r="F225" i="3"/>
  <c r="M37" i="39"/>
  <c r="M46" i="39" s="1"/>
  <c r="AB12" i="6"/>
  <c r="L22" i="12"/>
  <c r="BE380" i="3"/>
  <c r="R37" i="39"/>
  <c r="R46" i="39" s="1"/>
  <c r="AB22" i="15"/>
  <c r="R15" i="36"/>
  <c r="AA14" i="13"/>
  <c r="AA17" i="13" s="1"/>
  <c r="Q14" i="13"/>
  <c r="H14" i="13"/>
  <c r="AB14" i="13"/>
  <c r="G12" i="13"/>
  <c r="M14" i="13"/>
  <c r="M17" i="13" s="1"/>
  <c r="E14" i="13"/>
  <c r="E17" i="13" s="1"/>
  <c r="M36" i="39"/>
  <c r="BE210" i="3"/>
  <c r="N17" i="30"/>
  <c r="E399" i="3"/>
  <c r="E15" i="30"/>
  <c r="Q12" i="12"/>
  <c r="AA15" i="36"/>
  <c r="BK223" i="3"/>
  <c r="J33" i="39"/>
  <c r="AA17" i="30"/>
  <c r="H20" i="37"/>
  <c r="AA15" i="30"/>
  <c r="AA14" i="15"/>
  <c r="F14" i="15"/>
  <c r="D22" i="12"/>
  <c r="R22" i="12"/>
  <c r="Q16" i="42"/>
  <c r="Q242" i="3"/>
  <c r="BL242" i="3" s="1"/>
  <c r="K14" i="13"/>
  <c r="K17" i="13" s="1"/>
  <c r="H15" i="30"/>
  <c r="Y12" i="13"/>
  <c r="BF241" i="3"/>
  <c r="Z211" i="3"/>
  <c r="BF209" i="3"/>
  <c r="BE411" i="3"/>
  <c r="BL224" i="3"/>
  <c r="R14" i="13"/>
  <c r="R17" i="13" s="1"/>
  <c r="E15" i="36"/>
  <c r="I14" i="13"/>
  <c r="I17" i="13" s="1"/>
  <c r="J16" i="42"/>
  <c r="J19" i="42" s="1"/>
  <c r="Y12" i="12"/>
  <c r="I12" i="13"/>
  <c r="X225" i="3"/>
  <c r="Z502" i="3"/>
  <c r="C14" i="13"/>
  <c r="Y14" i="13"/>
  <c r="Y17" i="13" s="1"/>
  <c r="X502" i="3"/>
  <c r="Q15" i="36"/>
  <c r="H15" i="36"/>
  <c r="M33" i="39"/>
  <c r="K12" i="13"/>
  <c r="H17" i="30"/>
  <c r="B225" i="3"/>
  <c r="BL239" i="3"/>
  <c r="N15" i="30"/>
  <c r="M22" i="15"/>
  <c r="Z22" i="15"/>
  <c r="AB15" i="36"/>
  <c r="X33" i="39"/>
  <c r="E12" i="13"/>
  <c r="BG238" i="3"/>
  <c r="BF240" i="3"/>
  <c r="BG240" i="3"/>
  <c r="BK224" i="3"/>
  <c r="Q120" i="3"/>
  <c r="BL120" i="3" s="1"/>
  <c r="G225" i="3"/>
  <c r="E225" i="3"/>
  <c r="BG239" i="3"/>
  <c r="M211" i="3"/>
  <c r="BH211" i="3" s="1"/>
  <c r="BG43" i="3"/>
  <c r="BE41" i="3"/>
  <c r="BF501" i="3"/>
  <c r="W225" i="3"/>
  <c r="BG41" i="3"/>
  <c r="W413" i="3"/>
  <c r="C502" i="3"/>
  <c r="G488" i="3"/>
  <c r="N61" i="54"/>
  <c r="F466" i="3"/>
  <c r="F471" i="3" s="1"/>
  <c r="G16" i="42"/>
  <c r="G19" i="42" s="1"/>
  <c r="J466" i="3"/>
  <c r="BE469" i="3" s="1"/>
  <c r="K16" i="42"/>
  <c r="K19" i="42" s="1"/>
  <c r="I14" i="7"/>
  <c r="BF237" i="3"/>
  <c r="Z36" i="39"/>
  <c r="AB33" i="39"/>
  <c r="H33" i="39"/>
  <c r="N36" i="39"/>
  <c r="M12" i="13"/>
  <c r="Q12" i="13"/>
  <c r="X466" i="3"/>
  <c r="X471" i="3" s="1"/>
  <c r="Y16" i="42"/>
  <c r="Y19" i="42" s="1"/>
  <c r="B466" i="3"/>
  <c r="C16" i="42"/>
  <c r="C19" i="42" s="1"/>
  <c r="O61" i="54"/>
  <c r="H466" i="3"/>
  <c r="H471" i="3" s="1"/>
  <c r="I16" i="42"/>
  <c r="Z466" i="3"/>
  <c r="Z471" i="3" s="1"/>
  <c r="AA16" i="42"/>
  <c r="I22" i="12"/>
  <c r="K15" i="36"/>
  <c r="X12" i="13"/>
  <c r="W466" i="3"/>
  <c r="W471" i="3" s="1"/>
  <c r="X16" i="42"/>
  <c r="X19" i="42" s="1"/>
  <c r="E466" i="3"/>
  <c r="E471" i="3" s="1"/>
  <c r="F16" i="42"/>
  <c r="F19" i="42" s="1"/>
  <c r="J12" i="6"/>
  <c r="BK237" i="3"/>
  <c r="H22" i="12"/>
  <c r="H12" i="13"/>
  <c r="J22" i="15"/>
  <c r="N14" i="15"/>
  <c r="R12" i="13"/>
  <c r="K466" i="3"/>
  <c r="BF469" i="3" s="1"/>
  <c r="L16" i="42"/>
  <c r="Y22" i="15"/>
  <c r="L466" i="3"/>
  <c r="BG469" i="3" s="1"/>
  <c r="M16" i="42"/>
  <c r="M19" i="42" s="1"/>
  <c r="L18" i="36"/>
  <c r="L20" i="36" s="1"/>
  <c r="F12" i="12"/>
  <c r="AB17" i="39"/>
  <c r="P61" i="54"/>
  <c r="BG63" i="54" s="1"/>
  <c r="Q23" i="53"/>
  <c r="G466" i="3"/>
  <c r="G471" i="3" s="1"/>
  <c r="H16" i="42"/>
  <c r="H19" i="42" s="1"/>
  <c r="AA23" i="15"/>
  <c r="AA30" i="15" s="1"/>
  <c r="G17" i="15"/>
  <c r="K18" i="36"/>
  <c r="K20" i="36" s="1"/>
  <c r="N15" i="36"/>
  <c r="H211" i="3"/>
  <c r="Q466" i="3"/>
  <c r="Q471" i="3" s="1"/>
  <c r="BL471" i="3" s="1"/>
  <c r="R16" i="42"/>
  <c r="R19" i="42" s="1"/>
  <c r="I471" i="3"/>
  <c r="M466" i="3"/>
  <c r="M471" i="3" s="1"/>
  <c r="BH471" i="3" s="1"/>
  <c r="N16" i="42"/>
  <c r="N19" i="42" s="1"/>
  <c r="AA466" i="3"/>
  <c r="AA471" i="3" s="1"/>
  <c r="AB16" i="42"/>
  <c r="AB19" i="42" s="1"/>
  <c r="Y466" i="3"/>
  <c r="Y471" i="3" s="1"/>
  <c r="Z16" i="42"/>
  <c r="Z19" i="42" s="1"/>
  <c r="C466" i="3"/>
  <c r="C471" i="3" s="1"/>
  <c r="D16" i="42"/>
  <c r="D19" i="42" s="1"/>
  <c r="C11" i="30"/>
  <c r="BK500" i="3"/>
  <c r="M242" i="3"/>
  <c r="BH242" i="3" s="1"/>
  <c r="Q18" i="36"/>
  <c r="G18" i="36"/>
  <c r="G20" i="36" s="1"/>
  <c r="BH381" i="3"/>
  <c r="B211" i="3"/>
  <c r="D33" i="39"/>
  <c r="Y33" i="39"/>
  <c r="R29" i="39"/>
  <c r="Z29" i="39"/>
  <c r="K37" i="39"/>
  <c r="K46" i="39" s="1"/>
  <c r="J383" i="3"/>
  <c r="BE383" i="3" s="1"/>
  <c r="D37" i="39"/>
  <c r="D46" i="39" s="1"/>
  <c r="R11" i="30"/>
  <c r="D466" i="3"/>
  <c r="E16" i="42"/>
  <c r="E19" i="42" s="1"/>
  <c r="D17" i="15"/>
  <c r="I26" i="12"/>
  <c r="I29" i="12" s="1"/>
  <c r="D11" i="30"/>
  <c r="R33" i="39"/>
  <c r="E211" i="3"/>
  <c r="F17" i="39"/>
  <c r="BK438" i="3"/>
  <c r="BG241" i="3"/>
  <c r="J211" i="3"/>
  <c r="BE211" i="3" s="1"/>
  <c r="BG210" i="3"/>
  <c r="W211" i="3"/>
  <c r="BE43" i="3"/>
  <c r="BL241" i="3"/>
  <c r="BH47" i="3"/>
  <c r="C242" i="3"/>
  <c r="D211" i="3"/>
  <c r="K211" i="3"/>
  <c r="BF211" i="3" s="1"/>
  <c r="AN132" i="3"/>
  <c r="BF132" i="3" s="1"/>
  <c r="BL240" i="3"/>
  <c r="W242" i="3"/>
  <c r="BH380" i="3"/>
  <c r="BF381" i="3"/>
  <c r="BH477" i="3"/>
  <c r="BH189" i="3"/>
  <c r="BE42" i="3"/>
  <c r="I242" i="3"/>
  <c r="D502" i="3"/>
  <c r="F13" i="42"/>
  <c r="Q13" i="7"/>
  <c r="J502" i="3"/>
  <c r="BE502" i="3" s="1"/>
  <c r="M23" i="15"/>
  <c r="M30" i="15" s="1"/>
  <c r="E23" i="15"/>
  <c r="E30" i="15" s="1"/>
  <c r="BH210" i="3"/>
  <c r="M22" i="12"/>
  <c r="AB22" i="12"/>
  <c r="Z18" i="36"/>
  <c r="Z20" i="36" s="1"/>
  <c r="E242" i="3"/>
  <c r="J18" i="36"/>
  <c r="J20" i="36" s="1"/>
  <c r="BF239" i="3"/>
  <c r="L15" i="36"/>
  <c r="C33" i="39"/>
  <c r="L29" i="39"/>
  <c r="H17" i="39"/>
  <c r="R17" i="39"/>
  <c r="C29" i="39"/>
  <c r="X37" i="39"/>
  <c r="X46" i="39" s="1"/>
  <c r="L383" i="3"/>
  <c r="BG383" i="3" s="1"/>
  <c r="N37" i="39"/>
  <c r="N46" i="39" s="1"/>
  <c r="I37" i="39"/>
  <c r="I46" i="39" s="1"/>
  <c r="G26" i="12"/>
  <c r="G29" i="12" s="1"/>
  <c r="Z22" i="12"/>
  <c r="F22" i="12"/>
  <c r="X15" i="36"/>
  <c r="I383" i="3"/>
  <c r="X29" i="39"/>
  <c r="I211" i="3"/>
  <c r="F29" i="39"/>
  <c r="Z33" i="39"/>
  <c r="E29" i="39"/>
  <c r="Y29" i="39"/>
  <c r="BK380" i="3"/>
  <c r="X17" i="39"/>
  <c r="J17" i="39"/>
  <c r="Q33" i="39"/>
  <c r="AA17" i="39"/>
  <c r="N29" i="39"/>
  <c r="L37" i="39"/>
  <c r="L46" i="39" s="1"/>
  <c r="E37" i="39"/>
  <c r="E46" i="39" s="1"/>
  <c r="Z37" i="39"/>
  <c r="Z46" i="39" s="1"/>
  <c r="H242" i="3"/>
  <c r="J17" i="30"/>
  <c r="X13" i="42"/>
  <c r="R13" i="7"/>
  <c r="AB25" i="12"/>
  <c r="F15" i="36"/>
  <c r="AA29" i="39"/>
  <c r="X211" i="3"/>
  <c r="F33" i="39"/>
  <c r="N33" i="39"/>
  <c r="AA33" i="39"/>
  <c r="I29" i="39"/>
  <c r="BL380" i="3"/>
  <c r="D29" i="39"/>
  <c r="C17" i="39"/>
  <c r="K17" i="39"/>
  <c r="G33" i="39"/>
  <c r="N17" i="39"/>
  <c r="M17" i="39"/>
  <c r="AA37" i="39"/>
  <c r="AA46" i="39" s="1"/>
  <c r="J20" i="37"/>
  <c r="C17" i="30"/>
  <c r="BL500" i="3"/>
  <c r="K502" i="3"/>
  <c r="BF502" i="3" s="1"/>
  <c r="M15" i="36"/>
  <c r="L36" i="39"/>
  <c r="K29" i="39"/>
  <c r="E383" i="3"/>
  <c r="BE381" i="3"/>
  <c r="H22" i="15"/>
  <c r="Q23" i="15"/>
  <c r="Q30" i="15" s="1"/>
  <c r="BH241" i="3"/>
  <c r="E36" i="39"/>
  <c r="N11" i="30"/>
  <c r="BG501" i="3"/>
  <c r="Z383" i="3"/>
  <c r="D18" i="36"/>
  <c r="D20" i="36" s="1"/>
  <c r="BH382" i="3"/>
  <c r="G11" i="30"/>
  <c r="Y11" i="30"/>
  <c r="N14" i="7"/>
  <c r="N16" i="7" s="1"/>
  <c r="I14" i="15"/>
  <c r="Y18" i="36"/>
  <c r="Y20" i="36" s="1"/>
  <c r="F502" i="3"/>
  <c r="K23" i="15"/>
  <c r="K30" i="15" s="1"/>
  <c r="Y37" i="39"/>
  <c r="Y46" i="39" s="1"/>
  <c r="B383" i="3"/>
  <c r="H502" i="3"/>
  <c r="L211" i="3"/>
  <c r="BG211" i="3" s="1"/>
  <c r="Q37" i="39"/>
  <c r="Q46" i="39" s="1"/>
  <c r="H29" i="39"/>
  <c r="G383" i="3"/>
  <c r="Q11" i="30"/>
  <c r="Q26" i="12"/>
  <c r="Q29" i="12" s="1"/>
  <c r="N18" i="36"/>
  <c r="N20" i="36" s="1"/>
  <c r="F18" i="36"/>
  <c r="F20" i="36" s="1"/>
  <c r="L26" i="12"/>
  <c r="L29" i="12" s="1"/>
  <c r="H12" i="12"/>
  <c r="AA22" i="12"/>
  <c r="K22" i="12"/>
  <c r="G22" i="12"/>
  <c r="F11" i="30"/>
  <c r="Z14" i="7"/>
  <c r="Z16" i="7" s="1"/>
  <c r="G37" i="39"/>
  <c r="G46" i="39" s="1"/>
  <c r="C22" i="12"/>
  <c r="J37" i="39"/>
  <c r="J46" i="39" s="1"/>
  <c r="L12" i="12"/>
  <c r="X11" i="30"/>
  <c r="F242" i="3"/>
  <c r="H18" i="36"/>
  <c r="H20" i="36" s="1"/>
  <c r="E22" i="12"/>
  <c r="W383" i="3"/>
  <c r="H37" i="39"/>
  <c r="H46" i="39" s="1"/>
  <c r="Z15" i="30"/>
  <c r="C37" i="39"/>
  <c r="C46" i="39" s="1"/>
  <c r="Y17" i="39"/>
  <c r="Z17" i="39"/>
  <c r="L242" i="3"/>
  <c r="BG242" i="3" s="1"/>
  <c r="E17" i="39"/>
  <c r="AA14" i="7"/>
  <c r="AA16" i="7" s="1"/>
  <c r="Z26" i="12"/>
  <c r="Z29" i="12" s="1"/>
  <c r="F17" i="15"/>
  <c r="K17" i="15"/>
  <c r="AB18" i="36"/>
  <c r="AB20" i="36" s="1"/>
  <c r="X242" i="3"/>
  <c r="C15" i="36"/>
  <c r="BG139" i="3"/>
  <c r="C383" i="3"/>
  <c r="D242" i="3"/>
  <c r="AA242" i="3"/>
  <c r="BE209" i="3"/>
  <c r="P211" i="3"/>
  <c r="BK211" i="3" s="1"/>
  <c r="Q20" i="37"/>
  <c r="BF210" i="3"/>
  <c r="D13" i="42"/>
  <c r="D17" i="39"/>
  <c r="AB23" i="15"/>
  <c r="AB30" i="15" s="1"/>
  <c r="M502" i="3"/>
  <c r="BH502" i="3" s="1"/>
  <c r="Y17" i="15"/>
  <c r="Q22" i="12"/>
  <c r="E11" i="30"/>
  <c r="H36" i="39"/>
  <c r="E33" i="39"/>
  <c r="R12" i="12"/>
  <c r="K68" i="54"/>
  <c r="F37" i="39"/>
  <c r="F46" i="39" s="1"/>
  <c r="AA20" i="37"/>
  <c r="D17" i="30"/>
  <c r="X23" i="15"/>
  <c r="X30" i="15" s="1"/>
  <c r="D383" i="3"/>
  <c r="AA383" i="3"/>
  <c r="Y15" i="30"/>
  <c r="AB29" i="39"/>
  <c r="I17" i="15"/>
  <c r="C25" i="12"/>
  <c r="I15" i="36"/>
  <c r="AA26" i="12"/>
  <c r="AA29" i="12" s="1"/>
  <c r="N22" i="12"/>
  <c r="Y22" i="12"/>
  <c r="BF238" i="3"/>
  <c r="R36" i="39"/>
  <c r="G14" i="15"/>
  <c r="R18" i="36"/>
  <c r="R20" i="36" s="1"/>
  <c r="X26" i="12"/>
  <c r="X29" i="12" s="1"/>
  <c r="I18" i="36"/>
  <c r="I20" i="36" s="1"/>
  <c r="E26" i="12"/>
  <c r="E29" i="12" s="1"/>
  <c r="P399" i="3"/>
  <c r="BK399" i="3" s="1"/>
  <c r="BE501" i="3"/>
  <c r="Y17" i="30"/>
  <c r="Z17" i="30"/>
  <c r="Q29" i="39"/>
  <c r="M29" i="39"/>
  <c r="G29" i="39"/>
  <c r="Y26" i="12"/>
  <c r="Y29" i="12" s="1"/>
  <c r="F68" i="54"/>
  <c r="J13" i="42"/>
  <c r="M11" i="30"/>
  <c r="X12" i="12"/>
  <c r="BH238" i="3"/>
  <c r="H26" i="12"/>
  <c r="H29" i="12" s="1"/>
  <c r="K26" i="12"/>
  <c r="K29" i="12" s="1"/>
  <c r="G12" i="12"/>
  <c r="J22" i="12"/>
  <c r="M18" i="36"/>
  <c r="M20" i="36" s="1"/>
  <c r="E18" i="36"/>
  <c r="J15" i="36"/>
  <c r="J26" i="12"/>
  <c r="J29" i="12" s="1"/>
  <c r="N12" i="12"/>
  <c r="L11" i="30"/>
  <c r="J11" i="30"/>
  <c r="F20" i="37"/>
  <c r="K14" i="6"/>
  <c r="K16" i="6" s="1"/>
  <c r="L14" i="15"/>
  <c r="G502" i="3"/>
  <c r="F14" i="7"/>
  <c r="F16" i="7" s="1"/>
  <c r="C17" i="15"/>
  <c r="BG500" i="3"/>
  <c r="Z12" i="12"/>
  <c r="Y25" i="12"/>
  <c r="N23" i="15"/>
  <c r="N30" i="15" s="1"/>
  <c r="G13" i="7"/>
  <c r="F13" i="7"/>
  <c r="J14" i="7"/>
  <c r="J16" i="7" s="1"/>
  <c r="F26" i="12"/>
  <c r="F29" i="12" s="1"/>
  <c r="BL238" i="3"/>
  <c r="BH239" i="3"/>
  <c r="N25" i="12"/>
  <c r="K242" i="3"/>
  <c r="BF242" i="3" s="1"/>
  <c r="E12" i="12"/>
  <c r="I13" i="42"/>
  <c r="E13" i="7"/>
  <c r="N26" i="12"/>
  <c r="N29" i="12" s="1"/>
  <c r="M13" i="7"/>
  <c r="Z14" i="15"/>
  <c r="BE500" i="3"/>
  <c r="X25" i="12"/>
  <c r="E25" i="12"/>
  <c r="G14" i="6"/>
  <c r="G16" i="6" s="1"/>
  <c r="X22" i="12"/>
  <c r="BH501" i="3"/>
  <c r="BH500" i="3"/>
  <c r="E14" i="15"/>
  <c r="AB14" i="15"/>
  <c r="M17" i="15"/>
  <c r="L25" i="12"/>
  <c r="BF500" i="3"/>
  <c r="Z399" i="3"/>
  <c r="C26" i="12"/>
  <c r="C29" i="12" s="1"/>
  <c r="X17" i="15"/>
  <c r="I12" i="12"/>
  <c r="J68" i="54"/>
  <c r="AB12" i="12"/>
  <c r="D14" i="15"/>
  <c r="E502" i="3"/>
  <c r="E14" i="7"/>
  <c r="E16" i="7" s="1"/>
  <c r="Y502" i="3"/>
  <c r="K14" i="15"/>
  <c r="B242" i="3"/>
  <c r="Z17" i="15"/>
  <c r="L14" i="7"/>
  <c r="L16" i="7" s="1"/>
  <c r="C14" i="7"/>
  <c r="C16" i="7" s="1"/>
  <c r="D23" i="15"/>
  <c r="D30" i="15" s="1"/>
  <c r="AB14" i="7"/>
  <c r="AB16" i="7" s="1"/>
  <c r="Y13" i="7"/>
  <c r="L23" i="15"/>
  <c r="L30" i="15" s="1"/>
  <c r="AA13" i="7"/>
  <c r="Y23" i="15"/>
  <c r="Y30" i="15" s="1"/>
  <c r="Y14" i="15"/>
  <c r="G23" i="15"/>
  <c r="G30" i="15" s="1"/>
  <c r="Z23" i="15"/>
  <c r="Z30" i="15" s="1"/>
  <c r="F23" i="15"/>
  <c r="F30" i="15" s="1"/>
  <c r="K14" i="7"/>
  <c r="K16" i="7" s="1"/>
  <c r="H14" i="7"/>
  <c r="H16" i="7" s="1"/>
  <c r="R13" i="42"/>
  <c r="R14" i="15"/>
  <c r="L19" i="42"/>
  <c r="R17" i="15"/>
  <c r="J23" i="15"/>
  <c r="J30" i="15" s="1"/>
  <c r="W502" i="3"/>
  <c r="E17" i="15"/>
  <c r="H23" i="15"/>
  <c r="H30" i="15" s="1"/>
  <c r="C13" i="42"/>
  <c r="M14" i="7"/>
  <c r="M16" i="7" s="1"/>
  <c r="C20" i="53"/>
  <c r="E488" i="3"/>
  <c r="X14" i="15"/>
  <c r="I23" i="15"/>
  <c r="I30" i="15" s="1"/>
  <c r="H14" i="15"/>
  <c r="J14" i="15"/>
  <c r="Q17" i="15"/>
  <c r="AB17" i="15"/>
  <c r="D14" i="6"/>
  <c r="D16" i="6" s="1"/>
  <c r="I502" i="3"/>
  <c r="H17" i="15"/>
  <c r="R23" i="15"/>
  <c r="R30" i="15" s="1"/>
  <c r="P383" i="3"/>
  <c r="BK383" i="3" s="1"/>
  <c r="M14" i="15"/>
  <c r="Y14" i="7"/>
  <c r="Y16" i="7" s="1"/>
  <c r="D14" i="7"/>
  <c r="D16" i="7" s="1"/>
  <c r="H138" i="3"/>
  <c r="I12" i="6"/>
  <c r="X138" i="3"/>
  <c r="Y12" i="6"/>
  <c r="Z13" i="42"/>
  <c r="D138" i="3"/>
  <c r="E12" i="6"/>
  <c r="K12" i="12"/>
  <c r="BK239" i="3"/>
  <c r="Y238" i="3"/>
  <c r="Y242" i="3" s="1"/>
  <c r="Z25" i="12"/>
  <c r="Y138" i="3"/>
  <c r="Z12" i="6"/>
  <c r="J138" i="3"/>
  <c r="K12" i="6"/>
  <c r="R26" i="12"/>
  <c r="R29" i="12" s="1"/>
  <c r="BE152" i="3"/>
  <c r="G14" i="7"/>
  <c r="G16" i="7" s="1"/>
  <c r="N13" i="7"/>
  <c r="F20" i="53"/>
  <c r="AA19" i="42"/>
  <c r="G25" i="12"/>
  <c r="J13" i="7"/>
  <c r="Z238" i="3"/>
  <c r="Z242" i="3" s="1"/>
  <c r="AA25" i="12"/>
  <c r="B500" i="3"/>
  <c r="B502" i="3" s="1"/>
  <c r="C14" i="15"/>
  <c r="D68" i="54"/>
  <c r="X14" i="7"/>
  <c r="X16" i="7" s="1"/>
  <c r="R14" i="7"/>
  <c r="R16" i="7" s="1"/>
  <c r="P238" i="3"/>
  <c r="Q25" i="12"/>
  <c r="M68" i="54"/>
  <c r="BE155" i="3"/>
  <c r="M488" i="3"/>
  <c r="BH488" i="3" s="1"/>
  <c r="L13" i="42"/>
  <c r="G238" i="3"/>
  <c r="G242" i="3" s="1"/>
  <c r="H25" i="12"/>
  <c r="BE458" i="3"/>
  <c r="K20" i="53"/>
  <c r="AH22" i="1"/>
  <c r="BH487" i="3"/>
  <c r="Z32" i="1"/>
  <c r="Q14" i="7"/>
  <c r="Q16" i="7" s="1"/>
  <c r="AG22" i="1"/>
  <c r="BE75" i="3"/>
  <c r="BH190" i="3"/>
  <c r="M193" i="3"/>
  <c r="BH193" i="3" s="1"/>
  <c r="J78" i="3"/>
  <c r="BE78" i="3" s="1"/>
  <c r="BE460" i="3"/>
  <c r="BE459" i="3"/>
  <c r="BF49" i="3"/>
  <c r="AY22" i="1"/>
  <c r="BE94" i="3"/>
  <c r="AB13" i="42"/>
  <c r="D6" i="1"/>
  <c r="C53" i="3" s="1"/>
  <c r="C60" i="3" s="1"/>
  <c r="D16" i="1"/>
  <c r="L175" i="3"/>
  <c r="BG175" i="3" s="1"/>
  <c r="L6" i="1"/>
  <c r="K53" i="3" s="1"/>
  <c r="L16" i="1"/>
  <c r="C18" i="49"/>
  <c r="C20" i="49" s="1"/>
  <c r="AA68" i="54"/>
  <c r="BE461" i="3"/>
  <c r="BF48" i="3"/>
  <c r="BH486" i="3"/>
  <c r="K20" i="37"/>
  <c r="Y13" i="42"/>
  <c r="BC6" i="1"/>
  <c r="BD53" i="3" s="1"/>
  <c r="BD69" i="3" s="1"/>
  <c r="BC16" i="1"/>
  <c r="I6" i="1"/>
  <c r="H53" i="3" s="1"/>
  <c r="H60" i="3" s="1"/>
  <c r="I16" i="1"/>
  <c r="F383" i="3"/>
  <c r="X13" i="7"/>
  <c r="Q13" i="42"/>
  <c r="L468" i="3"/>
  <c r="M13" i="42"/>
  <c r="N13" i="42"/>
  <c r="L18" i="49"/>
  <c r="L20" i="49" s="1"/>
  <c r="K13" i="42"/>
  <c r="J468" i="3"/>
  <c r="J238" i="3"/>
  <c r="K25" i="12"/>
  <c r="G20" i="53"/>
  <c r="C13" i="7"/>
  <c r="H13" i="42"/>
  <c r="K13" i="7"/>
  <c r="D13" i="7"/>
  <c r="H13" i="7"/>
  <c r="L13" i="7"/>
  <c r="H18" i="49"/>
  <c r="H20" i="49" s="1"/>
  <c r="D468" i="3"/>
  <c r="E13" i="42"/>
  <c r="AB13" i="7"/>
  <c r="D488" i="3"/>
  <c r="AB18" i="49"/>
  <c r="AB20" i="49" s="1"/>
  <c r="K18" i="49"/>
  <c r="K20" i="49" s="1"/>
  <c r="J399" i="3"/>
  <c r="BE399" i="3" s="1"/>
  <c r="E20" i="37"/>
  <c r="BK152" i="3"/>
  <c r="E18" i="49"/>
  <c r="E20" i="49" s="1"/>
  <c r="BG152" i="3"/>
  <c r="C68" i="54"/>
  <c r="N18" i="49"/>
  <c r="N20" i="49" s="1"/>
  <c r="M18" i="9"/>
  <c r="K6" i="1"/>
  <c r="J53" i="3" s="1"/>
  <c r="K16" i="1"/>
  <c r="J6" i="1"/>
  <c r="I53" i="3" s="1"/>
  <c r="I60" i="3" s="1"/>
  <c r="J16" i="1"/>
  <c r="G6" i="1"/>
  <c r="F53" i="3" s="1"/>
  <c r="F60" i="3" s="1"/>
  <c r="G16" i="1"/>
  <c r="BK439" i="3"/>
  <c r="AS442" i="3"/>
  <c r="BK442" i="3" s="1"/>
  <c r="BK440" i="3"/>
  <c r="BK441" i="3"/>
  <c r="H6" i="1"/>
  <c r="G53" i="3" s="1"/>
  <c r="G60" i="3" s="1"/>
  <c r="H16" i="1"/>
  <c r="BK116" i="3"/>
  <c r="BK119" i="3"/>
  <c r="BK501" i="3"/>
  <c r="M18" i="49"/>
  <c r="M20" i="49" s="1"/>
  <c r="D18" i="9"/>
  <c r="AF6" i="1"/>
  <c r="AG53" i="3" s="1"/>
  <c r="AG69" i="3" s="1"/>
  <c r="AF16" i="1"/>
  <c r="K78" i="3"/>
  <c r="BF78" i="3" s="1"/>
  <c r="BF77" i="3"/>
  <c r="BF75" i="3"/>
  <c r="BE95" i="3"/>
  <c r="BE93" i="3"/>
  <c r="F6" i="1"/>
  <c r="E53" i="3" s="1"/>
  <c r="E60" i="3" s="1"/>
  <c r="F16" i="1"/>
  <c r="N6" i="1"/>
  <c r="M53" i="3" s="1"/>
  <c r="N16" i="1"/>
  <c r="BG478" i="3"/>
  <c r="AB6" i="1"/>
  <c r="AA53" i="3" s="1"/>
  <c r="AA60" i="3" s="1"/>
  <c r="AB16" i="1"/>
  <c r="AA6" i="1"/>
  <c r="Z53" i="3" s="1"/>
  <c r="Z60" i="3" s="1"/>
  <c r="AA16" i="1"/>
  <c r="BK117" i="3"/>
  <c r="BH438" i="3"/>
  <c r="BH42" i="3"/>
  <c r="BK115" i="3"/>
  <c r="I22" i="1"/>
  <c r="H22" i="1"/>
  <c r="AK6" i="1"/>
  <c r="AL53" i="3" s="1"/>
  <c r="AL69" i="3" s="1"/>
  <c r="AK16" i="1"/>
  <c r="E6" i="1"/>
  <c r="D53" i="3" s="1"/>
  <c r="D60" i="3" s="1"/>
  <c r="E16" i="1"/>
  <c r="AJ6" i="1"/>
  <c r="AK53" i="3" s="1"/>
  <c r="AK69" i="3" s="1"/>
  <c r="AJ16" i="1"/>
  <c r="AZ6" i="1"/>
  <c r="BA53" i="3" s="1"/>
  <c r="BA69" i="3" s="1"/>
  <c r="AZ16" i="1"/>
  <c r="L68" i="54"/>
  <c r="BH83" i="3"/>
  <c r="BH49" i="3"/>
  <c r="Z18" i="49"/>
  <c r="Z20" i="49" s="1"/>
  <c r="BH41" i="3"/>
  <c r="P120" i="3"/>
  <c r="BK120" i="3" s="1"/>
  <c r="BG486" i="3"/>
  <c r="R18" i="49"/>
  <c r="R20" i="49" s="1"/>
  <c r="AY6" i="1"/>
  <c r="AZ53" i="3" s="1"/>
  <c r="AZ69" i="3" s="1"/>
  <c r="AY16" i="1"/>
  <c r="M6" i="1"/>
  <c r="L53" i="3" s="1"/>
  <c r="M16" i="1"/>
  <c r="BF129" i="3"/>
  <c r="BF128" i="3"/>
  <c r="BF131" i="3"/>
  <c r="BF130" i="3"/>
  <c r="C6" i="1"/>
  <c r="B53" i="3" s="1"/>
  <c r="B60" i="3" s="1"/>
  <c r="C16" i="1"/>
  <c r="Z68" i="54"/>
  <c r="M20" i="37"/>
  <c r="Q18" i="49"/>
  <c r="Q20" i="49" s="1"/>
  <c r="I18" i="49"/>
  <c r="I20" i="49" s="1"/>
  <c r="B68" i="54"/>
  <c r="BB6" i="1"/>
  <c r="BC53" i="3" s="1"/>
  <c r="BC69" i="3" s="1"/>
  <c r="BB16" i="1"/>
  <c r="BA6" i="1"/>
  <c r="BB53" i="3" s="1"/>
  <c r="BB69" i="3" s="1"/>
  <c r="BA16" i="1"/>
  <c r="BH95" i="3"/>
  <c r="BH93" i="3"/>
  <c r="BH94" i="3"/>
  <c r="L15" i="49"/>
  <c r="K486" i="3"/>
  <c r="F488" i="3"/>
  <c r="W154" i="3"/>
  <c r="W156" i="3" s="1"/>
  <c r="X11" i="9"/>
  <c r="B154" i="3"/>
  <c r="B156" i="3" s="1"/>
  <c r="C11" i="9"/>
  <c r="D154" i="3"/>
  <c r="E11" i="9"/>
  <c r="BG155" i="3"/>
  <c r="Z156" i="3"/>
  <c r="N15" i="49"/>
  <c r="I18" i="9"/>
  <c r="Y18" i="49"/>
  <c r="Y20" i="49" s="1"/>
  <c r="Y18" i="9"/>
  <c r="N20" i="53"/>
  <c r="K15" i="49"/>
  <c r="J486" i="3"/>
  <c r="H154" i="3"/>
  <c r="H156" i="3" s="1"/>
  <c r="I11" i="9"/>
  <c r="K154" i="3"/>
  <c r="L11" i="9"/>
  <c r="L502" i="3"/>
  <c r="BG502" i="3" s="1"/>
  <c r="C18" i="9"/>
  <c r="Q486" i="3"/>
  <c r="R15" i="49"/>
  <c r="J15" i="49"/>
  <c r="I486" i="3"/>
  <c r="I488" i="3" s="1"/>
  <c r="I68" i="54"/>
  <c r="G15" i="49"/>
  <c r="F154" i="3"/>
  <c r="G11" i="9"/>
  <c r="E154" i="3"/>
  <c r="F11" i="9"/>
  <c r="AA154" i="3"/>
  <c r="AA156" i="3" s="1"/>
  <c r="AB11" i="9"/>
  <c r="BK155" i="3"/>
  <c r="G20" i="37"/>
  <c r="K382" i="3"/>
  <c r="J18" i="49"/>
  <c r="J20" i="49" s="1"/>
  <c r="D18" i="49"/>
  <c r="D20" i="49" s="1"/>
  <c r="P486" i="3"/>
  <c r="Q15" i="49"/>
  <c r="I15" i="49"/>
  <c r="H486" i="3"/>
  <c r="H488" i="3" s="1"/>
  <c r="C486" i="3"/>
  <c r="C488" i="3" s="1"/>
  <c r="D15" i="49"/>
  <c r="M154" i="3"/>
  <c r="N11" i="9"/>
  <c r="Y154" i="3"/>
  <c r="Y156" i="3" s="1"/>
  <c r="Z11" i="9"/>
  <c r="J154" i="3"/>
  <c r="K11" i="9"/>
  <c r="E18" i="9"/>
  <c r="R18" i="9"/>
  <c r="J20" i="53"/>
  <c r="Q225" i="3"/>
  <c r="BL225" i="3" s="1"/>
  <c r="Q382" i="3"/>
  <c r="BL501" i="3"/>
  <c r="Q502" i="3"/>
  <c r="BL502" i="3" s="1"/>
  <c r="AB15" i="49"/>
  <c r="AA486" i="3"/>
  <c r="AA488" i="3" s="1"/>
  <c r="B486" i="3"/>
  <c r="B488" i="3" s="1"/>
  <c r="C15" i="49"/>
  <c r="I20" i="37"/>
  <c r="Q154" i="3"/>
  <c r="R11" i="9"/>
  <c r="M150" i="3"/>
  <c r="BH153" i="3" s="1"/>
  <c r="N18" i="9"/>
  <c r="X154" i="3"/>
  <c r="X156" i="3" s="1"/>
  <c r="Y11" i="9"/>
  <c r="H15" i="49"/>
  <c r="K18" i="9"/>
  <c r="L399" i="3"/>
  <c r="BG399" i="3" s="1"/>
  <c r="N17" i="13"/>
  <c r="Z15" i="49"/>
  <c r="Y486" i="3"/>
  <c r="Y488" i="3" s="1"/>
  <c r="G18" i="49"/>
  <c r="G20" i="49" s="1"/>
  <c r="E15" i="49"/>
  <c r="G154" i="3"/>
  <c r="G156" i="3" s="1"/>
  <c r="H11" i="9"/>
  <c r="Q18" i="9"/>
  <c r="Y15" i="49"/>
  <c r="X486" i="3"/>
  <c r="X488" i="3" s="1"/>
  <c r="C20" i="37"/>
  <c r="M15" i="49"/>
  <c r="P154" i="3"/>
  <c r="Q11" i="9"/>
  <c r="F150" i="3"/>
  <c r="G18" i="9"/>
  <c r="J18" i="9"/>
  <c r="X15" i="49"/>
  <c r="J17" i="13"/>
  <c r="C154" i="3"/>
  <c r="C156" i="3" s="1"/>
  <c r="D11" i="9"/>
  <c r="M383" i="3"/>
  <c r="BH383" i="3" s="1"/>
  <c r="F18" i="49"/>
  <c r="F20" i="49" s="1"/>
  <c r="M225" i="3"/>
  <c r="BH225" i="3" s="1"/>
  <c r="BH224" i="3"/>
  <c r="X18" i="49"/>
  <c r="X20" i="49" s="1"/>
  <c r="W484" i="3"/>
  <c r="W488" i="3" s="1"/>
  <c r="E150" i="3"/>
  <c r="F18" i="9"/>
  <c r="I154" i="3"/>
  <c r="I156" i="3" s="1"/>
  <c r="J11" i="9"/>
  <c r="F15" i="49"/>
  <c r="I16" i="7"/>
  <c r="AA18" i="9"/>
  <c r="L154" i="3"/>
  <c r="M11" i="9"/>
  <c r="L18" i="9"/>
  <c r="P466" i="3"/>
  <c r="BK470" i="3" s="1"/>
  <c r="Q19" i="42"/>
  <c r="O66" i="54"/>
  <c r="N66" i="54"/>
  <c r="E412" i="3"/>
  <c r="E413" i="3" s="1"/>
  <c r="Z138" i="3"/>
  <c r="Z140" i="3" s="1"/>
  <c r="AA12" i="6"/>
  <c r="Q138" i="3"/>
  <c r="R12" i="6"/>
  <c r="H136" i="3"/>
  <c r="I14" i="6"/>
  <c r="I16" i="6" s="1"/>
  <c r="P136" i="3"/>
  <c r="Q14" i="6"/>
  <c r="Q16" i="6" s="1"/>
  <c r="Z486" i="3"/>
  <c r="Z488" i="3" s="1"/>
  <c r="AA15" i="49"/>
  <c r="AA18" i="49"/>
  <c r="AA20" i="49" s="1"/>
  <c r="I19" i="42"/>
  <c r="AH6" i="1"/>
  <c r="AI53" i="3" s="1"/>
  <c r="AI69" i="3" s="1"/>
  <c r="AH16" i="1"/>
  <c r="AM6" i="1"/>
  <c r="AN53" i="3" s="1"/>
  <c r="AM16" i="1"/>
  <c r="AG6" i="1"/>
  <c r="AH53" i="3" s="1"/>
  <c r="AH69" i="3" s="1"/>
  <c r="AG16" i="1"/>
  <c r="L20" i="53"/>
  <c r="X66" i="54"/>
  <c r="X68" i="54" s="1"/>
  <c r="AA501" i="3"/>
  <c r="AA502" i="3" s="1"/>
  <c r="I412" i="3"/>
  <c r="I413" i="3" s="1"/>
  <c r="BE224" i="3"/>
  <c r="J225" i="3"/>
  <c r="BE225" i="3" s="1"/>
  <c r="L138" i="3"/>
  <c r="M12" i="6"/>
  <c r="E138" i="3"/>
  <c r="E140" i="3" s="1"/>
  <c r="F12" i="6"/>
  <c r="AB20" i="37"/>
  <c r="AB17" i="13"/>
  <c r="AB16" i="6"/>
  <c r="AD6" i="1"/>
  <c r="AE53" i="3" s="1"/>
  <c r="AE69" i="3" s="1"/>
  <c r="AD16" i="1"/>
  <c r="M14" i="6"/>
  <c r="M16" i="6" s="1"/>
  <c r="Z6" i="1"/>
  <c r="Y53" i="3" s="1"/>
  <c r="Y60" i="3" s="1"/>
  <c r="Z16" i="1"/>
  <c r="G66" i="54"/>
  <c r="G68" i="54" s="1"/>
  <c r="H20" i="53"/>
  <c r="D412" i="3"/>
  <c r="D413" i="3" s="1"/>
  <c r="E20" i="36"/>
  <c r="BH412" i="3"/>
  <c r="M413" i="3"/>
  <c r="BH413" i="3" s="1"/>
  <c r="B138" i="3"/>
  <c r="B140" i="3" s="1"/>
  <c r="C12" i="6"/>
  <c r="W138" i="3"/>
  <c r="X12" i="6"/>
  <c r="G136" i="3"/>
  <c r="H14" i="6"/>
  <c r="H16" i="6" s="1"/>
  <c r="M136" i="3"/>
  <c r="BH139" i="3" s="1"/>
  <c r="N14" i="6"/>
  <c r="N16" i="6" s="1"/>
  <c r="AO479" i="3"/>
  <c r="BG479" i="3" s="1"/>
  <c r="BG476" i="3"/>
  <c r="Y20" i="37"/>
  <c r="R20" i="37"/>
  <c r="X17" i="13"/>
  <c r="AL6" i="1"/>
  <c r="AM53" i="3" s="1"/>
  <c r="AL16" i="1"/>
  <c r="AI6" i="1"/>
  <c r="AJ53" i="3" s="1"/>
  <c r="AJ69" i="3" s="1"/>
  <c r="AI16" i="1"/>
  <c r="P66" i="54"/>
  <c r="H412" i="3"/>
  <c r="H413" i="3" s="1"/>
  <c r="Q412" i="3"/>
  <c r="AA412" i="3"/>
  <c r="AA413" i="3" s="1"/>
  <c r="L225" i="3"/>
  <c r="BG225" i="3" s="1"/>
  <c r="BG224" i="3"/>
  <c r="D136" i="3"/>
  <c r="E14" i="6"/>
  <c r="E16" i="6" s="1"/>
  <c r="Y136" i="3"/>
  <c r="Z14" i="6"/>
  <c r="Z16" i="6" s="1"/>
  <c r="Q61" i="54"/>
  <c r="BH64" i="54" s="1"/>
  <c r="B470" i="3"/>
  <c r="J361" i="3"/>
  <c r="BE365" i="3" s="1"/>
  <c r="K27" i="38"/>
  <c r="K31" i="38" s="1"/>
  <c r="L412" i="3"/>
  <c r="Z412" i="3"/>
  <c r="Z413" i="3" s="1"/>
  <c r="Q136" i="3"/>
  <c r="BL139" i="3" s="1"/>
  <c r="R14" i="6"/>
  <c r="R16" i="6" s="1"/>
  <c r="X136" i="3"/>
  <c r="Y14" i="6"/>
  <c r="Y16" i="6" s="1"/>
  <c r="F14" i="6"/>
  <c r="F16" i="6" s="1"/>
  <c r="E20" i="53"/>
  <c r="H66" i="54"/>
  <c r="H68" i="54" s="1"/>
  <c r="I20" i="53"/>
  <c r="P412" i="3"/>
  <c r="Q20" i="36"/>
  <c r="Y412" i="3"/>
  <c r="Y413" i="3" s="1"/>
  <c r="C412" i="3"/>
  <c r="C413" i="3" s="1"/>
  <c r="BK200" i="3"/>
  <c r="AS203" i="3"/>
  <c r="BK203" i="3" s="1"/>
  <c r="P138" i="3"/>
  <c r="Q12" i="6"/>
  <c r="K136" i="3"/>
  <c r="L14" i="6"/>
  <c r="L16" i="6" s="1"/>
  <c r="W136" i="3"/>
  <c r="X14" i="6"/>
  <c r="X16" i="6" s="1"/>
  <c r="Q17" i="13"/>
  <c r="P225" i="3"/>
  <c r="BK225" i="3" s="1"/>
  <c r="M20" i="53"/>
  <c r="W66" i="54"/>
  <c r="W68" i="54" s="1"/>
  <c r="B412" i="3"/>
  <c r="B413" i="3" s="1"/>
  <c r="C20" i="36"/>
  <c r="G412" i="3"/>
  <c r="G413" i="3" s="1"/>
  <c r="G138" i="3"/>
  <c r="H12" i="6"/>
  <c r="G17" i="13"/>
  <c r="AA14" i="6"/>
  <c r="AA16" i="6" s="1"/>
  <c r="J413" i="3"/>
  <c r="BE413" i="3" s="1"/>
  <c r="BL398" i="3"/>
  <c r="Q399" i="3"/>
  <c r="BL399" i="3" s="1"/>
  <c r="X412" i="3"/>
  <c r="X413" i="3" s="1"/>
  <c r="K412" i="3"/>
  <c r="I136" i="3"/>
  <c r="I140" i="3" s="1"/>
  <c r="J14" i="6"/>
  <c r="J16" i="6" s="1"/>
  <c r="F138" i="3"/>
  <c r="F140" i="3" s="1"/>
  <c r="G12" i="6"/>
  <c r="AP479" i="3"/>
  <c r="BH479" i="3" s="1"/>
  <c r="BH476" i="3"/>
  <c r="X20" i="37"/>
  <c r="Y6" i="1"/>
  <c r="X53" i="3" s="1"/>
  <c r="X60" i="3" s="1"/>
  <c r="Y16" i="1"/>
  <c r="C17" i="13"/>
  <c r="AE6" i="1"/>
  <c r="AF53" i="3" s="1"/>
  <c r="AF69" i="3" s="1"/>
  <c r="AE16" i="1"/>
  <c r="H17" i="13"/>
  <c r="X6" i="1"/>
  <c r="W53" i="3" s="1"/>
  <c r="W60" i="3" s="1"/>
  <c r="X16" i="1"/>
  <c r="C14" i="6"/>
  <c r="C16" i="6" s="1"/>
  <c r="AP203" i="3"/>
  <c r="BH203" i="3" s="1"/>
  <c r="K225" i="3"/>
  <c r="BF225" i="3" s="1"/>
  <c r="D20" i="53"/>
  <c r="BF154" i="3" l="1"/>
  <c r="D156" i="3"/>
  <c r="BF152" i="3"/>
  <c r="BL152" i="3"/>
  <c r="BF155" i="3"/>
  <c r="BL155" i="3"/>
  <c r="M399" i="3"/>
  <c r="BH399" i="3" s="1"/>
  <c r="BL468" i="3"/>
  <c r="BL470" i="3"/>
  <c r="B471" i="3"/>
  <c r="BH470" i="3"/>
  <c r="BF470" i="3"/>
  <c r="BG66" i="54"/>
  <c r="K471" i="3"/>
  <c r="BF471" i="3" s="1"/>
  <c r="BH67" i="3"/>
  <c r="BH66" i="3"/>
  <c r="AP69" i="3"/>
  <c r="BH69" i="3" s="1"/>
  <c r="BH65" i="3"/>
  <c r="BH64" i="3"/>
  <c r="BH68" i="3"/>
  <c r="BL469" i="3"/>
  <c r="BH66" i="54"/>
  <c r="BH67" i="54"/>
  <c r="BH63" i="54"/>
  <c r="BG64" i="54"/>
  <c r="BG65" i="54"/>
  <c r="BE68" i="54"/>
  <c r="BE64" i="54"/>
  <c r="BE67" i="54"/>
  <c r="BE63" i="54"/>
  <c r="BE66" i="54"/>
  <c r="BE65" i="54"/>
  <c r="BH65" i="54"/>
  <c r="BG67" i="54"/>
  <c r="BG468" i="3"/>
  <c r="BG470" i="3"/>
  <c r="BF68" i="54"/>
  <c r="BF64" i="54"/>
  <c r="BF67" i="54"/>
  <c r="BF63" i="54"/>
  <c r="BF66" i="54"/>
  <c r="BF65" i="54"/>
  <c r="D471" i="3"/>
  <c r="BF468" i="3"/>
  <c r="BH469" i="3"/>
  <c r="BE468" i="3"/>
  <c r="BH468" i="3"/>
  <c r="BE470" i="3"/>
  <c r="D140" i="3"/>
  <c r="F156" i="3"/>
  <c r="Y140" i="3"/>
  <c r="L471" i="3"/>
  <c r="BG471" i="3" s="1"/>
  <c r="X140" i="3"/>
  <c r="H140" i="3"/>
  <c r="J140" i="3"/>
  <c r="BE140" i="3" s="1"/>
  <c r="BE138" i="3"/>
  <c r="E156" i="3"/>
  <c r="BK238" i="3"/>
  <c r="P242" i="3"/>
  <c r="BK242" i="3" s="1"/>
  <c r="M156" i="3"/>
  <c r="BH156" i="3" s="1"/>
  <c r="BF55" i="3"/>
  <c r="BF57" i="3"/>
  <c r="BF59" i="3"/>
  <c r="K60" i="3"/>
  <c r="BF60" i="3" s="1"/>
  <c r="BF56" i="3"/>
  <c r="BF58" i="3"/>
  <c r="J471" i="3"/>
  <c r="BE471" i="3" s="1"/>
  <c r="J242" i="3"/>
  <c r="BE242" i="3" s="1"/>
  <c r="BE238" i="3"/>
  <c r="BK138" i="3"/>
  <c r="W140" i="3"/>
  <c r="K156" i="3"/>
  <c r="BF156" i="3" s="1"/>
  <c r="BG58" i="3"/>
  <c r="BG59" i="3"/>
  <c r="BG56" i="3"/>
  <c r="L60" i="3"/>
  <c r="BG60" i="3" s="1"/>
  <c r="BG55" i="3"/>
  <c r="BG57" i="3"/>
  <c r="BE57" i="3"/>
  <c r="BE59" i="3"/>
  <c r="BE56" i="3"/>
  <c r="BE58" i="3"/>
  <c r="J60" i="3"/>
  <c r="BE60" i="3" s="1"/>
  <c r="BE55" i="3"/>
  <c r="BH58" i="3"/>
  <c r="BH56" i="3"/>
  <c r="BH57" i="3"/>
  <c r="BH55" i="3"/>
  <c r="BH59" i="3"/>
  <c r="M60" i="3"/>
  <c r="BH60" i="3" s="1"/>
  <c r="BL138" i="3"/>
  <c r="BG154" i="3"/>
  <c r="L156" i="3"/>
  <c r="BG156" i="3" s="1"/>
  <c r="BL382" i="3"/>
  <c r="Q383" i="3"/>
  <c r="BL383" i="3" s="1"/>
  <c r="BF382" i="3"/>
  <c r="K383" i="3"/>
  <c r="BF383" i="3" s="1"/>
  <c r="BL486" i="3"/>
  <c r="Q488" i="3"/>
  <c r="BL488" i="3" s="1"/>
  <c r="BF486" i="3"/>
  <c r="K488" i="3"/>
  <c r="BF488" i="3" s="1"/>
  <c r="BK154" i="3"/>
  <c r="P156" i="3"/>
  <c r="BK156" i="3" s="1"/>
  <c r="BE154" i="3"/>
  <c r="J156" i="3"/>
  <c r="BE156" i="3" s="1"/>
  <c r="G140" i="3"/>
  <c r="BL154" i="3"/>
  <c r="Q156" i="3"/>
  <c r="BL156" i="3" s="1"/>
  <c r="BH154" i="3"/>
  <c r="BH152" i="3"/>
  <c r="BK486" i="3"/>
  <c r="P488" i="3"/>
  <c r="BK488" i="3" s="1"/>
  <c r="BH155" i="3"/>
  <c r="BE486" i="3"/>
  <c r="J488" i="3"/>
  <c r="BE488" i="3" s="1"/>
  <c r="K140" i="3"/>
  <c r="BF140" i="3" s="1"/>
  <c r="BF138" i="3"/>
  <c r="N68" i="54"/>
  <c r="BF412" i="3"/>
  <c r="K413" i="3"/>
  <c r="BF413" i="3" s="1"/>
  <c r="L140" i="3"/>
  <c r="BG140" i="3" s="1"/>
  <c r="BG138" i="3"/>
  <c r="Q68" i="54"/>
  <c r="BH68" i="54" s="1"/>
  <c r="P68" i="54"/>
  <c r="BG68" i="54" s="1"/>
  <c r="BK412" i="3"/>
  <c r="P413" i="3"/>
  <c r="BK413" i="3" s="1"/>
  <c r="AM69" i="3"/>
  <c r="BE69" i="3" s="1"/>
  <c r="BE66" i="3"/>
  <c r="BE65" i="3"/>
  <c r="BE64" i="3"/>
  <c r="BE67" i="3"/>
  <c r="BE68" i="3"/>
  <c r="BG412" i="3"/>
  <c r="L413" i="3"/>
  <c r="BG413" i="3" s="1"/>
  <c r="BL412" i="3"/>
  <c r="Q413" i="3"/>
  <c r="BL413" i="3" s="1"/>
  <c r="P140" i="3"/>
  <c r="BK140" i="3" s="1"/>
  <c r="BK139" i="3"/>
  <c r="O68" i="54"/>
  <c r="BF139" i="3"/>
  <c r="Q140" i="3"/>
  <c r="BL140" i="3" s="1"/>
  <c r="J366" i="3"/>
  <c r="BE366" i="3" s="1"/>
  <c r="BE363" i="3"/>
  <c r="BE364" i="3"/>
  <c r="M140" i="3"/>
  <c r="BH140" i="3" s="1"/>
  <c r="BH138" i="3"/>
  <c r="AN69" i="3"/>
  <c r="BF69" i="3" s="1"/>
  <c r="BF68" i="3"/>
  <c r="BF64" i="3"/>
  <c r="BF67" i="3"/>
  <c r="BF65" i="3"/>
  <c r="BF66" i="3"/>
  <c r="BK468" i="3"/>
  <c r="P471" i="3"/>
  <c r="BK471" i="3" s="1"/>
  <c r="BK469" i="3"/>
  <c r="AR39" i="50" l="1"/>
  <c r="AR37" i="50" s="1"/>
  <c r="AS39" i="50"/>
  <c r="AS37" i="50" s="1"/>
  <c r="AS19" i="50" l="1"/>
  <c r="AS17" i="50" s="1"/>
  <c r="AR19" i="50"/>
  <c r="AR17" i="50" s="1"/>
  <c r="R20" i="32" l="1"/>
  <c r="Q192" i="3" s="1"/>
  <c r="Q20" i="32"/>
  <c r="P192" i="3" s="1"/>
  <c r="R17" i="32"/>
  <c r="Q190" i="3" s="1"/>
  <c r="R18" i="31"/>
  <c r="Q174" i="3" s="1"/>
  <c r="Q15" i="31"/>
  <c r="P173" i="3" s="1"/>
  <c r="AS10" i="18"/>
  <c r="AS17" i="18"/>
  <c r="AS18" i="18"/>
  <c r="AS8" i="18"/>
  <c r="AS20" i="18"/>
  <c r="AS21" i="18"/>
  <c r="AT105" i="3" s="1"/>
  <c r="AS22" i="18"/>
  <c r="AS14" i="18"/>
  <c r="AS31" i="18"/>
  <c r="AS28" i="18"/>
  <c r="AR10" i="18"/>
  <c r="AR17" i="18"/>
  <c r="AR27" i="18"/>
  <c r="AS107" i="3" s="1"/>
  <c r="AR18" i="18"/>
  <c r="AR8" i="18"/>
  <c r="AR20" i="18"/>
  <c r="AR21" i="18"/>
  <c r="AS105" i="3" s="1"/>
  <c r="AR22" i="18"/>
  <c r="AR14" i="18"/>
  <c r="AR9" i="18"/>
  <c r="AR23" i="18"/>
  <c r="AR31" i="18"/>
  <c r="R27" i="18"/>
  <c r="Q93" i="3" s="1"/>
  <c r="R21" i="17"/>
  <c r="Q77" i="3" s="1"/>
  <c r="AS21" i="17"/>
  <c r="AT85" i="3" s="1"/>
  <c r="AR21" i="17"/>
  <c r="AS85" i="3" s="1"/>
  <c r="AV8" i="49"/>
  <c r="AV7" i="49"/>
  <c r="AV6" i="49"/>
  <c r="U6" i="49"/>
  <c r="U7" i="49"/>
  <c r="U8" i="49"/>
  <c r="AV8" i="53"/>
  <c r="AV7" i="53"/>
  <c r="AV6" i="53"/>
  <c r="AV6" i="13"/>
  <c r="AV9" i="13"/>
  <c r="U6" i="13"/>
  <c r="U9" i="13"/>
  <c r="Q15" i="17"/>
  <c r="R13" i="17"/>
  <c r="R22" i="17"/>
  <c r="Q13" i="17"/>
  <c r="Q22" i="17"/>
  <c r="R24" i="18"/>
  <c r="AS13" i="17"/>
  <c r="AR13" i="17"/>
  <c r="AS14" i="17"/>
  <c r="AR14" i="17"/>
  <c r="R14" i="17"/>
  <c r="Q14" i="17"/>
  <c r="AS15" i="17"/>
  <c r="AR15" i="17"/>
  <c r="R15" i="17"/>
  <c r="AS22" i="17"/>
  <c r="AR22" i="17"/>
  <c r="AS18" i="17"/>
  <c r="AR18" i="17"/>
  <c r="R18" i="17"/>
  <c r="Q18" i="17"/>
  <c r="R28" i="18"/>
  <c r="Q28" i="18"/>
  <c r="Q18" i="18"/>
  <c r="Q8" i="18"/>
  <c r="Q19" i="18"/>
  <c r="Q20" i="18"/>
  <c r="Q21" i="18"/>
  <c r="Q22" i="18"/>
  <c r="Q9" i="18"/>
  <c r="Q32" i="18"/>
  <c r="P96" i="3" s="1"/>
  <c r="R17" i="18"/>
  <c r="R18" i="18"/>
  <c r="R8" i="18"/>
  <c r="R19" i="18"/>
  <c r="R21" i="18"/>
  <c r="R22" i="18"/>
  <c r="R14" i="18"/>
  <c r="R9" i="18"/>
  <c r="R23" i="18"/>
  <c r="R32" i="18"/>
  <c r="Q96" i="3" s="1"/>
  <c r="R10" i="18"/>
  <c r="Q11" i="31"/>
  <c r="Q12" i="31"/>
  <c r="Q19" i="31"/>
  <c r="R11" i="31"/>
  <c r="R19" i="31"/>
  <c r="Q13" i="32"/>
  <c r="Q7" i="32"/>
  <c r="Q14" i="32"/>
  <c r="R7" i="32"/>
  <c r="U6" i="53"/>
  <c r="U7" i="53"/>
  <c r="U8" i="53"/>
  <c r="AR7" i="18"/>
  <c r="AS11" i="18"/>
  <c r="Q6" i="32"/>
  <c r="Q8" i="32"/>
  <c r="R12" i="31"/>
  <c r="R6" i="32"/>
  <c r="Q8" i="31"/>
  <c r="Q14" i="18"/>
  <c r="Q13" i="18"/>
  <c r="P94" i="3" s="1"/>
  <c r="R20" i="18"/>
  <c r="Q10" i="18"/>
  <c r="Q23" i="18"/>
  <c r="Q17" i="18"/>
  <c r="Q17" i="17"/>
  <c r="R26" i="18"/>
  <c r="AS9" i="17"/>
  <c r="Q24" i="18"/>
  <c r="AR8" i="17"/>
  <c r="AS8" i="17"/>
  <c r="AR7" i="17"/>
  <c r="R31" i="18"/>
  <c r="Q95" i="3" s="1"/>
  <c r="AR19" i="18"/>
  <c r="AS24" i="18"/>
  <c r="AS23" i="18"/>
  <c r="AR24" i="18"/>
  <c r="AS9" i="18"/>
  <c r="AS13" i="18"/>
  <c r="AT106" i="3" s="1"/>
  <c r="AR32" i="18"/>
  <c r="AS108" i="3" s="1"/>
  <c r="AS32" i="18"/>
  <c r="AT108" i="3" s="1"/>
  <c r="R10" i="32"/>
  <c r="Q191" i="3" s="1"/>
  <c r="Q18" i="31"/>
  <c r="P174" i="3" s="1"/>
  <c r="Q17" i="32"/>
  <c r="P190" i="3" s="1"/>
  <c r="R15" i="31"/>
  <c r="Q173" i="3" s="1"/>
  <c r="R16" i="32"/>
  <c r="R18" i="32" s="1"/>
  <c r="Q11" i="18"/>
  <c r="R14" i="32"/>
  <c r="R8" i="32"/>
  <c r="Q9" i="31"/>
  <c r="Q9" i="32"/>
  <c r="R6" i="18"/>
  <c r="Q6" i="18"/>
  <c r="R11" i="18"/>
  <c r="R7" i="31"/>
  <c r="R14" i="31"/>
  <c r="Q9" i="17"/>
  <c r="Q6" i="17"/>
  <c r="Q14" i="31"/>
  <c r="Q16" i="31" s="1"/>
  <c r="Q8" i="17"/>
  <c r="R17" i="17"/>
  <c r="R19" i="17" s="1"/>
  <c r="R6" i="17"/>
  <c r="R8" i="17"/>
  <c r="AS7" i="17"/>
  <c r="AS6" i="17"/>
  <c r="AS17" i="17"/>
  <c r="AR17" i="17"/>
  <c r="AR9" i="17"/>
  <c r="AR6" i="17"/>
  <c r="Q21" i="17"/>
  <c r="P77" i="3" s="1"/>
  <c r="Q27" i="18"/>
  <c r="P93" i="3" s="1"/>
  <c r="Q31" i="18"/>
  <c r="P95" i="3" s="1"/>
  <c r="AR28" i="18"/>
  <c r="AS6" i="18"/>
  <c r="AS19" i="18"/>
  <c r="AR12" i="18"/>
  <c r="AS27" i="18"/>
  <c r="AT107" i="3" s="1"/>
  <c r="R8" i="31"/>
  <c r="Q16" i="32"/>
  <c r="Q18" i="32" s="1"/>
  <c r="Q6" i="31"/>
  <c r="R29" i="18" l="1"/>
  <c r="AS19" i="17"/>
  <c r="R16" i="31"/>
  <c r="AN12" i="1"/>
  <c r="AN5" i="9"/>
  <c r="AN10" i="1"/>
  <c r="AN5" i="7"/>
  <c r="AN14" i="7" s="1"/>
  <c r="AN16" i="7" s="1"/>
  <c r="AN5" i="10"/>
  <c r="AN11" i="1"/>
  <c r="AN5" i="31"/>
  <c r="AN13" i="1"/>
  <c r="AO64" i="3" s="1"/>
  <c r="AN5" i="17"/>
  <c r="AN7" i="1"/>
  <c r="AN14" i="1"/>
  <c r="AO65" i="3" s="1"/>
  <c r="AN5" i="32"/>
  <c r="AN5" i="6"/>
  <c r="AN9" i="1"/>
  <c r="AN8" i="1" s="1"/>
  <c r="AN5" i="18"/>
  <c r="AR16" i="18"/>
  <c r="AR5" i="18"/>
  <c r="AR26" i="18"/>
  <c r="AR29" i="18" s="1"/>
  <c r="AS26" i="18"/>
  <c r="AS29" i="18" s="1"/>
  <c r="AR11" i="18"/>
  <c r="AS12" i="18"/>
  <c r="AS15" i="18" s="1"/>
  <c r="AR6" i="18"/>
  <c r="AR13" i="18"/>
  <c r="AS106" i="3" s="1"/>
  <c r="AS12" i="17"/>
  <c r="AS23" i="1"/>
  <c r="AR7" i="1"/>
  <c r="AR5" i="17"/>
  <c r="AS7" i="1"/>
  <c r="AS5" i="17"/>
  <c r="AS10" i="17"/>
  <c r="AS11" i="17" s="1"/>
  <c r="AS7" i="18"/>
  <c r="AR10" i="17"/>
  <c r="AR11" i="17" s="1"/>
  <c r="AR12" i="17"/>
  <c r="AR23" i="1"/>
  <c r="AR19" i="17"/>
  <c r="R5" i="32"/>
  <c r="R30" i="1"/>
  <c r="Q7" i="31"/>
  <c r="R9" i="31"/>
  <c r="R6" i="31"/>
  <c r="R12" i="18"/>
  <c r="Q12" i="18"/>
  <c r="Q15" i="18" s="1"/>
  <c r="Q26" i="18"/>
  <c r="Q29" i="18" s="1"/>
  <c r="R16" i="18"/>
  <c r="R7" i="18"/>
  <c r="R13" i="18"/>
  <c r="Q94" i="3" s="1"/>
  <c r="Q5" i="17"/>
  <c r="R9" i="17"/>
  <c r="R24" i="1"/>
  <c r="Q5" i="31"/>
  <c r="Q13" i="1"/>
  <c r="P55" i="3" s="1"/>
  <c r="R14" i="1"/>
  <c r="Q56" i="3" s="1"/>
  <c r="Q5" i="32"/>
  <c r="Q14" i="1"/>
  <c r="P56" i="3" s="1"/>
  <c r="Q23" i="1"/>
  <c r="Q12" i="17"/>
  <c r="Q7" i="17"/>
  <c r="R5" i="31"/>
  <c r="R13" i="1"/>
  <c r="Q55" i="3" s="1"/>
  <c r="Q16" i="18"/>
  <c r="Q24" i="1"/>
  <c r="R9" i="32"/>
  <c r="R11" i="32" s="1"/>
  <c r="R12" i="17"/>
  <c r="R23" i="1"/>
  <c r="R7" i="17"/>
  <c r="R5" i="18"/>
  <c r="R8" i="1"/>
  <c r="R10" i="31"/>
  <c r="R29" i="1"/>
  <c r="Q7" i="18"/>
  <c r="R13" i="32"/>
  <c r="Q5" i="18"/>
  <c r="Q8" i="1"/>
  <c r="R5" i="17"/>
  <c r="R7" i="1"/>
  <c r="Q10" i="31"/>
  <c r="Q29" i="1"/>
  <c r="Q12" i="32"/>
  <c r="P189" i="3" s="1"/>
  <c r="Q30" i="1"/>
  <c r="Q10" i="17"/>
  <c r="Q11" i="17" s="1"/>
  <c r="R10" i="17"/>
  <c r="R11" i="17" s="1"/>
  <c r="Q19" i="17"/>
  <c r="Q10" i="32"/>
  <c r="P191" i="3" s="1"/>
  <c r="Q15" i="32" l="1"/>
  <c r="AR15" i="18"/>
  <c r="AO136" i="3"/>
  <c r="AN14" i="6"/>
  <c r="AN16" i="6" s="1"/>
  <c r="AO187" i="3"/>
  <c r="AN19" i="32"/>
  <c r="AN21" i="32" s="1"/>
  <c r="AO150" i="3"/>
  <c r="BG163" i="3" s="1"/>
  <c r="AN18" i="9"/>
  <c r="AO73" i="3"/>
  <c r="AO47" i="3"/>
  <c r="AN20" i="17"/>
  <c r="AN23" i="17" s="1"/>
  <c r="AN6" i="1"/>
  <c r="AO53" i="3" s="1"/>
  <c r="BG65" i="3" s="1"/>
  <c r="AN16" i="1"/>
  <c r="AO90" i="3"/>
  <c r="AO48" i="3"/>
  <c r="AN30" i="18"/>
  <c r="AN33" i="18" s="1"/>
  <c r="AO170" i="3"/>
  <c r="AN17" i="31"/>
  <c r="AN20" i="31" s="1"/>
  <c r="AR24" i="1"/>
  <c r="AR8" i="1"/>
  <c r="AR6" i="1" s="1"/>
  <c r="AS53" i="3" s="1"/>
  <c r="AS90" i="3"/>
  <c r="BK106" i="3" s="1"/>
  <c r="AS48" i="3"/>
  <c r="AR30" i="18"/>
  <c r="AR33" i="18" s="1"/>
  <c r="AT73" i="3"/>
  <c r="AT47" i="3"/>
  <c r="AS20" i="17"/>
  <c r="AS23" i="17" s="1"/>
  <c r="AT83" i="3"/>
  <c r="AS16" i="17"/>
  <c r="AS16" i="18"/>
  <c r="AS24" i="1"/>
  <c r="AR22" i="1"/>
  <c r="AR32" i="1"/>
  <c r="AS104" i="3"/>
  <c r="AR25" i="18"/>
  <c r="AR16" i="17"/>
  <c r="AS83" i="3"/>
  <c r="AS5" i="18"/>
  <c r="AS8" i="1"/>
  <c r="AS73" i="3"/>
  <c r="AS47" i="3"/>
  <c r="AR20" i="17"/>
  <c r="AR23" i="17" s="1"/>
  <c r="R12" i="32"/>
  <c r="Q189" i="3" s="1"/>
  <c r="Q7" i="1"/>
  <c r="R15" i="18"/>
  <c r="Q16" i="1"/>
  <c r="Q6" i="1"/>
  <c r="P53" i="3" s="1"/>
  <c r="BK55" i="3" s="1"/>
  <c r="Q42" i="3"/>
  <c r="Q90" i="3"/>
  <c r="R30" i="18"/>
  <c r="R33" i="18" s="1"/>
  <c r="Q30" i="18"/>
  <c r="Q33" i="18" s="1"/>
  <c r="P42" i="3"/>
  <c r="P90" i="3"/>
  <c r="Q170" i="3"/>
  <c r="R17" i="31"/>
  <c r="R20" i="31" s="1"/>
  <c r="P172" i="3"/>
  <c r="Q13" i="31"/>
  <c r="P187" i="3"/>
  <c r="BK191" i="3" s="1"/>
  <c r="Q19" i="32"/>
  <c r="Q21" i="32" s="1"/>
  <c r="P41" i="3"/>
  <c r="P73" i="3"/>
  <c r="Q20" i="17"/>
  <c r="Q23" i="17" s="1"/>
  <c r="Q22" i="1"/>
  <c r="Q32" i="1"/>
  <c r="Q11" i="32"/>
  <c r="R16" i="17"/>
  <c r="Q75" i="3"/>
  <c r="P92" i="3"/>
  <c r="Q25" i="18"/>
  <c r="P170" i="3"/>
  <c r="Q17" i="31"/>
  <c r="Q20" i="31" s="1"/>
  <c r="Q16" i="17"/>
  <c r="P75" i="3"/>
  <c r="Q187" i="3"/>
  <c r="R32" i="1"/>
  <c r="R22" i="1"/>
  <c r="Q41" i="3"/>
  <c r="Q73" i="3"/>
  <c r="R20" i="17"/>
  <c r="R23" i="17" s="1"/>
  <c r="Q172" i="3"/>
  <c r="R13" i="31"/>
  <c r="Q92" i="3"/>
  <c r="R25" i="18"/>
  <c r="R6" i="1"/>
  <c r="Q53" i="3" s="1"/>
  <c r="R16" i="1"/>
  <c r="BL189" i="3" l="1"/>
  <c r="R19" i="32"/>
  <c r="R21" i="32" s="1"/>
  <c r="BK92" i="3"/>
  <c r="AR16" i="1"/>
  <c r="BG48" i="3"/>
  <c r="BK189" i="3"/>
  <c r="BK83" i="3"/>
  <c r="BK75" i="3"/>
  <c r="BK56" i="3"/>
  <c r="BG64" i="3"/>
  <c r="AO86" i="3"/>
  <c r="BG86" i="3" s="1"/>
  <c r="BG85" i="3"/>
  <c r="BG83" i="3"/>
  <c r="BG105" i="3"/>
  <c r="BG108" i="3"/>
  <c r="BG106" i="3"/>
  <c r="BG104" i="3"/>
  <c r="AO109" i="3"/>
  <c r="BG109" i="3" s="1"/>
  <c r="BG107" i="3"/>
  <c r="BG164" i="3"/>
  <c r="BG162" i="3"/>
  <c r="BG165" i="3"/>
  <c r="AO166" i="3"/>
  <c r="BG166" i="3" s="1"/>
  <c r="AO69" i="3"/>
  <c r="BG69" i="3" s="1"/>
  <c r="BG66" i="3"/>
  <c r="BG68" i="3"/>
  <c r="BG67" i="3"/>
  <c r="BG201" i="3"/>
  <c r="BG200" i="3"/>
  <c r="AO203" i="3"/>
  <c r="BG203" i="3" s="1"/>
  <c r="BG202" i="3"/>
  <c r="BG199" i="3"/>
  <c r="BG182" i="3"/>
  <c r="BG181" i="3"/>
  <c r="AO183" i="3"/>
  <c r="BG183" i="3" s="1"/>
  <c r="BG180" i="3"/>
  <c r="BG49" i="3"/>
  <c r="BG47" i="3"/>
  <c r="BG144" i="3"/>
  <c r="AO146" i="3"/>
  <c r="BG146" i="3" s="1"/>
  <c r="BG145" i="3"/>
  <c r="BK104" i="3"/>
  <c r="BK48" i="3"/>
  <c r="AS6" i="1"/>
  <c r="AT53" i="3" s="1"/>
  <c r="AS16" i="1"/>
  <c r="BK49" i="3"/>
  <c r="BK47" i="3"/>
  <c r="AT90" i="3"/>
  <c r="AS30" i="18"/>
  <c r="AS33" i="18" s="1"/>
  <c r="AT48" i="3"/>
  <c r="BL48" i="3" s="1"/>
  <c r="AS109" i="3"/>
  <c r="BK109" i="3" s="1"/>
  <c r="BK105" i="3"/>
  <c r="BK108" i="3"/>
  <c r="BK107" i="3"/>
  <c r="AS86" i="3"/>
  <c r="BK86" i="3" s="1"/>
  <c r="BK85" i="3"/>
  <c r="BL83" i="3"/>
  <c r="AS22" i="1"/>
  <c r="AS32" i="1"/>
  <c r="AT104" i="3"/>
  <c r="AS25" i="18"/>
  <c r="AT86" i="3"/>
  <c r="BL86" i="3" s="1"/>
  <c r="BL85" i="3"/>
  <c r="BK66" i="3"/>
  <c r="BK68" i="3"/>
  <c r="BK67" i="3"/>
  <c r="BK65" i="3"/>
  <c r="AS69" i="3"/>
  <c r="BK69" i="3" s="1"/>
  <c r="BK64" i="3"/>
  <c r="R15" i="32"/>
  <c r="BL172" i="3"/>
  <c r="BL92" i="3"/>
  <c r="BL75" i="3"/>
  <c r="P78" i="3"/>
  <c r="BK78" i="3" s="1"/>
  <c r="BK77" i="3"/>
  <c r="BK43" i="3"/>
  <c r="BK41" i="3"/>
  <c r="BK172" i="3"/>
  <c r="BL173" i="3"/>
  <c r="Q175" i="3"/>
  <c r="BL175" i="3" s="1"/>
  <c r="BL174" i="3"/>
  <c r="BK96" i="3"/>
  <c r="P97" i="3"/>
  <c r="BK97" i="3" s="1"/>
  <c r="BK95" i="3"/>
  <c r="BK94" i="3"/>
  <c r="BK93" i="3"/>
  <c r="BL77" i="3"/>
  <c r="Q78" i="3"/>
  <c r="BL78" i="3" s="1"/>
  <c r="BK42" i="3"/>
  <c r="BL41" i="3"/>
  <c r="BL43" i="3"/>
  <c r="Q97" i="3"/>
  <c r="BL97" i="3" s="1"/>
  <c r="BL94" i="3"/>
  <c r="BL93" i="3"/>
  <c r="BL95" i="3"/>
  <c r="BL96" i="3"/>
  <c r="BL42" i="3"/>
  <c r="BL192" i="3"/>
  <c r="Q193" i="3"/>
  <c r="BL193" i="3" s="1"/>
  <c r="BL191" i="3"/>
  <c r="BL190" i="3"/>
  <c r="BK174" i="3"/>
  <c r="P175" i="3"/>
  <c r="BK175" i="3" s="1"/>
  <c r="BK173" i="3"/>
  <c r="P193" i="3"/>
  <c r="BK193" i="3" s="1"/>
  <c r="BK192" i="3"/>
  <c r="BK190" i="3"/>
  <c r="BK58" i="3"/>
  <c r="BK57" i="3"/>
  <c r="P60" i="3"/>
  <c r="BK60" i="3" s="1"/>
  <c r="BK59" i="3"/>
  <c r="Q60" i="3"/>
  <c r="BL60" i="3" s="1"/>
  <c r="BL57" i="3"/>
  <c r="BL58" i="3"/>
  <c r="BL59" i="3"/>
  <c r="BL56" i="3"/>
  <c r="BL55" i="3"/>
  <c r="BL49" i="3" l="1"/>
  <c r="BL47" i="3"/>
  <c r="BL104" i="3"/>
  <c r="AT109" i="3"/>
  <c r="BL109" i="3" s="1"/>
  <c r="BL106" i="3"/>
  <c r="BL108" i="3"/>
  <c r="BL105" i="3"/>
  <c r="BL107" i="3"/>
  <c r="BL67" i="3"/>
  <c r="BL66" i="3"/>
  <c r="BL65" i="3"/>
  <c r="BL68" i="3"/>
  <c r="AT69" i="3"/>
  <c r="BL69" i="3" s="1"/>
  <c r="BL64" i="3"/>
  <c r="AV13" i="55" l="1"/>
  <c r="AV12" i="55"/>
  <c r="AV11" i="55"/>
  <c r="U13" i="55"/>
  <c r="U12" i="55"/>
  <c r="U11" i="55"/>
  <c r="AV22" i="56"/>
  <c r="AV17" i="56"/>
  <c r="AV16" i="56"/>
  <c r="AV15" i="56"/>
  <c r="AV14" i="56"/>
  <c r="AV13" i="56"/>
  <c r="AV12" i="56"/>
  <c r="AV11" i="56"/>
  <c r="U17" i="56"/>
  <c r="U16" i="56"/>
  <c r="U15" i="56"/>
  <c r="U14" i="56"/>
  <c r="U13" i="56"/>
  <c r="U12" i="56"/>
  <c r="U11" i="56"/>
  <c r="AV6" i="30"/>
  <c r="AV14" i="30"/>
  <c r="AV13" i="30"/>
  <c r="AV10" i="30"/>
  <c r="AW216" i="3" s="1"/>
  <c r="U14" i="30"/>
  <c r="U13" i="30"/>
  <c r="U10" i="30"/>
  <c r="T210" i="3" s="1"/>
  <c r="AV20" i="32"/>
  <c r="AW202" i="3" s="1"/>
  <c r="AU13" i="32"/>
  <c r="AV17" i="32"/>
  <c r="AW200" i="3" s="1"/>
  <c r="AV19" i="31"/>
  <c r="AT19" i="31"/>
  <c r="AU18" i="31"/>
  <c r="AV182" i="3" s="1"/>
  <c r="AT18" i="31"/>
  <c r="AU182" i="3" s="1"/>
  <c r="AV12" i="31"/>
  <c r="AU12" i="31"/>
  <c r="AT14" i="31"/>
  <c r="AV11" i="31"/>
  <c r="AU11" i="31"/>
  <c r="AU9" i="31"/>
  <c r="AU7" i="31"/>
  <c r="AT8" i="31"/>
  <c r="AV15" i="31"/>
  <c r="AW181" i="3" s="1"/>
  <c r="AU15" i="31"/>
  <c r="AV181" i="3" s="1"/>
  <c r="AT15" i="31"/>
  <c r="AU181" i="3" s="1"/>
  <c r="AV17" i="9"/>
  <c r="AW165" i="3" s="1"/>
  <c r="AU17" i="9"/>
  <c r="AV165" i="3" s="1"/>
  <c r="AT17" i="9"/>
  <c r="AU165" i="3" s="1"/>
  <c r="AV7" i="9"/>
  <c r="AV10" i="9"/>
  <c r="AW164" i="3" s="1"/>
  <c r="AU10" i="9"/>
  <c r="AV164" i="3" s="1"/>
  <c r="AT10" i="9"/>
  <c r="AU164" i="3" s="1"/>
  <c r="AT7" i="9"/>
  <c r="AT8" i="9"/>
  <c r="AU6" i="9"/>
  <c r="AV15" i="6"/>
  <c r="AW145" i="3" s="1"/>
  <c r="AU15" i="6"/>
  <c r="AV145" i="3" s="1"/>
  <c r="AT15" i="6"/>
  <c r="AU145" i="3" s="1"/>
  <c r="AV11" i="6"/>
  <c r="AU11" i="6"/>
  <c r="AT11" i="6"/>
  <c r="AV7" i="6"/>
  <c r="AU7" i="6"/>
  <c r="AT7" i="6"/>
  <c r="AV8" i="6"/>
  <c r="AU8" i="6"/>
  <c r="AT8" i="6"/>
  <c r="AV13" i="6"/>
  <c r="AV15" i="7"/>
  <c r="AU15" i="7"/>
  <c r="AT15" i="7"/>
  <c r="AV9" i="7"/>
  <c r="AU7" i="7"/>
  <c r="AT7" i="7"/>
  <c r="AT8" i="7"/>
  <c r="AV12" i="7"/>
  <c r="AU12" i="7"/>
  <c r="AT12" i="7"/>
  <c r="S15" i="31"/>
  <c r="R173" i="3" s="1"/>
  <c r="U17" i="9"/>
  <c r="T155" i="3" s="1"/>
  <c r="T17" i="9"/>
  <c r="S155" i="3" s="1"/>
  <c r="S17" i="9"/>
  <c r="R155" i="3" s="1"/>
  <c r="U10" i="9"/>
  <c r="T154" i="3" s="1"/>
  <c r="T10" i="9"/>
  <c r="S154" i="3" s="1"/>
  <c r="S10" i="9"/>
  <c r="R154" i="3" s="1"/>
  <c r="S9" i="9"/>
  <c r="U15" i="7"/>
  <c r="T15" i="7"/>
  <c r="S15" i="7"/>
  <c r="T7" i="7"/>
  <c r="S9" i="7"/>
  <c r="U8" i="7"/>
  <c r="T8" i="7"/>
  <c r="U12" i="7"/>
  <c r="T12" i="7"/>
  <c r="S12" i="7"/>
  <c r="S11" i="7"/>
  <c r="U15" i="6"/>
  <c r="T139" i="3" s="1"/>
  <c r="T15" i="6"/>
  <c r="S139" i="3" s="1"/>
  <c r="S15" i="6"/>
  <c r="R139" i="3" s="1"/>
  <c r="U11" i="6"/>
  <c r="T11" i="6"/>
  <c r="S11" i="6"/>
  <c r="T13" i="6"/>
  <c r="S8" i="9"/>
  <c r="AV15" i="13"/>
  <c r="AW230" i="3" s="1"/>
  <c r="AV11" i="13"/>
  <c r="U15" i="13"/>
  <c r="T224" i="3" s="1"/>
  <c r="U20" i="20"/>
  <c r="U11" i="13"/>
  <c r="AV28" i="12"/>
  <c r="AW253" i="3" s="1"/>
  <c r="AV21" i="12"/>
  <c r="AV27" i="12"/>
  <c r="AW252" i="3" s="1"/>
  <c r="AV20" i="12"/>
  <c r="AV19" i="12"/>
  <c r="AV14" i="20"/>
  <c r="AV18" i="12"/>
  <c r="AV11" i="12"/>
  <c r="AV17" i="12"/>
  <c r="AV16" i="12"/>
  <c r="AV15" i="12"/>
  <c r="AV24" i="12"/>
  <c r="AW250" i="3" s="1"/>
  <c r="AV31" i="20"/>
  <c r="AW128" i="3" s="1"/>
  <c r="AV14" i="12"/>
  <c r="U28" i="12"/>
  <c r="T241" i="3" s="1"/>
  <c r="U21" i="12"/>
  <c r="U27" i="12"/>
  <c r="T240" i="3" s="1"/>
  <c r="U20" i="12"/>
  <c r="U19" i="12"/>
  <c r="U18" i="12"/>
  <c r="U11" i="12"/>
  <c r="U17" i="12"/>
  <c r="U16" i="12"/>
  <c r="U15" i="12"/>
  <c r="U24" i="12"/>
  <c r="T238" i="3" s="1"/>
  <c r="U14" i="12"/>
  <c r="U19" i="49"/>
  <c r="T487" i="3" s="1"/>
  <c r="U14" i="49"/>
  <c r="U13" i="49"/>
  <c r="U12" i="49"/>
  <c r="U11" i="49"/>
  <c r="AV19" i="49"/>
  <c r="AW493" i="3" s="1"/>
  <c r="AV14" i="49"/>
  <c r="AV13" i="49"/>
  <c r="AV12" i="49"/>
  <c r="AV11" i="49"/>
  <c r="U18" i="53"/>
  <c r="T67" i="54" s="1"/>
  <c r="U10" i="53"/>
  <c r="U17" i="53"/>
  <c r="T66" i="54" s="1"/>
  <c r="U16" i="53"/>
  <c r="T65" i="54" s="1"/>
  <c r="U15" i="53"/>
  <c r="T64" i="54" s="1"/>
  <c r="U14" i="53"/>
  <c r="T63" i="54" s="1"/>
  <c r="AV18" i="53"/>
  <c r="AW77" i="54" s="1"/>
  <c r="AV10" i="53"/>
  <c r="AV17" i="53"/>
  <c r="AW76" i="54" s="1"/>
  <c r="AV16" i="53"/>
  <c r="AW75" i="54" s="1"/>
  <c r="AV15" i="53"/>
  <c r="AW74" i="54" s="1"/>
  <c r="AV14" i="53"/>
  <c r="AW73" i="54" s="1"/>
  <c r="AT13" i="32"/>
  <c r="AU14" i="32"/>
  <c r="AV14" i="32"/>
  <c r="AT20" i="32"/>
  <c r="AU202" i="3" s="1"/>
  <c r="AV13" i="32"/>
  <c r="AU20" i="32"/>
  <c r="AV202" i="3" s="1"/>
  <c r="AT8" i="32"/>
  <c r="AT14" i="32"/>
  <c r="AT6" i="7"/>
  <c r="AV7" i="7"/>
  <c r="AV10" i="37"/>
  <c r="U13" i="37"/>
  <c r="AV38" i="39"/>
  <c r="U53" i="39"/>
  <c r="AV44" i="39"/>
  <c r="AW390" i="3" s="1"/>
  <c r="U43" i="39"/>
  <c r="AV29" i="15"/>
  <c r="AV28" i="15"/>
  <c r="AV21" i="15"/>
  <c r="AV27" i="15"/>
  <c r="AW507" i="3" s="1"/>
  <c r="AV13" i="15"/>
  <c r="AV12" i="15"/>
  <c r="AV20" i="15"/>
  <c r="AV26" i="15"/>
  <c r="AV16" i="15"/>
  <c r="AV11" i="15"/>
  <c r="AV25" i="15"/>
  <c r="AV19" i="15"/>
  <c r="AV24" i="15"/>
  <c r="U29" i="15"/>
  <c r="U28" i="15"/>
  <c r="U21" i="15"/>
  <c r="U27" i="15"/>
  <c r="T501" i="3" s="1"/>
  <c r="U13" i="15"/>
  <c r="U12" i="15"/>
  <c r="U20" i="15"/>
  <c r="U26" i="15"/>
  <c r="U16" i="15"/>
  <c r="U11" i="15"/>
  <c r="U25" i="15"/>
  <c r="U19" i="15"/>
  <c r="U24" i="15"/>
  <c r="AV18" i="42"/>
  <c r="AW478" i="3" s="1"/>
  <c r="AV17" i="42"/>
  <c r="AW477" i="3" s="1"/>
  <c r="AV12" i="42"/>
  <c r="AV11" i="42"/>
  <c r="U18" i="42"/>
  <c r="T470" i="3" s="1"/>
  <c r="U17" i="42"/>
  <c r="T469" i="3" s="1"/>
  <c r="U12" i="42"/>
  <c r="U11" i="42"/>
  <c r="AV7" i="43"/>
  <c r="AV24" i="35"/>
  <c r="AW441" i="3" s="1"/>
  <c r="AV43" i="39"/>
  <c r="AV27" i="39"/>
  <c r="AV24" i="39"/>
  <c r="AV23" i="39"/>
  <c r="AV31" i="39"/>
  <c r="AV22" i="39"/>
  <c r="AV50" i="39"/>
  <c r="AV20" i="39"/>
  <c r="AV39" i="39"/>
  <c r="AV30" i="38"/>
  <c r="AV20" i="38"/>
  <c r="AV17" i="38"/>
  <c r="AV16" i="38"/>
  <c r="AV15" i="38"/>
  <c r="AV28" i="38"/>
  <c r="U19" i="36"/>
  <c r="T412" i="3" s="1"/>
  <c r="U12" i="36"/>
  <c r="U31" i="39"/>
  <c r="U30" i="38"/>
  <c r="U29" i="38"/>
  <c r="T365" i="3" s="1"/>
  <c r="U19" i="38"/>
  <c r="U17" i="38"/>
  <c r="U28" i="38"/>
  <c r="U14" i="38"/>
  <c r="U10" i="43"/>
  <c r="AV19" i="39"/>
  <c r="U38" i="39"/>
  <c r="AV13" i="37"/>
  <c r="AV53" i="39"/>
  <c r="U50" i="39"/>
  <c r="U21" i="35"/>
  <c r="AV10" i="38"/>
  <c r="AW372" i="3" s="1"/>
  <c r="U24" i="38"/>
  <c r="AV40" i="39"/>
  <c r="AV24" i="38"/>
  <c r="U16" i="38"/>
  <c r="U25" i="39"/>
  <c r="U22" i="39"/>
  <c r="U15" i="38"/>
  <c r="U24" i="39"/>
  <c r="U23" i="39"/>
  <c r="U11" i="35"/>
  <c r="U20" i="38"/>
  <c r="U24" i="35"/>
  <c r="T429" i="3" s="1"/>
  <c r="AV23" i="35"/>
  <c r="AW440" i="3" s="1"/>
  <c r="U28" i="39"/>
  <c r="AV19" i="38"/>
  <c r="U11" i="38"/>
  <c r="AV51" i="39"/>
  <c r="U22" i="43"/>
  <c r="U23" i="35"/>
  <c r="T428" i="3" s="1"/>
  <c r="AV25" i="39"/>
  <c r="U19" i="37"/>
  <c r="T398" i="3" s="1"/>
  <c r="AV16" i="39"/>
  <c r="AV45" i="39"/>
  <c r="AV29" i="38"/>
  <c r="AW373" i="3" s="1"/>
  <c r="AV19" i="37"/>
  <c r="AW404" i="3" s="1"/>
  <c r="U44" i="39"/>
  <c r="T382" i="3" s="1"/>
  <c r="U32" i="39"/>
  <c r="AV19" i="36"/>
  <c r="AW418" i="3" s="1"/>
  <c r="AV14" i="38"/>
  <c r="U13" i="39"/>
  <c r="U21" i="39"/>
  <c r="U11" i="36"/>
  <c r="AV21" i="39"/>
  <c r="AV13" i="39"/>
  <c r="AV12" i="36"/>
  <c r="AV13" i="36"/>
  <c r="U18" i="38"/>
  <c r="AV11" i="38"/>
  <c r="U35" i="39"/>
  <c r="AV35" i="39"/>
  <c r="AV28" i="39"/>
  <c r="AV32" i="39"/>
  <c r="U14" i="43"/>
  <c r="AV11" i="36"/>
  <c r="AV25" i="38"/>
  <c r="U26" i="39"/>
  <c r="AV14" i="43"/>
  <c r="U14" i="37"/>
  <c r="AV18" i="38"/>
  <c r="AV13" i="43"/>
  <c r="U14" i="36"/>
  <c r="AV26" i="39"/>
  <c r="AV14" i="37"/>
  <c r="AV14" i="36"/>
  <c r="U25" i="38"/>
  <c r="U45" i="39"/>
  <c r="U40" i="39"/>
  <c r="U51" i="39"/>
  <c r="U39" i="39"/>
  <c r="U16" i="39"/>
  <c r="U19" i="39"/>
  <c r="U27" i="39"/>
  <c r="U17" i="35"/>
  <c r="T426" i="3" s="1"/>
  <c r="U20" i="39"/>
  <c r="U13" i="36"/>
  <c r="U22" i="35"/>
  <c r="T427" i="3" s="1"/>
  <c r="AU13" i="55"/>
  <c r="AU12" i="55"/>
  <c r="AU11" i="55"/>
  <c r="AT13" i="55"/>
  <c r="AT12" i="55"/>
  <c r="AT11" i="55"/>
  <c r="AT16" i="55"/>
  <c r="AT22" i="56"/>
  <c r="AT17" i="56"/>
  <c r="AT16" i="56"/>
  <c r="AT15" i="56"/>
  <c r="AT14" i="56"/>
  <c r="AT13" i="56"/>
  <c r="AT12" i="56"/>
  <c r="AT11" i="56"/>
  <c r="AT28" i="12"/>
  <c r="AU253" i="3" s="1"/>
  <c r="AT21" i="12"/>
  <c r="AT27" i="12"/>
  <c r="AU252" i="3" s="1"/>
  <c r="AT20" i="12"/>
  <c r="AT19" i="12"/>
  <c r="AT18" i="12"/>
  <c r="AT11" i="12"/>
  <c r="AT17" i="12"/>
  <c r="AT16" i="12"/>
  <c r="AT15" i="12"/>
  <c r="AT10" i="12"/>
  <c r="AU251" i="3" s="1"/>
  <c r="AT24" i="12"/>
  <c r="AU250" i="3" s="1"/>
  <c r="AT14" i="12"/>
  <c r="S28" i="12"/>
  <c r="R241" i="3" s="1"/>
  <c r="S21" i="12"/>
  <c r="S33" i="20"/>
  <c r="S27" i="12"/>
  <c r="R240" i="3" s="1"/>
  <c r="S20" i="12"/>
  <c r="S19" i="12"/>
  <c r="S18" i="12"/>
  <c r="S11" i="12"/>
  <c r="S17" i="12"/>
  <c r="S16" i="12"/>
  <c r="S15" i="12"/>
  <c r="S10" i="12"/>
  <c r="R239" i="3" s="1"/>
  <c r="S24" i="12"/>
  <c r="R238" i="3" s="1"/>
  <c r="S14" i="12"/>
  <c r="AT15" i="13"/>
  <c r="AU230" i="3" s="1"/>
  <c r="AT11" i="13"/>
  <c r="S15" i="13"/>
  <c r="R224" i="3" s="1"/>
  <c r="S11" i="13"/>
  <c r="AT6" i="30"/>
  <c r="AT28" i="18"/>
  <c r="AT31" i="18"/>
  <c r="AT14" i="30"/>
  <c r="AT22" i="18"/>
  <c r="AT13" i="30"/>
  <c r="AT10" i="30"/>
  <c r="AU216" i="3" s="1"/>
  <c r="AT26" i="18"/>
  <c r="S14" i="30"/>
  <c r="S13" i="30"/>
  <c r="S10" i="30"/>
  <c r="R210" i="3" s="1"/>
  <c r="S16" i="30"/>
  <c r="S12" i="18"/>
  <c r="S14" i="18"/>
  <c r="T12" i="56"/>
  <c r="AU24" i="15"/>
  <c r="AU19" i="15"/>
  <c r="AU25" i="15"/>
  <c r="AU11" i="15"/>
  <c r="AU12" i="15"/>
  <c r="AU27" i="15"/>
  <c r="AV507" i="3" s="1"/>
  <c r="AU21" i="15"/>
  <c r="AU29" i="15"/>
  <c r="S18" i="53"/>
  <c r="R67" i="54" s="1"/>
  <c r="S10" i="53"/>
  <c r="S17" i="53"/>
  <c r="R66" i="54" s="1"/>
  <c r="S21" i="53"/>
  <c r="S16" i="53"/>
  <c r="R65" i="54" s="1"/>
  <c r="S15" i="53"/>
  <c r="R64" i="54" s="1"/>
  <c r="S14" i="53"/>
  <c r="R63" i="54" s="1"/>
  <c r="AT18" i="53"/>
  <c r="AU77" i="54" s="1"/>
  <c r="AT10" i="53"/>
  <c r="AT17" i="53"/>
  <c r="AU76" i="54" s="1"/>
  <c r="AT16" i="53"/>
  <c r="AU75" i="54" s="1"/>
  <c r="AT15" i="53"/>
  <c r="AU74" i="54" s="1"/>
  <c r="AT14" i="53"/>
  <c r="AU73" i="54" s="1"/>
  <c r="AT22" i="53"/>
  <c r="AT19" i="49"/>
  <c r="AU493" i="3" s="1"/>
  <c r="AT14" i="49"/>
  <c r="AT13" i="49"/>
  <c r="AT12" i="49"/>
  <c r="AT11" i="49"/>
  <c r="S14" i="49"/>
  <c r="S13" i="49"/>
  <c r="S12" i="49"/>
  <c r="S11" i="49"/>
  <c r="AT29" i="15"/>
  <c r="AT28" i="15"/>
  <c r="AT21" i="15"/>
  <c r="AT28" i="26"/>
  <c r="AT27" i="15"/>
  <c r="AU507" i="3" s="1"/>
  <c r="AT13" i="15"/>
  <c r="AT12" i="15"/>
  <c r="AT20" i="15"/>
  <c r="AT26" i="15"/>
  <c r="AT16" i="15"/>
  <c r="AT11" i="15"/>
  <c r="AT25" i="15"/>
  <c r="AT19" i="15"/>
  <c r="AT24" i="15"/>
  <c r="S29" i="15"/>
  <c r="S21" i="15"/>
  <c r="S27" i="15"/>
  <c r="R501" i="3" s="1"/>
  <c r="S13" i="15"/>
  <c r="S12" i="15"/>
  <c r="S19" i="26"/>
  <c r="S20" i="15"/>
  <c r="S26" i="15"/>
  <c r="S16" i="15"/>
  <c r="S11" i="15"/>
  <c r="S25" i="15"/>
  <c r="S32" i="26"/>
  <c r="S19" i="15"/>
  <c r="S24" i="15"/>
  <c r="AT18" i="42"/>
  <c r="AU478" i="3" s="1"/>
  <c r="AT9" i="42"/>
  <c r="AT17" i="42"/>
  <c r="AU477" i="3" s="1"/>
  <c r="AT12" i="42"/>
  <c r="AT11" i="42"/>
  <c r="S18" i="42"/>
  <c r="R470" i="3" s="1"/>
  <c r="S17" i="42"/>
  <c r="R469" i="3" s="1"/>
  <c r="S12" i="42"/>
  <c r="S11" i="42"/>
  <c r="S9" i="42"/>
  <c r="S7" i="42"/>
  <c r="AU14" i="30"/>
  <c r="AU13" i="30"/>
  <c r="AV8" i="30"/>
  <c r="AV7" i="30"/>
  <c r="AU28" i="12"/>
  <c r="AV253" i="3" s="1"/>
  <c r="AU38" i="20"/>
  <c r="AV131" i="3" s="1"/>
  <c r="AU27" i="12"/>
  <c r="AV252" i="3" s="1"/>
  <c r="AU24" i="12"/>
  <c r="AV250" i="3" s="1"/>
  <c r="AU15" i="13"/>
  <c r="AV230" i="3" s="1"/>
  <c r="AU36" i="20"/>
  <c r="AV130" i="3" s="1"/>
  <c r="AU11" i="13"/>
  <c r="AU7" i="13"/>
  <c r="U20" i="32"/>
  <c r="T192" i="3" s="1"/>
  <c r="S20" i="32"/>
  <c r="R192" i="3" s="1"/>
  <c r="U10" i="32"/>
  <c r="T191" i="3" s="1"/>
  <c r="U18" i="31"/>
  <c r="T174" i="3" s="1"/>
  <c r="U15" i="31"/>
  <c r="T173" i="3" s="1"/>
  <c r="AV38" i="20"/>
  <c r="AW131" i="3" s="1"/>
  <c r="AT38" i="20"/>
  <c r="AU131" i="3" s="1"/>
  <c r="AV36" i="20"/>
  <c r="AW130" i="3" s="1"/>
  <c r="AT31" i="20"/>
  <c r="AU128" i="3" s="1"/>
  <c r="U38" i="20"/>
  <c r="T119" i="3" s="1"/>
  <c r="S38" i="20"/>
  <c r="R119" i="3" s="1"/>
  <c r="U36" i="20"/>
  <c r="T118" i="3" s="1"/>
  <c r="S36" i="20"/>
  <c r="R118" i="3" s="1"/>
  <c r="AT8" i="20"/>
  <c r="AV28" i="20"/>
  <c r="AU28" i="20"/>
  <c r="AT28" i="20"/>
  <c r="AV37" i="20"/>
  <c r="AU37" i="20"/>
  <c r="AT37" i="20"/>
  <c r="AV27" i="20"/>
  <c r="AU21" i="12"/>
  <c r="AT27" i="20"/>
  <c r="AU26" i="20"/>
  <c r="AT26" i="20"/>
  <c r="AV33" i="20"/>
  <c r="AT33" i="20"/>
  <c r="AV25" i="20"/>
  <c r="AU20" i="12"/>
  <c r="AT25" i="20"/>
  <c r="AV24" i="20"/>
  <c r="AU19" i="12"/>
  <c r="AV32" i="20"/>
  <c r="AT32" i="20"/>
  <c r="AV23" i="20"/>
  <c r="AT23" i="20"/>
  <c r="AU14" i="20"/>
  <c r="AT14" i="20"/>
  <c r="AV22" i="20"/>
  <c r="AU18" i="12"/>
  <c r="AT22" i="20"/>
  <c r="AV13" i="20"/>
  <c r="AU11" i="12"/>
  <c r="AT13" i="20"/>
  <c r="AV21" i="20"/>
  <c r="AU17" i="12"/>
  <c r="AT21" i="20"/>
  <c r="AV20" i="20"/>
  <c r="AU16" i="12"/>
  <c r="AT20" i="20"/>
  <c r="AV19" i="20"/>
  <c r="AU15" i="12"/>
  <c r="AT19" i="20"/>
  <c r="AV18" i="20"/>
  <c r="AT18" i="20"/>
  <c r="AV17" i="20"/>
  <c r="AU14" i="12"/>
  <c r="S8" i="20"/>
  <c r="U28" i="20"/>
  <c r="U37" i="20"/>
  <c r="S37" i="20"/>
  <c r="U27" i="20"/>
  <c r="S27" i="20"/>
  <c r="U26" i="20"/>
  <c r="S26" i="20"/>
  <c r="U33" i="20"/>
  <c r="U25" i="20"/>
  <c r="S25" i="20"/>
  <c r="U24" i="20"/>
  <c r="S24" i="20"/>
  <c r="U32" i="20"/>
  <c r="S23" i="20"/>
  <c r="U14" i="20"/>
  <c r="S14" i="20"/>
  <c r="S22" i="20"/>
  <c r="U13" i="20"/>
  <c r="U21" i="20"/>
  <c r="S21" i="20"/>
  <c r="S20" i="20"/>
  <c r="U18" i="20"/>
  <c r="S18" i="20"/>
  <c r="U12" i="20"/>
  <c r="T117" i="3" s="1"/>
  <c r="S12" i="20"/>
  <c r="R117" i="3" s="1"/>
  <c r="U31" i="20"/>
  <c r="T116" i="3" s="1"/>
  <c r="S31" i="20"/>
  <c r="R116" i="3" s="1"/>
  <c r="U17" i="20"/>
  <c r="S17" i="20"/>
  <c r="U30" i="20"/>
  <c r="AT10" i="18"/>
  <c r="AT17" i="18"/>
  <c r="AT18" i="18"/>
  <c r="AT8" i="18"/>
  <c r="AT19" i="18"/>
  <c r="AT20" i="18"/>
  <c r="AT23" i="18"/>
  <c r="AT24" i="18"/>
  <c r="AT32" i="18"/>
  <c r="AU108" i="3" s="1"/>
  <c r="AV27" i="18"/>
  <c r="AW107" i="3" s="1"/>
  <c r="AV21" i="18"/>
  <c r="AW105" i="3" s="1"/>
  <c r="U31" i="18"/>
  <c r="T95" i="3" s="1"/>
  <c r="AV21" i="17"/>
  <c r="AW85" i="3" s="1"/>
  <c r="AT21" i="17"/>
  <c r="AU85" i="3" s="1"/>
  <c r="U21" i="17"/>
  <c r="T77" i="3" s="1"/>
  <c r="AV6" i="15"/>
  <c r="AV7" i="15"/>
  <c r="AV8" i="15"/>
  <c r="AV18" i="15"/>
  <c r="AU16" i="15"/>
  <c r="AU26" i="15"/>
  <c r="AU20" i="15"/>
  <c r="AU13" i="15"/>
  <c r="AU28" i="15"/>
  <c r="U6" i="15"/>
  <c r="U7" i="15"/>
  <c r="U15" i="15"/>
  <c r="U18" i="15"/>
  <c r="AU19" i="49"/>
  <c r="AV493" i="3" s="1"/>
  <c r="AV16" i="49"/>
  <c r="AT16" i="49"/>
  <c r="AU14" i="49"/>
  <c r="AU13" i="49"/>
  <c r="AU12" i="49"/>
  <c r="AU11" i="49"/>
  <c r="AU14" i="26"/>
  <c r="AU13" i="26"/>
  <c r="AU16" i="26"/>
  <c r="AV9" i="49"/>
  <c r="AT8" i="49"/>
  <c r="AU6" i="49"/>
  <c r="AU35" i="26"/>
  <c r="T18" i="53"/>
  <c r="S67" i="54" s="1"/>
  <c r="T10" i="53"/>
  <c r="T17" i="53"/>
  <c r="S66" i="54" s="1"/>
  <c r="T16" i="53"/>
  <c r="S65" i="54" s="1"/>
  <c r="T15" i="53"/>
  <c r="S64" i="54" s="1"/>
  <c r="T14" i="53"/>
  <c r="S63" i="54" s="1"/>
  <c r="AU6" i="53"/>
  <c r="AU18" i="53"/>
  <c r="AV77" i="54" s="1"/>
  <c r="AU10" i="53"/>
  <c r="AU17" i="53"/>
  <c r="AV76" i="54" s="1"/>
  <c r="AU16" i="53"/>
  <c r="AV75" i="54" s="1"/>
  <c r="AU15" i="53"/>
  <c r="AV74" i="54" s="1"/>
  <c r="AU14" i="53"/>
  <c r="AV73" i="54" s="1"/>
  <c r="T13" i="49"/>
  <c r="U9" i="49"/>
  <c r="U17" i="49"/>
  <c r="S8" i="49"/>
  <c r="AV22" i="53"/>
  <c r="AV21" i="53"/>
  <c r="AT8" i="53"/>
  <c r="AV22" i="35"/>
  <c r="AW439" i="3" s="1"/>
  <c r="AV21" i="35"/>
  <c r="AV18" i="35"/>
  <c r="AV17" i="35"/>
  <c r="AW438" i="3" s="1"/>
  <c r="AV13" i="35"/>
  <c r="AV12" i="35"/>
  <c r="AV11" i="35"/>
  <c r="AV17" i="36"/>
  <c r="AV9" i="36"/>
  <c r="AV8" i="36"/>
  <c r="AV7" i="36"/>
  <c r="AV9" i="38"/>
  <c r="AV12" i="38" s="1"/>
  <c r="AV8" i="38"/>
  <c r="AV7" i="38"/>
  <c r="AV6" i="38"/>
  <c r="AV22" i="43"/>
  <c r="AV21" i="43"/>
  <c r="AW461" i="3" s="1"/>
  <c r="AV20" i="43"/>
  <c r="AW460" i="3" s="1"/>
  <c r="AV19" i="43"/>
  <c r="AW459" i="3" s="1"/>
  <c r="AV10" i="43"/>
  <c r="AU18" i="42"/>
  <c r="AV478" i="3" s="1"/>
  <c r="AU17" i="42"/>
  <c r="AV477" i="3" s="1"/>
  <c r="AV15" i="42"/>
  <c r="AV14" i="42"/>
  <c r="AU12" i="42"/>
  <c r="AU11" i="42"/>
  <c r="AV9" i="42"/>
  <c r="AV8" i="42"/>
  <c r="AV7" i="42"/>
  <c r="AV6" i="42"/>
  <c r="T11" i="42"/>
  <c r="U6" i="42"/>
  <c r="U7" i="42"/>
  <c r="U8" i="42"/>
  <c r="U9" i="42"/>
  <c r="U14" i="42"/>
  <c r="U15" i="42"/>
  <c r="T18" i="42"/>
  <c r="S470" i="3" s="1"/>
  <c r="T6" i="43"/>
  <c r="U7" i="36"/>
  <c r="U8" i="36"/>
  <c r="U17" i="36"/>
  <c r="AV6" i="37"/>
  <c r="AV7" i="37"/>
  <c r="AV8" i="37"/>
  <c r="AV9" i="37"/>
  <c r="AV11" i="37" s="1"/>
  <c r="AV16" i="37"/>
  <c r="AV17" i="37"/>
  <c r="U7" i="37"/>
  <c r="U8" i="37"/>
  <c r="U9" i="37"/>
  <c r="U17" i="37"/>
  <c r="AV9" i="39"/>
  <c r="AV10" i="39"/>
  <c r="AV11" i="39"/>
  <c r="AV30" i="39"/>
  <c r="U10" i="39"/>
  <c r="U11" i="39"/>
  <c r="U30" i="39"/>
  <c r="U33" i="39" s="1"/>
  <c r="T53" i="39"/>
  <c r="T43" i="39"/>
  <c r="T28" i="38"/>
  <c r="U6" i="38"/>
  <c r="U7" i="38"/>
  <c r="U8" i="38"/>
  <c r="U22" i="38"/>
  <c r="U23" i="38"/>
  <c r="T14" i="38"/>
  <c r="T24" i="38"/>
  <c r="T15" i="38"/>
  <c r="T16" i="38"/>
  <c r="T25" i="38"/>
  <c r="T11" i="38"/>
  <c r="BC33" i="21"/>
  <c r="BB33" i="21"/>
  <c r="BA33" i="21"/>
  <c r="AZ33" i="21"/>
  <c r="AY33" i="21"/>
  <c r="AV33" i="21"/>
  <c r="AS33" i="21"/>
  <c r="AO33" i="21"/>
  <c r="AM33" i="21"/>
  <c r="AL33" i="21"/>
  <c r="AK33" i="21"/>
  <c r="AJ33" i="21"/>
  <c r="AI33" i="21"/>
  <c r="AH33" i="21"/>
  <c r="AG33" i="21"/>
  <c r="AE33" i="21"/>
  <c r="AD33" i="21"/>
  <c r="AB33" i="21"/>
  <c r="AA33" i="21"/>
  <c r="Z33" i="21"/>
  <c r="Y33" i="21"/>
  <c r="X33" i="21"/>
  <c r="U33" i="21"/>
  <c r="Q33" i="21"/>
  <c r="G33" i="21"/>
  <c r="F33" i="21"/>
  <c r="C33" i="21"/>
  <c r="BC32" i="21"/>
  <c r="BB32" i="21"/>
  <c r="BA32" i="21"/>
  <c r="AZ32" i="21"/>
  <c r="AY32" i="21"/>
  <c r="AS32" i="21"/>
  <c r="AT333" i="3" s="1"/>
  <c r="AR32" i="21"/>
  <c r="AS333" i="3" s="1"/>
  <c r="AN32" i="21"/>
  <c r="AO333" i="3" s="1"/>
  <c r="AM32" i="21"/>
  <c r="AN333" i="3" s="1"/>
  <c r="AL32" i="21"/>
  <c r="AM333" i="3" s="1"/>
  <c r="AK32" i="21"/>
  <c r="AL333" i="3" s="1"/>
  <c r="AJ32" i="21"/>
  <c r="AK333" i="3" s="1"/>
  <c r="AH32" i="21"/>
  <c r="AI333" i="3" s="1"/>
  <c r="AG32" i="21"/>
  <c r="AH333" i="3" s="1"/>
  <c r="AF32" i="21"/>
  <c r="AG333" i="3" s="1"/>
  <c r="AE32" i="21"/>
  <c r="AF333" i="3" s="1"/>
  <c r="AD32" i="21"/>
  <c r="AE333" i="3" s="1"/>
  <c r="AB32" i="21"/>
  <c r="AA32" i="21"/>
  <c r="Z32" i="21"/>
  <c r="Y32" i="21"/>
  <c r="X32" i="21"/>
  <c r="M32" i="21"/>
  <c r="L324" i="3" s="1"/>
  <c r="K32" i="21"/>
  <c r="J324" i="3" s="1"/>
  <c r="I32" i="21"/>
  <c r="H324" i="3" s="1"/>
  <c r="E32" i="21"/>
  <c r="D324" i="3" s="1"/>
  <c r="C32" i="21"/>
  <c r="B324" i="3" s="1"/>
  <c r="AV34" i="26"/>
  <c r="AW355" i="3" s="1"/>
  <c r="AU34" i="26"/>
  <c r="AV355" i="3" s="1"/>
  <c r="U34" i="26"/>
  <c r="T343" i="3" s="1"/>
  <c r="S34" i="26"/>
  <c r="R343" i="3" s="1"/>
  <c r="U33" i="26"/>
  <c r="AT33" i="26"/>
  <c r="AV33" i="26"/>
  <c r="AV31" i="26"/>
  <c r="AV26" i="26"/>
  <c r="AW353" i="3" s="1"/>
  <c r="AV13" i="26"/>
  <c r="AV7" i="26"/>
  <c r="AV32" i="26"/>
  <c r="AV14" i="26"/>
  <c r="AV15" i="26"/>
  <c r="AV16" i="26"/>
  <c r="AV17" i="26"/>
  <c r="AV27" i="26"/>
  <c r="AW354" i="3" s="1"/>
  <c r="AV18" i="26"/>
  <c r="AV19" i="26"/>
  <c r="AV20" i="26"/>
  <c r="AV28" i="26"/>
  <c r="AV35" i="26"/>
  <c r="AV36" i="26"/>
  <c r="AW356" i="3" s="1"/>
  <c r="AV37" i="26"/>
  <c r="AU31" i="26"/>
  <c r="AU26" i="26"/>
  <c r="AV353" i="3" s="1"/>
  <c r="AU7" i="26"/>
  <c r="AU32" i="26"/>
  <c r="AU15" i="26"/>
  <c r="AU17" i="26"/>
  <c r="AU27" i="26"/>
  <c r="AV354" i="3" s="1"/>
  <c r="AU18" i="26"/>
  <c r="AU19" i="26"/>
  <c r="AU20" i="26"/>
  <c r="AU28" i="26"/>
  <c r="AU36" i="26"/>
  <c r="AV356" i="3" s="1"/>
  <c r="AU37" i="26"/>
  <c r="AT9" i="26"/>
  <c r="AT13" i="26"/>
  <c r="AT7" i="26"/>
  <c r="AT32" i="26"/>
  <c r="AT14" i="26"/>
  <c r="AT15" i="26"/>
  <c r="AT23" i="26"/>
  <c r="AT17" i="26"/>
  <c r="AT18" i="26"/>
  <c r="AT19" i="26"/>
  <c r="AT20" i="26"/>
  <c r="AT36" i="26"/>
  <c r="AU356" i="3" s="1"/>
  <c r="AT37" i="26"/>
  <c r="U31" i="26"/>
  <c r="U26" i="26"/>
  <c r="T341" i="3" s="1"/>
  <c r="U13" i="26"/>
  <c r="U7" i="26"/>
  <c r="U32" i="26"/>
  <c r="U14" i="26"/>
  <c r="U15" i="26"/>
  <c r="U16" i="26"/>
  <c r="U23" i="26"/>
  <c r="U17" i="26"/>
  <c r="U27" i="26"/>
  <c r="T342" i="3" s="1"/>
  <c r="U18" i="26"/>
  <c r="U19" i="26"/>
  <c r="U28" i="26"/>
  <c r="U35" i="26"/>
  <c r="U36" i="26"/>
  <c r="T344" i="3" s="1"/>
  <c r="U37" i="26"/>
  <c r="S31" i="26"/>
  <c r="S10" i="26"/>
  <c r="S13" i="26"/>
  <c r="S7" i="26"/>
  <c r="S15" i="26"/>
  <c r="S16" i="26"/>
  <c r="S17" i="26"/>
  <c r="S27" i="26"/>
  <c r="R342" i="3" s="1"/>
  <c r="S18" i="26"/>
  <c r="S28" i="26"/>
  <c r="S35" i="26"/>
  <c r="BC26" i="21"/>
  <c r="BD332" i="3" s="1"/>
  <c r="BB26" i="21"/>
  <c r="BC332" i="3" s="1"/>
  <c r="BA26" i="21"/>
  <c r="BB332" i="3" s="1"/>
  <c r="AZ26" i="21"/>
  <c r="BA332" i="3" s="1"/>
  <c r="AY26" i="21"/>
  <c r="AZ332" i="3" s="1"/>
  <c r="AV26" i="21"/>
  <c r="AW332" i="3" s="1"/>
  <c r="AS26" i="21"/>
  <c r="AT332" i="3" s="1"/>
  <c r="AR26" i="21"/>
  <c r="AS332" i="3" s="1"/>
  <c r="AO26" i="21"/>
  <c r="AP332" i="3" s="1"/>
  <c r="AN26" i="21"/>
  <c r="AO332" i="3" s="1"/>
  <c r="AM26" i="21"/>
  <c r="AN332" i="3" s="1"/>
  <c r="AL26" i="21"/>
  <c r="AM332" i="3" s="1"/>
  <c r="AK26" i="21"/>
  <c r="AL332" i="3" s="1"/>
  <c r="AJ26" i="21"/>
  <c r="AK332" i="3" s="1"/>
  <c r="AI26" i="21"/>
  <c r="AJ332" i="3" s="1"/>
  <c r="AG26" i="21"/>
  <c r="AH332" i="3" s="1"/>
  <c r="AE26" i="21"/>
  <c r="AF332" i="3" s="1"/>
  <c r="AD26" i="21"/>
  <c r="AE332" i="3" s="1"/>
  <c r="AB26" i="21"/>
  <c r="AA323" i="3" s="1"/>
  <c r="AA26" i="21"/>
  <c r="Z323" i="3" s="1"/>
  <c r="Z26" i="21"/>
  <c r="Y323" i="3" s="1"/>
  <c r="Y26" i="21"/>
  <c r="X323" i="3" s="1"/>
  <c r="X26" i="21"/>
  <c r="W323" i="3" s="1"/>
  <c r="R26" i="21"/>
  <c r="Q323" i="3" s="1"/>
  <c r="Q26" i="21"/>
  <c r="P323" i="3" s="1"/>
  <c r="N26" i="21"/>
  <c r="M323" i="3" s="1"/>
  <c r="M26" i="21"/>
  <c r="L323" i="3" s="1"/>
  <c r="L26" i="21"/>
  <c r="K323" i="3" s="1"/>
  <c r="J26" i="21"/>
  <c r="I323" i="3" s="1"/>
  <c r="I26" i="21"/>
  <c r="H323" i="3" s="1"/>
  <c r="H26" i="21"/>
  <c r="G323" i="3" s="1"/>
  <c r="G26" i="21"/>
  <c r="F323" i="3" s="1"/>
  <c r="F26" i="21"/>
  <c r="E323" i="3" s="1"/>
  <c r="E26" i="21"/>
  <c r="D323" i="3" s="1"/>
  <c r="D26" i="21"/>
  <c r="C323" i="3" s="1"/>
  <c r="C26" i="21"/>
  <c r="B323" i="3" s="1"/>
  <c r="BC25" i="21"/>
  <c r="BD330" i="3" s="1"/>
  <c r="BB25" i="21"/>
  <c r="BC330" i="3" s="1"/>
  <c r="BA25" i="21"/>
  <c r="BB330" i="3" s="1"/>
  <c r="AZ25" i="21"/>
  <c r="BA330" i="3" s="1"/>
  <c r="AY25" i="21"/>
  <c r="AZ330" i="3" s="1"/>
  <c r="AV25" i="21"/>
  <c r="AW330" i="3" s="1"/>
  <c r="AS25" i="21"/>
  <c r="AT330" i="3" s="1"/>
  <c r="AR25" i="21"/>
  <c r="AS330" i="3" s="1"/>
  <c r="AO25" i="21"/>
  <c r="AP330" i="3" s="1"/>
  <c r="AN25" i="21"/>
  <c r="AO330" i="3" s="1"/>
  <c r="AM25" i="21"/>
  <c r="AN330" i="3" s="1"/>
  <c r="AL25" i="21"/>
  <c r="AM330" i="3" s="1"/>
  <c r="AK25" i="21"/>
  <c r="AL330" i="3" s="1"/>
  <c r="AJ25" i="21"/>
  <c r="AK330" i="3" s="1"/>
  <c r="AI25" i="21"/>
  <c r="AJ330" i="3" s="1"/>
  <c r="AH25" i="21"/>
  <c r="AI330" i="3" s="1"/>
  <c r="AG25" i="21"/>
  <c r="AH330" i="3" s="1"/>
  <c r="AF25" i="21"/>
  <c r="AG330" i="3" s="1"/>
  <c r="AE25" i="21"/>
  <c r="AF330" i="3" s="1"/>
  <c r="AD25" i="21"/>
  <c r="AE330" i="3" s="1"/>
  <c r="AB25" i="21"/>
  <c r="AA321" i="3" s="1"/>
  <c r="AA25" i="21"/>
  <c r="Z321" i="3" s="1"/>
  <c r="Z25" i="21"/>
  <c r="Y321" i="3" s="1"/>
  <c r="Y25" i="21"/>
  <c r="X321" i="3" s="1"/>
  <c r="X25" i="21"/>
  <c r="W321" i="3" s="1"/>
  <c r="U25" i="21"/>
  <c r="T321" i="3" s="1"/>
  <c r="R25" i="21"/>
  <c r="Q321" i="3" s="1"/>
  <c r="Q25" i="21"/>
  <c r="P321" i="3" s="1"/>
  <c r="N25" i="21"/>
  <c r="M321" i="3" s="1"/>
  <c r="M25" i="21"/>
  <c r="L321" i="3" s="1"/>
  <c r="L25" i="21"/>
  <c r="K321" i="3" s="1"/>
  <c r="K25" i="21"/>
  <c r="J321" i="3" s="1"/>
  <c r="J25" i="21"/>
  <c r="I321" i="3" s="1"/>
  <c r="I25" i="21"/>
  <c r="H321" i="3" s="1"/>
  <c r="H25" i="21"/>
  <c r="G321" i="3" s="1"/>
  <c r="G25" i="21"/>
  <c r="F321" i="3" s="1"/>
  <c r="F25" i="21"/>
  <c r="E321" i="3" s="1"/>
  <c r="E25" i="21"/>
  <c r="D321" i="3" s="1"/>
  <c r="D25" i="21"/>
  <c r="C321" i="3" s="1"/>
  <c r="C25" i="21"/>
  <c r="B321" i="3" s="1"/>
  <c r="BC29" i="21"/>
  <c r="BC15" i="21"/>
  <c r="BC16" i="21"/>
  <c r="BC17" i="21"/>
  <c r="BC18" i="21"/>
  <c r="BC30" i="21"/>
  <c r="BD331" i="3" s="1"/>
  <c r="BC31" i="21"/>
  <c r="BC19" i="21"/>
  <c r="BC20" i="21"/>
  <c r="BC21" i="21"/>
  <c r="BC34" i="21"/>
  <c r="BC8" i="21"/>
  <c r="BC35" i="21"/>
  <c r="BD333" i="3" s="1"/>
  <c r="BB29" i="21"/>
  <c r="BB15" i="21"/>
  <c r="BB16" i="21"/>
  <c r="BB17" i="21"/>
  <c r="BB18" i="21"/>
  <c r="BB30" i="21"/>
  <c r="BC331" i="3" s="1"/>
  <c r="BB31" i="21"/>
  <c r="BB19" i="21"/>
  <c r="BB20" i="21"/>
  <c r="BB21" i="21"/>
  <c r="BB34" i="21"/>
  <c r="BB8" i="21"/>
  <c r="BB35" i="21"/>
  <c r="BC333" i="3" s="1"/>
  <c r="BA29" i="21"/>
  <c r="BA15" i="21"/>
  <c r="BA16" i="21"/>
  <c r="BA17" i="21"/>
  <c r="BA18" i="21"/>
  <c r="BA30" i="21"/>
  <c r="BB331" i="3" s="1"/>
  <c r="BA31" i="21"/>
  <c r="BA19" i="21"/>
  <c r="BA20" i="21"/>
  <c r="BA21" i="21"/>
  <c r="BA34" i="21"/>
  <c r="BA8" i="21"/>
  <c r="BA35" i="21"/>
  <c r="BB333" i="3" s="1"/>
  <c r="AZ29" i="21"/>
  <c r="AZ15" i="21"/>
  <c r="AZ16" i="21"/>
  <c r="AZ17" i="21"/>
  <c r="AZ18" i="21"/>
  <c r="AZ30" i="21"/>
  <c r="BA331" i="3" s="1"/>
  <c r="AZ31" i="21"/>
  <c r="AZ19" i="21"/>
  <c r="AZ20" i="21"/>
  <c r="AZ21" i="21"/>
  <c r="AZ34" i="21"/>
  <c r="AZ8" i="21"/>
  <c r="AZ35" i="21"/>
  <c r="BA333" i="3" s="1"/>
  <c r="AY29" i="21"/>
  <c r="AY15" i="21"/>
  <c r="AY16" i="21"/>
  <c r="AY17" i="21"/>
  <c r="AY18" i="21"/>
  <c r="AY30" i="21"/>
  <c r="AZ331" i="3" s="1"/>
  <c r="AY31" i="21"/>
  <c r="AY19" i="21"/>
  <c r="AY20" i="21"/>
  <c r="AY21" i="21"/>
  <c r="AY34" i="21"/>
  <c r="AY8" i="21"/>
  <c r="AY7" i="21"/>
  <c r="AY35" i="21"/>
  <c r="AZ333" i="3" s="1"/>
  <c r="AV29" i="21"/>
  <c r="AV15" i="21"/>
  <c r="AV16" i="21"/>
  <c r="AV17" i="21"/>
  <c r="AV18" i="21"/>
  <c r="AV30" i="21"/>
  <c r="AW331" i="3" s="1"/>
  <c r="AV31" i="21"/>
  <c r="AV19" i="21"/>
  <c r="AV20" i="21"/>
  <c r="AV21" i="21"/>
  <c r="AV34" i="21"/>
  <c r="AV35" i="21"/>
  <c r="AW333" i="3" s="1"/>
  <c r="AS29" i="21"/>
  <c r="AS15" i="21"/>
  <c r="AS16" i="21"/>
  <c r="AS17" i="21"/>
  <c r="AS18" i="21"/>
  <c r="AS30" i="21"/>
  <c r="AT331" i="3" s="1"/>
  <c r="AS31" i="21"/>
  <c r="AS19" i="21"/>
  <c r="AS20" i="21"/>
  <c r="AS21" i="21"/>
  <c r="AS34" i="21"/>
  <c r="AS8" i="21"/>
  <c r="AS35" i="21"/>
  <c r="AR29" i="21"/>
  <c r="AR15" i="21"/>
  <c r="AR16" i="21"/>
  <c r="AR17" i="21"/>
  <c r="AR18" i="21"/>
  <c r="AR30" i="21"/>
  <c r="AS331" i="3" s="1"/>
  <c r="AR31" i="21"/>
  <c r="AR19" i="21"/>
  <c r="AR21" i="21"/>
  <c r="AR34" i="21"/>
  <c r="AR8" i="21"/>
  <c r="AR35" i="21"/>
  <c r="AO29" i="21"/>
  <c r="AO15" i="21"/>
  <c r="AO16" i="21"/>
  <c r="AO17" i="21"/>
  <c r="AO18" i="21"/>
  <c r="AO30" i="21"/>
  <c r="AP331" i="3" s="1"/>
  <c r="AO31" i="21"/>
  <c r="AO19" i="21"/>
  <c r="AO20" i="21"/>
  <c r="AO21" i="21"/>
  <c r="AO34" i="21"/>
  <c r="AO8" i="21"/>
  <c r="AO35" i="21"/>
  <c r="AN15" i="21"/>
  <c r="AN16" i="21"/>
  <c r="AN18" i="21"/>
  <c r="AN30" i="21"/>
  <c r="AO331" i="3" s="1"/>
  <c r="AN19" i="21"/>
  <c r="AN20" i="21"/>
  <c r="AN21" i="21"/>
  <c r="AN34" i="21"/>
  <c r="AN35" i="21"/>
  <c r="AM29" i="21"/>
  <c r="AM15" i="21"/>
  <c r="AM16" i="21"/>
  <c r="AM17" i="21"/>
  <c r="AM18" i="21"/>
  <c r="AM30" i="21"/>
  <c r="AN331" i="3" s="1"/>
  <c r="AM31" i="21"/>
  <c r="AM19" i="21"/>
  <c r="AM20" i="21"/>
  <c r="AM21" i="21"/>
  <c r="AM34" i="21"/>
  <c r="AM8" i="21"/>
  <c r="AM35" i="21"/>
  <c r="AL29" i="21"/>
  <c r="AL15" i="21"/>
  <c r="AL16" i="21"/>
  <c r="AL17" i="21"/>
  <c r="AL18" i="21"/>
  <c r="AL30" i="21"/>
  <c r="AM331" i="3" s="1"/>
  <c r="AL31" i="21"/>
  <c r="AL19" i="21"/>
  <c r="AL20" i="21"/>
  <c r="AL21" i="21"/>
  <c r="AL34" i="21"/>
  <c r="AL8" i="21"/>
  <c r="AL35" i="21"/>
  <c r="AK29" i="21"/>
  <c r="AK12" i="21"/>
  <c r="AK15" i="21"/>
  <c r="AK16" i="21"/>
  <c r="AK17" i="21"/>
  <c r="AK18" i="21"/>
  <c r="AK30" i="21"/>
  <c r="AL331" i="3" s="1"/>
  <c r="AK31" i="21"/>
  <c r="AK19" i="21"/>
  <c r="AK20" i="21"/>
  <c r="AK21" i="21"/>
  <c r="AK34" i="21"/>
  <c r="AK8" i="21"/>
  <c r="AK35" i="21"/>
  <c r="AJ29" i="21"/>
  <c r="AJ15" i="21"/>
  <c r="AJ16" i="21"/>
  <c r="AJ17" i="21"/>
  <c r="AJ18" i="21"/>
  <c r="AJ30" i="21"/>
  <c r="AK331" i="3" s="1"/>
  <c r="AJ31" i="21"/>
  <c r="AJ19" i="21"/>
  <c r="AJ20" i="21"/>
  <c r="AJ21" i="21"/>
  <c r="AJ34" i="21"/>
  <c r="AJ8" i="21"/>
  <c r="AJ35" i="21"/>
  <c r="AI29" i="21"/>
  <c r="AI15" i="21"/>
  <c r="AI16" i="21"/>
  <c r="AI17" i="21"/>
  <c r="AI18" i="21"/>
  <c r="AI30" i="21"/>
  <c r="AJ331" i="3" s="1"/>
  <c r="AI31" i="21"/>
  <c r="AI19" i="21"/>
  <c r="AI20" i="21"/>
  <c r="AI21" i="21"/>
  <c r="AI34" i="21"/>
  <c r="AI8" i="21"/>
  <c r="AI35" i="21"/>
  <c r="AH29" i="21"/>
  <c r="AH15" i="21"/>
  <c r="AH16" i="21"/>
  <c r="AH17" i="21"/>
  <c r="AH18" i="21"/>
  <c r="AH30" i="21"/>
  <c r="AI331" i="3" s="1"/>
  <c r="AH31" i="21"/>
  <c r="AH19" i="21"/>
  <c r="AH20" i="21"/>
  <c r="AH21" i="21"/>
  <c r="AH34" i="21"/>
  <c r="AH8" i="21"/>
  <c r="AH35" i="21"/>
  <c r="AG29" i="21"/>
  <c r="AG15" i="21"/>
  <c r="AG16" i="21"/>
  <c r="AG17" i="21"/>
  <c r="AG18" i="21"/>
  <c r="AG30" i="21"/>
  <c r="AH331" i="3" s="1"/>
  <c r="AG31" i="21"/>
  <c r="AG19" i="21"/>
  <c r="AG20" i="21"/>
  <c r="AG21" i="21"/>
  <c r="AG34" i="21"/>
  <c r="AG8" i="21"/>
  <c r="AG35" i="21"/>
  <c r="AF29" i="21"/>
  <c r="AF15" i="21"/>
  <c r="AF16" i="21"/>
  <c r="AF17" i="21"/>
  <c r="AF18" i="21"/>
  <c r="AF30" i="21"/>
  <c r="AG331" i="3" s="1"/>
  <c r="AF31" i="21"/>
  <c r="AF19" i="21"/>
  <c r="AF20" i="21"/>
  <c r="AF21" i="21"/>
  <c r="AF34" i="21"/>
  <c r="AF8" i="21"/>
  <c r="AF35" i="21"/>
  <c r="AE29" i="21"/>
  <c r="AE15" i="21"/>
  <c r="AE16" i="21"/>
  <c r="AE17" i="21"/>
  <c r="AE18" i="21"/>
  <c r="AE30" i="21"/>
  <c r="AF331" i="3" s="1"/>
  <c r="AE31" i="21"/>
  <c r="AE19" i="21"/>
  <c r="AE20" i="21"/>
  <c r="AE21" i="21"/>
  <c r="AE34" i="21"/>
  <c r="AE8" i="21"/>
  <c r="AE35" i="21"/>
  <c r="AD29" i="21"/>
  <c r="AD15" i="21"/>
  <c r="AD16" i="21"/>
  <c r="AD17" i="21"/>
  <c r="AD18" i="21"/>
  <c r="AD30" i="21"/>
  <c r="AE331" i="3" s="1"/>
  <c r="AD31" i="21"/>
  <c r="AD19" i="21"/>
  <c r="AD20" i="21"/>
  <c r="AD21" i="21"/>
  <c r="AD34" i="21"/>
  <c r="AD8" i="21"/>
  <c r="AD35" i="21"/>
  <c r="AB29" i="21"/>
  <c r="AB15" i="21"/>
  <c r="AB16" i="21"/>
  <c r="AB17" i="21"/>
  <c r="AB18" i="21"/>
  <c r="AB30" i="21"/>
  <c r="AA322" i="3" s="1"/>
  <c r="AB31" i="21"/>
  <c r="AB19" i="21"/>
  <c r="AB20" i="21"/>
  <c r="AB21" i="21"/>
  <c r="AB34" i="21"/>
  <c r="AB8" i="21"/>
  <c r="AB35" i="21"/>
  <c r="AA324" i="3" s="1"/>
  <c r="AA29" i="21"/>
  <c r="AA7" i="21"/>
  <c r="AA12" i="21"/>
  <c r="AA15" i="21"/>
  <c r="AA16" i="21"/>
  <c r="AA17" i="21"/>
  <c r="AA18" i="21"/>
  <c r="AA30" i="21"/>
  <c r="Z322" i="3" s="1"/>
  <c r="AA31" i="21"/>
  <c r="AA19" i="21"/>
  <c r="AA20" i="21"/>
  <c r="AA21" i="21"/>
  <c r="AA34" i="21"/>
  <c r="AA8" i="21"/>
  <c r="AA35" i="21"/>
  <c r="Z324" i="3" s="1"/>
  <c r="Z29" i="21"/>
  <c r="Z15" i="21"/>
  <c r="Z16" i="21"/>
  <c r="Z17" i="21"/>
  <c r="Z18" i="21"/>
  <c r="Z30" i="21"/>
  <c r="Y322" i="3" s="1"/>
  <c r="Z31" i="21"/>
  <c r="Z19" i="21"/>
  <c r="Z20" i="21"/>
  <c r="Z21" i="21"/>
  <c r="Z34" i="21"/>
  <c r="Z8" i="21"/>
  <c r="Z35" i="21"/>
  <c r="Y324" i="3" s="1"/>
  <c r="Y29" i="21"/>
  <c r="Y15" i="21"/>
  <c r="Y16" i="21"/>
  <c r="Y17" i="21"/>
  <c r="Y18" i="21"/>
  <c r="Y30" i="21"/>
  <c r="X322" i="3" s="1"/>
  <c r="Y31" i="21"/>
  <c r="Y19" i="21"/>
  <c r="Y20" i="21"/>
  <c r="Y21" i="21"/>
  <c r="Y34" i="21"/>
  <c r="Y8" i="21"/>
  <c r="Y35" i="21"/>
  <c r="X324" i="3" s="1"/>
  <c r="X29" i="21"/>
  <c r="X15" i="21"/>
  <c r="X16" i="21"/>
  <c r="X17" i="21"/>
  <c r="X18" i="21"/>
  <c r="X30" i="21"/>
  <c r="W322" i="3" s="1"/>
  <c r="X31" i="21"/>
  <c r="X19" i="21"/>
  <c r="X20" i="21"/>
  <c r="X21" i="21"/>
  <c r="X34" i="21"/>
  <c r="X8" i="21"/>
  <c r="X35" i="21"/>
  <c r="W324" i="3" s="1"/>
  <c r="U29" i="21"/>
  <c r="U16" i="21"/>
  <c r="U17" i="21"/>
  <c r="U18" i="21"/>
  <c r="U30" i="21"/>
  <c r="T322" i="3" s="1"/>
  <c r="U31" i="21"/>
  <c r="U19" i="21"/>
  <c r="U20" i="21"/>
  <c r="U21" i="21"/>
  <c r="U34" i="21"/>
  <c r="U8" i="21"/>
  <c r="U35" i="21"/>
  <c r="T324" i="3" s="1"/>
  <c r="R29" i="21"/>
  <c r="R15" i="21"/>
  <c r="R16" i="21"/>
  <c r="R17" i="21"/>
  <c r="R18" i="21"/>
  <c r="R30" i="21"/>
  <c r="Q322" i="3" s="1"/>
  <c r="R31" i="21"/>
  <c r="R19" i="21"/>
  <c r="R20" i="21"/>
  <c r="R21" i="21"/>
  <c r="R34" i="21"/>
  <c r="R8" i="21"/>
  <c r="R35" i="21"/>
  <c r="Q29" i="21"/>
  <c r="Q15" i="21"/>
  <c r="Q16" i="21"/>
  <c r="Q17" i="21"/>
  <c r="Q18" i="21"/>
  <c r="Q30" i="21"/>
  <c r="P322" i="3" s="1"/>
  <c r="Q31" i="21"/>
  <c r="Q19" i="21"/>
  <c r="Q20" i="21"/>
  <c r="Q21" i="21"/>
  <c r="Q34" i="21"/>
  <c r="Q8" i="21"/>
  <c r="Q35" i="21"/>
  <c r="N29" i="21"/>
  <c r="N15" i="21"/>
  <c r="N16" i="21"/>
  <c r="N17" i="21"/>
  <c r="N18" i="21"/>
  <c r="N30" i="21"/>
  <c r="M322" i="3" s="1"/>
  <c r="N31" i="21"/>
  <c r="N19" i="21"/>
  <c r="N20" i="21"/>
  <c r="N21" i="21"/>
  <c r="N34" i="21"/>
  <c r="N8" i="21"/>
  <c r="N35" i="21"/>
  <c r="M29" i="21"/>
  <c r="M7" i="21"/>
  <c r="M15" i="21"/>
  <c r="M16" i="21"/>
  <c r="M17" i="21"/>
  <c r="M18" i="21"/>
  <c r="M30" i="21"/>
  <c r="L322" i="3" s="1"/>
  <c r="M31" i="21"/>
  <c r="M19" i="21"/>
  <c r="M20" i="21"/>
  <c r="M21" i="21"/>
  <c r="M34" i="21"/>
  <c r="M8" i="21"/>
  <c r="M35" i="21"/>
  <c r="L29" i="21"/>
  <c r="L15" i="21"/>
  <c r="L16" i="21"/>
  <c r="L17" i="21"/>
  <c r="L18" i="21"/>
  <c r="L30" i="21"/>
  <c r="K322" i="3" s="1"/>
  <c r="L31" i="21"/>
  <c r="L19" i="21"/>
  <c r="L20" i="21"/>
  <c r="L21" i="21"/>
  <c r="L34" i="21"/>
  <c r="L8" i="21"/>
  <c r="L35" i="21"/>
  <c r="K29" i="21"/>
  <c r="K15" i="21"/>
  <c r="K16" i="21"/>
  <c r="K17" i="21"/>
  <c r="K18" i="21"/>
  <c r="K30" i="21"/>
  <c r="J322" i="3" s="1"/>
  <c r="K31" i="21"/>
  <c r="K19" i="21"/>
  <c r="K20" i="21"/>
  <c r="K21" i="21"/>
  <c r="K34" i="21"/>
  <c r="K8" i="21"/>
  <c r="K35" i="21"/>
  <c r="J29" i="21"/>
  <c r="J15" i="21"/>
  <c r="J16" i="21"/>
  <c r="J17" i="21"/>
  <c r="J18" i="21"/>
  <c r="J30" i="21"/>
  <c r="I322" i="3" s="1"/>
  <c r="J31" i="21"/>
  <c r="J19" i="21"/>
  <c r="J20" i="21"/>
  <c r="J21" i="21"/>
  <c r="J34" i="21"/>
  <c r="J8" i="21"/>
  <c r="J35" i="21"/>
  <c r="I29" i="21"/>
  <c r="I15" i="21"/>
  <c r="I16" i="21"/>
  <c r="I17" i="21"/>
  <c r="I18" i="21"/>
  <c r="I30" i="21"/>
  <c r="H322" i="3" s="1"/>
  <c r="I31" i="21"/>
  <c r="I19" i="21"/>
  <c r="I20" i="21"/>
  <c r="I21" i="21"/>
  <c r="I34" i="21"/>
  <c r="I8" i="21"/>
  <c r="I35" i="21"/>
  <c r="H29" i="21"/>
  <c r="H15" i="21"/>
  <c r="H16" i="21"/>
  <c r="H17" i="21"/>
  <c r="H18" i="21"/>
  <c r="H30" i="21"/>
  <c r="G322" i="3" s="1"/>
  <c r="H31" i="21"/>
  <c r="H19" i="21"/>
  <c r="H20" i="21"/>
  <c r="H21" i="21"/>
  <c r="H34" i="21"/>
  <c r="H8" i="21"/>
  <c r="H35" i="21"/>
  <c r="G29" i="21"/>
  <c r="G15" i="21"/>
  <c r="G16" i="21"/>
  <c r="G17" i="21"/>
  <c r="G18" i="21"/>
  <c r="G30" i="21"/>
  <c r="F322" i="3" s="1"/>
  <c r="G31" i="21"/>
  <c r="G19" i="21"/>
  <c r="G20" i="21"/>
  <c r="G21" i="21"/>
  <c r="G34" i="21"/>
  <c r="G8" i="21"/>
  <c r="G35" i="21"/>
  <c r="F29" i="21"/>
  <c r="F15" i="21"/>
  <c r="F16" i="21"/>
  <c r="F17" i="21"/>
  <c r="F18" i="21"/>
  <c r="F30" i="21"/>
  <c r="E322" i="3" s="1"/>
  <c r="F31" i="21"/>
  <c r="F19" i="21"/>
  <c r="F20" i="21"/>
  <c r="F21" i="21"/>
  <c r="F34" i="21"/>
  <c r="F8" i="21"/>
  <c r="F35" i="21"/>
  <c r="E29" i="21"/>
  <c r="E15" i="21"/>
  <c r="E16" i="21"/>
  <c r="E17" i="21"/>
  <c r="E18" i="21"/>
  <c r="E30" i="21"/>
  <c r="D322" i="3" s="1"/>
  <c r="E31" i="21"/>
  <c r="E19" i="21"/>
  <c r="E20" i="21"/>
  <c r="E21" i="21"/>
  <c r="E34" i="21"/>
  <c r="E8" i="21"/>
  <c r="E35" i="21"/>
  <c r="D29" i="21"/>
  <c r="D15" i="21"/>
  <c r="D16" i="21"/>
  <c r="D17" i="21"/>
  <c r="D18" i="21"/>
  <c r="D30" i="21"/>
  <c r="C322" i="3" s="1"/>
  <c r="D31" i="21"/>
  <c r="D19" i="21"/>
  <c r="D20" i="21"/>
  <c r="D21" i="21"/>
  <c r="D34" i="21"/>
  <c r="D8" i="21"/>
  <c r="D35" i="21"/>
  <c r="C29" i="21"/>
  <c r="C12" i="21"/>
  <c r="C15" i="21"/>
  <c r="C16" i="21"/>
  <c r="C17" i="21"/>
  <c r="C18" i="21"/>
  <c r="C30" i="21"/>
  <c r="B322" i="3" s="1"/>
  <c r="C31" i="21"/>
  <c r="C19" i="21"/>
  <c r="C20" i="21"/>
  <c r="C21" i="21"/>
  <c r="C34" i="21"/>
  <c r="C8" i="21"/>
  <c r="C35" i="21"/>
  <c r="BC37" i="22"/>
  <c r="BC16" i="22"/>
  <c r="BC38" i="22"/>
  <c r="BC33" i="22"/>
  <c r="BC17" i="22"/>
  <c r="BC50" i="22"/>
  <c r="BC51" i="22"/>
  <c r="BC52" i="22"/>
  <c r="BC53" i="22"/>
  <c r="BC54" i="22"/>
  <c r="BC55" i="22"/>
  <c r="BC18" i="22"/>
  <c r="BC19" i="22"/>
  <c r="BC39" i="22"/>
  <c r="BC20" i="22"/>
  <c r="BC46" i="22"/>
  <c r="BC21" i="22"/>
  <c r="BC29" i="22"/>
  <c r="BC22" i="22"/>
  <c r="BC11" i="22"/>
  <c r="BC23" i="22"/>
  <c r="BC34" i="22"/>
  <c r="BD312" i="3" s="1"/>
  <c r="BC24" i="22"/>
  <c r="BC57" i="22"/>
  <c r="BC58" i="22"/>
  <c r="BC59" i="22"/>
  <c r="BC60" i="22"/>
  <c r="BC61" i="22"/>
  <c r="BC56" i="22"/>
  <c r="BC49" i="22"/>
  <c r="BC47" i="22"/>
  <c r="BC25" i="22"/>
  <c r="BC26" i="22"/>
  <c r="BC12" i="22"/>
  <c r="BC62" i="22"/>
  <c r="BC63" i="22"/>
  <c r="BC64" i="22"/>
  <c r="BC40" i="22"/>
  <c r="BD313" i="3" s="1"/>
  <c r="BC30" i="22"/>
  <c r="BC41" i="22"/>
  <c r="BC13" i="22"/>
  <c r="BC48" i="22"/>
  <c r="BB37" i="22"/>
  <c r="BB16" i="22"/>
  <c r="BB38" i="22"/>
  <c r="BB33" i="22"/>
  <c r="BB17" i="22"/>
  <c r="BB50" i="22"/>
  <c r="BB51" i="22"/>
  <c r="BB52" i="22"/>
  <c r="BB53" i="22"/>
  <c r="BB54" i="22"/>
  <c r="BB55" i="22"/>
  <c r="BB18" i="22"/>
  <c r="BB19" i="22"/>
  <c r="BB39" i="22"/>
  <c r="BB20" i="22"/>
  <c r="BB46" i="22"/>
  <c r="BB21" i="22"/>
  <c r="BB29" i="22"/>
  <c r="BB22" i="22"/>
  <c r="BB11" i="22"/>
  <c r="BB23" i="22"/>
  <c r="BB34" i="22"/>
  <c r="BC312" i="3" s="1"/>
  <c r="BB24" i="22"/>
  <c r="BB57" i="22"/>
  <c r="BB58" i="22"/>
  <c r="BB59" i="22"/>
  <c r="BB60" i="22"/>
  <c r="BB61" i="22"/>
  <c r="BB56" i="22"/>
  <c r="BB49" i="22"/>
  <c r="BB47" i="22"/>
  <c r="BB25" i="22"/>
  <c r="BB26" i="22"/>
  <c r="BB12" i="22"/>
  <c r="BB62" i="22"/>
  <c r="BB63" i="22"/>
  <c r="BB64" i="22"/>
  <c r="BB40" i="22"/>
  <c r="BC313" i="3" s="1"/>
  <c r="BB30" i="22"/>
  <c r="BB41" i="22"/>
  <c r="BB13" i="22"/>
  <c r="BB48" i="22"/>
  <c r="BA37" i="22"/>
  <c r="BA16" i="22"/>
  <c r="BA38" i="22"/>
  <c r="BA33" i="22"/>
  <c r="BA17" i="22"/>
  <c r="BA50" i="22"/>
  <c r="BA51" i="22"/>
  <c r="BA52" i="22"/>
  <c r="BA53" i="22"/>
  <c r="BA54" i="22"/>
  <c r="BA55" i="22"/>
  <c r="BA18" i="22"/>
  <c r="BA19" i="22"/>
  <c r="BA39" i="22"/>
  <c r="BA20" i="22"/>
  <c r="BA46" i="22"/>
  <c r="BA21" i="22"/>
  <c r="BA29" i="22"/>
  <c r="BA22" i="22"/>
  <c r="BA11" i="22"/>
  <c r="BA23" i="22"/>
  <c r="BA34" i="22"/>
  <c r="BB312" i="3" s="1"/>
  <c r="BA24" i="22"/>
  <c r="BA57" i="22"/>
  <c r="BA58" i="22"/>
  <c r="BA59" i="22"/>
  <c r="BA60" i="22"/>
  <c r="BA61" i="22"/>
  <c r="BA56" i="22"/>
  <c r="BA49" i="22"/>
  <c r="BA47" i="22"/>
  <c r="BA25" i="22"/>
  <c r="BA26" i="22"/>
  <c r="BA12" i="22"/>
  <c r="BA62" i="22"/>
  <c r="BA63" i="22"/>
  <c r="BA64" i="22"/>
  <c r="BA40" i="22"/>
  <c r="BB313" i="3" s="1"/>
  <c r="BA30" i="22"/>
  <c r="BA41" i="22"/>
  <c r="BA13" i="22"/>
  <c r="BA48" i="22"/>
  <c r="AZ37" i="22"/>
  <c r="AZ16" i="22"/>
  <c r="AZ38" i="22"/>
  <c r="AZ33" i="22"/>
  <c r="AZ17" i="22"/>
  <c r="AZ50" i="22"/>
  <c r="AZ51" i="22"/>
  <c r="AZ52" i="22"/>
  <c r="AZ53" i="22"/>
  <c r="AZ54" i="22"/>
  <c r="AZ55" i="22"/>
  <c r="AZ18" i="22"/>
  <c r="AZ19" i="22"/>
  <c r="AZ39" i="22"/>
  <c r="AZ20" i="22"/>
  <c r="AZ46" i="22"/>
  <c r="AZ21" i="22"/>
  <c r="AZ29" i="22"/>
  <c r="AZ22" i="22"/>
  <c r="AZ11" i="22"/>
  <c r="AZ23" i="22"/>
  <c r="AZ34" i="22"/>
  <c r="BA312" i="3" s="1"/>
  <c r="AZ24" i="22"/>
  <c r="AZ57" i="22"/>
  <c r="AZ58" i="22"/>
  <c r="AZ59" i="22"/>
  <c r="AZ60" i="22"/>
  <c r="AZ61" i="22"/>
  <c r="AZ56" i="22"/>
  <c r="AZ49" i="22"/>
  <c r="AZ47" i="22"/>
  <c r="AZ25" i="22"/>
  <c r="AZ26" i="22"/>
  <c r="AZ12" i="22"/>
  <c r="AZ62" i="22"/>
  <c r="AZ63" i="22"/>
  <c r="AZ64" i="22"/>
  <c r="AZ40" i="22"/>
  <c r="BA313" i="3" s="1"/>
  <c r="AZ30" i="22"/>
  <c r="AZ41" i="22"/>
  <c r="AZ13" i="22"/>
  <c r="AZ48" i="22"/>
  <c r="AY37" i="22"/>
  <c r="AY16" i="22"/>
  <c r="AY38" i="22"/>
  <c r="AY33" i="22"/>
  <c r="AY17" i="22"/>
  <c r="AY50" i="22"/>
  <c r="AY51" i="22"/>
  <c r="AY52" i="22"/>
  <c r="AY53" i="22"/>
  <c r="AY54" i="22"/>
  <c r="AY55" i="22"/>
  <c r="AY18" i="22"/>
  <c r="AY19" i="22"/>
  <c r="AY39" i="22"/>
  <c r="AY20" i="22"/>
  <c r="AY46" i="22"/>
  <c r="AY21" i="22"/>
  <c r="AY29" i="22"/>
  <c r="AY22" i="22"/>
  <c r="AY11" i="22"/>
  <c r="AY23" i="22"/>
  <c r="AY34" i="22"/>
  <c r="AZ312" i="3" s="1"/>
  <c r="AY24" i="22"/>
  <c r="AY57" i="22"/>
  <c r="AY58" i="22"/>
  <c r="AY59" i="22"/>
  <c r="AY60" i="22"/>
  <c r="AY61" i="22"/>
  <c r="AY56" i="22"/>
  <c r="AY49" i="22"/>
  <c r="AY47" i="22"/>
  <c r="AY25" i="22"/>
  <c r="AY26" i="22"/>
  <c r="AY12" i="22"/>
  <c r="AY62" i="22"/>
  <c r="AY63" i="22"/>
  <c r="AY64" i="22"/>
  <c r="AY40" i="22"/>
  <c r="AZ313" i="3" s="1"/>
  <c r="AY30" i="22"/>
  <c r="AY41" i="22"/>
  <c r="AY13" i="22"/>
  <c r="AY48" i="22"/>
  <c r="AY7" i="22"/>
  <c r="AX50" i="22"/>
  <c r="AX51" i="22"/>
  <c r="AX52" i="22"/>
  <c r="AX53" i="22"/>
  <c r="AX54" i="22"/>
  <c r="AX55" i="22"/>
  <c r="AX57" i="22"/>
  <c r="AX58" i="22"/>
  <c r="AX60" i="22"/>
  <c r="AX61" i="22"/>
  <c r="AX56" i="22"/>
  <c r="AX62" i="22"/>
  <c r="AX63" i="22"/>
  <c r="AX64" i="22"/>
  <c r="AX48" i="22"/>
  <c r="AW50" i="22"/>
  <c r="AW51" i="22"/>
  <c r="AW52" i="22"/>
  <c r="AW53" i="22"/>
  <c r="AW54" i="22"/>
  <c r="AW55" i="22"/>
  <c r="AW57" i="22"/>
  <c r="AW58" i="22"/>
  <c r="AW59" i="22"/>
  <c r="AW60" i="22"/>
  <c r="AW61" i="22"/>
  <c r="AW56" i="22"/>
  <c r="AW62" i="22"/>
  <c r="AW63" i="22"/>
  <c r="AW64" i="22"/>
  <c r="AW48" i="22"/>
  <c r="AV37" i="22"/>
  <c r="AV16" i="22"/>
  <c r="AV38" i="22"/>
  <c r="AV33" i="22"/>
  <c r="AV17" i="22"/>
  <c r="AV50" i="22"/>
  <c r="AV51" i="22"/>
  <c r="AV52" i="22"/>
  <c r="AV53" i="22"/>
  <c r="AV54" i="22"/>
  <c r="AV55" i="22"/>
  <c r="AV18" i="22"/>
  <c r="AV19" i="22"/>
  <c r="AV39" i="22"/>
  <c r="AV20" i="22"/>
  <c r="AV46" i="22"/>
  <c r="AV21" i="22"/>
  <c r="AV29" i="22"/>
  <c r="AV22" i="22"/>
  <c r="AV11" i="22"/>
  <c r="AV23" i="22"/>
  <c r="AV34" i="22"/>
  <c r="AW312" i="3" s="1"/>
  <c r="AV24" i="22"/>
  <c r="AV57" i="22"/>
  <c r="AV58" i="22"/>
  <c r="AV59" i="22"/>
  <c r="AV60" i="22"/>
  <c r="AV61" i="22"/>
  <c r="AV56" i="22"/>
  <c r="AV49" i="22"/>
  <c r="AV47" i="22"/>
  <c r="AV25" i="22"/>
  <c r="AV26" i="22"/>
  <c r="AV12" i="22"/>
  <c r="AV62" i="22"/>
  <c r="AV63" i="22"/>
  <c r="AV64" i="22"/>
  <c r="AV40" i="22"/>
  <c r="AW313" i="3" s="1"/>
  <c r="AV30" i="22"/>
  <c r="AV41" i="22"/>
  <c r="AV13" i="22"/>
  <c r="AV48" i="22"/>
  <c r="AU50" i="22"/>
  <c r="AU51" i="22"/>
  <c r="AU52" i="22"/>
  <c r="AU53" i="22"/>
  <c r="AU54" i="22"/>
  <c r="AU55" i="22"/>
  <c r="AU57" i="22"/>
  <c r="AU58" i="22"/>
  <c r="AU59" i="22"/>
  <c r="AU60" i="22"/>
  <c r="AU61" i="22"/>
  <c r="AU56" i="22"/>
  <c r="AU62" i="22"/>
  <c r="AU63" i="22"/>
  <c r="AU64" i="22"/>
  <c r="AU48" i="22"/>
  <c r="AS37" i="22"/>
  <c r="AS16" i="22"/>
  <c r="AS38" i="22"/>
  <c r="AS33" i="22"/>
  <c r="AS17" i="22"/>
  <c r="AS50" i="22"/>
  <c r="AS51" i="22"/>
  <c r="AS52" i="22"/>
  <c r="AS53" i="22"/>
  <c r="AS54" i="22"/>
  <c r="AS55" i="22"/>
  <c r="AS18" i="22"/>
  <c r="AS19" i="22"/>
  <c r="AS39" i="22"/>
  <c r="AS20" i="22"/>
  <c r="AS46" i="22"/>
  <c r="AS21" i="22"/>
  <c r="AS29" i="22"/>
  <c r="AS22" i="22"/>
  <c r="AS11" i="22"/>
  <c r="AS23" i="22"/>
  <c r="AS34" i="22"/>
  <c r="AT312" i="3" s="1"/>
  <c r="AS24" i="22"/>
  <c r="AS57" i="22"/>
  <c r="AS58" i="22"/>
  <c r="AS59" i="22"/>
  <c r="AS60" i="22"/>
  <c r="AS61" i="22"/>
  <c r="AS56" i="22"/>
  <c r="AS49" i="22"/>
  <c r="AS47" i="22"/>
  <c r="AS25" i="22"/>
  <c r="AS26" i="22"/>
  <c r="AS12" i="22"/>
  <c r="AS62" i="22"/>
  <c r="AS63" i="22"/>
  <c r="AS64" i="22"/>
  <c r="AS40" i="22"/>
  <c r="AT313" i="3" s="1"/>
  <c r="AS30" i="22"/>
  <c r="AS41" i="22"/>
  <c r="AS13" i="22"/>
  <c r="AS48" i="22"/>
  <c r="AS7" i="22"/>
  <c r="AR37" i="22"/>
  <c r="AR16" i="22"/>
  <c r="AR38" i="22"/>
  <c r="AR33" i="22"/>
  <c r="AR17" i="22"/>
  <c r="AR50" i="22"/>
  <c r="AR51" i="22"/>
  <c r="AR52" i="22"/>
  <c r="AR53" i="22"/>
  <c r="AR54" i="22"/>
  <c r="AR55" i="22"/>
  <c r="AR18" i="22"/>
  <c r="AR19" i="22"/>
  <c r="AR39" i="22"/>
  <c r="AR20" i="22"/>
  <c r="AR46" i="22"/>
  <c r="AR21" i="22"/>
  <c r="AR29" i="22"/>
  <c r="AR22" i="22"/>
  <c r="AR11" i="22"/>
  <c r="AR23" i="22"/>
  <c r="AR34" i="22"/>
  <c r="AS312" i="3" s="1"/>
  <c r="AR24" i="22"/>
  <c r="AR57" i="22"/>
  <c r="AR58" i="22"/>
  <c r="AR59" i="22"/>
  <c r="AR60" i="22"/>
  <c r="AR61" i="22"/>
  <c r="AR56" i="22"/>
  <c r="AR49" i="22"/>
  <c r="AR47" i="22"/>
  <c r="AR25" i="22"/>
  <c r="AR26" i="22"/>
  <c r="AR12" i="22"/>
  <c r="AR62" i="22"/>
  <c r="AR63" i="22"/>
  <c r="AR64" i="22"/>
  <c r="AR40" i="22"/>
  <c r="AS313" i="3" s="1"/>
  <c r="AR30" i="22"/>
  <c r="AR41" i="22"/>
  <c r="AR13" i="22"/>
  <c r="AR48" i="22"/>
  <c r="AR7" i="22"/>
  <c r="AQ50" i="22"/>
  <c r="AQ51" i="22"/>
  <c r="AQ52" i="22"/>
  <c r="AQ53" i="22"/>
  <c r="AQ54" i="22"/>
  <c r="AQ55" i="22"/>
  <c r="AQ57" i="22"/>
  <c r="AQ58" i="22"/>
  <c r="AQ59" i="22"/>
  <c r="AQ60" i="22"/>
  <c r="AQ61" i="22"/>
  <c r="AQ56" i="22"/>
  <c r="AQ62" i="22"/>
  <c r="AQ63" i="22"/>
  <c r="AQ64" i="22"/>
  <c r="AQ48" i="22"/>
  <c r="AP50" i="22"/>
  <c r="AP51" i="22"/>
  <c r="AP52" i="22"/>
  <c r="AP53" i="22"/>
  <c r="AP54" i="22"/>
  <c r="AP55" i="22"/>
  <c r="AP57" i="22"/>
  <c r="AP58" i="22"/>
  <c r="AP59" i="22"/>
  <c r="AP60" i="22"/>
  <c r="AP61" i="22"/>
  <c r="AP56" i="22"/>
  <c r="AP47" i="22"/>
  <c r="AP62" i="22"/>
  <c r="AP63" i="22"/>
  <c r="AP64" i="22"/>
  <c r="AP48" i="22"/>
  <c r="AO37" i="22"/>
  <c r="AO16" i="22"/>
  <c r="AO38" i="22"/>
  <c r="AO33" i="22"/>
  <c r="AO17" i="22"/>
  <c r="AO7" i="22"/>
  <c r="AO50" i="22"/>
  <c r="AO51" i="22"/>
  <c r="AO52" i="22"/>
  <c r="AO53" i="22"/>
  <c r="AO54" i="22"/>
  <c r="AO55" i="22"/>
  <c r="AO18" i="22"/>
  <c r="AO19" i="22"/>
  <c r="AO39" i="22"/>
  <c r="AO20" i="22"/>
  <c r="AO46" i="22"/>
  <c r="AO21" i="22"/>
  <c r="AO29" i="22"/>
  <c r="AO22" i="22"/>
  <c r="AO11" i="22"/>
  <c r="AO23" i="22"/>
  <c r="AO34" i="22"/>
  <c r="AP312" i="3" s="1"/>
  <c r="AO24" i="22"/>
  <c r="AO57" i="22"/>
  <c r="AO58" i="22"/>
  <c r="AO59" i="22"/>
  <c r="AO60" i="22"/>
  <c r="AO61" i="22"/>
  <c r="AO56" i="22"/>
  <c r="AO49" i="22"/>
  <c r="AO47" i="22"/>
  <c r="AO25" i="22"/>
  <c r="AO26" i="22"/>
  <c r="AO12" i="22"/>
  <c r="AO62" i="22"/>
  <c r="AO63" i="22"/>
  <c r="AO64" i="22"/>
  <c r="AO40" i="22"/>
  <c r="AP313" i="3" s="1"/>
  <c r="AO30" i="22"/>
  <c r="AO41" i="22"/>
  <c r="AO13" i="22"/>
  <c r="AO48" i="22"/>
  <c r="AN37" i="22"/>
  <c r="AN16" i="22"/>
  <c r="AN38" i="22"/>
  <c r="AN33" i="22"/>
  <c r="AN17" i="22"/>
  <c r="AN50" i="22"/>
  <c r="AN51" i="22"/>
  <c r="AN52" i="22"/>
  <c r="AN53" i="22"/>
  <c r="AN54" i="22"/>
  <c r="AN55" i="22"/>
  <c r="AN18" i="22"/>
  <c r="AN19" i="22"/>
  <c r="AN39" i="22"/>
  <c r="AN20" i="22"/>
  <c r="AN46" i="22"/>
  <c r="AN21" i="22"/>
  <c r="AN29" i="22"/>
  <c r="AN22" i="22"/>
  <c r="AN11" i="22"/>
  <c r="AN23" i="22"/>
  <c r="AN34" i="22"/>
  <c r="AO312" i="3" s="1"/>
  <c r="AN24" i="22"/>
  <c r="AN57" i="22"/>
  <c r="AN58" i="22"/>
  <c r="AN59" i="22"/>
  <c r="AN60" i="22"/>
  <c r="AN61" i="22"/>
  <c r="AN56" i="22"/>
  <c r="AN49" i="22"/>
  <c r="AN47" i="22"/>
  <c r="AN25" i="22"/>
  <c r="AN26" i="22"/>
  <c r="AN12" i="22"/>
  <c r="AN62" i="22"/>
  <c r="AN63" i="22"/>
  <c r="AN64" i="22"/>
  <c r="AN40" i="22"/>
  <c r="AO313" i="3" s="1"/>
  <c r="AN30" i="22"/>
  <c r="AN41" i="22"/>
  <c r="AN13" i="22"/>
  <c r="AN48" i="22"/>
  <c r="AM37" i="22"/>
  <c r="AM16" i="22"/>
  <c r="AM38" i="22"/>
  <c r="AM33" i="22"/>
  <c r="AM17" i="22"/>
  <c r="AM50" i="22"/>
  <c r="AM51" i="22"/>
  <c r="AM52" i="22"/>
  <c r="AM53" i="22"/>
  <c r="AM54" i="22"/>
  <c r="AM55" i="22"/>
  <c r="AM18" i="22"/>
  <c r="AM19" i="22"/>
  <c r="AM39" i="22"/>
  <c r="AM20" i="22"/>
  <c r="AM46" i="22"/>
  <c r="AM21" i="22"/>
  <c r="AM29" i="22"/>
  <c r="AM22" i="22"/>
  <c r="AM11" i="22"/>
  <c r="AM23" i="22"/>
  <c r="AM34" i="22"/>
  <c r="AN312" i="3" s="1"/>
  <c r="AM24" i="22"/>
  <c r="AM57" i="22"/>
  <c r="AM58" i="22"/>
  <c r="AM59" i="22"/>
  <c r="AM60" i="22"/>
  <c r="AM61" i="22"/>
  <c r="AM56" i="22"/>
  <c r="AM49" i="22"/>
  <c r="AM47" i="22"/>
  <c r="AM25" i="22"/>
  <c r="AM26" i="22"/>
  <c r="AM12" i="22"/>
  <c r="AM62" i="22"/>
  <c r="AM63" i="22"/>
  <c r="AM64" i="22"/>
  <c r="AM40" i="22"/>
  <c r="AN313" i="3" s="1"/>
  <c r="AM30" i="22"/>
  <c r="AM41" i="22"/>
  <c r="AM13" i="22"/>
  <c r="AM48" i="22"/>
  <c r="AL37" i="22"/>
  <c r="AL16" i="22"/>
  <c r="AL38" i="22"/>
  <c r="AL33" i="22"/>
  <c r="AL17" i="22"/>
  <c r="AL50" i="22"/>
  <c r="AL51" i="22"/>
  <c r="AL52" i="22"/>
  <c r="AL53" i="22"/>
  <c r="AL54" i="22"/>
  <c r="AL55" i="22"/>
  <c r="AL18" i="22"/>
  <c r="AL19" i="22"/>
  <c r="AL39" i="22"/>
  <c r="AL20" i="22"/>
  <c r="AL46" i="22"/>
  <c r="AL21" i="22"/>
  <c r="AL29" i="22"/>
  <c r="AL22" i="22"/>
  <c r="AL11" i="22"/>
  <c r="AL23" i="22"/>
  <c r="AL34" i="22"/>
  <c r="AM312" i="3" s="1"/>
  <c r="AL24" i="22"/>
  <c r="AL57" i="22"/>
  <c r="AL58" i="22"/>
  <c r="AL59" i="22"/>
  <c r="AL60" i="22"/>
  <c r="AL61" i="22"/>
  <c r="AL56" i="22"/>
  <c r="AL49" i="22"/>
  <c r="AL47" i="22"/>
  <c r="AL25" i="22"/>
  <c r="AL26" i="22"/>
  <c r="AL12" i="22"/>
  <c r="AL62" i="22"/>
  <c r="AL63" i="22"/>
  <c r="AL64" i="22"/>
  <c r="AL40" i="22"/>
  <c r="AM313" i="3" s="1"/>
  <c r="AL30" i="22"/>
  <c r="AL41" i="22"/>
  <c r="AL13" i="22"/>
  <c r="AL48" i="22"/>
  <c r="AK37" i="22"/>
  <c r="AK16" i="22"/>
  <c r="AK38" i="22"/>
  <c r="AK33" i="22"/>
  <c r="AK17" i="22"/>
  <c r="AK50" i="22"/>
  <c r="AK51" i="22"/>
  <c r="AK52" i="22"/>
  <c r="AK53" i="22"/>
  <c r="AK54" i="22"/>
  <c r="AK55" i="22"/>
  <c r="AK18" i="22"/>
  <c r="AK19" i="22"/>
  <c r="AK39" i="22"/>
  <c r="AK20" i="22"/>
  <c r="AK46" i="22"/>
  <c r="AK21" i="22"/>
  <c r="AK29" i="22"/>
  <c r="AK22" i="22"/>
  <c r="AK11" i="22"/>
  <c r="AK23" i="22"/>
  <c r="AK34" i="22"/>
  <c r="AL312" i="3" s="1"/>
  <c r="AK24" i="22"/>
  <c r="AK57" i="22"/>
  <c r="AK58" i="22"/>
  <c r="AK59" i="22"/>
  <c r="AK60" i="22"/>
  <c r="AK61" i="22"/>
  <c r="AK56" i="22"/>
  <c r="AK49" i="22"/>
  <c r="AK47" i="22"/>
  <c r="AK25" i="22"/>
  <c r="AK26" i="22"/>
  <c r="AK12" i="22"/>
  <c r="AK62" i="22"/>
  <c r="AK63" i="22"/>
  <c r="AK64" i="22"/>
  <c r="AK40" i="22"/>
  <c r="AL313" i="3" s="1"/>
  <c r="AK30" i="22"/>
  <c r="AK41" i="22"/>
  <c r="AK13" i="22"/>
  <c r="AK48" i="22"/>
  <c r="AJ37" i="22"/>
  <c r="AJ16" i="22"/>
  <c r="AJ38" i="22"/>
  <c r="AJ33" i="22"/>
  <c r="AJ17" i="22"/>
  <c r="AJ50" i="22"/>
  <c r="AJ51" i="22"/>
  <c r="AJ52" i="22"/>
  <c r="AJ53" i="22"/>
  <c r="AJ54" i="22"/>
  <c r="AJ55" i="22"/>
  <c r="AJ18" i="22"/>
  <c r="AJ19" i="22"/>
  <c r="AJ39" i="22"/>
  <c r="AJ20" i="22"/>
  <c r="AJ46" i="22"/>
  <c r="AJ21" i="22"/>
  <c r="AJ29" i="22"/>
  <c r="AJ22" i="22"/>
  <c r="AJ11" i="22"/>
  <c r="AJ23" i="22"/>
  <c r="AJ34" i="22"/>
  <c r="AK312" i="3" s="1"/>
  <c r="AJ24" i="22"/>
  <c r="AJ57" i="22"/>
  <c r="AJ58" i="22"/>
  <c r="AJ59" i="22"/>
  <c r="AJ60" i="22"/>
  <c r="AJ61" i="22"/>
  <c r="AJ56" i="22"/>
  <c r="AJ49" i="22"/>
  <c r="AJ47" i="22"/>
  <c r="AJ25" i="22"/>
  <c r="AJ26" i="22"/>
  <c r="AJ12" i="22"/>
  <c r="AJ62" i="22"/>
  <c r="AJ63" i="22"/>
  <c r="AJ64" i="22"/>
  <c r="AJ40" i="22"/>
  <c r="AK313" i="3" s="1"/>
  <c r="AJ30" i="22"/>
  <c r="AJ41" i="22"/>
  <c r="AJ13" i="22"/>
  <c r="AJ48" i="22"/>
  <c r="AJ7" i="22"/>
  <c r="AI37" i="22"/>
  <c r="AI16" i="22"/>
  <c r="AI38" i="22"/>
  <c r="AI33" i="22"/>
  <c r="AI17" i="22"/>
  <c r="AI50" i="22"/>
  <c r="AI51" i="22"/>
  <c r="AI52" i="22"/>
  <c r="AI53" i="22"/>
  <c r="AI54" i="22"/>
  <c r="AI55" i="22"/>
  <c r="AI18" i="22"/>
  <c r="AI19" i="22"/>
  <c r="AI39" i="22"/>
  <c r="AI20" i="22"/>
  <c r="AI46" i="22"/>
  <c r="AI21" i="22"/>
  <c r="AI29" i="22"/>
  <c r="AI22" i="22"/>
  <c r="AI11" i="22"/>
  <c r="AI23" i="22"/>
  <c r="AI34" i="22"/>
  <c r="AJ312" i="3" s="1"/>
  <c r="AI24" i="22"/>
  <c r="AI57" i="22"/>
  <c r="AI58" i="22"/>
  <c r="AI59" i="22"/>
  <c r="AI60" i="22"/>
  <c r="AI61" i="22"/>
  <c r="AI56" i="22"/>
  <c r="AI49" i="22"/>
  <c r="AI47" i="22"/>
  <c r="AI25" i="22"/>
  <c r="AI26" i="22"/>
  <c r="AI12" i="22"/>
  <c r="AI62" i="22"/>
  <c r="AI63" i="22"/>
  <c r="AI64" i="22"/>
  <c r="AI40" i="22"/>
  <c r="AJ313" i="3" s="1"/>
  <c r="AI30" i="22"/>
  <c r="AI41" i="22"/>
  <c r="AI13" i="22"/>
  <c r="AI48" i="22"/>
  <c r="AH37" i="22"/>
  <c r="AH16" i="22"/>
  <c r="AH38" i="22"/>
  <c r="AH33" i="22"/>
  <c r="AH17" i="22"/>
  <c r="AH50" i="22"/>
  <c r="AH51" i="22"/>
  <c r="AH52" i="22"/>
  <c r="AH53" i="22"/>
  <c r="AH54" i="22"/>
  <c r="AH55" i="22"/>
  <c r="AH18" i="22"/>
  <c r="AH19" i="22"/>
  <c r="AH39" i="22"/>
  <c r="AH20" i="22"/>
  <c r="AH46" i="22"/>
  <c r="AH21" i="22"/>
  <c r="AH29" i="22"/>
  <c r="AH22" i="22"/>
  <c r="AH11" i="22"/>
  <c r="AH23" i="22"/>
  <c r="AH34" i="22"/>
  <c r="AI312" i="3" s="1"/>
  <c r="AH24" i="22"/>
  <c r="AH57" i="22"/>
  <c r="AH58" i="22"/>
  <c r="AH59" i="22"/>
  <c r="AH60" i="22"/>
  <c r="AH61" i="22"/>
  <c r="AH56" i="22"/>
  <c r="AH49" i="22"/>
  <c r="AH47" i="22"/>
  <c r="AH25" i="22"/>
  <c r="AH26" i="22"/>
  <c r="AH12" i="22"/>
  <c r="AH62" i="22"/>
  <c r="AH63" i="22"/>
  <c r="AH64" i="22"/>
  <c r="AH40" i="22"/>
  <c r="AI313" i="3" s="1"/>
  <c r="AH30" i="22"/>
  <c r="AH41" i="22"/>
  <c r="AH13" i="22"/>
  <c r="AH48" i="22"/>
  <c r="AG37" i="22"/>
  <c r="AG16" i="22"/>
  <c r="AG38" i="22"/>
  <c r="AG33" i="22"/>
  <c r="AG17" i="22"/>
  <c r="AG50" i="22"/>
  <c r="AG51" i="22"/>
  <c r="AG52" i="22"/>
  <c r="AG53" i="22"/>
  <c r="AG54" i="22"/>
  <c r="AG55" i="22"/>
  <c r="AG18" i="22"/>
  <c r="AG19" i="22"/>
  <c r="AG39" i="22"/>
  <c r="AG20" i="22"/>
  <c r="AG46" i="22"/>
  <c r="AG21" i="22"/>
  <c r="AG29" i="22"/>
  <c r="AG22" i="22"/>
  <c r="AG11" i="22"/>
  <c r="AG23" i="22"/>
  <c r="AG34" i="22"/>
  <c r="AH312" i="3" s="1"/>
  <c r="AG24" i="22"/>
  <c r="AG57" i="22"/>
  <c r="AG58" i="22"/>
  <c r="AG59" i="22"/>
  <c r="AG60" i="22"/>
  <c r="AG61" i="22"/>
  <c r="AG56" i="22"/>
  <c r="AG49" i="22"/>
  <c r="AG47" i="22"/>
  <c r="AG25" i="22"/>
  <c r="AG26" i="22"/>
  <c r="AG12" i="22"/>
  <c r="AG62" i="22"/>
  <c r="AG63" i="22"/>
  <c r="AG64" i="22"/>
  <c r="AG40" i="22"/>
  <c r="AH313" i="3" s="1"/>
  <c r="AG30" i="22"/>
  <c r="AG41" i="22"/>
  <c r="AG13" i="22"/>
  <c r="AG48" i="22"/>
  <c r="AF37" i="22"/>
  <c r="AF16" i="22"/>
  <c r="AF38" i="22"/>
  <c r="AF33" i="22"/>
  <c r="AF17" i="22"/>
  <c r="AF50" i="22"/>
  <c r="AF51" i="22"/>
  <c r="AF52" i="22"/>
  <c r="AF53" i="22"/>
  <c r="AF54" i="22"/>
  <c r="AF55" i="22"/>
  <c r="AF18" i="22"/>
  <c r="AF19" i="22"/>
  <c r="AF39" i="22"/>
  <c r="AF20" i="22"/>
  <c r="AF46" i="22"/>
  <c r="AF21" i="22"/>
  <c r="AF29" i="22"/>
  <c r="AF22" i="22"/>
  <c r="AF11" i="22"/>
  <c r="AF23" i="22"/>
  <c r="AF34" i="22"/>
  <c r="AG312" i="3" s="1"/>
  <c r="AF24" i="22"/>
  <c r="AF57" i="22"/>
  <c r="AF58" i="22"/>
  <c r="AF59" i="22"/>
  <c r="AF60" i="22"/>
  <c r="AF61" i="22"/>
  <c r="AF56" i="22"/>
  <c r="AF49" i="22"/>
  <c r="AF47" i="22"/>
  <c r="AF25" i="22"/>
  <c r="AF26" i="22"/>
  <c r="AF12" i="22"/>
  <c r="AF62" i="22"/>
  <c r="AF63" i="22"/>
  <c r="AF64" i="22"/>
  <c r="AF40" i="22"/>
  <c r="AG313" i="3" s="1"/>
  <c r="AF30" i="22"/>
  <c r="AF41" i="22"/>
  <c r="AF13" i="22"/>
  <c r="AF48" i="22"/>
  <c r="AE37" i="22"/>
  <c r="AE16" i="22"/>
  <c r="AE38" i="22"/>
  <c r="AE33" i="22"/>
  <c r="AE17" i="22"/>
  <c r="AE50" i="22"/>
  <c r="AE51" i="22"/>
  <c r="AE52" i="22"/>
  <c r="AE53" i="22"/>
  <c r="AE54" i="22"/>
  <c r="AE55" i="22"/>
  <c r="AE18" i="22"/>
  <c r="AE19" i="22"/>
  <c r="AE39" i="22"/>
  <c r="AE20" i="22"/>
  <c r="AE46" i="22"/>
  <c r="AE21" i="22"/>
  <c r="AE29" i="22"/>
  <c r="AE22" i="22"/>
  <c r="AE11" i="22"/>
  <c r="AE23" i="22"/>
  <c r="AE34" i="22"/>
  <c r="AF312" i="3" s="1"/>
  <c r="AE24" i="22"/>
  <c r="AE57" i="22"/>
  <c r="AE58" i="22"/>
  <c r="AE59" i="22"/>
  <c r="AE60" i="22"/>
  <c r="AE61" i="22"/>
  <c r="AE56" i="22"/>
  <c r="AE49" i="22"/>
  <c r="AE47" i="22"/>
  <c r="AE25" i="22"/>
  <c r="AE26" i="22"/>
  <c r="AE12" i="22"/>
  <c r="AE62" i="22"/>
  <c r="AE63" i="22"/>
  <c r="AE64" i="22"/>
  <c r="AE40" i="22"/>
  <c r="AF313" i="3" s="1"/>
  <c r="AE30" i="22"/>
  <c r="AE41" i="22"/>
  <c r="AE13" i="22"/>
  <c r="AE48" i="22"/>
  <c r="AD37" i="22"/>
  <c r="AD16" i="22"/>
  <c r="AD38" i="22"/>
  <c r="AD33" i="22"/>
  <c r="AD17" i="22"/>
  <c r="AD50" i="22"/>
  <c r="AD51" i="22"/>
  <c r="AD52" i="22"/>
  <c r="AD53" i="22"/>
  <c r="AD54" i="22"/>
  <c r="AD55" i="22"/>
  <c r="AD18" i="22"/>
  <c r="AD19" i="22"/>
  <c r="AD39" i="22"/>
  <c r="AD20" i="22"/>
  <c r="AD46" i="22"/>
  <c r="AD21" i="22"/>
  <c r="AD29" i="22"/>
  <c r="AD22" i="22"/>
  <c r="AD11" i="22"/>
  <c r="AD23" i="22"/>
  <c r="AD34" i="22"/>
  <c r="AE312" i="3" s="1"/>
  <c r="AD24" i="22"/>
  <c r="AD57" i="22"/>
  <c r="AD58" i="22"/>
  <c r="AD59" i="22"/>
  <c r="AD60" i="22"/>
  <c r="AD61" i="22"/>
  <c r="AD56" i="22"/>
  <c r="AD49" i="22"/>
  <c r="AD47" i="22"/>
  <c r="AD25" i="22"/>
  <c r="AD26" i="22"/>
  <c r="AD12" i="22"/>
  <c r="AD62" i="22"/>
  <c r="AD63" i="22"/>
  <c r="AD64" i="22"/>
  <c r="AD40" i="22"/>
  <c r="AE313" i="3" s="1"/>
  <c r="AD30" i="22"/>
  <c r="AD41" i="22"/>
  <c r="AD13" i="22"/>
  <c r="AD48" i="22"/>
  <c r="AB37" i="22"/>
  <c r="AB16" i="22"/>
  <c r="AB38" i="22"/>
  <c r="AB33" i="22"/>
  <c r="AB17" i="22"/>
  <c r="AB50" i="22"/>
  <c r="AB51" i="22"/>
  <c r="AB52" i="22"/>
  <c r="AB53" i="22"/>
  <c r="AB54" i="22"/>
  <c r="AB55" i="22"/>
  <c r="AB18" i="22"/>
  <c r="AB19" i="22"/>
  <c r="AB39" i="22"/>
  <c r="AB20" i="22"/>
  <c r="AB46" i="22"/>
  <c r="AB21" i="22"/>
  <c r="AB29" i="22"/>
  <c r="AB22" i="22"/>
  <c r="AB11" i="22"/>
  <c r="AB23" i="22"/>
  <c r="AB34" i="22"/>
  <c r="AA302" i="3" s="1"/>
  <c r="AB24" i="22"/>
  <c r="AB57" i="22"/>
  <c r="AB58" i="22"/>
  <c r="AB59" i="22"/>
  <c r="AB60" i="22"/>
  <c r="AB61" i="22"/>
  <c r="AB56" i="22"/>
  <c r="AB49" i="22"/>
  <c r="AB47" i="22"/>
  <c r="AB25" i="22"/>
  <c r="AB26" i="22"/>
  <c r="AB12" i="22"/>
  <c r="AB62" i="22"/>
  <c r="AB63" i="22"/>
  <c r="AB64" i="22"/>
  <c r="AB40" i="22"/>
  <c r="AA303" i="3" s="1"/>
  <c r="AB30" i="22"/>
  <c r="AB41" i="22"/>
  <c r="AB13" i="22"/>
  <c r="AB48" i="22"/>
  <c r="AA37" i="22"/>
  <c r="AA16" i="22"/>
  <c r="AA38" i="22"/>
  <c r="AA33" i="22"/>
  <c r="AA17" i="22"/>
  <c r="AA50" i="22"/>
  <c r="AA51" i="22"/>
  <c r="AA52" i="22"/>
  <c r="AA53" i="22"/>
  <c r="AA54" i="22"/>
  <c r="AA55" i="22"/>
  <c r="AA18" i="22"/>
  <c r="AA19" i="22"/>
  <c r="AA39" i="22"/>
  <c r="AA20" i="22"/>
  <c r="AA46" i="22"/>
  <c r="AA21" i="22"/>
  <c r="AA29" i="22"/>
  <c r="AA22" i="22"/>
  <c r="AA11" i="22"/>
  <c r="AA23" i="22"/>
  <c r="AA34" i="22"/>
  <c r="Z302" i="3" s="1"/>
  <c r="AA24" i="22"/>
  <c r="AA57" i="22"/>
  <c r="AA58" i="22"/>
  <c r="AA59" i="22"/>
  <c r="AA60" i="22"/>
  <c r="AA61" i="22"/>
  <c r="AA56" i="22"/>
  <c r="AA49" i="22"/>
  <c r="AA47" i="22"/>
  <c r="AA25" i="22"/>
  <c r="AA26" i="22"/>
  <c r="AA12" i="22"/>
  <c r="AA62" i="22"/>
  <c r="AA63" i="22"/>
  <c r="AA64" i="22"/>
  <c r="AA40" i="22"/>
  <c r="Z303" i="3" s="1"/>
  <c r="AA30" i="22"/>
  <c r="AA41" i="22"/>
  <c r="AA13" i="22"/>
  <c r="AA48" i="22"/>
  <c r="Z37" i="22"/>
  <c r="Z16" i="22"/>
  <c r="Z38" i="22"/>
  <c r="Z33" i="22"/>
  <c r="Z17" i="22"/>
  <c r="Z50" i="22"/>
  <c r="Z51" i="22"/>
  <c r="Z52" i="22"/>
  <c r="Z53" i="22"/>
  <c r="Z54" i="22"/>
  <c r="Z55" i="22"/>
  <c r="Z18" i="22"/>
  <c r="Z19" i="22"/>
  <c r="Z39" i="22"/>
  <c r="Z20" i="22"/>
  <c r="Z46" i="22"/>
  <c r="Z21" i="22"/>
  <c r="Z29" i="22"/>
  <c r="Z22" i="22"/>
  <c r="Z11" i="22"/>
  <c r="Z23" i="22"/>
  <c r="Z34" i="22"/>
  <c r="Y302" i="3" s="1"/>
  <c r="Z24" i="22"/>
  <c r="Z57" i="22"/>
  <c r="Z58" i="22"/>
  <c r="Z59" i="22"/>
  <c r="Z60" i="22"/>
  <c r="Z61" i="22"/>
  <c r="Z56" i="22"/>
  <c r="Z49" i="22"/>
  <c r="Z47" i="22"/>
  <c r="Z25" i="22"/>
  <c r="Z26" i="22"/>
  <c r="Z12" i="22"/>
  <c r="Z62" i="22"/>
  <c r="Z63" i="22"/>
  <c r="Z64" i="22"/>
  <c r="Z40" i="22"/>
  <c r="Y303" i="3" s="1"/>
  <c r="Z30" i="22"/>
  <c r="Z41" i="22"/>
  <c r="Z13" i="22"/>
  <c r="Z48" i="22"/>
  <c r="Y37" i="22"/>
  <c r="Y16" i="22"/>
  <c r="Y38" i="22"/>
  <c r="Y33" i="22"/>
  <c r="Y17" i="22"/>
  <c r="Y50" i="22"/>
  <c r="Y51" i="22"/>
  <c r="Y52" i="22"/>
  <c r="Y53" i="22"/>
  <c r="Y54" i="22"/>
  <c r="Y55" i="22"/>
  <c r="Y18" i="22"/>
  <c r="Y19" i="22"/>
  <c r="Y39" i="22"/>
  <c r="Y20" i="22"/>
  <c r="Y46" i="22"/>
  <c r="Y21" i="22"/>
  <c r="Y29" i="22"/>
  <c r="Y22" i="22"/>
  <c r="Y11" i="22"/>
  <c r="Y23" i="22"/>
  <c r="Y34" i="22"/>
  <c r="X302" i="3" s="1"/>
  <c r="Y24" i="22"/>
  <c r="Y57" i="22"/>
  <c r="Y58" i="22"/>
  <c r="Y59" i="22"/>
  <c r="Y60" i="22"/>
  <c r="Y61" i="22"/>
  <c r="Y56" i="22"/>
  <c r="Y49" i="22"/>
  <c r="Y47" i="22"/>
  <c r="Y25" i="22"/>
  <c r="Y26" i="22"/>
  <c r="Y12" i="22"/>
  <c r="Y62" i="22"/>
  <c r="Y63" i="22"/>
  <c r="Y64" i="22"/>
  <c r="Y40" i="22"/>
  <c r="X303" i="3" s="1"/>
  <c r="Y30" i="22"/>
  <c r="Y41" i="22"/>
  <c r="Y13" i="22"/>
  <c r="Y48" i="22"/>
  <c r="X37" i="22"/>
  <c r="X16" i="22"/>
  <c r="X38" i="22"/>
  <c r="X33" i="22"/>
  <c r="X17" i="22"/>
  <c r="X50" i="22"/>
  <c r="X51" i="22"/>
  <c r="X52" i="22"/>
  <c r="X53" i="22"/>
  <c r="X54" i="22"/>
  <c r="X55" i="22"/>
  <c r="X18" i="22"/>
  <c r="X19" i="22"/>
  <c r="X39" i="22"/>
  <c r="X20" i="22"/>
  <c r="X46" i="22"/>
  <c r="X21" i="22"/>
  <c r="X29" i="22"/>
  <c r="X22" i="22"/>
  <c r="X11" i="22"/>
  <c r="X23" i="22"/>
  <c r="X34" i="22"/>
  <c r="W302" i="3" s="1"/>
  <c r="X24" i="22"/>
  <c r="X57" i="22"/>
  <c r="X58" i="22"/>
  <c r="X59" i="22"/>
  <c r="X60" i="22"/>
  <c r="X61" i="22"/>
  <c r="X56" i="22"/>
  <c r="X49" i="22"/>
  <c r="X47" i="22"/>
  <c r="X25" i="22"/>
  <c r="X26" i="22"/>
  <c r="X12" i="22"/>
  <c r="X62" i="22"/>
  <c r="X63" i="22"/>
  <c r="X64" i="22"/>
  <c r="X40" i="22"/>
  <c r="W303" i="3" s="1"/>
  <c r="X30" i="22"/>
  <c r="X41" i="22"/>
  <c r="X13" i="22"/>
  <c r="X48" i="22"/>
  <c r="W50" i="22"/>
  <c r="W51" i="22"/>
  <c r="W52" i="22"/>
  <c r="W53" i="22"/>
  <c r="W54" i="22"/>
  <c r="W55" i="22"/>
  <c r="W57" i="22"/>
  <c r="W58" i="22"/>
  <c r="W60" i="22"/>
  <c r="W61" i="22"/>
  <c r="W56" i="22"/>
  <c r="W62" i="22"/>
  <c r="W63" i="22"/>
  <c r="W64" i="22"/>
  <c r="W48" i="22"/>
  <c r="V50" i="22"/>
  <c r="V51" i="22"/>
  <c r="V52" i="22"/>
  <c r="V53" i="22"/>
  <c r="V54" i="22"/>
  <c r="V55" i="22"/>
  <c r="V57" i="22"/>
  <c r="V58" i="22"/>
  <c r="V59" i="22"/>
  <c r="V60" i="22"/>
  <c r="V61" i="22"/>
  <c r="V56" i="22"/>
  <c r="V62" i="22"/>
  <c r="V63" i="22"/>
  <c r="V64" i="22"/>
  <c r="V48" i="22"/>
  <c r="U37" i="22"/>
  <c r="U16" i="22"/>
  <c r="U38" i="22"/>
  <c r="U33" i="22"/>
  <c r="U17" i="22"/>
  <c r="U50" i="22"/>
  <c r="U51" i="22"/>
  <c r="U52" i="22"/>
  <c r="U53" i="22"/>
  <c r="U54" i="22"/>
  <c r="U55" i="22"/>
  <c r="U19" i="22"/>
  <c r="U20" i="22"/>
  <c r="U46" i="22"/>
  <c r="U21" i="22"/>
  <c r="U22" i="22"/>
  <c r="U11" i="22"/>
  <c r="U23" i="22"/>
  <c r="U24" i="22"/>
  <c r="U57" i="22"/>
  <c r="U58" i="22"/>
  <c r="U59" i="22"/>
  <c r="U60" i="22"/>
  <c r="U61" i="22"/>
  <c r="U56" i="22"/>
  <c r="U49" i="22"/>
  <c r="U47" i="22"/>
  <c r="U25" i="22"/>
  <c r="U26" i="22"/>
  <c r="U12" i="22"/>
  <c r="U62" i="22"/>
  <c r="U63" i="22"/>
  <c r="U64" i="22"/>
  <c r="U40" i="22"/>
  <c r="T303" i="3" s="1"/>
  <c r="U30" i="22"/>
  <c r="U41" i="22"/>
  <c r="U13" i="22"/>
  <c r="U48" i="22"/>
  <c r="T50" i="22"/>
  <c r="T51" i="22"/>
  <c r="T52" i="22"/>
  <c r="T53" i="22"/>
  <c r="T54" i="22"/>
  <c r="T55" i="22"/>
  <c r="T57" i="22"/>
  <c r="T58" i="22"/>
  <c r="T59" i="22"/>
  <c r="T60" i="22"/>
  <c r="T61" i="22"/>
  <c r="T56" i="22"/>
  <c r="T62" i="22"/>
  <c r="T63" i="22"/>
  <c r="T64" i="22"/>
  <c r="T48" i="22"/>
  <c r="S50" i="22"/>
  <c r="S51" i="22"/>
  <c r="S52" i="22"/>
  <c r="S53" i="22"/>
  <c r="S54" i="22"/>
  <c r="S55" i="22"/>
  <c r="S57" i="22"/>
  <c r="S58" i="22"/>
  <c r="S59" i="22"/>
  <c r="S60" i="22"/>
  <c r="S61" i="22"/>
  <c r="S56" i="22"/>
  <c r="S62" i="22"/>
  <c r="S63" i="22"/>
  <c r="S64" i="22"/>
  <c r="S48" i="22"/>
  <c r="R37" i="22"/>
  <c r="R16" i="22"/>
  <c r="R38" i="22"/>
  <c r="R33" i="22"/>
  <c r="R17" i="22"/>
  <c r="R50" i="22"/>
  <c r="R51" i="22"/>
  <c r="R52" i="22"/>
  <c r="R53" i="22"/>
  <c r="R54" i="22"/>
  <c r="R55" i="22"/>
  <c r="R18" i="22"/>
  <c r="R19" i="22"/>
  <c r="R39" i="22"/>
  <c r="R20" i="22"/>
  <c r="R46" i="22"/>
  <c r="R21" i="22"/>
  <c r="R29" i="22"/>
  <c r="R22" i="22"/>
  <c r="R11" i="22"/>
  <c r="R23" i="22"/>
  <c r="R34" i="22"/>
  <c r="Q302" i="3" s="1"/>
  <c r="R24" i="22"/>
  <c r="R57" i="22"/>
  <c r="R58" i="22"/>
  <c r="R59" i="22"/>
  <c r="R60" i="22"/>
  <c r="R61" i="22"/>
  <c r="R56" i="22"/>
  <c r="R49" i="22"/>
  <c r="R47" i="22"/>
  <c r="R25" i="22"/>
  <c r="R26" i="22"/>
  <c r="R12" i="22"/>
  <c r="R62" i="22"/>
  <c r="R63" i="22"/>
  <c r="R64" i="22"/>
  <c r="R40" i="22"/>
  <c r="Q303" i="3" s="1"/>
  <c r="R30" i="22"/>
  <c r="R41" i="22"/>
  <c r="R13" i="22"/>
  <c r="R48" i="22"/>
  <c r="Q37" i="22"/>
  <c r="Q16" i="22"/>
  <c r="Q38" i="22"/>
  <c r="Q33" i="22"/>
  <c r="Q17" i="22"/>
  <c r="Q50" i="22"/>
  <c r="Q51" i="22"/>
  <c r="Q52" i="22"/>
  <c r="Q53" i="22"/>
  <c r="Q54" i="22"/>
  <c r="Q55" i="22"/>
  <c r="Q18" i="22"/>
  <c r="Q19" i="22"/>
  <c r="Q39" i="22"/>
  <c r="Q20" i="22"/>
  <c r="Q46" i="22"/>
  <c r="Q21" i="22"/>
  <c r="Q29" i="22"/>
  <c r="Q22" i="22"/>
  <c r="Q11" i="22"/>
  <c r="Q23" i="22"/>
  <c r="Q34" i="22"/>
  <c r="P302" i="3" s="1"/>
  <c r="Q24" i="22"/>
  <c r="Q57" i="22"/>
  <c r="Q58" i="22"/>
  <c r="Q59" i="22"/>
  <c r="Q60" i="22"/>
  <c r="Q61" i="22"/>
  <c r="Q56" i="22"/>
  <c r="Q49" i="22"/>
  <c r="Q47" i="22"/>
  <c r="Q25" i="22"/>
  <c r="Q26" i="22"/>
  <c r="Q12" i="22"/>
  <c r="Q62" i="22"/>
  <c r="Q63" i="22"/>
  <c r="Q64" i="22"/>
  <c r="Q40" i="22"/>
  <c r="P303" i="3" s="1"/>
  <c r="Q30" i="22"/>
  <c r="Q41" i="22"/>
  <c r="Q13" i="22"/>
  <c r="Q48" i="22"/>
  <c r="P50" i="22"/>
  <c r="P51" i="22"/>
  <c r="P52" i="22"/>
  <c r="P53" i="22"/>
  <c r="P54" i="22"/>
  <c r="P55" i="22"/>
  <c r="P57" i="22"/>
  <c r="P58" i="22"/>
  <c r="P59" i="22"/>
  <c r="P60" i="22"/>
  <c r="P61" i="22"/>
  <c r="P56" i="22"/>
  <c r="P62" i="22"/>
  <c r="P63" i="22"/>
  <c r="P64" i="22"/>
  <c r="P48" i="22"/>
  <c r="O50" i="22"/>
  <c r="O51" i="22"/>
  <c r="O52" i="22"/>
  <c r="O53" i="22"/>
  <c r="O54" i="22"/>
  <c r="O55" i="22"/>
  <c r="O57" i="22"/>
  <c r="O58" i="22"/>
  <c r="O59" i="22"/>
  <c r="O60" i="22"/>
  <c r="O61" i="22"/>
  <c r="O56" i="22"/>
  <c r="O47" i="22"/>
  <c r="O62" i="22"/>
  <c r="O63" i="22"/>
  <c r="O64" i="22"/>
  <c r="O48" i="22"/>
  <c r="N37" i="22"/>
  <c r="N16" i="22"/>
  <c r="N38" i="22"/>
  <c r="N33" i="22"/>
  <c r="N17" i="22"/>
  <c r="N50" i="22"/>
  <c r="N51" i="22"/>
  <c r="N52" i="22"/>
  <c r="N53" i="22"/>
  <c r="N54" i="22"/>
  <c r="N55" i="22"/>
  <c r="N18" i="22"/>
  <c r="N19" i="22"/>
  <c r="N39" i="22"/>
  <c r="N20" i="22"/>
  <c r="N46" i="22"/>
  <c r="N21" i="22"/>
  <c r="N29" i="22"/>
  <c r="N22" i="22"/>
  <c r="N11" i="22"/>
  <c r="N23" i="22"/>
  <c r="N34" i="22"/>
  <c r="M302" i="3" s="1"/>
  <c r="N24" i="22"/>
  <c r="N57" i="22"/>
  <c r="N58" i="22"/>
  <c r="N59" i="22"/>
  <c r="N60" i="22"/>
  <c r="N61" i="22"/>
  <c r="N56" i="22"/>
  <c r="N49" i="22"/>
  <c r="N47" i="22"/>
  <c r="N25" i="22"/>
  <c r="N26" i="22"/>
  <c r="N12" i="22"/>
  <c r="N62" i="22"/>
  <c r="N63" i="22"/>
  <c r="N64" i="22"/>
  <c r="N40" i="22"/>
  <c r="M303" i="3" s="1"/>
  <c r="N30" i="22"/>
  <c r="N41" i="22"/>
  <c r="N13" i="22"/>
  <c r="N48" i="22"/>
  <c r="M37" i="22"/>
  <c r="M16" i="22"/>
  <c r="M38" i="22"/>
  <c r="M33" i="22"/>
  <c r="M17" i="22"/>
  <c r="M50" i="22"/>
  <c r="M51" i="22"/>
  <c r="M52" i="22"/>
  <c r="M53" i="22"/>
  <c r="M54" i="22"/>
  <c r="M55" i="22"/>
  <c r="M18" i="22"/>
  <c r="M19" i="22"/>
  <c r="M39" i="22"/>
  <c r="M20" i="22"/>
  <c r="M46" i="22"/>
  <c r="M21" i="22"/>
  <c r="M29" i="22"/>
  <c r="M22" i="22"/>
  <c r="M11" i="22"/>
  <c r="M23" i="22"/>
  <c r="M34" i="22"/>
  <c r="L302" i="3" s="1"/>
  <c r="M24" i="22"/>
  <c r="M57" i="22"/>
  <c r="M58" i="22"/>
  <c r="M59" i="22"/>
  <c r="M60" i="22"/>
  <c r="M61" i="22"/>
  <c r="M56" i="22"/>
  <c r="M49" i="22"/>
  <c r="M47" i="22"/>
  <c r="M25" i="22"/>
  <c r="M26" i="22"/>
  <c r="M12" i="22"/>
  <c r="M62" i="22"/>
  <c r="M63" i="22"/>
  <c r="M64" i="22"/>
  <c r="M40" i="22"/>
  <c r="L303" i="3" s="1"/>
  <c r="M30" i="22"/>
  <c r="M41" i="22"/>
  <c r="M13" i="22"/>
  <c r="M48" i="22"/>
  <c r="L37" i="22"/>
  <c r="L16" i="22"/>
  <c r="L38" i="22"/>
  <c r="L33" i="22"/>
  <c r="L17" i="22"/>
  <c r="L50" i="22"/>
  <c r="L51" i="22"/>
  <c r="L52" i="22"/>
  <c r="L53" i="22"/>
  <c r="L54" i="22"/>
  <c r="L55" i="22"/>
  <c r="L18" i="22"/>
  <c r="L19" i="22"/>
  <c r="L39" i="22"/>
  <c r="L20" i="22"/>
  <c r="L46" i="22"/>
  <c r="L21" i="22"/>
  <c r="L29" i="22"/>
  <c r="L22" i="22"/>
  <c r="L11" i="22"/>
  <c r="L23" i="22"/>
  <c r="L34" i="22"/>
  <c r="K302" i="3" s="1"/>
  <c r="L24" i="22"/>
  <c r="L57" i="22"/>
  <c r="L58" i="22"/>
  <c r="L59" i="22"/>
  <c r="L60" i="22"/>
  <c r="L61" i="22"/>
  <c r="L56" i="22"/>
  <c r="L49" i="22"/>
  <c r="L47" i="22"/>
  <c r="L25" i="22"/>
  <c r="L26" i="22"/>
  <c r="L12" i="22"/>
  <c r="L62" i="22"/>
  <c r="L63" i="22"/>
  <c r="L64" i="22"/>
  <c r="L40" i="22"/>
  <c r="K303" i="3" s="1"/>
  <c r="L30" i="22"/>
  <c r="L41" i="22"/>
  <c r="L13" i="22"/>
  <c r="L48" i="22"/>
  <c r="K37" i="22"/>
  <c r="K16" i="22"/>
  <c r="K38" i="22"/>
  <c r="K33" i="22"/>
  <c r="K17" i="22"/>
  <c r="K50" i="22"/>
  <c r="K51" i="22"/>
  <c r="K52" i="22"/>
  <c r="K53" i="22"/>
  <c r="K54" i="22"/>
  <c r="K55" i="22"/>
  <c r="K18" i="22"/>
  <c r="K19" i="22"/>
  <c r="K39" i="22"/>
  <c r="K20" i="22"/>
  <c r="K46" i="22"/>
  <c r="K21" i="22"/>
  <c r="K29" i="22"/>
  <c r="K22" i="22"/>
  <c r="K11" i="22"/>
  <c r="K23" i="22"/>
  <c r="K34" i="22"/>
  <c r="J302" i="3" s="1"/>
  <c r="K24" i="22"/>
  <c r="K57" i="22"/>
  <c r="K58" i="22"/>
  <c r="K59" i="22"/>
  <c r="K60" i="22"/>
  <c r="K61" i="22"/>
  <c r="K56" i="22"/>
  <c r="K49" i="22"/>
  <c r="K47" i="22"/>
  <c r="K25" i="22"/>
  <c r="K26" i="22"/>
  <c r="K12" i="22"/>
  <c r="K62" i="22"/>
  <c r="K63" i="22"/>
  <c r="K64" i="22"/>
  <c r="K40" i="22"/>
  <c r="J303" i="3" s="1"/>
  <c r="K30" i="22"/>
  <c r="K7" i="22"/>
  <c r="K41" i="22"/>
  <c r="K13" i="22"/>
  <c r="K48" i="22"/>
  <c r="J37" i="22"/>
  <c r="J16" i="22"/>
  <c r="J38" i="22"/>
  <c r="J33" i="22"/>
  <c r="J17" i="22"/>
  <c r="J50" i="22"/>
  <c r="J51" i="22"/>
  <c r="J52" i="22"/>
  <c r="J53" i="22"/>
  <c r="J54" i="22"/>
  <c r="J55" i="22"/>
  <c r="J18" i="22"/>
  <c r="J19" i="22"/>
  <c r="J39" i="22"/>
  <c r="J20" i="22"/>
  <c r="J46" i="22"/>
  <c r="J21" i="22"/>
  <c r="J29" i="22"/>
  <c r="J22" i="22"/>
  <c r="J11" i="22"/>
  <c r="J23" i="22"/>
  <c r="J34" i="22"/>
  <c r="I302" i="3" s="1"/>
  <c r="J24" i="22"/>
  <c r="J57" i="22"/>
  <c r="J58" i="22"/>
  <c r="J59" i="22"/>
  <c r="J60" i="22"/>
  <c r="J61" i="22"/>
  <c r="J56" i="22"/>
  <c r="J49" i="22"/>
  <c r="J47" i="22"/>
  <c r="J25" i="22"/>
  <c r="J26" i="22"/>
  <c r="J12" i="22"/>
  <c r="J62" i="22"/>
  <c r="J63" i="22"/>
  <c r="J64" i="22"/>
  <c r="J40" i="22"/>
  <c r="I303" i="3" s="1"/>
  <c r="J30" i="22"/>
  <c r="J41" i="22"/>
  <c r="J13" i="22"/>
  <c r="J48" i="22"/>
  <c r="I37" i="22"/>
  <c r="I16" i="22"/>
  <c r="I38" i="22"/>
  <c r="I33" i="22"/>
  <c r="I17" i="22"/>
  <c r="I50" i="22"/>
  <c r="I51" i="22"/>
  <c r="I52" i="22"/>
  <c r="I53" i="22"/>
  <c r="I54" i="22"/>
  <c r="I55" i="22"/>
  <c r="I18" i="22"/>
  <c r="I19" i="22"/>
  <c r="I39" i="22"/>
  <c r="I20" i="22"/>
  <c r="I46" i="22"/>
  <c r="I21" i="22"/>
  <c r="I29" i="22"/>
  <c r="I22" i="22"/>
  <c r="I11" i="22"/>
  <c r="I23" i="22"/>
  <c r="I34" i="22"/>
  <c r="H302" i="3" s="1"/>
  <c r="I24" i="22"/>
  <c r="I57" i="22"/>
  <c r="I58" i="22"/>
  <c r="I59" i="22"/>
  <c r="I60" i="22"/>
  <c r="I61" i="22"/>
  <c r="I56" i="22"/>
  <c r="I49" i="22"/>
  <c r="I47" i="22"/>
  <c r="I25" i="22"/>
  <c r="I26" i="22"/>
  <c r="I12" i="22"/>
  <c r="I62" i="22"/>
  <c r="I63" i="22"/>
  <c r="I64" i="22"/>
  <c r="I40" i="22"/>
  <c r="H303" i="3" s="1"/>
  <c r="I30" i="22"/>
  <c r="I41" i="22"/>
  <c r="I13" i="22"/>
  <c r="I48" i="22"/>
  <c r="H37" i="22"/>
  <c r="H16" i="22"/>
  <c r="H38" i="22"/>
  <c r="H33" i="22"/>
  <c r="H17" i="22"/>
  <c r="H50" i="22"/>
  <c r="H51" i="22"/>
  <c r="H52" i="22"/>
  <c r="H53" i="22"/>
  <c r="H54" i="22"/>
  <c r="H55" i="22"/>
  <c r="H18" i="22"/>
  <c r="H19" i="22"/>
  <c r="H39" i="22"/>
  <c r="H20" i="22"/>
  <c r="H46" i="22"/>
  <c r="H21" i="22"/>
  <c r="H29" i="22"/>
  <c r="H22" i="22"/>
  <c r="H11" i="22"/>
  <c r="H23" i="22"/>
  <c r="H34" i="22"/>
  <c r="G302" i="3" s="1"/>
  <c r="H24" i="22"/>
  <c r="H57" i="22"/>
  <c r="H58" i="22"/>
  <c r="H59" i="22"/>
  <c r="H60" i="22"/>
  <c r="H61" i="22"/>
  <c r="H56" i="22"/>
  <c r="H49" i="22"/>
  <c r="H47" i="22"/>
  <c r="H25" i="22"/>
  <c r="H26" i="22"/>
  <c r="H12" i="22"/>
  <c r="H62" i="22"/>
  <c r="H63" i="22"/>
  <c r="H64" i="22"/>
  <c r="H40" i="22"/>
  <c r="G303" i="3" s="1"/>
  <c r="H30" i="22"/>
  <c r="H7" i="22"/>
  <c r="H41" i="22"/>
  <c r="H13" i="22"/>
  <c r="H48" i="22"/>
  <c r="G37" i="22"/>
  <c r="G16" i="22"/>
  <c r="G38" i="22"/>
  <c r="G33" i="22"/>
  <c r="G17" i="22"/>
  <c r="G50" i="22"/>
  <c r="G51" i="22"/>
  <c r="G52" i="22"/>
  <c r="G53" i="22"/>
  <c r="G54" i="22"/>
  <c r="G55" i="22"/>
  <c r="G18" i="22"/>
  <c r="G19" i="22"/>
  <c r="G39" i="22"/>
  <c r="G20" i="22"/>
  <c r="G46" i="22"/>
  <c r="G21" i="22"/>
  <c r="G29" i="22"/>
  <c r="G22" i="22"/>
  <c r="G11" i="22"/>
  <c r="G23" i="22"/>
  <c r="G34" i="22"/>
  <c r="F302" i="3" s="1"/>
  <c r="G24" i="22"/>
  <c r="G57" i="22"/>
  <c r="G58" i="22"/>
  <c r="G59" i="22"/>
  <c r="G60" i="22"/>
  <c r="G61" i="22"/>
  <c r="G56" i="22"/>
  <c r="G49" i="22"/>
  <c r="G47" i="22"/>
  <c r="G25" i="22"/>
  <c r="G26" i="22"/>
  <c r="G12" i="22"/>
  <c r="G62" i="22"/>
  <c r="G63" i="22"/>
  <c r="G64" i="22"/>
  <c r="G40" i="22"/>
  <c r="F303" i="3" s="1"/>
  <c r="G30" i="22"/>
  <c r="G7" i="22"/>
  <c r="G41" i="22"/>
  <c r="G13" i="22"/>
  <c r="G48" i="22"/>
  <c r="F37" i="22"/>
  <c r="F16" i="22"/>
  <c r="F38" i="22"/>
  <c r="F33" i="22"/>
  <c r="F17" i="22"/>
  <c r="F50" i="22"/>
  <c r="F51" i="22"/>
  <c r="F52" i="22"/>
  <c r="F53" i="22"/>
  <c r="F54" i="22"/>
  <c r="F55" i="22"/>
  <c r="F18" i="22"/>
  <c r="F19" i="22"/>
  <c r="F39" i="22"/>
  <c r="F20" i="22"/>
  <c r="F46" i="22"/>
  <c r="F21" i="22"/>
  <c r="F29" i="22"/>
  <c r="F22" i="22"/>
  <c r="F11" i="22"/>
  <c r="F23" i="22"/>
  <c r="F34" i="22"/>
  <c r="E302" i="3" s="1"/>
  <c r="F24" i="22"/>
  <c r="F57" i="22"/>
  <c r="F58" i="22"/>
  <c r="F59" i="22"/>
  <c r="F60" i="22"/>
  <c r="F61" i="22"/>
  <c r="F56" i="22"/>
  <c r="F49" i="22"/>
  <c r="F47" i="22"/>
  <c r="F25" i="22"/>
  <c r="F26" i="22"/>
  <c r="F12" i="22"/>
  <c r="F62" i="22"/>
  <c r="F63" i="22"/>
  <c r="F64" i="22"/>
  <c r="F40" i="22"/>
  <c r="E303" i="3" s="1"/>
  <c r="F30" i="22"/>
  <c r="F8" i="22"/>
  <c r="F41" i="22"/>
  <c r="F13" i="22"/>
  <c r="F48" i="22"/>
  <c r="E37" i="22"/>
  <c r="E16" i="22"/>
  <c r="E38" i="22"/>
  <c r="E33" i="22"/>
  <c r="E17" i="22"/>
  <c r="E50" i="22"/>
  <c r="E51" i="22"/>
  <c r="E52" i="22"/>
  <c r="E53" i="22"/>
  <c r="E54" i="22"/>
  <c r="E55" i="22"/>
  <c r="E18" i="22"/>
  <c r="E19" i="22"/>
  <c r="E39" i="22"/>
  <c r="E20" i="22"/>
  <c r="E46" i="22"/>
  <c r="E21" i="22"/>
  <c r="E29" i="22"/>
  <c r="E22" i="22"/>
  <c r="E11" i="22"/>
  <c r="E23" i="22"/>
  <c r="E34" i="22"/>
  <c r="D302" i="3" s="1"/>
  <c r="E24" i="22"/>
  <c r="E57" i="22"/>
  <c r="E58" i="22"/>
  <c r="E59" i="22"/>
  <c r="E60" i="22"/>
  <c r="E61" i="22"/>
  <c r="E56" i="22"/>
  <c r="E49" i="22"/>
  <c r="E47" i="22"/>
  <c r="E25" i="22"/>
  <c r="E26" i="22"/>
  <c r="E12" i="22"/>
  <c r="E62" i="22"/>
  <c r="E63" i="22"/>
  <c r="E64" i="22"/>
  <c r="E40" i="22"/>
  <c r="D303" i="3" s="1"/>
  <c r="E30" i="22"/>
  <c r="E41" i="22"/>
  <c r="E13" i="22"/>
  <c r="E48" i="22"/>
  <c r="D37" i="22"/>
  <c r="D16" i="22"/>
  <c r="D38" i="22"/>
  <c r="D33" i="22"/>
  <c r="D17" i="22"/>
  <c r="D50" i="22"/>
  <c r="D51" i="22"/>
  <c r="D52" i="22"/>
  <c r="D53" i="22"/>
  <c r="D54" i="22"/>
  <c r="D55" i="22"/>
  <c r="D18" i="22"/>
  <c r="D19" i="22"/>
  <c r="D39" i="22"/>
  <c r="D20" i="22"/>
  <c r="D46" i="22"/>
  <c r="D21" i="22"/>
  <c r="D29" i="22"/>
  <c r="D22" i="22"/>
  <c r="D11" i="22"/>
  <c r="D23" i="22"/>
  <c r="D34" i="22"/>
  <c r="C302" i="3" s="1"/>
  <c r="D24" i="22"/>
  <c r="D57" i="22"/>
  <c r="D58" i="22"/>
  <c r="D59" i="22"/>
  <c r="D60" i="22"/>
  <c r="D61" i="22"/>
  <c r="D56" i="22"/>
  <c r="D49" i="22"/>
  <c r="D47" i="22"/>
  <c r="D25" i="22"/>
  <c r="D26" i="22"/>
  <c r="D12" i="22"/>
  <c r="D62" i="22"/>
  <c r="D63" i="22"/>
  <c r="D64" i="22"/>
  <c r="D40" i="22"/>
  <c r="C303" i="3" s="1"/>
  <c r="D30" i="22"/>
  <c r="D41" i="22"/>
  <c r="D13" i="22"/>
  <c r="D48" i="22"/>
  <c r="D7" i="22"/>
  <c r="C37" i="22"/>
  <c r="C16" i="22"/>
  <c r="C38" i="22"/>
  <c r="C33" i="22"/>
  <c r="C17" i="22"/>
  <c r="C50" i="22"/>
  <c r="C51" i="22"/>
  <c r="C52" i="22"/>
  <c r="C53" i="22"/>
  <c r="C54" i="22"/>
  <c r="C55" i="22"/>
  <c r="C18" i="22"/>
  <c r="C19" i="22"/>
  <c r="C39" i="22"/>
  <c r="C20" i="22"/>
  <c r="C46" i="22"/>
  <c r="C21" i="22"/>
  <c r="C29" i="22"/>
  <c r="C22" i="22"/>
  <c r="C11" i="22"/>
  <c r="C23" i="22"/>
  <c r="C34" i="22"/>
  <c r="B302" i="3" s="1"/>
  <c r="C24" i="22"/>
  <c r="C57" i="22"/>
  <c r="C58" i="22"/>
  <c r="C59" i="22"/>
  <c r="C60" i="22"/>
  <c r="C61" i="22"/>
  <c r="C56" i="22"/>
  <c r="C49" i="22"/>
  <c r="C47" i="22"/>
  <c r="C25" i="22"/>
  <c r="C26" i="22"/>
  <c r="C12" i="22"/>
  <c r="C62" i="22"/>
  <c r="C63" i="22"/>
  <c r="C64" i="22"/>
  <c r="C40" i="22"/>
  <c r="B303" i="3" s="1"/>
  <c r="C30" i="22"/>
  <c r="C41" i="22"/>
  <c r="C13" i="22"/>
  <c r="C48" i="22"/>
  <c r="AV7" i="13"/>
  <c r="AV8" i="13"/>
  <c r="AV13" i="13"/>
  <c r="AU8" i="13"/>
  <c r="AT7" i="13"/>
  <c r="U7" i="13"/>
  <c r="U8" i="13"/>
  <c r="U13" i="13"/>
  <c r="S7" i="13"/>
  <c r="S8" i="13"/>
  <c r="AV24" i="18"/>
  <c r="AV31" i="18"/>
  <c r="AV13" i="17"/>
  <c r="AT13" i="17"/>
  <c r="U13" i="17"/>
  <c r="S13" i="17"/>
  <c r="AV14" i="17"/>
  <c r="AT14" i="17"/>
  <c r="U14" i="17"/>
  <c r="S14" i="17"/>
  <c r="AV15" i="17"/>
  <c r="AT15" i="17"/>
  <c r="U15" i="17"/>
  <c r="S15" i="17"/>
  <c r="AV18" i="17"/>
  <c r="AV22" i="17"/>
  <c r="AT22" i="17"/>
  <c r="U22" i="17"/>
  <c r="S22" i="17"/>
  <c r="AT18" i="17"/>
  <c r="U18" i="17"/>
  <c r="U10" i="17"/>
  <c r="U14" i="31"/>
  <c r="U16" i="31" s="1"/>
  <c r="U16" i="30"/>
  <c r="AV23" i="12"/>
  <c r="AV25" i="12" s="1"/>
  <c r="AT23" i="12"/>
  <c r="AT25" i="12" s="1"/>
  <c r="U23" i="12"/>
  <c r="U22" i="53"/>
  <c r="AV28" i="18"/>
  <c r="U28" i="18"/>
  <c r="S28" i="18"/>
  <c r="AV16" i="55"/>
  <c r="U16" i="55"/>
  <c r="AU20" i="56"/>
  <c r="AT20" i="56"/>
  <c r="S18" i="18"/>
  <c r="S8" i="18"/>
  <c r="S19" i="18"/>
  <c r="S21" i="18"/>
  <c r="S9" i="18"/>
  <c r="S23" i="18"/>
  <c r="S32" i="18"/>
  <c r="R96" i="3" s="1"/>
  <c r="U17" i="18"/>
  <c r="U18" i="18"/>
  <c r="U8" i="18"/>
  <c r="U19" i="18"/>
  <c r="U20" i="18"/>
  <c r="U21" i="18"/>
  <c r="U22" i="18"/>
  <c r="U14" i="18"/>
  <c r="U9" i="18"/>
  <c r="U23" i="18"/>
  <c r="U32" i="18"/>
  <c r="T96" i="3" s="1"/>
  <c r="AV17" i="18"/>
  <c r="AV18" i="18"/>
  <c r="AV8" i="18"/>
  <c r="AV13" i="18"/>
  <c r="AW106" i="3" s="1"/>
  <c r="AV19" i="18"/>
  <c r="AV20" i="18"/>
  <c r="AV22" i="18"/>
  <c r="AV14" i="18"/>
  <c r="AV9" i="18"/>
  <c r="AV23" i="18"/>
  <c r="AV32" i="18"/>
  <c r="AW108" i="3" s="1"/>
  <c r="AV10" i="18"/>
  <c r="S11" i="31"/>
  <c r="S12" i="31"/>
  <c r="S19" i="31"/>
  <c r="U11" i="31"/>
  <c r="U12" i="31"/>
  <c r="U19" i="31"/>
  <c r="S13" i="32"/>
  <c r="S14" i="32"/>
  <c r="U13" i="32"/>
  <c r="U14" i="32"/>
  <c r="T11" i="56"/>
  <c r="T17" i="56"/>
  <c r="T12" i="55"/>
  <c r="AU11" i="56"/>
  <c r="AU12" i="56"/>
  <c r="AU13" i="56"/>
  <c r="AU14" i="56"/>
  <c r="AU15" i="56"/>
  <c r="AU16" i="56"/>
  <c r="AU17" i="56"/>
  <c r="AU22" i="56"/>
  <c r="T6" i="53"/>
  <c r="S8" i="53"/>
  <c r="S9" i="53"/>
  <c r="U9" i="53"/>
  <c r="U11" i="53" s="1"/>
  <c r="U21" i="53"/>
  <c r="U6" i="12"/>
  <c r="AV6" i="12"/>
  <c r="S7" i="12"/>
  <c r="U7" i="12"/>
  <c r="AV7" i="12"/>
  <c r="S8" i="12"/>
  <c r="U8" i="12"/>
  <c r="AT8" i="12"/>
  <c r="AV8" i="12"/>
  <c r="U9" i="12"/>
  <c r="AV9" i="12"/>
  <c r="S6" i="30"/>
  <c r="U6" i="30"/>
  <c r="S7" i="30"/>
  <c r="U7" i="30"/>
  <c r="S8" i="30"/>
  <c r="U8" i="30"/>
  <c r="U9" i="30"/>
  <c r="U11" i="30" s="1"/>
  <c r="U6" i="20"/>
  <c r="AV6" i="20"/>
  <c r="AV7" i="20"/>
  <c r="U10" i="20"/>
  <c r="AV11" i="20"/>
  <c r="AU34" i="1"/>
  <c r="U15" i="55"/>
  <c r="AT15" i="55"/>
  <c r="AV15" i="55"/>
  <c r="U6" i="55"/>
  <c r="AT6" i="55"/>
  <c r="AV6" i="55"/>
  <c r="U9" i="55"/>
  <c r="AT9" i="55"/>
  <c r="AV9" i="55"/>
  <c r="U7" i="55"/>
  <c r="AT7" i="55"/>
  <c r="AV7" i="55"/>
  <c r="AT8" i="55"/>
  <c r="U19" i="56"/>
  <c r="AT19" i="56"/>
  <c r="AU19" i="56"/>
  <c r="AV19" i="56"/>
  <c r="U9" i="56"/>
  <c r="AT9" i="56"/>
  <c r="AU9" i="56"/>
  <c r="AV9" i="56"/>
  <c r="AT8" i="56"/>
  <c r="AT7" i="17"/>
  <c r="AU19" i="20"/>
  <c r="AU24" i="20"/>
  <c r="AU13" i="20"/>
  <c r="AU27" i="20"/>
  <c r="AU32" i="20"/>
  <c r="T9" i="53"/>
  <c r="AU25" i="20"/>
  <c r="AU7" i="42"/>
  <c r="AU21" i="20"/>
  <c r="AU7" i="15"/>
  <c r="S19" i="20"/>
  <c r="AT8" i="13"/>
  <c r="S9" i="12"/>
  <c r="S12" i="12" s="1"/>
  <c r="S13" i="20"/>
  <c r="S32" i="20"/>
  <c r="S23" i="12"/>
  <c r="S10" i="20"/>
  <c r="S6" i="12"/>
  <c r="S28" i="20"/>
  <c r="AT17" i="20"/>
  <c r="AT7" i="20"/>
  <c r="AT7" i="12"/>
  <c r="AT6" i="20"/>
  <c r="AT6" i="12"/>
  <c r="AT9" i="12"/>
  <c r="AT12" i="12" s="1"/>
  <c r="AT24" i="20"/>
  <c r="AT36" i="20"/>
  <c r="AU130" i="3" s="1"/>
  <c r="S9" i="26"/>
  <c r="S7" i="15"/>
  <c r="S33" i="26"/>
  <c r="S6" i="15"/>
  <c r="AT18" i="15"/>
  <c r="AT22" i="15" s="1"/>
  <c r="S14" i="26"/>
  <c r="S9" i="49"/>
  <c r="AT9" i="49"/>
  <c r="AT17" i="49"/>
  <c r="AT27" i="26"/>
  <c r="AU354" i="3" s="1"/>
  <c r="S27" i="18"/>
  <c r="R93" i="3" s="1"/>
  <c r="S17" i="18"/>
  <c r="S21" i="17"/>
  <c r="R77" i="3" s="1"/>
  <c r="S31" i="18"/>
  <c r="R95" i="3" s="1"/>
  <c r="S10" i="18"/>
  <c r="S8" i="17"/>
  <c r="S22" i="18"/>
  <c r="S7" i="17"/>
  <c r="S18" i="17"/>
  <c r="S17" i="17"/>
  <c r="S19" i="17" s="1"/>
  <c r="S10" i="17"/>
  <c r="S9" i="31"/>
  <c r="S7" i="32"/>
  <c r="S17" i="32"/>
  <c r="R190" i="3" s="1"/>
  <c r="S26" i="18"/>
  <c r="S8" i="15"/>
  <c r="S15" i="15"/>
  <c r="S22" i="53"/>
  <c r="S6" i="42"/>
  <c r="AT6" i="42"/>
  <c r="AT10" i="20"/>
  <c r="AT30" i="20"/>
  <c r="AT34" i="20" s="1"/>
  <c r="AT11" i="20"/>
  <c r="S6" i="20"/>
  <c r="AT8" i="30"/>
  <c r="AT9" i="30"/>
  <c r="AT11" i="30" s="1"/>
  <c r="AT16" i="30"/>
  <c r="S7" i="31"/>
  <c r="S7" i="18"/>
  <c r="S17" i="49"/>
  <c r="S16" i="49"/>
  <c r="S36" i="26"/>
  <c r="R344" i="3" s="1"/>
  <c r="S8" i="42"/>
  <c r="AT8" i="42"/>
  <c r="AT14" i="42"/>
  <c r="AT7" i="42"/>
  <c r="S18" i="15"/>
  <c r="S22" i="15" s="1"/>
  <c r="S20" i="26"/>
  <c r="S37" i="26"/>
  <c r="AT31" i="26"/>
  <c r="AT15" i="15"/>
  <c r="AT17" i="15" s="1"/>
  <c r="AT7" i="15"/>
  <c r="AT21" i="53"/>
  <c r="S9" i="15"/>
  <c r="AT6" i="15"/>
  <c r="AT8" i="15"/>
  <c r="AT9" i="15"/>
  <c r="T11" i="55"/>
  <c r="AU6" i="30"/>
  <c r="AU19" i="37"/>
  <c r="AV404" i="3" s="1"/>
  <c r="T16" i="12"/>
  <c r="T19" i="12"/>
  <c r="T21" i="12"/>
  <c r="T38" i="39"/>
  <c r="T49" i="22"/>
  <c r="T13" i="37"/>
  <c r="T11" i="36"/>
  <c r="T19" i="39"/>
  <c r="T39" i="39"/>
  <c r="T13" i="35"/>
  <c r="AU16" i="38"/>
  <c r="T14" i="30"/>
  <c r="T13" i="30"/>
  <c r="T7" i="30"/>
  <c r="T17" i="26"/>
  <c r="T16" i="15"/>
  <c r="T12" i="15"/>
  <c r="T19" i="26"/>
  <c r="T16" i="26"/>
  <c r="T11" i="13"/>
  <c r="T15" i="13"/>
  <c r="S224" i="3" s="1"/>
  <c r="AU6" i="42"/>
  <c r="AU43" i="39"/>
  <c r="T12" i="42"/>
  <c r="T13" i="15"/>
  <c r="T20" i="15"/>
  <c r="AU16" i="30"/>
  <c r="T17" i="42"/>
  <c r="S469" i="3" s="1"/>
  <c r="T24" i="39"/>
  <c r="T13" i="36"/>
  <c r="T20" i="38"/>
  <c r="T7" i="36"/>
  <c r="T24" i="35"/>
  <c r="S429" i="3" s="1"/>
  <c r="T30" i="38"/>
  <c r="T20" i="32"/>
  <c r="S192" i="3" s="1"/>
  <c r="T13" i="32"/>
  <c r="T14" i="36"/>
  <c r="T14" i="37"/>
  <c r="T35" i="39"/>
  <c r="T18" i="35"/>
  <c r="T18" i="38"/>
  <c r="T26" i="39"/>
  <c r="T14" i="43"/>
  <c r="AU22" i="53"/>
  <c r="T18" i="26"/>
  <c r="T27" i="26"/>
  <c r="S342" i="3" s="1"/>
  <c r="T11" i="49"/>
  <c r="T12" i="49"/>
  <c r="T14" i="49"/>
  <c r="T14" i="56"/>
  <c r="T20" i="56"/>
  <c r="T21" i="53"/>
  <c r="T15" i="56"/>
  <c r="T16" i="56"/>
  <c r="T13" i="56"/>
  <c r="S8" i="37"/>
  <c r="S15" i="38"/>
  <c r="AT53" i="39"/>
  <c r="AT38" i="39"/>
  <c r="AT19" i="39"/>
  <c r="AT13" i="37"/>
  <c r="T11" i="31"/>
  <c r="T6" i="31"/>
  <c r="T7" i="31"/>
  <c r="H6" i="22"/>
  <c r="J28" i="22"/>
  <c r="J31" i="22" s="1"/>
  <c r="M32" i="22"/>
  <c r="M35" i="22" s="1"/>
  <c r="AG6" i="21"/>
  <c r="C28" i="22"/>
  <c r="C31" i="22" s="1"/>
  <c r="I7" i="22"/>
  <c r="AG6" i="22"/>
  <c r="R10" i="21"/>
  <c r="AF7" i="21"/>
  <c r="AF28" i="22"/>
  <c r="C6" i="22"/>
  <c r="H32" i="22"/>
  <c r="H9" i="22"/>
  <c r="K28" i="22"/>
  <c r="K31" i="22" s="1"/>
  <c r="AG9" i="22"/>
  <c r="AK28" i="22"/>
  <c r="AO9" i="22"/>
  <c r="E23" i="21"/>
  <c r="J7" i="21"/>
  <c r="M10" i="21"/>
  <c r="AF26" i="21"/>
  <c r="AG332" i="3" s="1"/>
  <c r="R7" i="22"/>
  <c r="AH32" i="22"/>
  <c r="AH35" i="22" s="1"/>
  <c r="AH7" i="22"/>
  <c r="AH8" i="22"/>
  <c r="AI7" i="22"/>
  <c r="AJ8" i="22"/>
  <c r="AM8" i="22"/>
  <c r="E7" i="21"/>
  <c r="AJ23" i="21"/>
  <c r="C32" i="22"/>
  <c r="G28" i="22"/>
  <c r="G31" i="22" s="1"/>
  <c r="AD32" i="22"/>
  <c r="AD35" i="22" s="1"/>
  <c r="AJ32" i="22"/>
  <c r="AR32" i="22"/>
  <c r="I24" i="21"/>
  <c r="I27" i="21" s="1"/>
  <c r="D28" i="22"/>
  <c r="D9" i="22"/>
  <c r="K32" i="22"/>
  <c r="AF8" i="22"/>
  <c r="AG32" i="22"/>
  <c r="AG35" i="22" s="1"/>
  <c r="AN8" i="22"/>
  <c r="AO32" i="22"/>
  <c r="F7" i="22"/>
  <c r="N7" i="22"/>
  <c r="Q9" i="22"/>
  <c r="AE9" i="22"/>
  <c r="AE28" i="22"/>
  <c r="AM9" i="22"/>
  <c r="AM28" i="22"/>
  <c r="D7" i="21"/>
  <c r="G7" i="21"/>
  <c r="L6" i="21"/>
  <c r="F28" i="22"/>
  <c r="F31" i="22" s="1"/>
  <c r="N28" i="22"/>
  <c r="N31" i="22" s="1"/>
  <c r="AN9" i="22"/>
  <c r="AN6" i="22"/>
  <c r="AO28" i="22"/>
  <c r="AO31" i="22" s="1"/>
  <c r="AE23" i="21"/>
  <c r="AJ28" i="22"/>
  <c r="AR28" i="22"/>
  <c r="AS28" i="22"/>
  <c r="AS31" i="22" s="1"/>
  <c r="AL7" i="21"/>
  <c r="AN8" i="21"/>
  <c r="AI6" i="21"/>
  <c r="AM7" i="21"/>
  <c r="AN10" i="21"/>
  <c r="AN29" i="21"/>
  <c r="AE24" i="21"/>
  <c r="AE27" i="21" s="1"/>
  <c r="K26" i="21"/>
  <c r="J323" i="3" s="1"/>
  <c r="AI32" i="21"/>
  <c r="AJ333" i="3" s="1"/>
  <c r="H24" i="21"/>
  <c r="AR20" i="21"/>
  <c r="AH26" i="21"/>
  <c r="AI332" i="3" s="1"/>
  <c r="AH24" i="21"/>
  <c r="AN31" i="21"/>
  <c r="AN17" i="21"/>
  <c r="AO10" i="21"/>
  <c r="T8" i="37"/>
  <c r="D32" i="21"/>
  <c r="C324" i="3" s="1"/>
  <c r="J32" i="21"/>
  <c r="I324" i="3" s="1"/>
  <c r="I33" i="21"/>
  <c r="AR33" i="21"/>
  <c r="L32" i="21"/>
  <c r="K324" i="3" s="1"/>
  <c r="R32" i="21"/>
  <c r="Q324" i="3" s="1"/>
  <c r="D33" i="21"/>
  <c r="F32" i="21"/>
  <c r="E324" i="3" s="1"/>
  <c r="E33" i="21"/>
  <c r="K33" i="21"/>
  <c r="R33" i="21"/>
  <c r="AF33" i="21"/>
  <c r="G32" i="21"/>
  <c r="F324" i="3" s="1"/>
  <c r="L33" i="21"/>
  <c r="T9" i="36"/>
  <c r="H32" i="21"/>
  <c r="G324" i="3" s="1"/>
  <c r="N32" i="21"/>
  <c r="M324" i="3" s="1"/>
  <c r="M33" i="21"/>
  <c r="T8" i="36"/>
  <c r="AU9" i="42"/>
  <c r="T7" i="42"/>
  <c r="AU6" i="15"/>
  <c r="AU21" i="53"/>
  <c r="AU9" i="49"/>
  <c r="AU18" i="15"/>
  <c r="AU22" i="20"/>
  <c r="AU23" i="20"/>
  <c r="AU7" i="30"/>
  <c r="S8" i="31"/>
  <c r="L6" i="22"/>
  <c r="L8" i="22"/>
  <c r="BB9" i="22"/>
  <c r="BB7" i="22"/>
  <c r="BB8" i="22"/>
  <c r="S14" i="31"/>
  <c r="AS23" i="21"/>
  <c r="X6" i="22"/>
  <c r="I11" i="21"/>
  <c r="K11" i="21"/>
  <c r="H11" i="21"/>
  <c r="G11" i="21"/>
  <c r="AK9" i="22"/>
  <c r="AK6" i="22"/>
  <c r="AK8" i="22"/>
  <c r="D23" i="21"/>
  <c r="F32" i="22"/>
  <c r="F35" i="22" s="1"/>
  <c r="H28" i="22"/>
  <c r="H31" i="22" s="1"/>
  <c r="H8" i="22"/>
  <c r="I8" i="22"/>
  <c r="R9" i="22"/>
  <c r="R28" i="22"/>
  <c r="R8" i="22"/>
  <c r="R6" i="22"/>
  <c r="AB32" i="22"/>
  <c r="AB35" i="22" s="1"/>
  <c r="AE32" i="22"/>
  <c r="AE35" i="22" s="1"/>
  <c r="AG8" i="22"/>
  <c r="AI9" i="22"/>
  <c r="BA9" i="22"/>
  <c r="BA6" i="22"/>
  <c r="BA8" i="22"/>
  <c r="BC9" i="22"/>
  <c r="D11" i="21"/>
  <c r="F10" i="21"/>
  <c r="J6" i="21"/>
  <c r="M6" i="21"/>
  <c r="N11" i="21"/>
  <c r="N10" i="21"/>
  <c r="Q6" i="21"/>
  <c r="AY24" i="21"/>
  <c r="D32" i="22"/>
  <c r="E8" i="22"/>
  <c r="G32" i="22"/>
  <c r="G35" i="22" s="1"/>
  <c r="K8" i="22"/>
  <c r="K6" i="22"/>
  <c r="M9" i="22"/>
  <c r="M7" i="22"/>
  <c r="Y6" i="22"/>
  <c r="Y28" i="22"/>
  <c r="AF32" i="22"/>
  <c r="AF35" i="22" s="1"/>
  <c r="AL9" i="22"/>
  <c r="AL7" i="22"/>
  <c r="AL8" i="22"/>
  <c r="AR9" i="22"/>
  <c r="AR6" i="22"/>
  <c r="BC32" i="22"/>
  <c r="C10" i="21"/>
  <c r="I10" i="21"/>
  <c r="I6" i="21"/>
  <c r="M23" i="21"/>
  <c r="Q10" i="21"/>
  <c r="R11" i="21"/>
  <c r="R7" i="21"/>
  <c r="AF11" i="21"/>
  <c r="AH23" i="21"/>
  <c r="E6" i="22"/>
  <c r="E28" i="22"/>
  <c r="E31" i="22" s="1"/>
  <c r="F9" i="22"/>
  <c r="L32" i="22"/>
  <c r="N32" i="22"/>
  <c r="N35" i="22" s="1"/>
  <c r="Q32" i="22"/>
  <c r="Q35" i="22" s="1"/>
  <c r="Q7" i="22"/>
  <c r="Q8" i="22"/>
  <c r="Z28" i="22"/>
  <c r="Z31" i="22" s="1"/>
  <c r="Z8" i="22"/>
  <c r="Z6" i="22"/>
  <c r="AD6" i="22"/>
  <c r="AD28" i="22"/>
  <c r="AK32" i="22"/>
  <c r="AM32" i="22"/>
  <c r="AO8" i="22"/>
  <c r="BB32" i="22"/>
  <c r="E6" i="21"/>
  <c r="F7" i="21"/>
  <c r="F9" i="21" s="1"/>
  <c r="G23" i="21"/>
  <c r="H23" i="21"/>
  <c r="N6" i="21"/>
  <c r="Q23" i="21"/>
  <c r="AF24" i="21"/>
  <c r="AF27" i="21" s="1"/>
  <c r="C9" i="22"/>
  <c r="L28" i="22"/>
  <c r="L9" i="22"/>
  <c r="AA9" i="22"/>
  <c r="AA6" i="22"/>
  <c r="AL32" i="22"/>
  <c r="AL35" i="22" s="1"/>
  <c r="AR8" i="22"/>
  <c r="AS9" i="22"/>
  <c r="AS6" i="22"/>
  <c r="AS8" i="22"/>
  <c r="AV9" i="22"/>
  <c r="E11" i="21"/>
  <c r="K23" i="21"/>
  <c r="K6" i="21"/>
  <c r="L23" i="21"/>
  <c r="N23" i="21"/>
  <c r="Q11" i="21"/>
  <c r="AE6" i="21"/>
  <c r="AT9" i="17"/>
  <c r="AT17" i="17"/>
  <c r="I6" i="22"/>
  <c r="I28" i="22"/>
  <c r="M8" i="22"/>
  <c r="X28" i="22"/>
  <c r="X8" i="22"/>
  <c r="Z9" i="22"/>
  <c r="AH28" i="22"/>
  <c r="AN32" i="22"/>
  <c r="AY28" i="22"/>
  <c r="AY31" i="22" s="1"/>
  <c r="AY8" i="22"/>
  <c r="AY6" i="22"/>
  <c r="BB28" i="22"/>
  <c r="BB31" i="22" s="1"/>
  <c r="C23" i="21"/>
  <c r="G10" i="21"/>
  <c r="L11" i="21"/>
  <c r="AN23" i="21"/>
  <c r="AT8" i="17"/>
  <c r="D6" i="22"/>
  <c r="D8" i="22"/>
  <c r="G9" i="22"/>
  <c r="G6" i="22"/>
  <c r="J9" i="22"/>
  <c r="J8" i="22"/>
  <c r="J6" i="22"/>
  <c r="M6" i="22"/>
  <c r="M28" i="22"/>
  <c r="N9" i="22"/>
  <c r="Y32" i="22"/>
  <c r="Y35" i="22" s="1"/>
  <c r="Y7" i="22"/>
  <c r="Y8" i="22"/>
  <c r="AA8" i="22"/>
  <c r="AB6" i="22"/>
  <c r="AB8" i="22"/>
  <c r="AF9" i="22"/>
  <c r="AF6" i="22"/>
  <c r="AG28" i="22"/>
  <c r="AI28" i="22"/>
  <c r="AI31" i="22" s="1"/>
  <c r="AI8" i="22"/>
  <c r="AI6" i="22"/>
  <c r="AL6" i="22"/>
  <c r="AL28" i="22"/>
  <c r="AS32" i="22"/>
  <c r="AZ9" i="22"/>
  <c r="AZ6" i="22"/>
  <c r="BA28" i="22"/>
  <c r="BC6" i="22"/>
  <c r="C7" i="21"/>
  <c r="C9" i="21" s="1"/>
  <c r="C11" i="21"/>
  <c r="C6" i="21"/>
  <c r="F11" i="21"/>
  <c r="F23" i="21"/>
  <c r="H6" i="21"/>
  <c r="J11" i="21"/>
  <c r="J23" i="21"/>
  <c r="K10" i="21"/>
  <c r="L10" i="21"/>
  <c r="M11" i="21"/>
  <c r="R6" i="21"/>
  <c r="AD23" i="21"/>
  <c r="AD7" i="21"/>
  <c r="AM6" i="21"/>
  <c r="C24" i="21"/>
  <c r="C27" i="21" s="1"/>
  <c r="E24" i="21"/>
  <c r="K24" i="21"/>
  <c r="K27" i="21" s="1"/>
  <c r="E9" i="22"/>
  <c r="E7" i="22"/>
  <c r="K9" i="22"/>
  <c r="Q6" i="22"/>
  <c r="Q28" i="22"/>
  <c r="Q31" i="22" s="1"/>
  <c r="AD9" i="22"/>
  <c r="AD7" i="22"/>
  <c r="AD8" i="22"/>
  <c r="AH6" i="22"/>
  <c r="AJ9" i="22"/>
  <c r="AJ6" i="22"/>
  <c r="AY9" i="22"/>
  <c r="BB6" i="22"/>
  <c r="D6" i="21"/>
  <c r="D10" i="21"/>
  <c r="F6" i="21"/>
  <c r="G6" i="21"/>
  <c r="H10" i="21"/>
  <c r="I23" i="21"/>
  <c r="K7" i="21"/>
  <c r="R23" i="21"/>
  <c r="AY23" i="21"/>
  <c r="AY6" i="21"/>
  <c r="AY10" i="21"/>
  <c r="AG24" i="21"/>
  <c r="Y6" i="21"/>
  <c r="AA6" i="21"/>
  <c r="AD11" i="21"/>
  <c r="AG7" i="21"/>
  <c r="AG9" i="21" s="1"/>
  <c r="AG11" i="21"/>
  <c r="AH11" i="21"/>
  <c r="AL11" i="21"/>
  <c r="BB11" i="21"/>
  <c r="BB10" i="21"/>
  <c r="BB23" i="21"/>
  <c r="G24" i="21"/>
  <c r="AI24" i="21"/>
  <c r="AI27" i="21" s="1"/>
  <c r="AM24" i="21"/>
  <c r="AM27" i="21" s="1"/>
  <c r="BC24" i="21"/>
  <c r="Z7" i="21"/>
  <c r="Z9" i="21" s="1"/>
  <c r="AB7" i="21"/>
  <c r="AG23" i="21"/>
  <c r="AH6" i="21"/>
  <c r="AK23" i="21"/>
  <c r="AM23" i="21"/>
  <c r="AN6" i="21"/>
  <c r="AO11" i="21"/>
  <c r="AR6" i="21"/>
  <c r="AS6" i="21"/>
  <c r="BB6" i="21"/>
  <c r="R24" i="21"/>
  <c r="AJ24" i="21"/>
  <c r="AS24" i="21"/>
  <c r="F6" i="22"/>
  <c r="N6" i="22"/>
  <c r="AE6" i="22"/>
  <c r="AM6" i="22"/>
  <c r="X10" i="21"/>
  <c r="AE10" i="21"/>
  <c r="AJ10" i="21"/>
  <c r="AM10" i="21"/>
  <c r="AN11" i="21"/>
  <c r="AR10" i="21"/>
  <c r="AR23" i="21"/>
  <c r="BC23" i="21"/>
  <c r="BC10" i="21"/>
  <c r="M24" i="21"/>
  <c r="M27" i="21" s="1"/>
  <c r="X6" i="21"/>
  <c r="AD10" i="21"/>
  <c r="AE7" i="21"/>
  <c r="AE11" i="21"/>
  <c r="AK11" i="21"/>
  <c r="AK10" i="21"/>
  <c r="AO7" i="21"/>
  <c r="AO9" i="21" s="1"/>
  <c r="AR11" i="21"/>
  <c r="AZ6" i="21"/>
  <c r="AB24" i="21"/>
  <c r="AB27" i="21" s="1"/>
  <c r="AL24" i="21"/>
  <c r="AL27" i="21" s="1"/>
  <c r="X11" i="21"/>
  <c r="Z23" i="21"/>
  <c r="Z10" i="21"/>
  <c r="AB23" i="21"/>
  <c r="AD6" i="21"/>
  <c r="AF6" i="21"/>
  <c r="AH10" i="21"/>
  <c r="AI7" i="21"/>
  <c r="AI9" i="21" s="1"/>
  <c r="AJ7" i="21"/>
  <c r="AS11" i="21"/>
  <c r="AV10" i="21"/>
  <c r="D24" i="21"/>
  <c r="D27" i="21" s="1"/>
  <c r="F24" i="21"/>
  <c r="F27" i="21" s="1"/>
  <c r="L24" i="21"/>
  <c r="L27" i="21" s="1"/>
  <c r="Y24" i="21"/>
  <c r="AK24" i="21"/>
  <c r="AK27" i="21" s="1"/>
  <c r="Y10" i="21"/>
  <c r="AB11" i="21"/>
  <c r="AF23" i="21"/>
  <c r="AI11" i="21"/>
  <c r="AI10" i="21"/>
  <c r="AJ6" i="21"/>
  <c r="AL23" i="21"/>
  <c r="AL6" i="21"/>
  <c r="AO23" i="21"/>
  <c r="AR7" i="21"/>
  <c r="AR9" i="21" s="1"/>
  <c r="AS7" i="21"/>
  <c r="AS10" i="21"/>
  <c r="AZ10" i="21"/>
  <c r="BA11" i="21"/>
  <c r="BA6" i="21"/>
  <c r="Q24" i="21"/>
  <c r="BA24" i="21"/>
  <c r="X23" i="21"/>
  <c r="Y23" i="21"/>
  <c r="Z11" i="21"/>
  <c r="AF10" i="21"/>
  <c r="AI23" i="21"/>
  <c r="AJ11" i="21"/>
  <c r="AK6" i="21"/>
  <c r="AL10" i="21"/>
  <c r="AO6" i="21"/>
  <c r="N24" i="21"/>
  <c r="N27" i="21" s="1"/>
  <c r="AD24" i="21"/>
  <c r="AO24" i="21"/>
  <c r="AO27" i="21" s="1"/>
  <c r="AR24" i="21"/>
  <c r="AR27" i="21" s="1"/>
  <c r="BC6" i="21"/>
  <c r="AU9" i="26"/>
  <c r="AU15" i="42"/>
  <c r="AU14" i="42"/>
  <c r="AV7" i="35"/>
  <c r="AU8" i="15"/>
  <c r="AU8" i="30"/>
  <c r="AU9" i="30"/>
  <c r="T23" i="26"/>
  <c r="T14" i="42"/>
  <c r="T18" i="31"/>
  <c r="S174" i="3" s="1"/>
  <c r="T22" i="43"/>
  <c r="S30" i="20"/>
  <c r="S11" i="20"/>
  <c r="S15" i="20" s="1"/>
  <c r="AT34" i="26"/>
  <c r="AU355" i="3" s="1"/>
  <c r="T13" i="55"/>
  <c r="AU9" i="55"/>
  <c r="T9" i="55"/>
  <c r="AU16" i="55"/>
  <c r="T10" i="43"/>
  <c r="AU24" i="39"/>
  <c r="AU35" i="39"/>
  <c r="AU24" i="38"/>
  <c r="AU19" i="38"/>
  <c r="AU38" i="39"/>
  <c r="T19" i="38"/>
  <c r="T26" i="21"/>
  <c r="S323" i="3" s="1"/>
  <c r="T20" i="39"/>
  <c r="T50" i="39"/>
  <c r="AU10" i="20"/>
  <c r="AU8" i="12"/>
  <c r="AU50" i="39"/>
  <c r="AU11" i="20"/>
  <c r="AU9" i="12"/>
  <c r="AU7" i="12"/>
  <c r="AU14" i="38"/>
  <c r="T26" i="15"/>
  <c r="AU22" i="39"/>
  <c r="AU45" i="39"/>
  <c r="AU12" i="36"/>
  <c r="AU13" i="37"/>
  <c r="AU53" i="39"/>
  <c r="AU28" i="38"/>
  <c r="AU11" i="38"/>
  <c r="AU18" i="38"/>
  <c r="T19" i="15"/>
  <c r="T51" i="39"/>
  <c r="T27" i="12"/>
  <c r="S240" i="3" s="1"/>
  <c r="AU8" i="20"/>
  <c r="T14" i="17"/>
  <c r="T15" i="55"/>
  <c r="T22" i="53"/>
  <c r="AU6" i="12"/>
  <c r="AU40" i="39"/>
  <c r="AU21" i="39"/>
  <c r="AU26" i="39"/>
  <c r="T8" i="13"/>
  <c r="AU10" i="38"/>
  <c r="AV372" i="3" s="1"/>
  <c r="AU20" i="38"/>
  <c r="T13" i="26"/>
  <c r="T45" i="39"/>
  <c r="T16" i="39"/>
  <c r="T22" i="35"/>
  <c r="S427" i="3" s="1"/>
  <c r="T23" i="39"/>
  <c r="T20" i="12"/>
  <c r="T15" i="12"/>
  <c r="AU8" i="37"/>
  <c r="T7" i="26"/>
  <c r="AU28" i="39"/>
  <c r="AU51" i="39"/>
  <c r="T23" i="20"/>
  <c r="AU19" i="36"/>
  <c r="AV418" i="3" s="1"/>
  <c r="AU11" i="36"/>
  <c r="AU39" i="39"/>
  <c r="T27" i="15"/>
  <c r="S501" i="3" s="1"/>
  <c r="T12" i="36"/>
  <c r="T17" i="35"/>
  <c r="S426" i="3" s="1"/>
  <c r="T29" i="21"/>
  <c r="T28" i="12"/>
  <c r="S241" i="3" s="1"/>
  <c r="T24" i="12"/>
  <c r="S238" i="3" s="1"/>
  <c r="T15" i="17"/>
  <c r="T14" i="32"/>
  <c r="T8" i="42"/>
  <c r="AU27" i="39"/>
  <c r="AU32" i="39"/>
  <c r="AU16" i="39"/>
  <c r="AU17" i="38"/>
  <c r="AU29" i="38"/>
  <c r="AV373" i="3" s="1"/>
  <c r="T35" i="26"/>
  <c r="T21" i="15"/>
  <c r="T32" i="39"/>
  <c r="T23" i="35"/>
  <c r="S428" i="3" s="1"/>
  <c r="T38" i="22"/>
  <c r="T22" i="39"/>
  <c r="T26" i="20"/>
  <c r="T24" i="20"/>
  <c r="T14" i="12"/>
  <c r="AU14" i="37"/>
  <c r="T7" i="55"/>
  <c r="AU7" i="55"/>
  <c r="T20" i="26"/>
  <c r="T25" i="22"/>
  <c r="T10" i="17"/>
  <c r="AU44" i="39"/>
  <c r="AV390" i="3" s="1"/>
  <c r="T24" i="15"/>
  <c r="AU8" i="36"/>
  <c r="AU30" i="38"/>
  <c r="T28" i="39"/>
  <c r="T25" i="39"/>
  <c r="T17" i="12"/>
  <c r="AU29" i="21"/>
  <c r="T19" i="31"/>
  <c r="T13" i="17"/>
  <c r="T8" i="32"/>
  <c r="T17" i="49"/>
  <c r="AU20" i="39"/>
  <c r="AU13" i="39"/>
  <c r="T36" i="20"/>
  <c r="S118" i="3" s="1"/>
  <c r="T25" i="20"/>
  <c r="AU21" i="18"/>
  <c r="AV105" i="3" s="1"/>
  <c r="AU13" i="36"/>
  <c r="AU14" i="36"/>
  <c r="AU15" i="38"/>
  <c r="AU18" i="22"/>
  <c r="AU25" i="38"/>
  <c r="AU19" i="43"/>
  <c r="AV459" i="3" s="1"/>
  <c r="T25" i="15"/>
  <c r="T29" i="15"/>
  <c r="T27" i="39"/>
  <c r="T13" i="39"/>
  <c r="T11" i="22"/>
  <c r="T31" i="39"/>
  <c r="T33" i="22"/>
  <c r="T40" i="39"/>
  <c r="T11" i="12"/>
  <c r="T18" i="12"/>
  <c r="T12" i="31"/>
  <c r="T9" i="18"/>
  <c r="T6" i="49"/>
  <c r="AU23" i="35"/>
  <c r="AV440" i="3" s="1"/>
  <c r="AU18" i="35"/>
  <c r="AU31" i="39"/>
  <c r="AU25" i="39"/>
  <c r="AU23" i="39"/>
  <c r="AU15" i="17"/>
  <c r="T27" i="20"/>
  <c r="AU11" i="35"/>
  <c r="AU19" i="39"/>
  <c r="T11" i="15"/>
  <c r="T32" i="21"/>
  <c r="S324" i="3" s="1"/>
  <c r="T17" i="38"/>
  <c r="T10" i="38"/>
  <c r="S364" i="3" s="1"/>
  <c r="T21" i="39"/>
  <c r="T22" i="17"/>
  <c r="AT6" i="36"/>
  <c r="S45" i="39"/>
  <c r="S22" i="39"/>
  <c r="S24" i="35"/>
  <c r="R429" i="3" s="1"/>
  <c r="AT19" i="38"/>
  <c r="AT20" i="38"/>
  <c r="AT30" i="38"/>
  <c r="S28" i="38"/>
  <c r="S14" i="38"/>
  <c r="AT24" i="35"/>
  <c r="AU441" i="3" s="1"/>
  <c r="AT22" i="39"/>
  <c r="AT43" i="39"/>
  <c r="AT35" i="39"/>
  <c r="AT11" i="36"/>
  <c r="AT18" i="38"/>
  <c r="AT39" i="39"/>
  <c r="S16" i="38"/>
  <c r="S43" i="39"/>
  <c r="AT32" i="39"/>
  <c r="AT44" i="39"/>
  <c r="AU390" i="3" s="1"/>
  <c r="AT13" i="36"/>
  <c r="AT14" i="36"/>
  <c r="AT15" i="38"/>
  <c r="AT25" i="38"/>
  <c r="S11" i="38"/>
  <c r="S20" i="39"/>
  <c r="AT16" i="38"/>
  <c r="AT14" i="37"/>
  <c r="AT24" i="39"/>
  <c r="AT19" i="43"/>
  <c r="AU459" i="3" s="1"/>
  <c r="AT29" i="38"/>
  <c r="AU373" i="3" s="1"/>
  <c r="S10" i="38"/>
  <c r="R364" i="3" s="1"/>
  <c r="S50" i="39"/>
  <c r="S17" i="38"/>
  <c r="AT12" i="35"/>
  <c r="AT20" i="39"/>
  <c r="AT26" i="21"/>
  <c r="AU332" i="3" s="1"/>
  <c r="AT13" i="39"/>
  <c r="AT28" i="39"/>
  <c r="AT19" i="36"/>
  <c r="AU418" i="3" s="1"/>
  <c r="AT18" i="22"/>
  <c r="S27" i="39"/>
  <c r="AT7" i="37"/>
  <c r="AT19" i="37"/>
  <c r="AU404" i="3" s="1"/>
  <c r="AT25" i="39"/>
  <c r="AT20" i="43"/>
  <c r="AU460" i="3" s="1"/>
  <c r="AT12" i="36"/>
  <c r="AT17" i="38"/>
  <c r="AT10" i="37"/>
  <c r="AT16" i="21"/>
  <c r="AT45" i="39"/>
  <c r="AT40" i="39"/>
  <c r="AT10" i="38"/>
  <c r="AU372" i="3" s="1"/>
  <c r="AT24" i="38"/>
  <c r="S24" i="39"/>
  <c r="AT8" i="36"/>
  <c r="AT14" i="38"/>
  <c r="AT13" i="43"/>
  <c r="AT31" i="39"/>
  <c r="AT27" i="39"/>
  <c r="AT16" i="39"/>
  <c r="AT21" i="39"/>
  <c r="AT24" i="22"/>
  <c r="AT11" i="38"/>
  <c r="AT28" i="38"/>
  <c r="S16" i="39"/>
  <c r="AT18" i="35"/>
  <c r="AT50" i="39"/>
  <c r="AT23" i="39"/>
  <c r="AT51" i="39"/>
  <c r="AT32" i="21"/>
  <c r="AU333" i="3" s="1"/>
  <c r="AT26" i="39"/>
  <c r="AT8" i="43"/>
  <c r="AT22" i="43"/>
  <c r="T9" i="31"/>
  <c r="AU7" i="20"/>
  <c r="T34" i="26"/>
  <c r="S343" i="3" s="1"/>
  <c r="T21" i="17"/>
  <c r="S77" i="3" s="1"/>
  <c r="T47" i="22"/>
  <c r="T33" i="26"/>
  <c r="AT23" i="35"/>
  <c r="AU440" i="3" s="1"/>
  <c r="T16" i="55"/>
  <c r="AU8" i="18"/>
  <c r="T17" i="18"/>
  <c r="T15" i="31"/>
  <c r="S173" i="3" s="1"/>
  <c r="AU23" i="18"/>
  <c r="AU14" i="17"/>
  <c r="AU28" i="18"/>
  <c r="AU18" i="17"/>
  <c r="AU27" i="18"/>
  <c r="AV107" i="3" s="1"/>
  <c r="AU24" i="18"/>
  <c r="AU22" i="43"/>
  <c r="AU11" i="18"/>
  <c r="T8" i="18"/>
  <c r="AU21" i="43"/>
  <c r="AV461" i="3" s="1"/>
  <c r="T30" i="21"/>
  <c r="S322" i="3" s="1"/>
  <c r="AU20" i="18"/>
  <c r="T7" i="37"/>
  <c r="AU21" i="17"/>
  <c r="AV85" i="3" s="1"/>
  <c r="AU31" i="18"/>
  <c r="AU10" i="17"/>
  <c r="AU13" i="18"/>
  <c r="AV106" i="3" s="1"/>
  <c r="T13" i="43"/>
  <c r="T12" i="22"/>
  <c r="T28" i="18"/>
  <c r="T10" i="18"/>
  <c r="T21" i="20"/>
  <c r="AU22" i="17"/>
  <c r="AU32" i="18"/>
  <c r="AV108" i="3" s="1"/>
  <c r="T46" i="22"/>
  <c r="AU9" i="18"/>
  <c r="T32" i="18"/>
  <c r="S96" i="3" s="1"/>
  <c r="T8" i="21"/>
  <c r="AU10" i="18"/>
  <c r="AU17" i="18"/>
  <c r="AU38" i="22"/>
  <c r="AU13" i="17"/>
  <c r="T15" i="42"/>
  <c r="T8" i="17"/>
  <c r="T21" i="18"/>
  <c r="T15" i="21"/>
  <c r="AU22" i="18"/>
  <c r="T14" i="20"/>
  <c r="T6" i="38"/>
  <c r="AU7" i="38"/>
  <c r="T17" i="32"/>
  <c r="S190" i="3" s="1"/>
  <c r="T31" i="21"/>
  <c r="AU30" i="22"/>
  <c r="AU23" i="12"/>
  <c r="T18" i="17"/>
  <c r="AU14" i="18"/>
  <c r="AU17" i="17"/>
  <c r="T11" i="35"/>
  <c r="T20" i="21"/>
  <c r="T34" i="21"/>
  <c r="AU31" i="21"/>
  <c r="AU18" i="18"/>
  <c r="T22" i="22"/>
  <c r="AU15" i="55"/>
  <c r="T18" i="18"/>
  <c r="AU19" i="18"/>
  <c r="AU13" i="35"/>
  <c r="AU8" i="17"/>
  <c r="S13" i="35"/>
  <c r="S13" i="36"/>
  <c r="S9" i="39"/>
  <c r="S25" i="39"/>
  <c r="S31" i="39"/>
  <c r="AT29" i="22"/>
  <c r="S38" i="39"/>
  <c r="S53" i="39"/>
  <c r="S11" i="36"/>
  <c r="S40" i="39"/>
  <c r="S28" i="39"/>
  <c r="S13" i="39"/>
  <c r="S35" i="39"/>
  <c r="S18" i="22"/>
  <c r="S14" i="36"/>
  <c r="AT12" i="22"/>
  <c r="S18" i="38"/>
  <c r="S8" i="38"/>
  <c r="S26" i="39"/>
  <c r="S51" i="39"/>
  <c r="S14" i="37"/>
  <c r="S12" i="36"/>
  <c r="AT7" i="36"/>
  <c r="S23" i="39"/>
  <c r="S16" i="36"/>
  <c r="AT40" i="22"/>
  <c r="AU313" i="3" s="1"/>
  <c r="AT33" i="21"/>
  <c r="S20" i="38"/>
  <c r="S22" i="35"/>
  <c r="R427" i="3" s="1"/>
  <c r="S39" i="39"/>
  <c r="S10" i="43"/>
  <c r="S13" i="43"/>
  <c r="S23" i="35"/>
  <c r="R428" i="3" s="1"/>
  <c r="S21" i="39"/>
  <c r="S20" i="22"/>
  <c r="S24" i="38"/>
  <c r="AT25" i="21"/>
  <c r="AU330" i="3" s="1"/>
  <c r="S19" i="38"/>
  <c r="AT21" i="35"/>
  <c r="S11" i="35"/>
  <c r="S18" i="35"/>
  <c r="S13" i="37"/>
  <c r="AT37" i="22"/>
  <c r="AT14" i="43"/>
  <c r="AT10" i="43"/>
  <c r="S25" i="38"/>
  <c r="S30" i="38"/>
  <c r="S41" i="22"/>
  <c r="S7" i="38"/>
  <c r="S6" i="38"/>
  <c r="S7" i="36"/>
  <c r="S19" i="39"/>
  <c r="S32" i="39"/>
  <c r="S19" i="21"/>
  <c r="S35" i="21"/>
  <c r="S18" i="21"/>
  <c r="S29" i="21"/>
  <c r="S22" i="43"/>
  <c r="S31" i="21"/>
  <c r="U11" i="20"/>
  <c r="U9" i="31"/>
  <c r="AV6" i="17"/>
  <c r="AV32" i="22"/>
  <c r="AV8" i="35"/>
  <c r="U17" i="17"/>
  <c r="U19" i="17" s="1"/>
  <c r="AV10" i="20"/>
  <c r="U7" i="31"/>
  <c r="AV11" i="18"/>
  <c r="AU7" i="17"/>
  <c r="AV6" i="18"/>
  <c r="AV12" i="18"/>
  <c r="AV15" i="18" s="1"/>
  <c r="AV17" i="17"/>
  <c r="AV19" i="17" s="1"/>
  <c r="AV8" i="17"/>
  <c r="AV7" i="18"/>
  <c r="AV7" i="17"/>
  <c r="U8" i="32"/>
  <c r="T6" i="32"/>
  <c r="T8" i="31"/>
  <c r="S6" i="17"/>
  <c r="U7" i="17"/>
  <c r="U8" i="17"/>
  <c r="U8" i="31"/>
  <c r="AV16" i="43"/>
  <c r="AV9" i="35"/>
  <c r="AV8" i="22"/>
  <c r="AV9" i="26"/>
  <c r="AV25" i="26"/>
  <c r="AV11" i="26"/>
  <c r="U11" i="26"/>
  <c r="U22" i="26"/>
  <c r="U9" i="26"/>
  <c r="U25" i="26"/>
  <c r="U29" i="26" s="1"/>
  <c r="AU8" i="38"/>
  <c r="T38" i="20"/>
  <c r="S119" i="3" s="1"/>
  <c r="T9" i="39"/>
  <c r="T9" i="49"/>
  <c r="T24" i="18"/>
  <c r="U11" i="18"/>
  <c r="AU12" i="22"/>
  <c r="AU17" i="22"/>
  <c r="AU16" i="49"/>
  <c r="AU17" i="49"/>
  <c r="AU9" i="15"/>
  <c r="AU15" i="15"/>
  <c r="U34" i="39"/>
  <c r="U36" i="39" s="1"/>
  <c r="U34" i="22"/>
  <c r="T302" i="3" s="1"/>
  <c r="AU13" i="22"/>
  <c r="AV6" i="26"/>
  <c r="T17" i="36"/>
  <c r="T22" i="38"/>
  <c r="T23" i="38"/>
  <c r="T34" i="22"/>
  <c r="S302" i="3" s="1"/>
  <c r="T8" i="38"/>
  <c r="U10" i="26"/>
  <c r="U8" i="22"/>
  <c r="AU20" i="43"/>
  <c r="AV460" i="3" s="1"/>
  <c r="AU12" i="35"/>
  <c r="U9" i="32"/>
  <c r="U11" i="32" s="1"/>
  <c r="U39" i="22"/>
  <c r="AV11" i="21"/>
  <c r="U7" i="35"/>
  <c r="T6" i="37"/>
  <c r="U18" i="22"/>
  <c r="T16" i="37"/>
  <c r="T20" i="20"/>
  <c r="T37" i="22"/>
  <c r="T39" i="22"/>
  <c r="T19" i="56"/>
  <c r="AV6" i="22"/>
  <c r="AV6" i="21"/>
  <c r="U16" i="36"/>
  <c r="U6" i="21"/>
  <c r="U6" i="37"/>
  <c r="AV32" i="21"/>
  <c r="AV22" i="38"/>
  <c r="AV23" i="21"/>
  <c r="U32" i="21"/>
  <c r="U29" i="22"/>
  <c r="U16" i="37"/>
  <c r="U9" i="17"/>
  <c r="AV8" i="43"/>
  <c r="U15" i="21"/>
  <c r="AV9" i="6"/>
  <c r="AV11" i="7"/>
  <c r="AU6" i="32"/>
  <c r="AU17" i="32"/>
  <c r="AV200" i="3" s="1"/>
  <c r="U10" i="21"/>
  <c r="AU18" i="20"/>
  <c r="U21" i="43"/>
  <c r="T451" i="3" s="1"/>
  <c r="U17" i="43"/>
  <c r="AV6" i="36"/>
  <c r="T6" i="7"/>
  <c r="AV6" i="7"/>
  <c r="AU11" i="7"/>
  <c r="AU13" i="7" s="1"/>
  <c r="AU6" i="6"/>
  <c r="AV6" i="9"/>
  <c r="U18" i="35"/>
  <c r="AV9" i="53"/>
  <c r="AV11" i="53" s="1"/>
  <c r="U16" i="49"/>
  <c r="U23" i="20"/>
  <c r="AV9" i="9"/>
  <c r="U6" i="6"/>
  <c r="U27" i="18"/>
  <c r="T93" i="3" s="1"/>
  <c r="U12" i="18"/>
  <c r="U24" i="18"/>
  <c r="U10" i="18"/>
  <c r="AV9" i="30"/>
  <c r="U13" i="43"/>
  <c r="U20" i="43"/>
  <c r="T450" i="3" s="1"/>
  <c r="U27" i="1"/>
  <c r="AU19" i="31"/>
  <c r="U7" i="6"/>
  <c r="U26" i="21"/>
  <c r="T323" i="3" s="1"/>
  <c r="U24" i="21"/>
  <c r="U12" i="35"/>
  <c r="AV26" i="20"/>
  <c r="AV16" i="20"/>
  <c r="U8" i="20"/>
  <c r="U7" i="20"/>
  <c r="U9" i="9"/>
  <c r="U11" i="9" s="1"/>
  <c r="AU13" i="6"/>
  <c r="T9" i="6"/>
  <c r="U17" i="32"/>
  <c r="T190" i="3" s="1"/>
  <c r="U13" i="6"/>
  <c r="U9" i="6"/>
  <c r="T7" i="6"/>
  <c r="U7" i="9"/>
  <c r="T9" i="32"/>
  <c r="AV18" i="31"/>
  <c r="AW182" i="3" s="1"/>
  <c r="U9" i="15"/>
  <c r="U8" i="15"/>
  <c r="AV15" i="15"/>
  <c r="AV17" i="15" s="1"/>
  <c r="AV9" i="15"/>
  <c r="AV7" i="32"/>
  <c r="T6" i="6"/>
  <c r="U11" i="7"/>
  <c r="U13" i="7" s="1"/>
  <c r="U6" i="7"/>
  <c r="T27" i="1"/>
  <c r="T8" i="9"/>
  <c r="U6" i="31"/>
  <c r="S16" i="37"/>
  <c r="AT10" i="39"/>
  <c r="AT33" i="22"/>
  <c r="S38" i="22"/>
  <c r="AT21" i="21"/>
  <c r="S11" i="22"/>
  <c r="S40" i="22"/>
  <c r="R303" i="3" s="1"/>
  <c r="AT30" i="21"/>
  <c r="AU331" i="3" s="1"/>
  <c r="AT7" i="35"/>
  <c r="AT16" i="22"/>
  <c r="S26" i="26"/>
  <c r="R341" i="3" s="1"/>
  <c r="S8" i="7"/>
  <c r="S11" i="18"/>
  <c r="S6" i="7"/>
  <c r="S6" i="18"/>
  <c r="S19" i="56"/>
  <c r="S16" i="56"/>
  <c r="S8" i="56"/>
  <c r="S13" i="56"/>
  <c r="S20" i="56"/>
  <c r="S14" i="56"/>
  <c r="S12" i="56"/>
  <c r="S17" i="56"/>
  <c r="S15" i="56"/>
  <c r="S11" i="56"/>
  <c r="AT35" i="26"/>
  <c r="S24" i="18"/>
  <c r="AT7" i="30"/>
  <c r="AT9" i="18"/>
  <c r="AT6" i="18"/>
  <c r="S7" i="20"/>
  <c r="S9" i="20" s="1"/>
  <c r="S16" i="32"/>
  <c r="S18" i="32" s="1"/>
  <c r="AT27" i="18"/>
  <c r="AU107" i="3" s="1"/>
  <c r="AT14" i="18"/>
  <c r="S14" i="42"/>
  <c r="AT9" i="53"/>
  <c r="AT11" i="53" s="1"/>
  <c r="S6" i="6"/>
  <c r="AT6" i="6"/>
  <c r="S13" i="6"/>
  <c r="AT12" i="31"/>
  <c r="AT9" i="32"/>
  <c r="AT27" i="1"/>
  <c r="S15" i="55"/>
  <c r="S6" i="55"/>
  <c r="S9" i="55"/>
  <c r="S8" i="55"/>
  <c r="S16" i="55"/>
  <c r="S11" i="55"/>
  <c r="S12" i="55"/>
  <c r="S13" i="55"/>
  <c r="T6" i="36"/>
  <c r="T9" i="42"/>
  <c r="T16" i="22"/>
  <c r="T7" i="21"/>
  <c r="T9" i="21" s="1"/>
  <c r="T18" i="20"/>
  <c r="T14" i="26"/>
  <c r="T32" i="20"/>
  <c r="T17" i="37"/>
  <c r="T37" i="20"/>
  <c r="AU35" i="21"/>
  <c r="T13" i="22"/>
  <c r="AU30" i="39"/>
  <c r="AU33" i="39" s="1"/>
  <c r="T22" i="20"/>
  <c r="T40" i="22"/>
  <c r="S303" i="3" s="1"/>
  <c r="T7" i="13"/>
  <c r="T34" i="1"/>
  <c r="T6" i="30"/>
  <c r="AU9" i="53"/>
  <c r="T20" i="22"/>
  <c r="T16" i="49"/>
  <c r="T6" i="42"/>
  <c r="AU10" i="39"/>
  <c r="T9" i="30"/>
  <c r="T16" i="30"/>
  <c r="U20" i="26"/>
  <c r="AV23" i="26"/>
  <c r="AV22" i="26"/>
  <c r="AV10" i="26"/>
  <c r="AV16" i="30"/>
  <c r="U23" i="21"/>
  <c r="T9" i="43"/>
  <c r="T11" i="43" s="1"/>
  <c r="AU8" i="42"/>
  <c r="AV34" i="39"/>
  <c r="AV36" i="39" s="1"/>
  <c r="U6" i="18"/>
  <c r="U11" i="21"/>
  <c r="U9" i="36"/>
  <c r="U9" i="39"/>
  <c r="AV8" i="21"/>
  <c r="U9" i="38"/>
  <c r="AV16" i="35"/>
  <c r="AU20" i="20"/>
  <c r="AV23" i="38"/>
  <c r="U7" i="43"/>
  <c r="AV17" i="49"/>
  <c r="AV16" i="36"/>
  <c r="U13" i="35"/>
  <c r="AU8" i="7"/>
  <c r="AV8" i="7"/>
  <c r="AU9" i="7"/>
  <c r="U19" i="43"/>
  <c r="T449" i="3" s="1"/>
  <c r="AV14" i="31"/>
  <c r="AV16" i="31" s="1"/>
  <c r="U6" i="32"/>
  <c r="U6" i="9"/>
  <c r="T8" i="6"/>
  <c r="AU7" i="9"/>
  <c r="T6" i="9"/>
  <c r="T9" i="9"/>
  <c r="T11" i="9" s="1"/>
  <c r="AV8" i="9"/>
  <c r="T7" i="9"/>
  <c r="AU27" i="1"/>
  <c r="AU9" i="9"/>
  <c r="AU11" i="9" s="1"/>
  <c r="U8" i="9"/>
  <c r="AV6" i="6"/>
  <c r="AU14" i="31"/>
  <c r="AU16" i="31" s="1"/>
  <c r="AU8" i="31"/>
  <c r="AV6" i="35"/>
  <c r="U6" i="26"/>
  <c r="U8" i="26" s="1"/>
  <c r="T15" i="26"/>
  <c r="U32" i="22"/>
  <c r="U35" i="22" s="1"/>
  <c r="U8" i="43"/>
  <c r="U28" i="22"/>
  <c r="AU25" i="26"/>
  <c r="U6" i="22"/>
  <c r="U16" i="32"/>
  <c r="U18" i="32" s="1"/>
  <c r="U7" i="21"/>
  <c r="U9" i="21" s="1"/>
  <c r="AV26" i="18"/>
  <c r="AV29" i="18" s="1"/>
  <c r="U16" i="35"/>
  <c r="U19" i="35" s="1"/>
  <c r="AV28" i="22"/>
  <c r="AV31" i="22" s="1"/>
  <c r="S25" i="22"/>
  <c r="T26" i="26"/>
  <c r="S341" i="3" s="1"/>
  <c r="AT15" i="21"/>
  <c r="S8" i="43"/>
  <c r="T6" i="17"/>
  <c r="T19" i="22"/>
  <c r="S7" i="37"/>
  <c r="S8" i="21"/>
  <c r="AU6" i="38"/>
  <c r="AV9" i="43"/>
  <c r="AV11" i="43" s="1"/>
  <c r="AU20" i="22"/>
  <c r="AU17" i="21"/>
  <c r="T12" i="21"/>
  <c r="T9" i="38"/>
  <c r="T12" i="38" s="1"/>
  <c r="AU22" i="38"/>
  <c r="U9" i="35"/>
  <c r="T7" i="17"/>
  <c r="AU16" i="21"/>
  <c r="AU34" i="39"/>
  <c r="AU36" i="39" s="1"/>
  <c r="AU8" i="22"/>
  <c r="S22" i="38"/>
  <c r="AU12" i="18"/>
  <c r="AU15" i="18" s="1"/>
  <c r="AT18" i="21"/>
  <c r="AT22" i="22"/>
  <c r="T7" i="35"/>
  <c r="AT6" i="17"/>
  <c r="S30" i="21"/>
  <c r="R322" i="3" s="1"/>
  <c r="S22" i="22"/>
  <c r="S19" i="22"/>
  <c r="AT30" i="22"/>
  <c r="AV17" i="43"/>
  <c r="AV6" i="32"/>
  <c r="AV8" i="32"/>
  <c r="S6" i="31"/>
  <c r="S17" i="21"/>
  <c r="S9" i="36"/>
  <c r="T31" i="26"/>
  <c r="AT34" i="39"/>
  <c r="AT36" i="39" s="1"/>
  <c r="T8" i="43"/>
  <c r="T34" i="39"/>
  <c r="T36" i="39" s="1"/>
  <c r="T17" i="22"/>
  <c r="AT6" i="37"/>
  <c r="AT22" i="38"/>
  <c r="U16" i="43"/>
  <c r="T15" i="15"/>
  <c r="T17" i="15" s="1"/>
  <c r="S11" i="39"/>
  <c r="S17" i="35"/>
  <c r="R426" i="3" s="1"/>
  <c r="AU19" i="22"/>
  <c r="AU7" i="37"/>
  <c r="T28" i="20"/>
  <c r="S29" i="22"/>
  <c r="S21" i="43"/>
  <c r="R451" i="3" s="1"/>
  <c r="AT7" i="43"/>
  <c r="T23" i="22"/>
  <c r="AU47" i="22"/>
  <c r="AU21" i="22"/>
  <c r="T26" i="22"/>
  <c r="T21" i="21"/>
  <c r="AU17" i="37"/>
  <c r="S25" i="21"/>
  <c r="R321" i="3" s="1"/>
  <c r="S33" i="21"/>
  <c r="S24" i="22"/>
  <c r="AT17" i="36"/>
  <c r="T27" i="18"/>
  <c r="S93" i="3" s="1"/>
  <c r="T10" i="20"/>
  <c r="AU11" i="39"/>
  <c r="AU17" i="35"/>
  <c r="AV438" i="3" s="1"/>
  <c r="AV15" i="35"/>
  <c r="AT9" i="39"/>
  <c r="AT8" i="37"/>
  <c r="T9" i="37"/>
  <c r="T7" i="15"/>
  <c r="AU8" i="21"/>
  <c r="AU9" i="39"/>
  <c r="T13" i="18"/>
  <c r="S94" i="3" s="1"/>
  <c r="T6" i="15"/>
  <c r="S20" i="21"/>
  <c r="S17" i="36"/>
  <c r="S12" i="22"/>
  <c r="AT11" i="39"/>
  <c r="AT13" i="35"/>
  <c r="T17" i="21"/>
  <c r="AU26" i="21"/>
  <c r="AV332" i="3" s="1"/>
  <c r="AU11" i="22"/>
  <c r="AU15" i="21"/>
  <c r="AT34" i="22"/>
  <c r="AU312" i="3" s="1"/>
  <c r="T20" i="18"/>
  <c r="T8" i="12"/>
  <c r="T8" i="20"/>
  <c r="T17" i="17"/>
  <c r="T19" i="17" s="1"/>
  <c r="S32" i="21"/>
  <c r="R324" i="3" s="1"/>
  <c r="S21" i="21"/>
  <c r="S23" i="22"/>
  <c r="AT19" i="21"/>
  <c r="S34" i="39"/>
  <c r="AT13" i="22"/>
  <c r="AT9" i="38"/>
  <c r="S15" i="21"/>
  <c r="T14" i="18"/>
  <c r="AU25" i="21"/>
  <c r="AV330" i="3" s="1"/>
  <c r="AU23" i="38"/>
  <c r="AU33" i="22"/>
  <c r="AU23" i="22"/>
  <c r="AN24" i="21"/>
  <c r="H7" i="21"/>
  <c r="Q7" i="21"/>
  <c r="J24" i="21"/>
  <c r="J33" i="21"/>
  <c r="N33" i="21"/>
  <c r="H33" i="21"/>
  <c r="Q32" i="21"/>
  <c r="P324" i="3" s="1"/>
  <c r="T9" i="35"/>
  <c r="AV30" i="20"/>
  <c r="AV34" i="20" s="1"/>
  <c r="AU17" i="20"/>
  <c r="S7" i="6"/>
  <c r="S15" i="42"/>
  <c r="U6" i="43"/>
  <c r="U6" i="35"/>
  <c r="U6" i="36"/>
  <c r="S8" i="6"/>
  <c r="S9" i="6"/>
  <c r="T9" i="7"/>
  <c r="U7" i="7"/>
  <c r="AT21" i="18"/>
  <c r="AU105" i="3" s="1"/>
  <c r="S7" i="7"/>
  <c r="S27" i="1"/>
  <c r="S7" i="9"/>
  <c r="AU7" i="32"/>
  <c r="AV27" i="1"/>
  <c r="AT9" i="7"/>
  <c r="AT9" i="6"/>
  <c r="AT13" i="6"/>
  <c r="AU9" i="6"/>
  <c r="U8" i="35"/>
  <c r="AU7" i="21"/>
  <c r="AU9" i="21" s="1"/>
  <c r="AV7" i="31"/>
  <c r="AT11" i="18"/>
  <c r="AT8" i="22"/>
  <c r="S7" i="22"/>
  <c r="AV24" i="21"/>
  <c r="AV27" i="21" s="1"/>
  <c r="AV9" i="31"/>
  <c r="S8" i="35"/>
  <c r="U7" i="32"/>
  <c r="AV8" i="31"/>
  <c r="T8" i="22"/>
  <c r="T17" i="43"/>
  <c r="AV16" i="32"/>
  <c r="AV18" i="32" s="1"/>
  <c r="T10" i="39"/>
  <c r="I7" i="21"/>
  <c r="N7" i="21"/>
  <c r="AM11" i="21"/>
  <c r="AH7" i="21"/>
  <c r="S6" i="9"/>
  <c r="AT9" i="9"/>
  <c r="AT11" i="9" s="1"/>
  <c r="U8" i="6"/>
  <c r="U9" i="7"/>
  <c r="S6" i="32"/>
  <c r="U6" i="17"/>
  <c r="AU6" i="37"/>
  <c r="AT23" i="22"/>
  <c r="T6" i="18"/>
  <c r="T11" i="39"/>
  <c r="AT17" i="22"/>
  <c r="AU9" i="38"/>
  <c r="AU12" i="38" s="1"/>
  <c r="AU37" i="22"/>
  <c r="AT20" i="22"/>
  <c r="AT17" i="21"/>
  <c r="T13" i="20"/>
  <c r="AU6" i="17"/>
  <c r="AV7" i="22"/>
  <c r="AU25" i="22"/>
  <c r="AU20" i="21"/>
  <c r="S10" i="39"/>
  <c r="AT8" i="38"/>
  <c r="AT10" i="21"/>
  <c r="AU22" i="22"/>
  <c r="AU18" i="21"/>
  <c r="T21" i="22"/>
  <c r="AT23" i="38"/>
  <c r="AT26" i="38" s="1"/>
  <c r="S6" i="36"/>
  <c r="T18" i="15"/>
  <c r="T22" i="15" s="1"/>
  <c r="AT9" i="36"/>
  <c r="AU49" i="22"/>
  <c r="AU30" i="21"/>
  <c r="AV331" i="3" s="1"/>
  <c r="S16" i="21"/>
  <c r="S30" i="39"/>
  <c r="T35" i="21"/>
  <c r="AU40" i="22"/>
  <c r="AV313" i="3" s="1"/>
  <c r="AT30" i="39"/>
  <c r="AT33" i="39" s="1"/>
  <c r="AT39" i="22"/>
  <c r="AT7" i="38"/>
  <c r="AT6" i="38"/>
  <c r="S46" i="22"/>
  <c r="S9" i="38"/>
  <c r="S12" i="38" s="1"/>
  <c r="S6" i="37"/>
  <c r="T22" i="18"/>
  <c r="AU24" i="22"/>
  <c r="AU19" i="21"/>
  <c r="T9" i="17"/>
  <c r="T11" i="17" s="1"/>
  <c r="T19" i="20"/>
  <c r="AT38" i="22"/>
  <c r="AT29" i="21"/>
  <c r="T25" i="21"/>
  <c r="S321" i="3" s="1"/>
  <c r="T9" i="15"/>
  <c r="S7" i="55"/>
  <c r="AT16" i="37"/>
  <c r="AT20" i="21"/>
  <c r="AT25" i="22"/>
  <c r="S16" i="22"/>
  <c r="AU17" i="36"/>
  <c r="AU34" i="22"/>
  <c r="AV312" i="3" s="1"/>
  <c r="AU7" i="36"/>
  <c r="AU41" i="22"/>
  <c r="T26" i="18"/>
  <c r="T29" i="18" s="1"/>
  <c r="T6" i="12"/>
  <c r="AU13" i="43"/>
  <c r="AU39" i="22"/>
  <c r="AU46" i="22"/>
  <c r="T19" i="21"/>
  <c r="T24" i="22"/>
  <c r="AV6" i="43"/>
  <c r="S34" i="21"/>
  <c r="AT31" i="21"/>
  <c r="AT17" i="37"/>
  <c r="AU9" i="36"/>
  <c r="T23" i="18"/>
  <c r="T12" i="20"/>
  <c r="S117" i="3" s="1"/>
  <c r="T11" i="20"/>
  <c r="T9" i="12"/>
  <c r="T31" i="18"/>
  <c r="S95" i="3" s="1"/>
  <c r="T19" i="18"/>
  <c r="T17" i="20"/>
  <c r="T30" i="22"/>
  <c r="T30" i="39"/>
  <c r="T33" i="39" s="1"/>
  <c r="AU24" i="35"/>
  <c r="AV441" i="3" s="1"/>
  <c r="AT35" i="21"/>
  <c r="AT41" i="22"/>
  <c r="AT11" i="35"/>
  <c r="AT34" i="21"/>
  <c r="AU21" i="21"/>
  <c r="AU26" i="22"/>
  <c r="T7" i="20"/>
  <c r="T7" i="12"/>
  <c r="T16" i="36"/>
  <c r="T6" i="20"/>
  <c r="T7" i="18"/>
  <c r="AT9" i="43"/>
  <c r="AT11" i="43" s="1"/>
  <c r="AT11" i="22"/>
  <c r="AT9" i="37"/>
  <c r="AT11" i="37" s="1"/>
  <c r="AT16" i="36"/>
  <c r="T29" i="22"/>
  <c r="AU16" i="37"/>
  <c r="AU16" i="22"/>
  <c r="AU32" i="21"/>
  <c r="AV333" i="3" s="1"/>
  <c r="T23" i="12"/>
  <c r="T25" i="12" s="1"/>
  <c r="T31" i="20"/>
  <c r="S116" i="3" s="1"/>
  <c r="T30" i="20"/>
  <c r="T34" i="20" s="1"/>
  <c r="T12" i="18"/>
  <c r="T15" i="18" s="1"/>
  <c r="AU16" i="36"/>
  <c r="T10" i="21"/>
  <c r="T16" i="21"/>
  <c r="T8" i="30"/>
  <c r="S7" i="21"/>
  <c r="S9" i="21" s="1"/>
  <c r="S16" i="20"/>
  <c r="S8" i="36"/>
  <c r="T18" i="22"/>
  <c r="AG7" i="22"/>
  <c r="L7" i="21"/>
  <c r="N8" i="22"/>
  <c r="AH9" i="22"/>
  <c r="U9" i="22"/>
  <c r="AM7" i="22"/>
  <c r="AN28" i="22"/>
  <c r="AN31" i="22" s="1"/>
  <c r="J10" i="21"/>
  <c r="AV9" i="17"/>
  <c r="AK7" i="21"/>
  <c r="AN33" i="21"/>
  <c r="AO32" i="21"/>
  <c r="AP333" i="3" s="1"/>
  <c r="AT15" i="42"/>
  <c r="T11" i="7"/>
  <c r="AT6" i="9"/>
  <c r="AU8" i="9"/>
  <c r="AU9" i="22"/>
  <c r="T15" i="35"/>
  <c r="S6" i="22"/>
  <c r="AU16" i="43"/>
  <c r="U7" i="22"/>
  <c r="AT23" i="21"/>
  <c r="T9" i="22"/>
  <c r="AU7" i="22"/>
  <c r="S7" i="35"/>
  <c r="AU8" i="32"/>
  <c r="T7" i="43"/>
  <c r="AU8" i="35"/>
  <c r="T11" i="18"/>
  <c r="T24" i="21"/>
  <c r="T27" i="21" s="1"/>
  <c r="AT32" i="22"/>
  <c r="T6" i="21"/>
  <c r="AT16" i="26"/>
  <c r="AU24" i="21"/>
  <c r="AT24" i="21"/>
  <c r="S6" i="21"/>
  <c r="S14" i="43"/>
  <c r="S17" i="37"/>
  <c r="S19" i="43"/>
  <c r="R449" i="3" s="1"/>
  <c r="AU7" i="43"/>
  <c r="S49" i="22"/>
  <c r="AU16" i="32"/>
  <c r="AU18" i="32" s="1"/>
  <c r="S23" i="38"/>
  <c r="T7" i="32"/>
  <c r="T8" i="15"/>
  <c r="AU34" i="21"/>
  <c r="AT11" i="7"/>
  <c r="AT13" i="7" s="1"/>
  <c r="AU6" i="7"/>
  <c r="AV6" i="31"/>
  <c r="S10" i="21"/>
  <c r="AV9" i="32"/>
  <c r="U9" i="43"/>
  <c r="U15" i="35"/>
  <c r="T11" i="53" l="1"/>
  <c r="U22" i="15"/>
  <c r="S36" i="39"/>
  <c r="S33" i="39"/>
  <c r="S13" i="7"/>
  <c r="AU19" i="17"/>
  <c r="M31" i="22"/>
  <c r="AT12" i="38"/>
  <c r="AV11" i="30"/>
  <c r="U15" i="20"/>
  <c r="S34" i="20"/>
  <c r="G27" i="21"/>
  <c r="S17" i="15"/>
  <c r="AV24" i="26"/>
  <c r="AU17" i="15"/>
  <c r="Q27" i="21"/>
  <c r="T26" i="38"/>
  <c r="AU25" i="12"/>
  <c r="AH31" i="22"/>
  <c r="S16" i="31"/>
  <c r="T13" i="7"/>
  <c r="T9" i="20"/>
  <c r="AU26" i="38"/>
  <c r="BC27" i="21"/>
  <c r="AG27" i="21"/>
  <c r="BA31" i="22"/>
  <c r="AO35" i="22"/>
  <c r="U26" i="38"/>
  <c r="J27" i="21"/>
  <c r="U31" i="22"/>
  <c r="AV19" i="35"/>
  <c r="U9" i="20"/>
  <c r="AS27" i="21"/>
  <c r="AK35" i="22"/>
  <c r="AU22" i="15"/>
  <c r="AJ35" i="22"/>
  <c r="U11" i="43"/>
  <c r="S26" i="38"/>
  <c r="AT27" i="21"/>
  <c r="AV29" i="26"/>
  <c r="AV35" i="22"/>
  <c r="AJ27" i="21"/>
  <c r="AD31" i="22"/>
  <c r="Y31" i="22"/>
  <c r="AF9" i="21"/>
  <c r="U25" i="12"/>
  <c r="AU29" i="26"/>
  <c r="AM35" i="22"/>
  <c r="AH27" i="21"/>
  <c r="AV8" i="26"/>
  <c r="AG31" i="22"/>
  <c r="AU27" i="21"/>
  <c r="Y27" i="21"/>
  <c r="R27" i="21"/>
  <c r="AY27" i="21"/>
  <c r="H27" i="21"/>
  <c r="S25" i="12"/>
  <c r="AV11" i="9"/>
  <c r="AU9" i="20"/>
  <c r="AD27" i="21"/>
  <c r="S11" i="53"/>
  <c r="AV33" i="39"/>
  <c r="U17" i="15"/>
  <c r="AV22" i="15"/>
  <c r="AT29" i="18"/>
  <c r="S11" i="9"/>
  <c r="AN27" i="21"/>
  <c r="BA27" i="21"/>
  <c r="AL31" i="22"/>
  <c r="BB35" i="22"/>
  <c r="AT35" i="22"/>
  <c r="T15" i="20"/>
  <c r="U27" i="21"/>
  <c r="E27" i="21"/>
  <c r="AN35" i="22"/>
  <c r="R31" i="22"/>
  <c r="AT9" i="20"/>
  <c r="AT16" i="31"/>
  <c r="I9" i="21"/>
  <c r="AV26" i="38"/>
  <c r="AU11" i="53"/>
  <c r="U24" i="26"/>
  <c r="AT19" i="17"/>
  <c r="H35" i="22"/>
  <c r="S29" i="18"/>
  <c r="U34" i="20"/>
  <c r="R32" i="22"/>
  <c r="R35" i="22" s="1"/>
  <c r="X12" i="21"/>
  <c r="X13" i="21" s="1"/>
  <c r="X7" i="21"/>
  <c r="X9" i="21" s="1"/>
  <c r="Y11" i="21"/>
  <c r="Z6" i="21"/>
  <c r="AH12" i="21"/>
  <c r="AH13" i="21" s="1"/>
  <c r="AJ12" i="21"/>
  <c r="AJ13" i="21" s="1"/>
  <c r="AA24" i="21"/>
  <c r="AA27" i="21" s="1"/>
  <c r="C8" i="22"/>
  <c r="X32" i="22"/>
  <c r="X35" i="22" s="1"/>
  <c r="X7" i="22"/>
  <c r="AB28" i="22"/>
  <c r="AI32" i="22"/>
  <c r="AZ8" i="22"/>
  <c r="G12" i="21"/>
  <c r="G13" i="21" s="1"/>
  <c r="H12" i="21"/>
  <c r="K12" i="21"/>
  <c r="AZ7" i="21"/>
  <c r="AZ9" i="21" s="1"/>
  <c r="AZ11" i="21"/>
  <c r="BA23" i="21"/>
  <c r="BA12" i="21"/>
  <c r="BA7" i="21"/>
  <c r="AZ24" i="21"/>
  <c r="AZ27" i="21" s="1"/>
  <c r="Y9" i="22"/>
  <c r="AA7" i="22"/>
  <c r="AF7" i="22"/>
  <c r="AK7" i="22"/>
  <c r="AZ28" i="22"/>
  <c r="AZ31" i="22" s="1"/>
  <c r="BC8" i="22"/>
  <c r="AB10" i="21"/>
  <c r="X24" i="21"/>
  <c r="X27" i="21" s="1"/>
  <c r="I9" i="22"/>
  <c r="I32" i="22"/>
  <c r="I35" i="22" s="1"/>
  <c r="AE7" i="22"/>
  <c r="AE8" i="22"/>
  <c r="AN7" i="22"/>
  <c r="BA32" i="22"/>
  <c r="BA35" i="22" s="1"/>
  <c r="BC28" i="22"/>
  <c r="AA10" i="21"/>
  <c r="AY11" i="21"/>
  <c r="BC11" i="21"/>
  <c r="J7" i="22"/>
  <c r="Z12" i="21"/>
  <c r="Z13" i="21" s="1"/>
  <c r="AO12" i="21"/>
  <c r="AR12" i="21"/>
  <c r="AR13" i="21" s="1"/>
  <c r="AZ23" i="21"/>
  <c r="AB7" i="22"/>
  <c r="BA7" i="22"/>
  <c r="I12" i="21"/>
  <c r="I13" i="21" s="1"/>
  <c r="L12" i="21"/>
  <c r="M12" i="21"/>
  <c r="N12" i="21"/>
  <c r="N13" i="21" s="1"/>
  <c r="AA11" i="21"/>
  <c r="AA23" i="21"/>
  <c r="AB6" i="21"/>
  <c r="AG10" i="21"/>
  <c r="BC12" i="21"/>
  <c r="BC7" i="21"/>
  <c r="BB24" i="21"/>
  <c r="BB27" i="21" s="1"/>
  <c r="C7" i="22"/>
  <c r="G8" i="22"/>
  <c r="L7" i="22"/>
  <c r="AA28" i="22"/>
  <c r="AZ7" i="22"/>
  <c r="E10" i="21"/>
  <c r="R12" i="21"/>
  <c r="R13" i="21" s="1"/>
  <c r="Y12" i="21"/>
  <c r="Y7" i="21"/>
  <c r="AD12" i="21"/>
  <c r="Z24" i="21"/>
  <c r="Z27" i="21" s="1"/>
  <c r="E32" i="22"/>
  <c r="Z7" i="22"/>
  <c r="AB9" i="22"/>
  <c r="AO6" i="22"/>
  <c r="BC7" i="22"/>
  <c r="BA10" i="21"/>
  <c r="BB12" i="21"/>
  <c r="BB7" i="21"/>
  <c r="BB9" i="21" s="1"/>
  <c r="AI5" i="21"/>
  <c r="AI8" i="50"/>
  <c r="AZ5" i="21"/>
  <c r="AZ8" i="50"/>
  <c r="AK14" i="21"/>
  <c r="AK28" i="50"/>
  <c r="BA5" i="21"/>
  <c r="BA8" i="50"/>
  <c r="AF14" i="21"/>
  <c r="AF28" i="50"/>
  <c r="AM5" i="22"/>
  <c r="AM7" i="50"/>
  <c r="Z5" i="22"/>
  <c r="Z7" i="50"/>
  <c r="L14" i="21"/>
  <c r="L28" i="50"/>
  <c r="F15" i="22"/>
  <c r="F27" i="50"/>
  <c r="F14" i="21"/>
  <c r="F28" i="50"/>
  <c r="M15" i="22"/>
  <c r="M27" i="50"/>
  <c r="L15" i="22"/>
  <c r="L27" i="50"/>
  <c r="R5" i="21"/>
  <c r="R8" i="50"/>
  <c r="AH15" i="22"/>
  <c r="AH27" i="50"/>
  <c r="AH5" i="21"/>
  <c r="AH8" i="50"/>
  <c r="AU6" i="21"/>
  <c r="BA14" i="21"/>
  <c r="BA28" i="50"/>
  <c r="AG5" i="21"/>
  <c r="AG8" i="50"/>
  <c r="AZ5" i="22"/>
  <c r="AZ7" i="50"/>
  <c r="K5" i="22"/>
  <c r="K7" i="50"/>
  <c r="AE14" i="21"/>
  <c r="AE28" i="50"/>
  <c r="AY5" i="21"/>
  <c r="AY8" i="50"/>
  <c r="AD14" i="21"/>
  <c r="AD28" i="50"/>
  <c r="AY5" i="22"/>
  <c r="AY7" i="50"/>
  <c r="Y15" i="22"/>
  <c r="Y27" i="50"/>
  <c r="J5" i="22"/>
  <c r="J7" i="50"/>
  <c r="Q14" i="21"/>
  <c r="Q28" i="50"/>
  <c r="AS5" i="22"/>
  <c r="AS7" i="50"/>
  <c r="AG15" i="22"/>
  <c r="AG27" i="50"/>
  <c r="D5" i="21"/>
  <c r="D8" i="50"/>
  <c r="Q15" i="22"/>
  <c r="Q27" i="50"/>
  <c r="AJ14" i="21"/>
  <c r="AJ28" i="50"/>
  <c r="E14" i="21"/>
  <c r="E28" i="50"/>
  <c r="H5" i="22"/>
  <c r="H7" i="50"/>
  <c r="D14" i="21"/>
  <c r="D28" i="50"/>
  <c r="AN7" i="21"/>
  <c r="AN9" i="21" s="1"/>
  <c r="J5" i="21"/>
  <c r="J8" i="50"/>
  <c r="AS5" i="21"/>
  <c r="AS8" i="50"/>
  <c r="AM14" i="21"/>
  <c r="AM28" i="50"/>
  <c r="Z5" i="21"/>
  <c r="Z8" i="50"/>
  <c r="AR5" i="22"/>
  <c r="AR7" i="50"/>
  <c r="AM5" i="21"/>
  <c r="AM8" i="50"/>
  <c r="AY14" i="21"/>
  <c r="AY28" i="50"/>
  <c r="Q5" i="22"/>
  <c r="Q7" i="50"/>
  <c r="L5" i="21"/>
  <c r="L8" i="50"/>
  <c r="X5" i="22"/>
  <c r="X7" i="50"/>
  <c r="G15" i="22"/>
  <c r="G27" i="50"/>
  <c r="AO14" i="21"/>
  <c r="AO28" i="50"/>
  <c r="AF15" i="22"/>
  <c r="AF27" i="50"/>
  <c r="C5" i="21"/>
  <c r="C8" i="50"/>
  <c r="N14" i="21"/>
  <c r="N28" i="50"/>
  <c r="R5" i="22"/>
  <c r="R7" i="50"/>
  <c r="AK5" i="22"/>
  <c r="AK7" i="50"/>
  <c r="G5" i="21"/>
  <c r="G8" i="50"/>
  <c r="AI14" i="21"/>
  <c r="AI28" i="50"/>
  <c r="AE5" i="22"/>
  <c r="AE7" i="50"/>
  <c r="AM15" i="22"/>
  <c r="AM27" i="50"/>
  <c r="AB5" i="21"/>
  <c r="AB8" i="50"/>
  <c r="Z14" i="21"/>
  <c r="Z28" i="50"/>
  <c r="C5" i="22"/>
  <c r="C7" i="50"/>
  <c r="AS14" i="21"/>
  <c r="AS28" i="50"/>
  <c r="AE5" i="21"/>
  <c r="AE8" i="50"/>
  <c r="G14" i="21"/>
  <c r="G28" i="50"/>
  <c r="AR14" i="21"/>
  <c r="AS329" i="3" s="1"/>
  <c r="AR28" i="50"/>
  <c r="M5" i="21"/>
  <c r="M8" i="50"/>
  <c r="BC5" i="22"/>
  <c r="BC7" i="50"/>
  <c r="AD5" i="22"/>
  <c r="AD7" i="50"/>
  <c r="R15" i="22"/>
  <c r="R27" i="50"/>
  <c r="AN14" i="21"/>
  <c r="AN28" i="50"/>
  <c r="H5" i="21"/>
  <c r="H8" i="50"/>
  <c r="N5" i="21"/>
  <c r="N8" i="50"/>
  <c r="AL14" i="21"/>
  <c r="AL28" i="50"/>
  <c r="Y5" i="21"/>
  <c r="Y8" i="50"/>
  <c r="AJ5" i="22"/>
  <c r="AJ7" i="50"/>
  <c r="BB14" i="21"/>
  <c r="BB28" i="50"/>
  <c r="AD15" i="22"/>
  <c r="AD27" i="50"/>
  <c r="AB5" i="22"/>
  <c r="AB7" i="50"/>
  <c r="K5" i="21"/>
  <c r="K8" i="50"/>
  <c r="E5" i="21"/>
  <c r="E8" i="50"/>
  <c r="I5" i="21"/>
  <c r="I8" i="50"/>
  <c r="AF5" i="22"/>
  <c r="AF7" i="50"/>
  <c r="AI5" i="22"/>
  <c r="AI7" i="50"/>
  <c r="BB15" i="22"/>
  <c r="BB27" i="50"/>
  <c r="AE15" i="22"/>
  <c r="AF310" i="3" s="1"/>
  <c r="AE27" i="50"/>
  <c r="C14" i="21"/>
  <c r="B320" i="3" s="1"/>
  <c r="C28" i="50"/>
  <c r="M5" i="22"/>
  <c r="M7" i="50"/>
  <c r="AL5" i="21"/>
  <c r="AL8" i="50"/>
  <c r="Y14" i="21"/>
  <c r="Y28" i="50"/>
  <c r="AJ5" i="21"/>
  <c r="AJ8" i="50"/>
  <c r="N5" i="22"/>
  <c r="N7" i="50"/>
  <c r="AD5" i="21"/>
  <c r="AD8" i="50"/>
  <c r="N15" i="22"/>
  <c r="N27" i="50"/>
  <c r="K14" i="21"/>
  <c r="K28" i="50"/>
  <c r="AN5" i="22"/>
  <c r="AN7" i="50"/>
  <c r="AR15" i="22"/>
  <c r="AR27" i="50"/>
  <c r="Y5" i="22"/>
  <c r="Y7" i="50"/>
  <c r="J15" i="22"/>
  <c r="J27" i="50"/>
  <c r="BA5" i="22"/>
  <c r="BA7" i="50"/>
  <c r="C15" i="22"/>
  <c r="C27" i="50"/>
  <c r="AK15" i="22"/>
  <c r="AK27" i="50"/>
  <c r="L5" i="22"/>
  <c r="L7" i="50"/>
  <c r="F5" i="22"/>
  <c r="F7" i="50"/>
  <c r="AI15" i="22"/>
  <c r="AI27" i="50"/>
  <c r="AJ15" i="22"/>
  <c r="AJ27" i="50"/>
  <c r="D15" i="22"/>
  <c r="C300" i="3" s="1"/>
  <c r="D27" i="50"/>
  <c r="AL5" i="22"/>
  <c r="AL7" i="50"/>
  <c r="AS15" i="22"/>
  <c r="AS27" i="50"/>
  <c r="AV7" i="21"/>
  <c r="AV9" i="21" s="1"/>
  <c r="X5" i="21"/>
  <c r="X8" i="50"/>
  <c r="AZ14" i="21"/>
  <c r="BA329" i="3" s="1"/>
  <c r="AZ28" i="50"/>
  <c r="AH14" i="21"/>
  <c r="AH28" i="50"/>
  <c r="AB14" i="21"/>
  <c r="AB28" i="50"/>
  <c r="AA5" i="22"/>
  <c r="AA7" i="50"/>
  <c r="AG14" i="21"/>
  <c r="AG28" i="50"/>
  <c r="AK5" i="21"/>
  <c r="AK8" i="50"/>
  <c r="AO15" i="22"/>
  <c r="AO27" i="50"/>
  <c r="I14" i="21"/>
  <c r="I28" i="50"/>
  <c r="AH5" i="22"/>
  <c r="AH7" i="50"/>
  <c r="BC15" i="22"/>
  <c r="BC27" i="50"/>
  <c r="AO5" i="22"/>
  <c r="AO7" i="50"/>
  <c r="R14" i="21"/>
  <c r="R28" i="50"/>
  <c r="M14" i="21"/>
  <c r="M28" i="50"/>
  <c r="AG5" i="22"/>
  <c r="AG7" i="50"/>
  <c r="J14" i="21"/>
  <c r="J28" i="50"/>
  <c r="X15" i="22"/>
  <c r="X27" i="50"/>
  <c r="AN5" i="21"/>
  <c r="AN8" i="50"/>
  <c r="E5" i="22"/>
  <c r="E7" i="50"/>
  <c r="Q5" i="21"/>
  <c r="Q8" i="50"/>
  <c r="S11" i="21"/>
  <c r="AU11" i="21"/>
  <c r="BC5" i="21"/>
  <c r="BC8" i="50"/>
  <c r="AR5" i="21"/>
  <c r="AR8" i="50"/>
  <c r="AN15" i="22"/>
  <c r="AO310" i="3" s="1"/>
  <c r="AN27" i="50"/>
  <c r="E15" i="22"/>
  <c r="E27" i="50"/>
  <c r="AA15" i="22"/>
  <c r="AA27" i="50"/>
  <c r="D5" i="22"/>
  <c r="D7" i="50"/>
  <c r="I5" i="22"/>
  <c r="I7" i="50"/>
  <c r="H15" i="22"/>
  <c r="H27" i="50"/>
  <c r="AF5" i="21"/>
  <c r="AF8" i="50"/>
  <c r="K15" i="22"/>
  <c r="J300" i="3" s="1"/>
  <c r="K27" i="50"/>
  <c r="H14" i="21"/>
  <c r="H28" i="50"/>
  <c r="AL15" i="22"/>
  <c r="AL27" i="50"/>
  <c r="G5" i="22"/>
  <c r="G7" i="50"/>
  <c r="I15" i="22"/>
  <c r="I27" i="50"/>
  <c r="F5" i="21"/>
  <c r="F8" i="50"/>
  <c r="Z15" i="22"/>
  <c r="Z27" i="50"/>
  <c r="BC14" i="21"/>
  <c r="BC28" i="50"/>
  <c r="BB5" i="22"/>
  <c r="BB7" i="50"/>
  <c r="X14" i="21"/>
  <c r="X28" i="50"/>
  <c r="AZ15" i="22"/>
  <c r="AZ27" i="50"/>
  <c r="BB5" i="21"/>
  <c r="BB8" i="50"/>
  <c r="AY15" i="22"/>
  <c r="AY27" i="50"/>
  <c r="AA14" i="21"/>
  <c r="Z320" i="3" s="1"/>
  <c r="AA28" i="50"/>
  <c r="AA5" i="21"/>
  <c r="AA8" i="50"/>
  <c r="C10" i="22"/>
  <c r="B301" i="3" s="1"/>
  <c r="C45" i="22"/>
  <c r="E10" i="22"/>
  <c r="D301" i="3" s="1"/>
  <c r="E45" i="22"/>
  <c r="I31" i="22"/>
  <c r="J32" i="22"/>
  <c r="J35" i="22" s="1"/>
  <c r="Y10" i="22"/>
  <c r="X301" i="3" s="1"/>
  <c r="Y45" i="22"/>
  <c r="AI10" i="22"/>
  <c r="AJ311" i="3" s="1"/>
  <c r="AI45" i="22"/>
  <c r="AR31" i="22"/>
  <c r="AZ10" i="22"/>
  <c r="BA311" i="3" s="1"/>
  <c r="AZ45" i="22"/>
  <c r="BA10" i="22"/>
  <c r="BB311" i="3" s="1"/>
  <c r="BA45" i="22"/>
  <c r="AK9" i="21"/>
  <c r="L35" i="22"/>
  <c r="AB31" i="22"/>
  <c r="AF31" i="22"/>
  <c r="AK10" i="22"/>
  <c r="AL311" i="3" s="1"/>
  <c r="AK45" i="22"/>
  <c r="BC31" i="22"/>
  <c r="D9" i="21"/>
  <c r="D12" i="21"/>
  <c r="D13" i="21" s="1"/>
  <c r="G9" i="21"/>
  <c r="AE9" i="21"/>
  <c r="AE12" i="21"/>
  <c r="AE13" i="21" s="1"/>
  <c r="AH9" i="21"/>
  <c r="AL9" i="21"/>
  <c r="AS12" i="21"/>
  <c r="AS13" i="21" s="1"/>
  <c r="AV12" i="21"/>
  <c r="AV13" i="21" s="1"/>
  <c r="C35" i="22"/>
  <c r="E14" i="22"/>
  <c r="E35" i="22"/>
  <c r="G10" i="22"/>
  <c r="F301" i="3" s="1"/>
  <c r="G45" i="22"/>
  <c r="Q10" i="22"/>
  <c r="P301" i="3" s="1"/>
  <c r="Q45" i="22"/>
  <c r="X31" i="22"/>
  <c r="AE10" i="22"/>
  <c r="AF311" i="3" s="1"/>
  <c r="AE45" i="22"/>
  <c r="AG10" i="22"/>
  <c r="AH311" i="3" s="1"/>
  <c r="AG45" i="22"/>
  <c r="AI35" i="22"/>
  <c r="AR10" i="22"/>
  <c r="AS311" i="3" s="1"/>
  <c r="AR45" i="22"/>
  <c r="AY10" i="22"/>
  <c r="AZ311" i="3" s="1"/>
  <c r="AY45" i="22"/>
  <c r="M9" i="21"/>
  <c r="AA9" i="21"/>
  <c r="AF12" i="21"/>
  <c r="AF13" i="21" s="1"/>
  <c r="AK13" i="21"/>
  <c r="AZ22" i="21"/>
  <c r="D31" i="22"/>
  <c r="I10" i="22"/>
  <c r="H301" i="3" s="1"/>
  <c r="I45" i="22"/>
  <c r="M10" i="22"/>
  <c r="L301" i="3" s="1"/>
  <c r="M45" i="22"/>
  <c r="AA10" i="22"/>
  <c r="Z301" i="3" s="1"/>
  <c r="AA45" i="22"/>
  <c r="AB10" i="22"/>
  <c r="AA301" i="3" s="1"/>
  <c r="AB45" i="22"/>
  <c r="AE14" i="22"/>
  <c r="AK31" i="22"/>
  <c r="AN10" i="22"/>
  <c r="AO311" i="3" s="1"/>
  <c r="AN45" i="22"/>
  <c r="AR35" i="22"/>
  <c r="BC10" i="22"/>
  <c r="BD311" i="3" s="1"/>
  <c r="BC45" i="22"/>
  <c r="C22" i="21"/>
  <c r="E12" i="21"/>
  <c r="E13" i="21" s="1"/>
  <c r="L13" i="21"/>
  <c r="M13" i="21"/>
  <c r="Y9" i="21"/>
  <c r="AA13" i="21"/>
  <c r="AI12" i="21"/>
  <c r="AI13" i="21" s="1"/>
  <c r="AL12" i="21"/>
  <c r="AL13" i="21" s="1"/>
  <c r="AM9" i="21"/>
  <c r="AO13" i="21"/>
  <c r="AS9" i="21"/>
  <c r="D27" i="22"/>
  <c r="K10" i="22"/>
  <c r="J301" i="3" s="1"/>
  <c r="K45" i="22"/>
  <c r="X10" i="22"/>
  <c r="W301" i="3" s="1"/>
  <c r="X45" i="22"/>
  <c r="Z32" i="22"/>
  <c r="Z35" i="22" s="1"/>
  <c r="AA31" i="22"/>
  <c r="AL10" i="22"/>
  <c r="AM311" i="3" s="1"/>
  <c r="AL45" i="22"/>
  <c r="AY14" i="22"/>
  <c r="BC35" i="22"/>
  <c r="C13" i="21"/>
  <c r="E9" i="21"/>
  <c r="F12" i="21"/>
  <c r="F13" i="21" s="1"/>
  <c r="J9" i="21"/>
  <c r="N9" i="21"/>
  <c r="AD13" i="21"/>
  <c r="AG12" i="21"/>
  <c r="AG13" i="21" s="1"/>
  <c r="AJ9" i="21"/>
  <c r="AU10" i="21"/>
  <c r="D10" i="22"/>
  <c r="C301" i="3" s="1"/>
  <c r="D45" i="22"/>
  <c r="F10" i="22"/>
  <c r="E301" i="3" s="1"/>
  <c r="F45" i="22"/>
  <c r="K35" i="22"/>
  <c r="L31" i="22"/>
  <c r="R10" i="22"/>
  <c r="Q301" i="3" s="1"/>
  <c r="R45" i="22"/>
  <c r="AA32" i="22"/>
  <c r="AA35" i="22" s="1"/>
  <c r="AH10" i="22"/>
  <c r="AI311" i="3" s="1"/>
  <c r="AH45" i="22"/>
  <c r="AJ10" i="22"/>
  <c r="AK311" i="3" s="1"/>
  <c r="AJ45" i="22"/>
  <c r="AM31" i="22"/>
  <c r="AY32" i="22"/>
  <c r="AY35" i="22" s="1"/>
  <c r="AZ32" i="22"/>
  <c r="AZ35" i="22" s="1"/>
  <c r="K9" i="21"/>
  <c r="Q9" i="21"/>
  <c r="Q12" i="21"/>
  <c r="Q13" i="21" s="1"/>
  <c r="AB12" i="21"/>
  <c r="AB13" i="21" s="1"/>
  <c r="AN12" i="21"/>
  <c r="AN13" i="21" s="1"/>
  <c r="AR22" i="21"/>
  <c r="AY9" i="21"/>
  <c r="AY12" i="21"/>
  <c r="AY13" i="21" s="1"/>
  <c r="D35" i="22"/>
  <c r="H10" i="22"/>
  <c r="G301" i="3" s="1"/>
  <c r="H45" i="22"/>
  <c r="N10" i="22"/>
  <c r="M301" i="3" s="1"/>
  <c r="N45" i="22"/>
  <c r="X9" i="22"/>
  <c r="Z10" i="22"/>
  <c r="Y301" i="3" s="1"/>
  <c r="Z45" i="22"/>
  <c r="AD10" i="22"/>
  <c r="AE311" i="3" s="1"/>
  <c r="AD45" i="22"/>
  <c r="AL14" i="22"/>
  <c r="AS10" i="22"/>
  <c r="AT311" i="3" s="1"/>
  <c r="AS45" i="22"/>
  <c r="BB10" i="22"/>
  <c r="BC311" i="3" s="1"/>
  <c r="BB45" i="22"/>
  <c r="J12" i="21"/>
  <c r="J13" i="21" s="1"/>
  <c r="R9" i="21"/>
  <c r="AB9" i="21"/>
  <c r="AZ12" i="21"/>
  <c r="BA9" i="21"/>
  <c r="J10" i="22"/>
  <c r="I301" i="3" s="1"/>
  <c r="J45" i="22"/>
  <c r="L10" i="22"/>
  <c r="K301" i="3" s="1"/>
  <c r="L45" i="22"/>
  <c r="AE31" i="22"/>
  <c r="AF10" i="22"/>
  <c r="AG311" i="3" s="1"/>
  <c r="AF45" i="22"/>
  <c r="AJ31" i="22"/>
  <c r="AM10" i="22"/>
  <c r="AN311" i="3" s="1"/>
  <c r="AM45" i="22"/>
  <c r="AN27" i="22"/>
  <c r="AO10" i="22"/>
  <c r="AP311" i="3" s="1"/>
  <c r="AO45" i="22"/>
  <c r="AS35" i="22"/>
  <c r="H9" i="21"/>
  <c r="H13" i="21"/>
  <c r="K13" i="21"/>
  <c r="L9" i="21"/>
  <c r="AA22" i="21"/>
  <c r="AD9" i="21"/>
  <c r="AM12" i="21"/>
  <c r="AM13" i="21" s="1"/>
  <c r="BA13" i="21"/>
  <c r="BB13" i="21"/>
  <c r="BC9" i="21"/>
  <c r="S5" i="21"/>
  <c r="S39" i="22"/>
  <c r="S26" i="21"/>
  <c r="R323" i="3" s="1"/>
  <c r="S24" i="21"/>
  <c r="S17" i="22"/>
  <c r="AT22" i="35"/>
  <c r="AU439" i="3" s="1"/>
  <c r="AT6" i="22"/>
  <c r="S9" i="43"/>
  <c r="S11" i="43" s="1"/>
  <c r="AT10" i="26"/>
  <c r="AT6" i="26"/>
  <c r="AT8" i="26" s="1"/>
  <c r="S20" i="18"/>
  <c r="AT17" i="43"/>
  <c r="AT16" i="43"/>
  <c r="S6" i="35"/>
  <c r="S5" i="20"/>
  <c r="S17" i="1"/>
  <c r="AT26" i="26"/>
  <c r="AU353" i="3" s="1"/>
  <c r="AT25" i="26"/>
  <c r="S9" i="32"/>
  <c r="AT19" i="22"/>
  <c r="S33" i="22"/>
  <c r="S10" i="56"/>
  <c r="S18" i="56" s="1"/>
  <c r="S38" i="50"/>
  <c r="S12" i="35"/>
  <c r="S21" i="35"/>
  <c r="AT7" i="22"/>
  <c r="S17" i="43"/>
  <c r="S6" i="26"/>
  <c r="S8" i="26" s="1"/>
  <c r="AT9" i="31"/>
  <c r="S5" i="32"/>
  <c r="S14" i="1"/>
  <c r="R56" i="3" s="1"/>
  <c r="S26" i="22"/>
  <c r="AT9" i="35"/>
  <c r="AT17" i="35"/>
  <c r="AU438" i="3" s="1"/>
  <c r="AT16" i="35"/>
  <c r="AT19" i="35" s="1"/>
  <c r="AT6" i="35"/>
  <c r="S12" i="32"/>
  <c r="S30" i="1"/>
  <c r="AT6" i="31"/>
  <c r="S10" i="31"/>
  <c r="S29" i="1"/>
  <c r="S5" i="56"/>
  <c r="S18" i="50"/>
  <c r="AT6" i="43"/>
  <c r="AT6" i="21"/>
  <c r="AT12" i="32"/>
  <c r="AT30" i="1"/>
  <c r="S5" i="55"/>
  <c r="S19" i="50"/>
  <c r="S16" i="43"/>
  <c r="S20" i="43"/>
  <c r="R450" i="3" s="1"/>
  <c r="S8" i="22"/>
  <c r="S16" i="35"/>
  <c r="S19" i="35" s="1"/>
  <c r="S11" i="26"/>
  <c r="S6" i="43"/>
  <c r="AT11" i="26"/>
  <c r="S18" i="31"/>
  <c r="R174" i="3" s="1"/>
  <c r="S8" i="32"/>
  <c r="AT17" i="32"/>
  <c r="AU200" i="3" s="1"/>
  <c r="AT16" i="32"/>
  <c r="AT5" i="36"/>
  <c r="AT12" i="50"/>
  <c r="AU289" i="3" s="1"/>
  <c r="AT28" i="22"/>
  <c r="AT31" i="22" s="1"/>
  <c r="S9" i="35"/>
  <c r="S15" i="35"/>
  <c r="AT16" i="18"/>
  <c r="S9" i="17"/>
  <c r="S11" i="17" s="1"/>
  <c r="AT11" i="31"/>
  <c r="AT7" i="31"/>
  <c r="S7" i="43"/>
  <c r="AT5" i="17"/>
  <c r="AT7" i="1"/>
  <c r="S23" i="21"/>
  <c r="S11" i="50"/>
  <c r="S5" i="37"/>
  <c r="S21" i="22"/>
  <c r="S12" i="43"/>
  <c r="S34" i="50"/>
  <c r="AT15" i="35"/>
  <c r="AT21" i="43"/>
  <c r="AU461" i="3" s="1"/>
  <c r="AT8" i="35"/>
  <c r="S23" i="26"/>
  <c r="S22" i="26"/>
  <c r="AT7" i="32"/>
  <c r="AT6" i="32"/>
  <c r="AT22" i="26"/>
  <c r="AT24" i="26" s="1"/>
  <c r="S12" i="21"/>
  <c r="S12" i="37"/>
  <c r="S31" i="50"/>
  <c r="S18" i="39"/>
  <c r="S30" i="50"/>
  <c r="AT11" i="21"/>
  <c r="AT10" i="15"/>
  <c r="AT44" i="50"/>
  <c r="S40" i="50"/>
  <c r="S12" i="53"/>
  <c r="S20" i="53" s="1"/>
  <c r="S9" i="30"/>
  <c r="S11" i="30" s="1"/>
  <c r="AT17" i="1"/>
  <c r="AT5" i="20"/>
  <c r="S45" i="22"/>
  <c r="S10" i="22"/>
  <c r="R301" i="3" s="1"/>
  <c r="S23" i="1"/>
  <c r="S12" i="17"/>
  <c r="AT5" i="37"/>
  <c r="AT11" i="50"/>
  <c r="AT18" i="39"/>
  <c r="AT30" i="50"/>
  <c r="S12" i="50"/>
  <c r="R277" i="3" s="1"/>
  <c r="S5" i="36"/>
  <c r="S32" i="50"/>
  <c r="S10" i="36"/>
  <c r="AT10" i="36"/>
  <c r="AT32" i="50"/>
  <c r="AT12" i="21"/>
  <c r="S10" i="49"/>
  <c r="S42" i="50"/>
  <c r="S20" i="50"/>
  <c r="S5" i="53"/>
  <c r="S15" i="1"/>
  <c r="R57" i="3" s="1"/>
  <c r="S5" i="30"/>
  <c r="AT10" i="55"/>
  <c r="AT14" i="55" s="1"/>
  <c r="AT39" i="50"/>
  <c r="AT10" i="50"/>
  <c r="AU288" i="3" s="1"/>
  <c r="AT5" i="39"/>
  <c r="AT9" i="50"/>
  <c r="AU287" i="3" s="1"/>
  <c r="AT5" i="38"/>
  <c r="S25" i="26"/>
  <c r="S29" i="26" s="1"/>
  <c r="AT11" i="1"/>
  <c r="AT5" i="10"/>
  <c r="S28" i="1"/>
  <c r="S12" i="9"/>
  <c r="R152" i="3" s="1"/>
  <c r="S28" i="22"/>
  <c r="S10" i="37"/>
  <c r="S5" i="49"/>
  <c r="S22" i="50"/>
  <c r="R279" i="3" s="1"/>
  <c r="S44" i="50"/>
  <c r="S10" i="15"/>
  <c r="AT10" i="49"/>
  <c r="AT42" i="50"/>
  <c r="AT28" i="1"/>
  <c r="AT12" i="9"/>
  <c r="AU162" i="3" s="1"/>
  <c r="R115" i="3"/>
  <c r="S29" i="20"/>
  <c r="S10" i="50"/>
  <c r="R276" i="3" s="1"/>
  <c r="S5" i="39"/>
  <c r="S12" i="1"/>
  <c r="S5" i="9"/>
  <c r="S16" i="9" s="1"/>
  <c r="AT7" i="18"/>
  <c r="S9" i="56"/>
  <c r="S22" i="56"/>
  <c r="S25" i="1"/>
  <c r="S10" i="6"/>
  <c r="S19" i="37"/>
  <c r="R398" i="3" s="1"/>
  <c r="AT35" i="50"/>
  <c r="AT10" i="42"/>
  <c r="AT15" i="1"/>
  <c r="AU66" i="3" s="1"/>
  <c r="AT5" i="30"/>
  <c r="S13" i="18"/>
  <c r="R94" i="3" s="1"/>
  <c r="AT5" i="49"/>
  <c r="AT22" i="50"/>
  <c r="AU291" i="3" s="1"/>
  <c r="AT5" i="55"/>
  <c r="AT19" i="50"/>
  <c r="AT10" i="13"/>
  <c r="AT35" i="1"/>
  <c r="AT10" i="32"/>
  <c r="AU201" i="3" s="1"/>
  <c r="AT5" i="9"/>
  <c r="AT12" i="1"/>
  <c r="S5" i="6"/>
  <c r="S9" i="1"/>
  <c r="S10" i="1"/>
  <c r="S5" i="7"/>
  <c r="S44" i="39"/>
  <c r="R382" i="3" s="1"/>
  <c r="S24" i="50"/>
  <c r="R281" i="3" s="1"/>
  <c r="S5" i="15"/>
  <c r="AT12" i="17"/>
  <c r="AT23" i="1"/>
  <c r="AT10" i="56"/>
  <c r="AT18" i="56" s="1"/>
  <c r="AT38" i="50"/>
  <c r="AT5" i="56"/>
  <c r="AT21" i="56" s="1"/>
  <c r="AT23" i="56" s="1"/>
  <c r="AT18" i="50"/>
  <c r="S13" i="38"/>
  <c r="S29" i="50"/>
  <c r="AT5" i="6"/>
  <c r="AT9" i="1"/>
  <c r="S26" i="1"/>
  <c r="S10" i="7"/>
  <c r="AT49" i="39"/>
  <c r="AT12" i="39"/>
  <c r="AU389" i="3" s="1"/>
  <c r="AT5" i="15"/>
  <c r="AT24" i="50"/>
  <c r="AU293" i="3" s="1"/>
  <c r="S35" i="50"/>
  <c r="S10" i="42"/>
  <c r="S12" i="30"/>
  <c r="S31" i="1"/>
  <c r="AT19" i="1"/>
  <c r="AU67" i="3" s="1"/>
  <c r="AT5" i="13"/>
  <c r="AT12" i="20"/>
  <c r="AU129" i="3" s="1"/>
  <c r="S10" i="32"/>
  <c r="R191" i="3" s="1"/>
  <c r="AT10" i="7"/>
  <c r="AT26" i="1"/>
  <c r="S9" i="50"/>
  <c r="R275" i="3" s="1"/>
  <c r="S5" i="38"/>
  <c r="AT31" i="50"/>
  <c r="AT12" i="37"/>
  <c r="AT29" i="50"/>
  <c r="AT13" i="38"/>
  <c r="AT10" i="1"/>
  <c r="AT5" i="7"/>
  <c r="AT10" i="6"/>
  <c r="AT25" i="1"/>
  <c r="AT24" i="1" s="1"/>
  <c r="S5" i="10"/>
  <c r="S11" i="1"/>
  <c r="S9" i="37"/>
  <c r="S11" i="37" s="1"/>
  <c r="S19" i="36"/>
  <c r="R412" i="3" s="1"/>
  <c r="S29" i="38"/>
  <c r="R365" i="3" s="1"/>
  <c r="AT20" i="50"/>
  <c r="AT5" i="53"/>
  <c r="AT5" i="42"/>
  <c r="AT15" i="50"/>
  <c r="S5" i="42"/>
  <c r="S15" i="50"/>
  <c r="AT36" i="1"/>
  <c r="AT13" i="12"/>
  <c r="S5" i="12"/>
  <c r="S20" i="1"/>
  <c r="R59" i="3" s="1"/>
  <c r="S10" i="13"/>
  <c r="S35" i="1"/>
  <c r="S33" i="1" s="1"/>
  <c r="AT31" i="1"/>
  <c r="AT12" i="30"/>
  <c r="S28" i="15"/>
  <c r="S10" i="55"/>
  <c r="S14" i="55" s="1"/>
  <c r="S39" i="50"/>
  <c r="S49" i="39"/>
  <c r="S12" i="39"/>
  <c r="R381" i="3" s="1"/>
  <c r="AT12" i="53"/>
  <c r="AT20" i="53" s="1"/>
  <c r="AT40" i="50"/>
  <c r="AT5" i="12"/>
  <c r="AT20" i="1"/>
  <c r="AU68" i="3" s="1"/>
  <c r="S36" i="1"/>
  <c r="S13" i="12"/>
  <c r="S5" i="13"/>
  <c r="S19" i="1"/>
  <c r="R58" i="3" s="1"/>
  <c r="AT10" i="17"/>
  <c r="AT11" i="17" s="1"/>
  <c r="S19" i="49"/>
  <c r="R487" i="3" s="1"/>
  <c r="T20" i="43"/>
  <c r="S450" i="3" s="1"/>
  <c r="T6" i="22"/>
  <c r="T12" i="35"/>
  <c r="T16" i="43"/>
  <c r="T32" i="22"/>
  <c r="T35" i="22" s="1"/>
  <c r="AU10" i="43"/>
  <c r="AU9" i="43"/>
  <c r="T6" i="35"/>
  <c r="AU9" i="32"/>
  <c r="AU17" i="43"/>
  <c r="T16" i="35"/>
  <c r="T19" i="35" s="1"/>
  <c r="AU23" i="26"/>
  <c r="AU15" i="35"/>
  <c r="T21" i="35"/>
  <c r="T9" i="26"/>
  <c r="AU10" i="26"/>
  <c r="AU6" i="26"/>
  <c r="AU8" i="26" s="1"/>
  <c r="AU22" i="26"/>
  <c r="AU24" i="26" s="1"/>
  <c r="T28" i="22"/>
  <c r="T31" i="22" s="1"/>
  <c r="T44" i="39"/>
  <c r="S382" i="3" s="1"/>
  <c r="AU32" i="22"/>
  <c r="AU35" i="22" s="1"/>
  <c r="T16" i="32"/>
  <c r="T18" i="32" s="1"/>
  <c r="T19" i="36"/>
  <c r="S412" i="3" s="1"/>
  <c r="T28" i="15"/>
  <c r="AU7" i="35"/>
  <c r="T14" i="31"/>
  <c r="T16" i="31" s="1"/>
  <c r="AU33" i="21"/>
  <c r="AU6" i="18"/>
  <c r="AU22" i="35"/>
  <c r="AV439" i="3" s="1"/>
  <c r="T10" i="37"/>
  <c r="T11" i="37" s="1"/>
  <c r="U22" i="56"/>
  <c r="T11" i="21"/>
  <c r="T13" i="21" s="1"/>
  <c r="AU9" i="17"/>
  <c r="AU11" i="17" s="1"/>
  <c r="T23" i="21"/>
  <c r="T29" i="38"/>
  <c r="S365" i="3" s="1"/>
  <c r="T19" i="43"/>
  <c r="S449" i="3" s="1"/>
  <c r="T32" i="26"/>
  <c r="AU16" i="35"/>
  <c r="AU19" i="35" s="1"/>
  <c r="T19" i="49"/>
  <c r="S487" i="3" s="1"/>
  <c r="T19" i="37"/>
  <c r="S398" i="3" s="1"/>
  <c r="AU6" i="31"/>
  <c r="AU9" i="37"/>
  <c r="T22" i="56"/>
  <c r="T9" i="56"/>
  <c r="AU29" i="22"/>
  <c r="T33" i="21"/>
  <c r="AU6" i="20"/>
  <c r="T5" i="18"/>
  <c r="T10" i="26"/>
  <c r="U33" i="50"/>
  <c r="U10" i="35"/>
  <c r="AV30" i="1"/>
  <c r="AV12" i="32"/>
  <c r="AU10" i="22"/>
  <c r="AV311" i="3" s="1"/>
  <c r="AU45" i="22"/>
  <c r="T5" i="39"/>
  <c r="T10" i="50"/>
  <c r="S276" i="3" s="1"/>
  <c r="AU12" i="37"/>
  <c r="AU31" i="50"/>
  <c r="AU5" i="18"/>
  <c r="T5" i="31"/>
  <c r="T13" i="1"/>
  <c r="S55" i="3" s="1"/>
  <c r="T10" i="6"/>
  <c r="T25" i="1"/>
  <c r="AV5" i="35"/>
  <c r="AV13" i="50"/>
  <c r="AW290" i="3" s="1"/>
  <c r="AU30" i="1"/>
  <c r="AU12" i="32"/>
  <c r="T18" i="1"/>
  <c r="T5" i="14"/>
  <c r="AV16" i="18"/>
  <c r="T11" i="50"/>
  <c r="T5" i="37"/>
  <c r="S395" i="3" s="1"/>
  <c r="T12" i="32"/>
  <c r="T30" i="1"/>
  <c r="AV14" i="1"/>
  <c r="AW65" i="3" s="1"/>
  <c r="AV5" i="32"/>
  <c r="AV5" i="31"/>
  <c r="AV13" i="1"/>
  <c r="AW64" i="3" s="1"/>
  <c r="U5" i="22"/>
  <c r="U7" i="50"/>
  <c r="AU16" i="20"/>
  <c r="T24" i="50"/>
  <c r="S281" i="3" s="1"/>
  <c r="T5" i="15"/>
  <c r="T10" i="31"/>
  <c r="T29" i="1"/>
  <c r="AV12" i="1"/>
  <c r="AV5" i="9"/>
  <c r="U26" i="1"/>
  <c r="U10" i="7"/>
  <c r="AV5" i="36"/>
  <c r="AV12" i="50"/>
  <c r="AW289" i="3" s="1"/>
  <c r="T10" i="49"/>
  <c r="T42" i="50"/>
  <c r="T12" i="30"/>
  <c r="T31" i="1"/>
  <c r="T10" i="13"/>
  <c r="T35" i="1"/>
  <c r="T11" i="26"/>
  <c r="T21" i="43"/>
  <c r="S451" i="3" s="1"/>
  <c r="T35" i="50"/>
  <c r="T10" i="42"/>
  <c r="U14" i="50"/>
  <c r="U5" i="43"/>
  <c r="U13" i="50"/>
  <c r="T278" i="3" s="1"/>
  <c r="U5" i="35"/>
  <c r="T12" i="50"/>
  <c r="S277" i="3" s="1"/>
  <c r="T5" i="36"/>
  <c r="U5" i="18"/>
  <c r="AV21" i="50"/>
  <c r="AV5" i="26"/>
  <c r="T7" i="1"/>
  <c r="T5" i="17"/>
  <c r="T9" i="50"/>
  <c r="S275" i="3" s="1"/>
  <c r="T5" i="38"/>
  <c r="AV10" i="36"/>
  <c r="AV32" i="50"/>
  <c r="U9" i="50"/>
  <c r="T275" i="3" s="1"/>
  <c r="U5" i="38"/>
  <c r="U10" i="50"/>
  <c r="T276" i="3" s="1"/>
  <c r="U5" i="39"/>
  <c r="AV7" i="1"/>
  <c r="AV5" i="17"/>
  <c r="T22" i="26"/>
  <c r="T24" i="26" s="1"/>
  <c r="AU14" i="21"/>
  <c r="T5" i="55"/>
  <c r="T19" i="50"/>
  <c r="T5" i="49"/>
  <c r="T22" i="50"/>
  <c r="S279" i="3" s="1"/>
  <c r="U5" i="32"/>
  <c r="T187" i="3" s="1"/>
  <c r="BO191" i="3" s="1"/>
  <c r="U14" i="1"/>
  <c r="T56" i="3" s="1"/>
  <c r="AU18" i="39"/>
  <c r="AU30" i="50"/>
  <c r="U5" i="17"/>
  <c r="U7" i="1"/>
  <c r="AU23" i="1"/>
  <c r="AU12" i="17"/>
  <c r="AU12" i="50"/>
  <c r="AV289" i="3" s="1"/>
  <c r="AU5" i="36"/>
  <c r="AV27" i="50"/>
  <c r="AV15" i="22"/>
  <c r="AV5" i="18"/>
  <c r="U15" i="22"/>
  <c r="U27" i="50"/>
  <c r="AU5" i="6"/>
  <c r="AU9" i="1"/>
  <c r="AV5" i="38"/>
  <c r="AV9" i="50"/>
  <c r="AW287" i="3" s="1"/>
  <c r="U12" i="1"/>
  <c r="U5" i="9"/>
  <c r="U16" i="9" s="1"/>
  <c r="AV31" i="1"/>
  <c r="AV12" i="30"/>
  <c r="AV14" i="21"/>
  <c r="AV11" i="50"/>
  <c r="AV5" i="37"/>
  <c r="U12" i="26"/>
  <c r="U41" i="50"/>
  <c r="T16" i="18"/>
  <c r="AU5" i="32"/>
  <c r="AU14" i="1"/>
  <c r="AV65" i="3" s="1"/>
  <c r="U12" i="37"/>
  <c r="U31" i="50"/>
  <c r="T15" i="50"/>
  <c r="T5" i="42"/>
  <c r="T5" i="32"/>
  <c r="T14" i="1"/>
  <c r="S56" i="3" s="1"/>
  <c r="AU10" i="6"/>
  <c r="AU25" i="1"/>
  <c r="AU10" i="49"/>
  <c r="AU42" i="50"/>
  <c r="AU36" i="1"/>
  <c r="AU13" i="12"/>
  <c r="AV12" i="37"/>
  <c r="AV31" i="50"/>
  <c r="AU29" i="50"/>
  <c r="AU13" i="38"/>
  <c r="T36" i="1"/>
  <c r="T13" i="12"/>
  <c r="AU13" i="1"/>
  <c r="AV64" i="3" s="1"/>
  <c r="AU5" i="31"/>
  <c r="T15" i="22"/>
  <c r="T27" i="50"/>
  <c r="AU10" i="35"/>
  <c r="AU33" i="50"/>
  <c r="T18" i="39"/>
  <c r="T30" i="50"/>
  <c r="T5" i="7"/>
  <c r="T10" i="1"/>
  <c r="AU9" i="50"/>
  <c r="AV287" i="3" s="1"/>
  <c r="AU5" i="38"/>
  <c r="T45" i="22"/>
  <c r="T10" i="22"/>
  <c r="S301" i="3" s="1"/>
  <c r="AV5" i="22"/>
  <c r="AV7" i="50"/>
  <c r="AU5" i="10"/>
  <c r="AU11" i="1"/>
  <c r="AV10" i="1"/>
  <c r="AV5" i="7"/>
  <c r="AU26" i="1"/>
  <c r="AU10" i="7"/>
  <c r="U15" i="1"/>
  <c r="T57" i="3" s="1"/>
  <c r="U5" i="30"/>
  <c r="U5" i="26"/>
  <c r="U21" i="50"/>
  <c r="AU5" i="53"/>
  <c r="AU20" i="50"/>
  <c r="AU10" i="31"/>
  <c r="AU29" i="1"/>
  <c r="T5" i="20"/>
  <c r="T17" i="1"/>
  <c r="T5" i="30"/>
  <c r="T15" i="1"/>
  <c r="S57" i="3" s="1"/>
  <c r="AU32" i="50"/>
  <c r="AU10" i="36"/>
  <c r="AU11" i="50"/>
  <c r="AU5" i="37"/>
  <c r="AV14" i="50"/>
  <c r="AV5" i="43"/>
  <c r="AU12" i="21"/>
  <c r="AU5" i="17"/>
  <c r="AU7" i="1"/>
  <c r="AU5" i="39"/>
  <c r="AU10" i="50"/>
  <c r="AV288" i="3" s="1"/>
  <c r="AV10" i="31"/>
  <c r="AV29" i="1"/>
  <c r="T23" i="1"/>
  <c r="T12" i="17"/>
  <c r="U13" i="1"/>
  <c r="T55" i="3" s="1"/>
  <c r="U5" i="31"/>
  <c r="U28" i="1"/>
  <c r="U12" i="9"/>
  <c r="T152" i="3" s="1"/>
  <c r="T28" i="1"/>
  <c r="T12" i="9"/>
  <c r="S152" i="3" s="1"/>
  <c r="T5" i="9"/>
  <c r="T16" i="9" s="1"/>
  <c r="T12" i="1"/>
  <c r="AV10" i="50"/>
  <c r="AW288" i="3" s="1"/>
  <c r="AV5" i="39"/>
  <c r="T20" i="50"/>
  <c r="T5" i="53"/>
  <c r="T16" i="20"/>
  <c r="T33" i="1"/>
  <c r="T5" i="12"/>
  <c r="T20" i="1"/>
  <c r="S59" i="3" s="1"/>
  <c r="U34" i="50"/>
  <c r="U12" i="43"/>
  <c r="AV12" i="43"/>
  <c r="AV34" i="50"/>
  <c r="AV5" i="21"/>
  <c r="T10" i="15"/>
  <c r="T44" i="50"/>
  <c r="AV5" i="10"/>
  <c r="AV11" i="1"/>
  <c r="AU28" i="1"/>
  <c r="AU12" i="9"/>
  <c r="AV162" i="3" s="1"/>
  <c r="T5" i="10"/>
  <c r="T11" i="1"/>
  <c r="AV5" i="6"/>
  <c r="AV9" i="1"/>
  <c r="U9" i="1"/>
  <c r="U5" i="6"/>
  <c r="AV17" i="1"/>
  <c r="AV5" i="20"/>
  <c r="AV5" i="30"/>
  <c r="AV15" i="1"/>
  <c r="AW66" i="3" s="1"/>
  <c r="T10" i="55"/>
  <c r="T14" i="55" s="1"/>
  <c r="T39" i="50"/>
  <c r="BO190" i="3"/>
  <c r="U16" i="18"/>
  <c r="AU12" i="39"/>
  <c r="AV389" i="3" s="1"/>
  <c r="AU49" i="39"/>
  <c r="AU10" i="42"/>
  <c r="AU35" i="50"/>
  <c r="U5" i="56"/>
  <c r="U18" i="50"/>
  <c r="U11" i="1"/>
  <c r="U5" i="10"/>
  <c r="AV23" i="1"/>
  <c r="AV12" i="17"/>
  <c r="AU26" i="18"/>
  <c r="AU29" i="18" s="1"/>
  <c r="AU6" i="36"/>
  <c r="AU10" i="55"/>
  <c r="AU14" i="55" s="1"/>
  <c r="AU39" i="50"/>
  <c r="U44" i="50"/>
  <c r="U10" i="15"/>
  <c r="U25" i="1"/>
  <c r="U10" i="6"/>
  <c r="AV13" i="38"/>
  <c r="AV29" i="50"/>
  <c r="AU5" i="9"/>
  <c r="AU12" i="1"/>
  <c r="AV10" i="42"/>
  <c r="AV35" i="50"/>
  <c r="AU5" i="56"/>
  <c r="AU18" i="50"/>
  <c r="T12" i="37"/>
  <c r="T31" i="50"/>
  <c r="T19" i="1"/>
  <c r="S58" i="3" s="1"/>
  <c r="T5" i="13"/>
  <c r="AW127" i="3"/>
  <c r="AV29" i="20"/>
  <c r="AU24" i="50"/>
  <c r="AV293" i="3" s="1"/>
  <c r="AU5" i="15"/>
  <c r="AV498" i="3" s="1"/>
  <c r="BN507" i="3" s="1"/>
  <c r="AU10" i="56"/>
  <c r="AU18" i="56" s="1"/>
  <c r="AU38" i="50"/>
  <c r="AV10" i="35"/>
  <c r="AV33" i="50"/>
  <c r="T37" i="26"/>
  <c r="T10" i="32"/>
  <c r="S191" i="3" s="1"/>
  <c r="AU10" i="15"/>
  <c r="AU44" i="50"/>
  <c r="AU19" i="1"/>
  <c r="AV67" i="3" s="1"/>
  <c r="AU5" i="13"/>
  <c r="T9" i="1"/>
  <c r="T5" i="6"/>
  <c r="U10" i="56"/>
  <c r="U18" i="56" s="1"/>
  <c r="U38" i="50"/>
  <c r="AV25" i="1"/>
  <c r="AV10" i="6"/>
  <c r="U12" i="17"/>
  <c r="U23" i="1"/>
  <c r="AU5" i="55"/>
  <c r="AU17" i="55" s="1"/>
  <c r="AU19" i="50"/>
  <c r="AU17" i="50" s="1"/>
  <c r="T49" i="39"/>
  <c r="T12" i="39"/>
  <c r="S381" i="3" s="1"/>
  <c r="AU15" i="1"/>
  <c r="AV66" i="3" s="1"/>
  <c r="AU5" i="30"/>
  <c r="AU5" i="42"/>
  <c r="AU15" i="50"/>
  <c r="AU31" i="1"/>
  <c r="AU12" i="30"/>
  <c r="T5" i="56"/>
  <c r="T18" i="50"/>
  <c r="AU20" i="1"/>
  <c r="AV68" i="3" s="1"/>
  <c r="AU5" i="12"/>
  <c r="U7" i="18"/>
  <c r="AV26" i="1"/>
  <c r="AV10" i="7"/>
  <c r="U42" i="50"/>
  <c r="U10" i="49"/>
  <c r="AV12" i="9"/>
  <c r="AW162" i="3" s="1"/>
  <c r="AV28" i="1"/>
  <c r="T10" i="36"/>
  <c r="T32" i="50"/>
  <c r="U30" i="50"/>
  <c r="U18" i="39"/>
  <c r="T10" i="56"/>
  <c r="T18" i="56" s="1"/>
  <c r="T38" i="50"/>
  <c r="AV10" i="15"/>
  <c r="AV44" i="50"/>
  <c r="U26" i="18"/>
  <c r="U29" i="18" s="1"/>
  <c r="AU5" i="7"/>
  <c r="AU14" i="7" s="1"/>
  <c r="AU16" i="7" s="1"/>
  <c r="AU10" i="1"/>
  <c r="U22" i="50"/>
  <c r="T279" i="3" s="1"/>
  <c r="U5" i="49"/>
  <c r="T12" i="53"/>
  <c r="T20" i="53" s="1"/>
  <c r="T40" i="50"/>
  <c r="U5" i="36"/>
  <c r="U12" i="50"/>
  <c r="T277" i="3" s="1"/>
  <c r="T29" i="50"/>
  <c r="T13" i="38"/>
  <c r="AU10" i="37"/>
  <c r="AU11" i="37" s="1"/>
  <c r="AU22" i="50"/>
  <c r="AV291" i="3" s="1"/>
  <c r="AU5" i="49"/>
  <c r="AU40" i="50"/>
  <c r="AU12" i="53"/>
  <c r="AU20" i="53" s="1"/>
  <c r="AV5" i="15"/>
  <c r="AV24" i="50"/>
  <c r="AW293" i="3" s="1"/>
  <c r="U11" i="50"/>
  <c r="U5" i="37"/>
  <c r="U10" i="1"/>
  <c r="U5" i="7"/>
  <c r="U14" i="7" s="1"/>
  <c r="U16" i="7" s="1"/>
  <c r="T26" i="1"/>
  <c r="T10" i="7"/>
  <c r="U10" i="36"/>
  <c r="U32" i="50"/>
  <c r="AV12" i="26"/>
  <c r="AV41" i="50"/>
  <c r="U12" i="32"/>
  <c r="U30" i="1"/>
  <c r="U10" i="31"/>
  <c r="U29" i="1"/>
  <c r="AU7" i="18"/>
  <c r="U11" i="17"/>
  <c r="U10" i="13"/>
  <c r="U35" i="1"/>
  <c r="U12" i="21"/>
  <c r="U13" i="21" s="1"/>
  <c r="T10" i="30"/>
  <c r="S210" i="3" s="1"/>
  <c r="U40" i="50"/>
  <c r="U12" i="53"/>
  <c r="U20" i="53" s="1"/>
  <c r="AV35" i="1"/>
  <c r="AV33" i="1" s="1"/>
  <c r="AV10" i="13"/>
  <c r="U20" i="50"/>
  <c r="U5" i="53"/>
  <c r="U5" i="12"/>
  <c r="U20" i="1"/>
  <c r="T59" i="3" s="1"/>
  <c r="U13" i="18"/>
  <c r="T94" i="3" s="1"/>
  <c r="AV10" i="17"/>
  <c r="AV11" i="17" s="1"/>
  <c r="U10" i="22"/>
  <c r="T301" i="3" s="1"/>
  <c r="U45" i="22"/>
  <c r="AV5" i="55"/>
  <c r="AV19" i="50"/>
  <c r="AV5" i="56"/>
  <c r="AV18" i="50"/>
  <c r="U5" i="55"/>
  <c r="U19" i="50"/>
  <c r="U31" i="1"/>
  <c r="U12" i="30"/>
  <c r="AV20" i="1"/>
  <c r="AW68" i="3" s="1"/>
  <c r="AV5" i="12"/>
  <c r="U35" i="50"/>
  <c r="U10" i="42"/>
  <c r="AU18" i="1"/>
  <c r="AU5" i="14"/>
  <c r="U13" i="12"/>
  <c r="U36" i="1"/>
  <c r="AV36" i="1"/>
  <c r="AV13" i="12"/>
  <c r="U5" i="13"/>
  <c r="U19" i="1"/>
  <c r="T58" i="3" s="1"/>
  <c r="T7" i="22"/>
  <c r="T7" i="38"/>
  <c r="T10" i="12"/>
  <c r="S239" i="3" s="1"/>
  <c r="U10" i="55"/>
  <c r="U14" i="55" s="1"/>
  <c r="U39" i="50"/>
  <c r="AU35" i="1"/>
  <c r="AU33" i="1" s="1"/>
  <c r="AU10" i="13"/>
  <c r="AV19" i="1"/>
  <c r="AW67" i="3" s="1"/>
  <c r="AV5" i="13"/>
  <c r="AV45" i="22"/>
  <c r="AV10" i="22"/>
  <c r="AW311" i="3" s="1"/>
  <c r="AV10" i="55"/>
  <c r="AV14" i="55" s="1"/>
  <c r="AV39" i="50"/>
  <c r="AV10" i="56"/>
  <c r="AV18" i="56" s="1"/>
  <c r="AV38" i="50"/>
  <c r="U13" i="38"/>
  <c r="U29" i="50"/>
  <c r="AV20" i="50"/>
  <c r="AV17" i="50" s="1"/>
  <c r="AV5" i="53"/>
  <c r="U10" i="37"/>
  <c r="U11" i="37" s="1"/>
  <c r="U12" i="39"/>
  <c r="T381" i="3" s="1"/>
  <c r="U49" i="39"/>
  <c r="AV18" i="39"/>
  <c r="AV30" i="50"/>
  <c r="AU10" i="30"/>
  <c r="AV216" i="3" s="1"/>
  <c r="U10" i="38"/>
  <c r="T364" i="3" s="1"/>
  <c r="AV10" i="32"/>
  <c r="AW201" i="3" s="1"/>
  <c r="AV10" i="12"/>
  <c r="AW251" i="3" s="1"/>
  <c r="U15" i="50"/>
  <c r="U5" i="42"/>
  <c r="U5" i="15"/>
  <c r="U24" i="50"/>
  <c r="T281" i="3" s="1"/>
  <c r="AV12" i="39"/>
  <c r="AW389" i="3" s="1"/>
  <c r="AV49" i="39"/>
  <c r="AV13" i="7"/>
  <c r="AV5" i="42"/>
  <c r="AV15" i="50"/>
  <c r="AU12" i="20"/>
  <c r="AV129" i="3" s="1"/>
  <c r="U10" i="12"/>
  <c r="T239" i="3" s="1"/>
  <c r="U22" i="20"/>
  <c r="AV12" i="53"/>
  <c r="AV20" i="53" s="1"/>
  <c r="AV40" i="50"/>
  <c r="AV37" i="50" s="1"/>
  <c r="AV12" i="20"/>
  <c r="AW129" i="3" s="1"/>
  <c r="AU10" i="12"/>
  <c r="AV251" i="3" s="1"/>
  <c r="AV5" i="49"/>
  <c r="AV22" i="50"/>
  <c r="AW291" i="3" s="1"/>
  <c r="AV10" i="49"/>
  <c r="AV42" i="50"/>
  <c r="AV8" i="20"/>
  <c r="AV9" i="20"/>
  <c r="AU10" i="32"/>
  <c r="AV201" i="3" s="1"/>
  <c r="BO192" i="3" l="1"/>
  <c r="BN398" i="3"/>
  <c r="Z14" i="22"/>
  <c r="AZ14" i="22"/>
  <c r="AZ13" i="21"/>
  <c r="T24" i="1"/>
  <c r="T8" i="1"/>
  <c r="AV8" i="1"/>
  <c r="S17" i="50"/>
  <c r="U8" i="1"/>
  <c r="AT37" i="50"/>
  <c r="AU11" i="43"/>
  <c r="S24" i="26"/>
  <c r="AT18" i="32"/>
  <c r="S27" i="21"/>
  <c r="X14" i="22"/>
  <c r="AV24" i="1"/>
  <c r="AV32" i="1" s="1"/>
  <c r="T17" i="50"/>
  <c r="U24" i="1"/>
  <c r="U32" i="1" s="1"/>
  <c r="S15" i="18"/>
  <c r="AT29" i="26"/>
  <c r="AT17" i="50"/>
  <c r="M14" i="22"/>
  <c r="D14" i="22"/>
  <c r="Y13" i="21"/>
  <c r="F14" i="22"/>
  <c r="BB14" i="22"/>
  <c r="BC13" i="21"/>
  <c r="AE27" i="22"/>
  <c r="R14" i="22"/>
  <c r="AG14" i="22"/>
  <c r="S21" i="56"/>
  <c r="S23" i="56" s="1"/>
  <c r="Q320" i="3"/>
  <c r="R22" i="21"/>
  <c r="Y16" i="50"/>
  <c r="Y6" i="50"/>
  <c r="X273" i="3" s="1"/>
  <c r="X282" i="3" s="1"/>
  <c r="G318" i="3"/>
  <c r="G262" i="3"/>
  <c r="H28" i="21"/>
  <c r="H36" i="21" s="1"/>
  <c r="F320" i="3"/>
  <c r="G22" i="21"/>
  <c r="AN310" i="3"/>
  <c r="AM27" i="22"/>
  <c r="AM22" i="21"/>
  <c r="AN329" i="3"/>
  <c r="AV8" i="50"/>
  <c r="AT13" i="21"/>
  <c r="S13" i="21"/>
  <c r="AH14" i="22"/>
  <c r="J14" i="22"/>
  <c r="C14" i="22"/>
  <c r="AZ310" i="3"/>
  <c r="AY27" i="22"/>
  <c r="D298" i="3"/>
  <c r="D261" i="3"/>
  <c r="E36" i="22"/>
  <c r="E42" i="22" s="1"/>
  <c r="J26" i="50"/>
  <c r="J36" i="50"/>
  <c r="R26" i="50"/>
  <c r="R36" i="50"/>
  <c r="G14" i="22"/>
  <c r="AH329" i="3"/>
  <c r="AG22" i="21"/>
  <c r="AT310" i="3"/>
  <c r="AS27" i="22"/>
  <c r="AS310" i="3"/>
  <c r="AR27" i="22"/>
  <c r="AE268" i="3"/>
  <c r="AE318" i="3"/>
  <c r="AD28" i="21"/>
  <c r="AD36" i="21" s="1"/>
  <c r="AM318" i="3"/>
  <c r="AM268" i="3"/>
  <c r="AL28" i="21"/>
  <c r="AL36" i="21" s="1"/>
  <c r="J318" i="3"/>
  <c r="J262" i="3"/>
  <c r="K28" i="21"/>
  <c r="K36" i="21" s="1"/>
  <c r="AK267" i="3"/>
  <c r="AK298" i="3"/>
  <c r="AJ36" i="22"/>
  <c r="AJ42" i="22" s="1"/>
  <c r="H16" i="50"/>
  <c r="H6" i="50"/>
  <c r="G273" i="3" s="1"/>
  <c r="G282" i="3" s="1"/>
  <c r="G36" i="50"/>
  <c r="G26" i="50"/>
  <c r="AT329" i="3"/>
  <c r="AS22" i="21"/>
  <c r="C6" i="50"/>
  <c r="B273" i="3" s="1"/>
  <c r="B282" i="3" s="1"/>
  <c r="C16" i="50"/>
  <c r="AZ329" i="3"/>
  <c r="AY22" i="21"/>
  <c r="AM26" i="50"/>
  <c r="AM36" i="50"/>
  <c r="D36" i="50"/>
  <c r="D26" i="50"/>
  <c r="AJ26" i="50"/>
  <c r="AJ36" i="50"/>
  <c r="AY16" i="50"/>
  <c r="AY6" i="50"/>
  <c r="AZ273" i="3" s="1"/>
  <c r="AZ294" i="3" s="1"/>
  <c r="AG6" i="50"/>
  <c r="AH273" i="3" s="1"/>
  <c r="AH294" i="3" s="1"/>
  <c r="AG16" i="50"/>
  <c r="L300" i="3"/>
  <c r="M27" i="22"/>
  <c r="Y298" i="3"/>
  <c r="Y261" i="3"/>
  <c r="Z36" i="22"/>
  <c r="Z42" i="22" s="1"/>
  <c r="BB268" i="3"/>
  <c r="BB318" i="3"/>
  <c r="BA28" i="21"/>
  <c r="BA36" i="21" s="1"/>
  <c r="AM16" i="50"/>
  <c r="AM6" i="50"/>
  <c r="AN273" i="3" s="1"/>
  <c r="N14" i="22"/>
  <c r="AA6" i="50"/>
  <c r="Z273" i="3" s="1"/>
  <c r="Z282" i="3" s="1"/>
  <c r="AA16" i="50"/>
  <c r="BC268" i="3"/>
  <c r="BB28" i="21"/>
  <c r="BB36" i="21" s="1"/>
  <c r="BC318" i="3"/>
  <c r="BC26" i="50"/>
  <c r="BC36" i="50"/>
  <c r="AF16" i="50"/>
  <c r="AF6" i="50"/>
  <c r="AG273" i="3" s="1"/>
  <c r="AG294" i="3" s="1"/>
  <c r="AS318" i="3"/>
  <c r="AS268" i="3"/>
  <c r="AR28" i="21"/>
  <c r="AR36" i="21" s="1"/>
  <c r="Q6" i="50"/>
  <c r="P273" i="3" s="1"/>
  <c r="Q16" i="50"/>
  <c r="AO268" i="3"/>
  <c r="AO318" i="3"/>
  <c r="AN28" i="21"/>
  <c r="AN36" i="21" s="1"/>
  <c r="AK14" i="22"/>
  <c r="H320" i="3"/>
  <c r="I22" i="21"/>
  <c r="Z261" i="3"/>
  <c r="Z298" i="3"/>
  <c r="AA36" i="22"/>
  <c r="AA42" i="22" s="1"/>
  <c r="W318" i="3"/>
  <c r="W262" i="3"/>
  <c r="X28" i="21"/>
  <c r="X36" i="21" s="1"/>
  <c r="AM298" i="3"/>
  <c r="BE311" i="3" s="1"/>
  <c r="AM267" i="3"/>
  <c r="AL36" i="22"/>
  <c r="AL42" i="22" s="1"/>
  <c r="K298" i="3"/>
  <c r="BF301" i="3" s="1"/>
  <c r="K261" i="3"/>
  <c r="L36" i="22"/>
  <c r="L42" i="22" s="1"/>
  <c r="AO267" i="3"/>
  <c r="AO298" i="3"/>
  <c r="AN36" i="22"/>
  <c r="AN42" i="22" s="1"/>
  <c r="M261" i="3"/>
  <c r="M298" i="3"/>
  <c r="N36" i="22"/>
  <c r="N42" i="22" s="1"/>
  <c r="BC310" i="3"/>
  <c r="BB27" i="22"/>
  <c r="H318" i="3"/>
  <c r="H262" i="3"/>
  <c r="I28" i="21"/>
  <c r="I36" i="21" s="1"/>
  <c r="AA261" i="3"/>
  <c r="AA298" i="3"/>
  <c r="Y28" i="21"/>
  <c r="Y36" i="21" s="1"/>
  <c r="X318" i="3"/>
  <c r="X262" i="3"/>
  <c r="AN36" i="50"/>
  <c r="AN26" i="50"/>
  <c r="Q300" i="3"/>
  <c r="R27" i="22"/>
  <c r="AE16" i="50"/>
  <c r="AE6" i="50"/>
  <c r="AF273" i="3" s="1"/>
  <c r="AF294" i="3" s="1"/>
  <c r="B298" i="3"/>
  <c r="B261" i="3"/>
  <c r="C36" i="22"/>
  <c r="C42" i="22" s="1"/>
  <c r="L16" i="50"/>
  <c r="L6" i="50"/>
  <c r="K273" i="3" s="1"/>
  <c r="AN268" i="3"/>
  <c r="AN318" i="3"/>
  <c r="AM28" i="21"/>
  <c r="AM36" i="21" s="1"/>
  <c r="AS16" i="50"/>
  <c r="AS6" i="50"/>
  <c r="AT273" i="3" s="1"/>
  <c r="J16" i="50"/>
  <c r="J6" i="50"/>
  <c r="I273" i="3" s="1"/>
  <c r="I282" i="3" s="1"/>
  <c r="Q36" i="50"/>
  <c r="Q26" i="50"/>
  <c r="AE26" i="50"/>
  <c r="AE36" i="50"/>
  <c r="BA26" i="50"/>
  <c r="BA36" i="50"/>
  <c r="AI268" i="3"/>
  <c r="AH28" i="21"/>
  <c r="AH36" i="21" s="1"/>
  <c r="AI318" i="3"/>
  <c r="R16" i="50"/>
  <c r="R6" i="50"/>
  <c r="Q273" i="3" s="1"/>
  <c r="E320" i="3"/>
  <c r="F22" i="21"/>
  <c r="AN298" i="3"/>
  <c r="AN267" i="3"/>
  <c r="AM36" i="22"/>
  <c r="AM42" i="22" s="1"/>
  <c r="AL329" i="3"/>
  <c r="AK22" i="21"/>
  <c r="I36" i="50"/>
  <c r="I26" i="50"/>
  <c r="I6" i="50"/>
  <c r="H273" i="3" s="1"/>
  <c r="H282" i="3" s="1"/>
  <c r="I16" i="50"/>
  <c r="BD298" i="3"/>
  <c r="BD267" i="3"/>
  <c r="BC36" i="22"/>
  <c r="BC42" i="22" s="1"/>
  <c r="W298" i="3"/>
  <c r="W261" i="3"/>
  <c r="X36" i="22"/>
  <c r="X42" i="22" s="1"/>
  <c r="C320" i="3"/>
  <c r="D22" i="21"/>
  <c r="AT298" i="3"/>
  <c r="AT267" i="3"/>
  <c r="AS36" i="22"/>
  <c r="AS42" i="22" s="1"/>
  <c r="AH268" i="3"/>
  <c r="AH318" i="3"/>
  <c r="AH334" i="3" s="1"/>
  <c r="AG28" i="21"/>
  <c r="AG36" i="21" s="1"/>
  <c r="AK36" i="50"/>
  <c r="AK26" i="50"/>
  <c r="K27" i="22"/>
  <c r="Z318" i="3"/>
  <c r="Z325" i="3" s="1"/>
  <c r="Z262" i="3"/>
  <c r="AA28" i="21"/>
  <c r="AA36" i="21" s="1"/>
  <c r="BD329" i="3"/>
  <c r="BC22" i="21"/>
  <c r="F261" i="3"/>
  <c r="F298" i="3"/>
  <c r="G36" i="22"/>
  <c r="G42" i="22" s="1"/>
  <c r="AG268" i="3"/>
  <c r="AG318" i="3"/>
  <c r="AF28" i="21"/>
  <c r="AF36" i="21" s="1"/>
  <c r="Z300" i="3"/>
  <c r="AA27" i="22"/>
  <c r="P262" i="3"/>
  <c r="P318" i="3"/>
  <c r="Q28" i="21"/>
  <c r="Q36" i="21" s="1"/>
  <c r="AP298" i="3"/>
  <c r="AP267" i="3"/>
  <c r="AO36" i="22"/>
  <c r="AO42" i="22" s="1"/>
  <c r="AB26" i="50"/>
  <c r="AB36" i="50"/>
  <c r="AO5" i="21"/>
  <c r="AO8" i="50"/>
  <c r="AJ310" i="3"/>
  <c r="AI27" i="22"/>
  <c r="I300" i="3"/>
  <c r="J27" i="22"/>
  <c r="K26" i="50"/>
  <c r="K36" i="50"/>
  <c r="AJ6" i="50"/>
  <c r="AK273" i="3" s="1"/>
  <c r="AK294" i="3" s="1"/>
  <c r="AJ16" i="50"/>
  <c r="AA14" i="22"/>
  <c r="AL26" i="50"/>
  <c r="AL36" i="50"/>
  <c r="AO329" i="3"/>
  <c r="BG329" i="3" s="1"/>
  <c r="AN22" i="21"/>
  <c r="AF268" i="3"/>
  <c r="AF318" i="3"/>
  <c r="AE28" i="21"/>
  <c r="AE36" i="21" s="1"/>
  <c r="Z26" i="50"/>
  <c r="Z36" i="50"/>
  <c r="AF267" i="3"/>
  <c r="AF298" i="3"/>
  <c r="AF314" i="3" s="1"/>
  <c r="AE36" i="22"/>
  <c r="AE42" i="22" s="1"/>
  <c r="Q261" i="3"/>
  <c r="Q298" i="3"/>
  <c r="BL301" i="3" s="1"/>
  <c r="R36" i="22"/>
  <c r="R42" i="22" s="1"/>
  <c r="AG310" i="3"/>
  <c r="AF27" i="22"/>
  <c r="K318" i="3"/>
  <c r="K262" i="3"/>
  <c r="L28" i="21"/>
  <c r="L36" i="21" s="1"/>
  <c r="AT268" i="3"/>
  <c r="AT318" i="3"/>
  <c r="AS28" i="21"/>
  <c r="AS36" i="21" s="1"/>
  <c r="I318" i="3"/>
  <c r="I262" i="3"/>
  <c r="J28" i="21"/>
  <c r="J36" i="21" s="1"/>
  <c r="G261" i="3"/>
  <c r="G298" i="3"/>
  <c r="H36" i="22"/>
  <c r="H42" i="22" s="1"/>
  <c r="P300" i="3"/>
  <c r="Q27" i="22"/>
  <c r="P320" i="3"/>
  <c r="Q22" i="21"/>
  <c r="AF329" i="3"/>
  <c r="AE22" i="21"/>
  <c r="BB329" i="3"/>
  <c r="BA22" i="21"/>
  <c r="Q318" i="3"/>
  <c r="Q262" i="3"/>
  <c r="R28" i="21"/>
  <c r="R36" i="21" s="1"/>
  <c r="AF26" i="50"/>
  <c r="AF36" i="50"/>
  <c r="AZ16" i="50"/>
  <c r="AZ6" i="50"/>
  <c r="BA273" i="3" s="1"/>
  <c r="BA294" i="3" s="1"/>
  <c r="AO14" i="22"/>
  <c r="AK310" i="3"/>
  <c r="AJ27" i="22"/>
  <c r="AV28" i="50"/>
  <c r="H14" i="22"/>
  <c r="I14" i="22"/>
  <c r="X36" i="50"/>
  <c r="X26" i="50"/>
  <c r="BC16" i="50"/>
  <c r="BC6" i="50"/>
  <c r="BD273" i="3" s="1"/>
  <c r="BD294" i="3" s="1"/>
  <c r="AP310" i="3"/>
  <c r="AO27" i="22"/>
  <c r="AA320" i="3"/>
  <c r="AB22" i="21"/>
  <c r="Q14" i="22"/>
  <c r="AL310" i="3"/>
  <c r="AK27" i="22"/>
  <c r="J320" i="3"/>
  <c r="K22" i="21"/>
  <c r="AK268" i="3"/>
  <c r="AK318" i="3"/>
  <c r="AJ28" i="21"/>
  <c r="AJ36" i="21" s="1"/>
  <c r="L298" i="3"/>
  <c r="L261" i="3"/>
  <c r="M36" i="22"/>
  <c r="M42" i="22" s="1"/>
  <c r="AJ267" i="3"/>
  <c r="AJ298" i="3"/>
  <c r="AI36" i="22"/>
  <c r="AI42" i="22" s="1"/>
  <c r="AS14" i="22"/>
  <c r="AE310" i="3"/>
  <c r="AD27" i="22"/>
  <c r="AM329" i="3"/>
  <c r="BE329" i="3" s="1"/>
  <c r="AL22" i="21"/>
  <c r="AE267" i="3"/>
  <c r="AE298" i="3"/>
  <c r="AD36" i="22"/>
  <c r="AD42" i="22" s="1"/>
  <c r="M16" i="50"/>
  <c r="M6" i="50"/>
  <c r="L273" i="3" s="1"/>
  <c r="AF14" i="22"/>
  <c r="Y320" i="3"/>
  <c r="Z22" i="21"/>
  <c r="AI26" i="50"/>
  <c r="AI36" i="50"/>
  <c r="AO36" i="50"/>
  <c r="AO26" i="50"/>
  <c r="AS298" i="3"/>
  <c r="BK311" i="3" s="1"/>
  <c r="AS267" i="3"/>
  <c r="AR36" i="22"/>
  <c r="AR42" i="22" s="1"/>
  <c r="D16" i="50"/>
  <c r="D6" i="50"/>
  <c r="C273" i="3" s="1"/>
  <c r="C282" i="3" s="1"/>
  <c r="E300" i="3"/>
  <c r="F27" i="22"/>
  <c r="AG329" i="3"/>
  <c r="AF22" i="21"/>
  <c r="BA268" i="3"/>
  <c r="BA318" i="3"/>
  <c r="BA334" i="3" s="1"/>
  <c r="AZ28" i="21"/>
  <c r="AZ36" i="21" s="1"/>
  <c r="AI16" i="50"/>
  <c r="AI6" i="50"/>
  <c r="AJ273" i="3" s="1"/>
  <c r="AJ294" i="3" s="1"/>
  <c r="BA15" i="22"/>
  <c r="BA27" i="50"/>
  <c r="AR16" i="50"/>
  <c r="AR6" i="50"/>
  <c r="AS273" i="3" s="1"/>
  <c r="I320" i="3"/>
  <c r="J22" i="21"/>
  <c r="AL267" i="3"/>
  <c r="AL298" i="3"/>
  <c r="AK36" i="22"/>
  <c r="AK42" i="22" s="1"/>
  <c r="AK329" i="3"/>
  <c r="AJ22" i="21"/>
  <c r="AH6" i="50"/>
  <c r="AI273" i="3" s="1"/>
  <c r="AI294" i="3" s="1"/>
  <c r="AH16" i="50"/>
  <c r="F36" i="50"/>
  <c r="F26" i="50"/>
  <c r="AT5" i="22"/>
  <c r="BF311" i="3"/>
  <c r="AD14" i="22"/>
  <c r="AA26" i="50"/>
  <c r="AA36" i="50"/>
  <c r="AB14" i="22"/>
  <c r="W320" i="3"/>
  <c r="X22" i="21"/>
  <c r="Y300" i="3"/>
  <c r="Z27" i="22"/>
  <c r="AM310" i="3"/>
  <c r="AL27" i="22"/>
  <c r="G300" i="3"/>
  <c r="H27" i="22"/>
  <c r="D300" i="3"/>
  <c r="E27" i="22"/>
  <c r="BD268" i="3"/>
  <c r="BD318" i="3"/>
  <c r="BC28" i="21"/>
  <c r="BC36" i="21" s="1"/>
  <c r="AH267" i="3"/>
  <c r="AH298" i="3"/>
  <c r="AG36" i="22"/>
  <c r="AG42" i="22" s="1"/>
  <c r="BD310" i="3"/>
  <c r="BC27" i="22"/>
  <c r="AK6" i="50"/>
  <c r="AL273" i="3" s="1"/>
  <c r="AL294" i="3" s="1"/>
  <c r="AK16" i="50"/>
  <c r="AH26" i="50"/>
  <c r="AH36" i="50"/>
  <c r="X298" i="3"/>
  <c r="X261" i="3"/>
  <c r="Y36" i="22"/>
  <c r="Y42" i="22" s="1"/>
  <c r="Y36" i="50"/>
  <c r="Y26" i="50"/>
  <c r="C26" i="50"/>
  <c r="C36" i="50"/>
  <c r="E6" i="50"/>
  <c r="D273" i="3" s="1"/>
  <c r="D282" i="3" s="1"/>
  <c r="E16" i="50"/>
  <c r="BB36" i="50"/>
  <c r="BB26" i="50"/>
  <c r="AN14" i="22"/>
  <c r="L262" i="3"/>
  <c r="L318" i="3"/>
  <c r="M28" i="21"/>
  <c r="M36" i="21" s="1"/>
  <c r="AB16" i="50"/>
  <c r="AB6" i="50"/>
  <c r="AA273" i="3" s="1"/>
  <c r="AA282" i="3" s="1"/>
  <c r="AJ329" i="3"/>
  <c r="AI22" i="21"/>
  <c r="AP329" i="3"/>
  <c r="AO22" i="21"/>
  <c r="P261" i="3"/>
  <c r="P298" i="3"/>
  <c r="Q36" i="22"/>
  <c r="Q42" i="22" s="1"/>
  <c r="C262" i="3"/>
  <c r="C318" i="3"/>
  <c r="C325" i="3" s="1"/>
  <c r="D28" i="21"/>
  <c r="D36" i="21" s="1"/>
  <c r="I298" i="3"/>
  <c r="I304" i="3" s="1"/>
  <c r="I261" i="3"/>
  <c r="J36" i="22"/>
  <c r="J42" i="22" s="1"/>
  <c r="AZ298" i="3"/>
  <c r="AZ267" i="3"/>
  <c r="AY36" i="22"/>
  <c r="AY42" i="22" s="1"/>
  <c r="J298" i="3"/>
  <c r="J261" i="3"/>
  <c r="K36" i="22"/>
  <c r="K42" i="22" s="1"/>
  <c r="K300" i="3"/>
  <c r="L27" i="22"/>
  <c r="L36" i="50"/>
  <c r="L26" i="50"/>
  <c r="AJ318" i="3"/>
  <c r="AJ268" i="3"/>
  <c r="AI28" i="21"/>
  <c r="AI36" i="21" s="1"/>
  <c r="BB16" i="50"/>
  <c r="BB6" i="50"/>
  <c r="BC273" i="3" s="1"/>
  <c r="BC294" i="3" s="1"/>
  <c r="BA310" i="3"/>
  <c r="AZ27" i="22"/>
  <c r="H300" i="3"/>
  <c r="I27" i="22"/>
  <c r="C298" i="3"/>
  <c r="C304" i="3" s="1"/>
  <c r="C261" i="3"/>
  <c r="D36" i="22"/>
  <c r="D42" i="22" s="1"/>
  <c r="AN6" i="50"/>
  <c r="AO273" i="3" s="1"/>
  <c r="AN16" i="50"/>
  <c r="X16" i="50"/>
  <c r="X6" i="50"/>
  <c r="W273" i="3" s="1"/>
  <c r="W282" i="3" s="1"/>
  <c r="BB267" i="3"/>
  <c r="BB298" i="3"/>
  <c r="BA36" i="22"/>
  <c r="BA42" i="22" s="1"/>
  <c r="C28" i="21"/>
  <c r="C36" i="21" s="1"/>
  <c r="B318" i="3"/>
  <c r="B325" i="3" s="1"/>
  <c r="B262" i="3"/>
  <c r="AZ268" i="3"/>
  <c r="AZ318" i="3"/>
  <c r="AY28" i="21"/>
  <c r="AY36" i="21" s="1"/>
  <c r="AU13" i="21"/>
  <c r="AU28" i="50"/>
  <c r="BH301" i="3"/>
  <c r="BG311" i="3"/>
  <c r="AM14" i="22"/>
  <c r="AB15" i="22"/>
  <c r="AB27" i="50"/>
  <c r="F6" i="50"/>
  <c r="E273" i="3" s="1"/>
  <c r="E282" i="3" s="1"/>
  <c r="F16" i="50"/>
  <c r="H36" i="50"/>
  <c r="H26" i="50"/>
  <c r="M36" i="50"/>
  <c r="M26" i="50"/>
  <c r="AL318" i="3"/>
  <c r="AL268" i="3"/>
  <c r="AK28" i="21"/>
  <c r="AK36" i="21" s="1"/>
  <c r="AI329" i="3"/>
  <c r="AH22" i="21"/>
  <c r="E261" i="3"/>
  <c r="E298" i="3"/>
  <c r="F36" i="22"/>
  <c r="F42" i="22" s="1"/>
  <c r="B300" i="3"/>
  <c r="C27" i="22"/>
  <c r="AR14" i="22"/>
  <c r="M300" i="3"/>
  <c r="BH300" i="3" s="1"/>
  <c r="N27" i="22"/>
  <c r="X320" i="3"/>
  <c r="Y22" i="21"/>
  <c r="AG267" i="3"/>
  <c r="AG298" i="3"/>
  <c r="AG314" i="3" s="1"/>
  <c r="AF36" i="22"/>
  <c r="AF42" i="22" s="1"/>
  <c r="D262" i="3"/>
  <c r="D318" i="3"/>
  <c r="E28" i="21"/>
  <c r="E36" i="21" s="1"/>
  <c r="BC329" i="3"/>
  <c r="BB22" i="21"/>
  <c r="N16" i="50"/>
  <c r="AR26" i="50"/>
  <c r="AR36" i="50"/>
  <c r="AB28" i="21"/>
  <c r="AB36" i="21" s="1"/>
  <c r="AA318" i="3"/>
  <c r="AA262" i="3"/>
  <c r="G6" i="50"/>
  <c r="F273" i="3" s="1"/>
  <c r="F282" i="3" s="1"/>
  <c r="G16" i="50"/>
  <c r="N36" i="50"/>
  <c r="N26" i="50"/>
  <c r="AJ14" i="22"/>
  <c r="Z16" i="50"/>
  <c r="Z6" i="50"/>
  <c r="Y273" i="3" s="1"/>
  <c r="Y282" i="3" s="1"/>
  <c r="E36" i="50"/>
  <c r="E26" i="50"/>
  <c r="AD26" i="50"/>
  <c r="AD36" i="50"/>
  <c r="BA14" i="22"/>
  <c r="K320" i="3"/>
  <c r="BF320" i="3" s="1"/>
  <c r="L22" i="21"/>
  <c r="K14" i="22"/>
  <c r="BC14" i="22"/>
  <c r="L14" i="22"/>
  <c r="Y14" i="22"/>
  <c r="BC298" i="3"/>
  <c r="BC314" i="3" s="1"/>
  <c r="BC267" i="3"/>
  <c r="BB36" i="22"/>
  <c r="BB42" i="22" s="1"/>
  <c r="E318" i="3"/>
  <c r="E262" i="3"/>
  <c r="F28" i="21"/>
  <c r="F36" i="21" s="1"/>
  <c r="G320" i="3"/>
  <c r="H22" i="21"/>
  <c r="H298" i="3"/>
  <c r="H261" i="3"/>
  <c r="I36" i="22"/>
  <c r="I42" i="22" s="1"/>
  <c r="BG310" i="3"/>
  <c r="W300" i="3"/>
  <c r="X27" i="22"/>
  <c r="L320" i="3"/>
  <c r="BG320" i="3" s="1"/>
  <c r="M22" i="21"/>
  <c r="AI267" i="3"/>
  <c r="AI298" i="3"/>
  <c r="AH36" i="22"/>
  <c r="AH42" i="22" s="1"/>
  <c r="AG26" i="50"/>
  <c r="AG36" i="50"/>
  <c r="AZ26" i="50"/>
  <c r="AZ36" i="50"/>
  <c r="AI14" i="22"/>
  <c r="AD16" i="50"/>
  <c r="AD6" i="50"/>
  <c r="AE273" i="3" s="1"/>
  <c r="AE294" i="3" s="1"/>
  <c r="AL6" i="50"/>
  <c r="AM273" i="3" s="1"/>
  <c r="AL16" i="50"/>
  <c r="K16" i="50"/>
  <c r="K6" i="50"/>
  <c r="J273" i="3" s="1"/>
  <c r="M262" i="3"/>
  <c r="M318" i="3"/>
  <c r="N28" i="21"/>
  <c r="N36" i="21" s="1"/>
  <c r="BK329" i="3"/>
  <c r="AS26" i="50"/>
  <c r="AS36" i="50"/>
  <c r="F318" i="3"/>
  <c r="F262" i="3"/>
  <c r="G28" i="21"/>
  <c r="G36" i="21" s="1"/>
  <c r="M320" i="3"/>
  <c r="N22" i="21"/>
  <c r="F300" i="3"/>
  <c r="G27" i="22"/>
  <c r="AY26" i="50"/>
  <c r="AY36" i="50"/>
  <c r="Y318" i="3"/>
  <c r="Y325" i="3" s="1"/>
  <c r="Y262" i="3"/>
  <c r="Z28" i="21"/>
  <c r="Z36" i="21" s="1"/>
  <c r="D320" i="3"/>
  <c r="E22" i="21"/>
  <c r="AH310" i="3"/>
  <c r="AG27" i="22"/>
  <c r="X300" i="3"/>
  <c r="Y27" i="22"/>
  <c r="AE329" i="3"/>
  <c r="AD22" i="21"/>
  <c r="BA298" i="3"/>
  <c r="BA267" i="3"/>
  <c r="AZ36" i="22"/>
  <c r="AZ42" i="22" s="1"/>
  <c r="AI310" i="3"/>
  <c r="AH27" i="22"/>
  <c r="BA6" i="50"/>
  <c r="BB273" i="3" s="1"/>
  <c r="BB294" i="3" s="1"/>
  <c r="BA16" i="50"/>
  <c r="AT7" i="50"/>
  <c r="U17" i="39"/>
  <c r="S14" i="7"/>
  <c r="S16" i="7" s="1"/>
  <c r="AU207" i="3"/>
  <c r="AT17" i="30"/>
  <c r="R138" i="3"/>
  <c r="S12" i="6"/>
  <c r="AT37" i="39"/>
  <c r="AT46" i="39" s="1"/>
  <c r="AU378" i="3"/>
  <c r="BM389" i="3" s="1"/>
  <c r="AT25" i="18"/>
  <c r="AU104" i="3"/>
  <c r="AT13" i="1"/>
  <c r="AU64" i="3" s="1"/>
  <c r="AT5" i="31"/>
  <c r="R189" i="3"/>
  <c r="S15" i="32"/>
  <c r="S13" i="1"/>
  <c r="R55" i="3" s="1"/>
  <c r="S5" i="31"/>
  <c r="S15" i="22"/>
  <c r="S27" i="50"/>
  <c r="AU371" i="3"/>
  <c r="AT21" i="38"/>
  <c r="AU221" i="3"/>
  <c r="AT14" i="13"/>
  <c r="AT17" i="13" s="1"/>
  <c r="AT23" i="15"/>
  <c r="AT30" i="15" s="1"/>
  <c r="AU498" i="3"/>
  <c r="S37" i="39"/>
  <c r="S46" i="39" s="1"/>
  <c r="R378" i="3"/>
  <c r="BM381" i="3" s="1"/>
  <c r="AT16" i="20"/>
  <c r="AT33" i="1"/>
  <c r="AT22" i="1" s="1"/>
  <c r="R484" i="3"/>
  <c r="BM487" i="3" s="1"/>
  <c r="S18" i="49"/>
  <c r="S20" i="49" s="1"/>
  <c r="AT29" i="39"/>
  <c r="AU388" i="3"/>
  <c r="R380" i="3"/>
  <c r="S29" i="39"/>
  <c r="S15" i="43"/>
  <c r="R448" i="3"/>
  <c r="AU47" i="3"/>
  <c r="AU73" i="3"/>
  <c r="AT20" i="17"/>
  <c r="AT23" i="17" s="1"/>
  <c r="AT29" i="1"/>
  <c r="AT32" i="1" s="1"/>
  <c r="AT10" i="31"/>
  <c r="S5" i="35"/>
  <c r="S13" i="50"/>
  <c r="R278" i="3" s="1"/>
  <c r="R237" i="3"/>
  <c r="S22" i="12"/>
  <c r="AT21" i="22"/>
  <c r="AU83" i="3"/>
  <c r="AT16" i="17"/>
  <c r="AT12" i="13"/>
  <c r="AU229" i="3"/>
  <c r="AT13" i="42"/>
  <c r="AU476" i="3"/>
  <c r="AT13" i="18"/>
  <c r="AU106" i="3" s="1"/>
  <c r="AT12" i="18"/>
  <c r="S15" i="49"/>
  <c r="R486" i="3"/>
  <c r="R409" i="3"/>
  <c r="BM412" i="3" s="1"/>
  <c r="S18" i="36"/>
  <c r="S20" i="36" s="1"/>
  <c r="AU113" i="3"/>
  <c r="BM129" i="3" s="1"/>
  <c r="AU49" i="3"/>
  <c r="AT35" i="20"/>
  <c r="AT39" i="20" s="1"/>
  <c r="AU506" i="3"/>
  <c r="AT14" i="15"/>
  <c r="S21" i="50"/>
  <c r="S5" i="26"/>
  <c r="AT13" i="50"/>
  <c r="AU290" i="3" s="1"/>
  <c r="AT5" i="35"/>
  <c r="S35" i="20"/>
  <c r="S39" i="20" s="1"/>
  <c r="R113" i="3"/>
  <c r="R43" i="3"/>
  <c r="S5" i="18"/>
  <c r="S8" i="1"/>
  <c r="AT5" i="43"/>
  <c r="AT14" i="50"/>
  <c r="S16" i="42"/>
  <c r="S19" i="42" s="1"/>
  <c r="R466" i="3"/>
  <c r="AU403" i="3"/>
  <c r="AT15" i="37"/>
  <c r="AT15" i="20"/>
  <c r="S47" i="22"/>
  <c r="AT17" i="39"/>
  <c r="S34" i="22"/>
  <c r="R302" i="3" s="1"/>
  <c r="AT28" i="50"/>
  <c r="AT14" i="21"/>
  <c r="R397" i="3"/>
  <c r="S15" i="37"/>
  <c r="S14" i="21"/>
  <c r="S28" i="50"/>
  <c r="S16" i="18"/>
  <c r="S24" i="1"/>
  <c r="S10" i="35"/>
  <c r="S33" i="50"/>
  <c r="S32" i="22"/>
  <c r="T6" i="26"/>
  <c r="T8" i="26" s="1"/>
  <c r="S12" i="13"/>
  <c r="R223" i="3"/>
  <c r="R209" i="3"/>
  <c r="S15" i="30"/>
  <c r="S37" i="22"/>
  <c r="AT17" i="55"/>
  <c r="R207" i="3"/>
  <c r="S17" i="30"/>
  <c r="AT41" i="50"/>
  <c r="AT12" i="26"/>
  <c r="R395" i="3"/>
  <c r="S18" i="37"/>
  <c r="S20" i="37" s="1"/>
  <c r="AT18" i="36"/>
  <c r="AT20" i="36" s="1"/>
  <c r="AU409" i="3"/>
  <c r="R172" i="3"/>
  <c r="S13" i="31"/>
  <c r="S5" i="43"/>
  <c r="S14" i="50"/>
  <c r="AT26" i="12"/>
  <c r="AT29" i="12" s="1"/>
  <c r="AU235" i="3"/>
  <c r="AT16" i="42"/>
  <c r="AT19" i="42" s="1"/>
  <c r="AU466" i="3"/>
  <c r="AU144" i="3"/>
  <c r="AT12" i="6"/>
  <c r="S27" i="38"/>
  <c r="S31" i="38" s="1"/>
  <c r="R361" i="3"/>
  <c r="BM365" i="3" s="1"/>
  <c r="AU136" i="3"/>
  <c r="AT14" i="6"/>
  <c r="AT16" i="6" s="1"/>
  <c r="R498" i="3"/>
  <c r="S23" i="15"/>
  <c r="S30" i="15" s="1"/>
  <c r="R136" i="3"/>
  <c r="S14" i="6"/>
  <c r="S16" i="6" s="1"/>
  <c r="AU492" i="3"/>
  <c r="AT15" i="49"/>
  <c r="AT10" i="22"/>
  <c r="AU311" i="3" s="1"/>
  <c r="AT9" i="22"/>
  <c r="AT14" i="22" s="1"/>
  <c r="S17" i="39"/>
  <c r="AU395" i="3"/>
  <c r="AT18" i="37"/>
  <c r="AT20" i="37" s="1"/>
  <c r="AT8" i="21"/>
  <c r="AT7" i="21"/>
  <c r="AT11" i="32"/>
  <c r="R221" i="3"/>
  <c r="S14" i="13"/>
  <c r="S17" i="13" s="1"/>
  <c r="AT15" i="30"/>
  <c r="AU215" i="3"/>
  <c r="S26" i="12"/>
  <c r="S29" i="12" s="1"/>
  <c r="R235" i="3"/>
  <c r="AT23" i="53"/>
  <c r="AU61" i="54"/>
  <c r="AT14" i="7"/>
  <c r="AT16" i="7" s="1"/>
  <c r="S13" i="42"/>
  <c r="R468" i="3"/>
  <c r="AT26" i="22"/>
  <c r="AU484" i="3"/>
  <c r="AT18" i="49"/>
  <c r="AT20" i="49" s="1"/>
  <c r="R500" i="3"/>
  <c r="S14" i="15"/>
  <c r="S13" i="22"/>
  <c r="AT27" i="38"/>
  <c r="AT31" i="38" s="1"/>
  <c r="AU361" i="3"/>
  <c r="R61" i="54"/>
  <c r="S23" i="53"/>
  <c r="AU417" i="3"/>
  <c r="AT15" i="36"/>
  <c r="R75" i="3"/>
  <c r="S16" i="17"/>
  <c r="S7" i="1"/>
  <c r="S5" i="17"/>
  <c r="S17" i="55"/>
  <c r="AT15" i="32"/>
  <c r="AU199" i="3"/>
  <c r="S9" i="22"/>
  <c r="S11" i="32"/>
  <c r="S41" i="50"/>
  <c r="S12" i="26"/>
  <c r="AT12" i="43"/>
  <c r="AT34" i="50"/>
  <c r="S8" i="50"/>
  <c r="U17" i="55"/>
  <c r="AU249" i="3"/>
  <c r="AT22" i="12"/>
  <c r="R363" i="3"/>
  <c r="S21" i="38"/>
  <c r="AU150" i="3"/>
  <c r="BM163" i="3" s="1"/>
  <c r="AT18" i="9"/>
  <c r="S30" i="22"/>
  <c r="S31" i="22" s="1"/>
  <c r="R150" i="3"/>
  <c r="BM153" i="3" s="1"/>
  <c r="S18" i="9"/>
  <c r="S15" i="36"/>
  <c r="R411" i="3"/>
  <c r="S37" i="50"/>
  <c r="AT14" i="1"/>
  <c r="AU65" i="3" s="1"/>
  <c r="AT5" i="32"/>
  <c r="AT10" i="35"/>
  <c r="AT33" i="50"/>
  <c r="S19" i="32"/>
  <c r="S21" i="32" s="1"/>
  <c r="R187" i="3"/>
  <c r="BM191" i="3" s="1"/>
  <c r="R262" i="3"/>
  <c r="S28" i="21"/>
  <c r="S36" i="21" s="1"/>
  <c r="R318" i="3"/>
  <c r="BM323" i="3" s="1"/>
  <c r="T8" i="35"/>
  <c r="AU21" i="35"/>
  <c r="AU6" i="35"/>
  <c r="U37" i="50"/>
  <c r="T37" i="50"/>
  <c r="T14" i="22"/>
  <c r="AU9" i="35"/>
  <c r="AU14" i="22"/>
  <c r="T18" i="21"/>
  <c r="T14" i="21"/>
  <c r="AU11" i="26"/>
  <c r="T5" i="21"/>
  <c r="T28" i="21" s="1"/>
  <c r="T36" i="21" s="1"/>
  <c r="AU14" i="43"/>
  <c r="AU8" i="1"/>
  <c r="AU16" i="1" s="1"/>
  <c r="AU8" i="43"/>
  <c r="AU28" i="22"/>
  <c r="AU31" i="22" s="1"/>
  <c r="U16" i="1"/>
  <c r="T6" i="1"/>
  <c r="S53" i="3" s="1"/>
  <c r="BN59" i="3" s="1"/>
  <c r="T16" i="1"/>
  <c r="AV36" i="50"/>
  <c r="AV26" i="50"/>
  <c r="AV16" i="1"/>
  <c r="AV6" i="1"/>
  <c r="AW53" i="3" s="1"/>
  <c r="AW69" i="3" s="1"/>
  <c r="BO69" i="3" s="1"/>
  <c r="T22" i="1"/>
  <c r="T32" i="1"/>
  <c r="AU31" i="20"/>
  <c r="AV128" i="3" s="1"/>
  <c r="AU30" i="20"/>
  <c r="AU34" i="20" s="1"/>
  <c r="U12" i="12"/>
  <c r="T468" i="3"/>
  <c r="U13" i="42"/>
  <c r="AV17" i="55"/>
  <c r="T172" i="3"/>
  <c r="U13" i="31"/>
  <c r="AU18" i="49"/>
  <c r="AU20" i="49" s="1"/>
  <c r="AV484" i="3"/>
  <c r="AV215" i="3"/>
  <c r="AU15" i="30"/>
  <c r="T14" i="6"/>
  <c r="T16" i="6" s="1"/>
  <c r="S136" i="3"/>
  <c r="AU12" i="12"/>
  <c r="AU37" i="50"/>
  <c r="AW136" i="3"/>
  <c r="AV14" i="6"/>
  <c r="AV16" i="6" s="1"/>
  <c r="T14" i="15"/>
  <c r="S500" i="3"/>
  <c r="S150" i="3"/>
  <c r="BN153" i="3" s="1"/>
  <c r="T18" i="9"/>
  <c r="T20" i="17"/>
  <c r="T23" i="17" s="1"/>
  <c r="S75" i="3"/>
  <c r="T16" i="17"/>
  <c r="T35" i="20"/>
  <c r="T39" i="20" s="1"/>
  <c r="S43" i="3"/>
  <c r="S113" i="3"/>
  <c r="S380" i="3"/>
  <c r="T29" i="39"/>
  <c r="AU17" i="31"/>
  <c r="AU20" i="31" s="1"/>
  <c r="AV170" i="3"/>
  <c r="AV371" i="3"/>
  <c r="AU21" i="38"/>
  <c r="T16" i="42"/>
  <c r="T19" i="42" s="1"/>
  <c r="S466" i="3"/>
  <c r="AV27" i="38"/>
  <c r="AV31" i="38" s="1"/>
  <c r="AW361" i="3"/>
  <c r="T12" i="12"/>
  <c r="S41" i="3"/>
  <c r="S73" i="3"/>
  <c r="U15" i="18"/>
  <c r="AW423" i="3"/>
  <c r="AV20" i="35"/>
  <c r="AV25" i="35" s="1"/>
  <c r="AV403" i="3"/>
  <c r="AU15" i="37"/>
  <c r="T425" i="3"/>
  <c r="U14" i="35"/>
  <c r="U16" i="42"/>
  <c r="U19" i="42" s="1"/>
  <c r="T466" i="3"/>
  <c r="AV12" i="12"/>
  <c r="U15" i="30"/>
  <c r="T209" i="3"/>
  <c r="T235" i="3"/>
  <c r="U26" i="12"/>
  <c r="U29" i="12" s="1"/>
  <c r="AW229" i="3"/>
  <c r="AV12" i="13"/>
  <c r="T409" i="3"/>
  <c r="U18" i="36"/>
  <c r="U20" i="36" s="1"/>
  <c r="S411" i="3"/>
  <c r="T15" i="36"/>
  <c r="T75" i="3"/>
  <c r="U16" i="17"/>
  <c r="S221" i="3"/>
  <c r="T14" i="13"/>
  <c r="T17" i="13" s="1"/>
  <c r="AU23" i="21"/>
  <c r="T28" i="26"/>
  <c r="AV16" i="17"/>
  <c r="AW83" i="3"/>
  <c r="T92" i="3"/>
  <c r="U25" i="18"/>
  <c r="AV18" i="43"/>
  <c r="AV23" i="43" s="1"/>
  <c r="AW446" i="3"/>
  <c r="AV14" i="7"/>
  <c r="AV16" i="7" s="1"/>
  <c r="AV361" i="3"/>
  <c r="AU27" i="38"/>
  <c r="AU31" i="38" s="1"/>
  <c r="AV409" i="3"/>
  <c r="AU18" i="36"/>
  <c r="AU20" i="36" s="1"/>
  <c r="AV388" i="3"/>
  <c r="AU29" i="39"/>
  <c r="U27" i="38"/>
  <c r="U31" i="38" s="1"/>
  <c r="T361" i="3"/>
  <c r="BO364" i="3" s="1"/>
  <c r="T446" i="3"/>
  <c r="U18" i="43"/>
  <c r="U23" i="43" s="1"/>
  <c r="AW409" i="3"/>
  <c r="AV18" i="36"/>
  <c r="AV20" i="36" s="1"/>
  <c r="S498" i="3"/>
  <c r="T23" i="15"/>
  <c r="T30" i="15" s="1"/>
  <c r="AW170" i="3"/>
  <c r="AV17" i="31"/>
  <c r="AV20" i="31" s="1"/>
  <c r="AW466" i="3"/>
  <c r="AV16" i="42"/>
  <c r="AV19" i="42" s="1"/>
  <c r="T237" i="3"/>
  <c r="U22" i="12"/>
  <c r="AW388" i="3"/>
  <c r="AV29" i="39"/>
  <c r="U23" i="53"/>
  <c r="T61" i="54"/>
  <c r="AV22" i="1"/>
  <c r="AV14" i="22"/>
  <c r="U19" i="32"/>
  <c r="U21" i="32" s="1"/>
  <c r="T189" i="3"/>
  <c r="BO189" i="3" s="1"/>
  <c r="U15" i="32"/>
  <c r="AW498" i="3"/>
  <c r="AV23" i="15"/>
  <c r="AV30" i="15" s="1"/>
  <c r="AV235" i="3"/>
  <c r="AU26" i="12"/>
  <c r="AU29" i="12" s="1"/>
  <c r="AV221" i="3"/>
  <c r="AU14" i="13"/>
  <c r="AU17" i="13" s="1"/>
  <c r="AW371" i="3"/>
  <c r="AV21" i="38"/>
  <c r="AV476" i="3"/>
  <c r="AU13" i="42"/>
  <c r="AW207" i="3"/>
  <c r="AV17" i="30"/>
  <c r="S235" i="3"/>
  <c r="BN239" i="3" s="1"/>
  <c r="T26" i="12"/>
  <c r="T29" i="12" s="1"/>
  <c r="T11" i="32"/>
  <c r="AV417" i="3"/>
  <c r="AU15" i="36"/>
  <c r="AU23" i="53"/>
  <c r="AV61" i="54"/>
  <c r="AV144" i="3"/>
  <c r="AU12" i="6"/>
  <c r="AW329" i="3"/>
  <c r="AV22" i="21"/>
  <c r="AU14" i="6"/>
  <c r="AU16" i="6" s="1"/>
  <c r="AV136" i="3"/>
  <c r="T17" i="55"/>
  <c r="AW338" i="3"/>
  <c r="AW269" i="3"/>
  <c r="AV30" i="26"/>
  <c r="AV38" i="26" s="1"/>
  <c r="S223" i="3"/>
  <c r="T12" i="13"/>
  <c r="AW187" i="3"/>
  <c r="AV19" i="32"/>
  <c r="AV21" i="32" s="1"/>
  <c r="AV25" i="18"/>
  <c r="AW104" i="3"/>
  <c r="S138" i="3"/>
  <c r="T12" i="6"/>
  <c r="S378" i="3"/>
  <c r="BN381" i="3" s="1"/>
  <c r="T37" i="39"/>
  <c r="T46" i="39" s="1"/>
  <c r="T8" i="50"/>
  <c r="AW249" i="3"/>
  <c r="AV22" i="12"/>
  <c r="AW492" i="3"/>
  <c r="AV15" i="49"/>
  <c r="U23" i="15"/>
  <c r="U30" i="15" s="1"/>
  <c r="T498" i="3"/>
  <c r="AV23" i="53"/>
  <c r="AW61" i="54"/>
  <c r="AW221" i="3"/>
  <c r="AV14" i="13"/>
  <c r="AV17" i="13" s="1"/>
  <c r="T221" i="3"/>
  <c r="U14" i="13"/>
  <c r="U17" i="13" s="1"/>
  <c r="U17" i="50"/>
  <c r="AU6" i="43"/>
  <c r="AV14" i="15"/>
  <c r="AW506" i="3"/>
  <c r="BO506" i="3" s="1"/>
  <c r="AU16" i="42"/>
  <c r="AU19" i="42" s="1"/>
  <c r="AV466" i="3"/>
  <c r="AW144" i="3"/>
  <c r="AV12" i="6"/>
  <c r="AU21" i="56"/>
  <c r="AU23" i="56" s="1"/>
  <c r="T138" i="3"/>
  <c r="U12" i="6"/>
  <c r="AV35" i="20"/>
  <c r="AV39" i="20" s="1"/>
  <c r="AW113" i="3"/>
  <c r="BO129" i="3" s="1"/>
  <c r="AW49" i="3"/>
  <c r="AV16" i="50"/>
  <c r="AV6" i="50"/>
  <c r="AW273" i="3" s="1"/>
  <c r="BO293" i="3" s="1"/>
  <c r="T23" i="53"/>
  <c r="S61" i="54"/>
  <c r="AW180" i="3"/>
  <c r="AV13" i="31"/>
  <c r="AV395" i="3"/>
  <c r="AU18" i="37"/>
  <c r="AU20" i="37" s="1"/>
  <c r="AU13" i="31"/>
  <c r="AV180" i="3"/>
  <c r="AV437" i="3"/>
  <c r="AU14" i="35"/>
  <c r="AW403" i="3"/>
  <c r="AV15" i="37"/>
  <c r="BN56" i="3"/>
  <c r="T397" i="3"/>
  <c r="U15" i="37"/>
  <c r="AW215" i="3"/>
  <c r="AV15" i="30"/>
  <c r="AU16" i="17"/>
  <c r="AV83" i="3"/>
  <c r="U14" i="22"/>
  <c r="S468" i="3"/>
  <c r="T13" i="42"/>
  <c r="S262" i="3"/>
  <c r="T484" i="3"/>
  <c r="U18" i="49"/>
  <c r="U20" i="49" s="1"/>
  <c r="T486" i="3"/>
  <c r="U15" i="49"/>
  <c r="AU17" i="30"/>
  <c r="AV207" i="3"/>
  <c r="T18" i="37"/>
  <c r="T20" i="37" s="1"/>
  <c r="S397" i="3"/>
  <c r="BN397" i="3" s="1"/>
  <c r="T15" i="37"/>
  <c r="AW318" i="3"/>
  <c r="AW268" i="3"/>
  <c r="AV28" i="21"/>
  <c r="AV36" i="21" s="1"/>
  <c r="T263" i="3"/>
  <c r="T338" i="3"/>
  <c r="U30" i="26"/>
  <c r="U38" i="26" s="1"/>
  <c r="AU11" i="32"/>
  <c r="T12" i="26"/>
  <c r="T41" i="50"/>
  <c r="AV249" i="3"/>
  <c r="AU22" i="12"/>
  <c r="T19" i="32"/>
  <c r="T21" i="32" s="1"/>
  <c r="S187" i="3"/>
  <c r="U27" i="22"/>
  <c r="T300" i="3"/>
  <c r="T17" i="39"/>
  <c r="T11" i="30"/>
  <c r="AV15" i="36"/>
  <c r="AW417" i="3"/>
  <c r="BO417" i="3" s="1"/>
  <c r="AU17" i="39"/>
  <c r="S209" i="3"/>
  <c r="T15" i="30"/>
  <c r="AW150" i="3"/>
  <c r="AV18" i="9"/>
  <c r="AV127" i="3"/>
  <c r="AU29" i="20"/>
  <c r="T17" i="31"/>
  <c r="T20" i="31" s="1"/>
  <c r="S170" i="3"/>
  <c r="AV15" i="32"/>
  <c r="AW199" i="3"/>
  <c r="U19" i="20"/>
  <c r="U16" i="20"/>
  <c r="AU12" i="13"/>
  <c r="AV229" i="3"/>
  <c r="T21" i="38"/>
  <c r="S363" i="3"/>
  <c r="T21" i="56"/>
  <c r="T23" i="56" s="1"/>
  <c r="AU14" i="15"/>
  <c r="AV506" i="3"/>
  <c r="BN506" i="3" s="1"/>
  <c r="T36" i="26"/>
  <c r="S344" i="3" s="1"/>
  <c r="AW476" i="3"/>
  <c r="AV13" i="42"/>
  <c r="T500" i="3"/>
  <c r="U14" i="15"/>
  <c r="T41" i="22"/>
  <c r="U14" i="6"/>
  <c r="U16" i="6" s="1"/>
  <c r="T136" i="3"/>
  <c r="T29" i="20"/>
  <c r="S115" i="3"/>
  <c r="AV37" i="39"/>
  <c r="AV46" i="39" s="1"/>
  <c r="AW378" i="3"/>
  <c r="BO389" i="3" s="1"/>
  <c r="T170" i="3"/>
  <c r="U17" i="31"/>
  <c r="U20" i="31" s="1"/>
  <c r="AU37" i="39"/>
  <c r="AU46" i="39" s="1"/>
  <c r="AV378" i="3"/>
  <c r="BN389" i="3" s="1"/>
  <c r="T207" i="3"/>
  <c r="U17" i="30"/>
  <c r="AV187" i="3"/>
  <c r="AU19" i="32"/>
  <c r="AU21" i="32" s="1"/>
  <c r="T150" i="3"/>
  <c r="U18" i="9"/>
  <c r="AV329" i="3"/>
  <c r="AU22" i="21"/>
  <c r="AW73" i="3"/>
  <c r="AW47" i="3"/>
  <c r="AV20" i="17"/>
  <c r="AV23" i="17" s="1"/>
  <c r="S189" i="3"/>
  <c r="T15" i="32"/>
  <c r="AU15" i="32"/>
  <c r="AV199" i="3"/>
  <c r="AV48" i="3"/>
  <c r="AV90" i="3"/>
  <c r="AW352" i="3"/>
  <c r="AV21" i="26"/>
  <c r="AW484" i="3"/>
  <c r="AV18" i="49"/>
  <c r="AV20" i="49" s="1"/>
  <c r="T363" i="3"/>
  <c r="U21" i="38"/>
  <c r="AV21" i="56"/>
  <c r="AV23" i="56" s="1"/>
  <c r="T223" i="3"/>
  <c r="U12" i="13"/>
  <c r="AU16" i="18"/>
  <c r="AU24" i="1"/>
  <c r="T395" i="3"/>
  <c r="U18" i="37"/>
  <c r="U20" i="37" s="1"/>
  <c r="AU6" i="22"/>
  <c r="T380" i="3"/>
  <c r="U29" i="39"/>
  <c r="AU11" i="30"/>
  <c r="U21" i="56"/>
  <c r="U23" i="56" s="1"/>
  <c r="AW458" i="3"/>
  <c r="AV15" i="43"/>
  <c r="S207" i="3"/>
  <c r="T17" i="30"/>
  <c r="AW267" i="3"/>
  <c r="AW298" i="3"/>
  <c r="AV36" i="22"/>
  <c r="AV42" i="22" s="1"/>
  <c r="T14" i="7"/>
  <c r="T16" i="7" s="1"/>
  <c r="T22" i="12"/>
  <c r="S237" i="3"/>
  <c r="T340" i="3"/>
  <c r="U21" i="26"/>
  <c r="AV30" i="18"/>
  <c r="AV33" i="18" s="1"/>
  <c r="AW90" i="3"/>
  <c r="AW48" i="3"/>
  <c r="S361" i="3"/>
  <c r="T27" i="38"/>
  <c r="T31" i="38" s="1"/>
  <c r="T42" i="3"/>
  <c r="T90" i="3"/>
  <c r="BO94" i="3" s="1"/>
  <c r="U30" i="18"/>
  <c r="U33" i="18" s="1"/>
  <c r="AV11" i="32"/>
  <c r="S486" i="3"/>
  <c r="T15" i="49"/>
  <c r="BN201" i="3"/>
  <c r="AV17" i="39"/>
  <c r="AV15" i="20"/>
  <c r="AW235" i="3"/>
  <c r="BO251" i="3" s="1"/>
  <c r="AV26" i="12"/>
  <c r="AV29" i="12" s="1"/>
  <c r="T411" i="3"/>
  <c r="U15" i="36"/>
  <c r="AU15" i="20"/>
  <c r="AW437" i="3"/>
  <c r="AV14" i="35"/>
  <c r="AU23" i="15"/>
  <c r="AU30" i="15" s="1"/>
  <c r="AU18" i="9"/>
  <c r="AV150" i="3"/>
  <c r="BN163" i="3" s="1"/>
  <c r="T448" i="3"/>
  <c r="U15" i="43"/>
  <c r="AV73" i="3"/>
  <c r="AV47" i="3"/>
  <c r="AU20" i="17"/>
  <c r="AU23" i="17" s="1"/>
  <c r="S300" i="3"/>
  <c r="T27" i="22"/>
  <c r="AV492" i="3"/>
  <c r="AU15" i="49"/>
  <c r="T25" i="18"/>
  <c r="S92" i="3"/>
  <c r="AV18" i="37"/>
  <c r="AV20" i="37" s="1"/>
  <c r="AW395" i="3"/>
  <c r="AV27" i="22"/>
  <c r="AW310" i="3"/>
  <c r="T41" i="3"/>
  <c r="T73" i="3"/>
  <c r="U20" i="17"/>
  <c r="U23" i="17" s="1"/>
  <c r="S484" i="3"/>
  <c r="T18" i="49"/>
  <c r="T20" i="49" s="1"/>
  <c r="S320" i="3"/>
  <c r="T22" i="21"/>
  <c r="U37" i="39"/>
  <c r="U46" i="39" s="1"/>
  <c r="T378" i="3"/>
  <c r="S409" i="3"/>
  <c r="T18" i="36"/>
  <c r="T20" i="36" s="1"/>
  <c r="T423" i="3"/>
  <c r="U20" i="35"/>
  <c r="U25" i="35" s="1"/>
  <c r="U12" i="38"/>
  <c r="T13" i="31"/>
  <c r="S172" i="3"/>
  <c r="T261" i="3"/>
  <c r="T298" i="3"/>
  <c r="U36" i="22"/>
  <c r="U42" i="22" s="1"/>
  <c r="S42" i="3"/>
  <c r="S90" i="3"/>
  <c r="T30" i="18"/>
  <c r="T33" i="18" s="1"/>
  <c r="BN57" i="3" l="1"/>
  <c r="BM468" i="3"/>
  <c r="BN58" i="3"/>
  <c r="AV217" i="3"/>
  <c r="BN217" i="3" s="1"/>
  <c r="BD334" i="3"/>
  <c r="BH320" i="3"/>
  <c r="BO48" i="3"/>
  <c r="AJ314" i="3"/>
  <c r="BH310" i="3"/>
  <c r="BN492" i="3"/>
  <c r="BN180" i="3"/>
  <c r="BO162" i="3"/>
  <c r="BO163" i="3"/>
  <c r="BO152" i="3"/>
  <c r="BO153" i="3"/>
  <c r="BN223" i="3"/>
  <c r="AA325" i="3"/>
  <c r="BE320" i="3"/>
  <c r="BO199" i="3"/>
  <c r="BO65" i="3"/>
  <c r="BO144" i="3"/>
  <c r="F325" i="3"/>
  <c r="BM411" i="3"/>
  <c r="BO448" i="3"/>
  <c r="BO67" i="3"/>
  <c r="T193" i="3"/>
  <c r="BO193" i="3" s="1"/>
  <c r="BO64" i="3"/>
  <c r="BA314" i="3"/>
  <c r="BO290" i="3"/>
  <c r="BO371" i="3"/>
  <c r="BO66" i="3"/>
  <c r="BO288" i="3"/>
  <c r="BO363" i="3"/>
  <c r="BM215" i="3"/>
  <c r="BN172" i="3"/>
  <c r="BO476" i="3"/>
  <c r="BM506" i="3"/>
  <c r="BF300" i="3"/>
  <c r="BO352" i="3"/>
  <c r="BO340" i="3"/>
  <c r="BM144" i="3"/>
  <c r="F304" i="3"/>
  <c r="AZ334" i="3"/>
  <c r="BN42" i="3"/>
  <c r="BO215" i="3"/>
  <c r="BM249" i="3"/>
  <c r="BN249" i="3"/>
  <c r="BN417" i="3"/>
  <c r="BM417" i="3"/>
  <c r="AL334" i="3"/>
  <c r="BM388" i="3"/>
  <c r="BM363" i="3"/>
  <c r="BM83" i="3"/>
  <c r="BM403" i="3"/>
  <c r="BO437" i="3"/>
  <c r="BO180" i="3"/>
  <c r="BO458" i="3"/>
  <c r="BN75" i="3"/>
  <c r="AT15" i="18"/>
  <c r="BO411" i="3"/>
  <c r="BO287" i="3"/>
  <c r="BO291" i="3"/>
  <c r="BM382" i="3"/>
  <c r="BK300" i="3"/>
  <c r="AF334" i="3"/>
  <c r="G304" i="3"/>
  <c r="BG300" i="3"/>
  <c r="BM500" i="3"/>
  <c r="R488" i="3"/>
  <c r="BM488" i="3" s="1"/>
  <c r="R399" i="3"/>
  <c r="BM399" i="3" s="1"/>
  <c r="BM209" i="3"/>
  <c r="BM380" i="3"/>
  <c r="BG279" i="3"/>
  <c r="BG275" i="3"/>
  <c r="BG281" i="3"/>
  <c r="L282" i="3"/>
  <c r="BG282" i="3" s="1"/>
  <c r="BG277" i="3"/>
  <c r="BG276" i="3"/>
  <c r="BG278" i="3"/>
  <c r="BG280" i="3"/>
  <c r="AM314" i="3"/>
  <c r="BE314" i="3" s="1"/>
  <c r="BE313" i="3"/>
  <c r="BE312" i="3"/>
  <c r="H304" i="3"/>
  <c r="AJ334" i="3"/>
  <c r="AZ314" i="3"/>
  <c r="L304" i="3"/>
  <c r="BG304" i="3" s="1"/>
  <c r="BG303" i="3"/>
  <c r="BG302" i="3"/>
  <c r="AP314" i="3"/>
  <c r="BH314" i="3" s="1"/>
  <c r="BH313" i="3"/>
  <c r="BH312" i="3"/>
  <c r="AO314" i="3"/>
  <c r="BG314" i="3" s="1"/>
  <c r="BG312" i="3"/>
  <c r="BG313" i="3"/>
  <c r="E304" i="3"/>
  <c r="AA300" i="3"/>
  <c r="AB27" i="22"/>
  <c r="AO16" i="50"/>
  <c r="W304" i="3"/>
  <c r="AN314" i="3"/>
  <c r="BF314" i="3" s="1"/>
  <c r="BF312" i="3"/>
  <c r="BF313" i="3"/>
  <c r="BL287" i="3"/>
  <c r="BL291" i="3"/>
  <c r="BL292" i="3"/>
  <c r="AT294" i="3"/>
  <c r="BL294" i="3" s="1"/>
  <c r="BL293" i="3"/>
  <c r="BL288" i="3"/>
  <c r="BL290" i="3"/>
  <c r="BL289" i="3"/>
  <c r="H325" i="3"/>
  <c r="BC334" i="3"/>
  <c r="BG301" i="3"/>
  <c r="BB334" i="3"/>
  <c r="BK310" i="3"/>
  <c r="BF329" i="3"/>
  <c r="G325" i="3"/>
  <c r="BE290" i="3"/>
  <c r="AM294" i="3"/>
  <c r="BE294" i="3" s="1"/>
  <c r="BE292" i="3"/>
  <c r="BE288" i="3"/>
  <c r="BE293" i="3"/>
  <c r="BE287" i="3"/>
  <c r="BE291" i="3"/>
  <c r="BE289" i="3"/>
  <c r="P304" i="3"/>
  <c r="BK304" i="3" s="1"/>
  <c r="BK302" i="3"/>
  <c r="BK303" i="3"/>
  <c r="BE310" i="3"/>
  <c r="BB310" i="3"/>
  <c r="BB314" i="3" s="1"/>
  <c r="BA27" i="22"/>
  <c r="AE314" i="3"/>
  <c r="AK334" i="3"/>
  <c r="AP268" i="3"/>
  <c r="AO28" i="21"/>
  <c r="AO36" i="21" s="1"/>
  <c r="AP318" i="3"/>
  <c r="BH329" i="3" s="1"/>
  <c r="P325" i="3"/>
  <c r="BK325" i="3" s="1"/>
  <c r="BK321" i="3"/>
  <c r="BK322" i="3"/>
  <c r="BK323" i="3"/>
  <c r="BK324" i="3"/>
  <c r="AG334" i="3"/>
  <c r="BK301" i="3"/>
  <c r="B304" i="3"/>
  <c r="X325" i="3"/>
  <c r="W325" i="3"/>
  <c r="BG330" i="3"/>
  <c r="AO334" i="3"/>
  <c r="BG334" i="3" s="1"/>
  <c r="BG333" i="3"/>
  <c r="BG332" i="3"/>
  <c r="BG331" i="3"/>
  <c r="AS334" i="3"/>
  <c r="BK334" i="3" s="1"/>
  <c r="BK330" i="3"/>
  <c r="BK332" i="3"/>
  <c r="BK333" i="3"/>
  <c r="BK331" i="3"/>
  <c r="AK314" i="3"/>
  <c r="BK289" i="3"/>
  <c r="BK290" i="3"/>
  <c r="BK292" i="3"/>
  <c r="AS294" i="3"/>
  <c r="BK294" i="3" s="1"/>
  <c r="BK287" i="3"/>
  <c r="BK291" i="3"/>
  <c r="BK288" i="3"/>
  <c r="BK293" i="3"/>
  <c r="AT334" i="3"/>
  <c r="BL334" i="3" s="1"/>
  <c r="BL331" i="3"/>
  <c r="BL332" i="3"/>
  <c r="BL333" i="3"/>
  <c r="BL330" i="3"/>
  <c r="S318" i="3"/>
  <c r="BN322" i="3" s="1"/>
  <c r="AI314" i="3"/>
  <c r="BG321" i="3"/>
  <c r="L325" i="3"/>
  <c r="BG325" i="3" s="1"/>
  <c r="BG322" i="3"/>
  <c r="BG324" i="3"/>
  <c r="BG323" i="3"/>
  <c r="X304" i="3"/>
  <c r="AH314" i="3"/>
  <c r="AL314" i="3"/>
  <c r="K325" i="3"/>
  <c r="BF325" i="3" s="1"/>
  <c r="BF321" i="3"/>
  <c r="BF323" i="3"/>
  <c r="BF322" i="3"/>
  <c r="BF324" i="3"/>
  <c r="E325" i="3"/>
  <c r="BF287" i="3"/>
  <c r="BF288" i="3"/>
  <c r="BF291" i="3"/>
  <c r="BF290" i="3"/>
  <c r="AN294" i="3"/>
  <c r="BF294" i="3" s="1"/>
  <c r="BF289" i="3"/>
  <c r="BF292" i="3"/>
  <c r="BF293" i="3"/>
  <c r="BL310" i="3"/>
  <c r="D325" i="3"/>
  <c r="BG290" i="3"/>
  <c r="BG293" i="3"/>
  <c r="AO294" i="3"/>
  <c r="BG294" i="3" s="1"/>
  <c r="BG292" i="3"/>
  <c r="BG288" i="3"/>
  <c r="BG289" i="3"/>
  <c r="BG287" i="3"/>
  <c r="BG291" i="3"/>
  <c r="AS314" i="3"/>
  <c r="BK314" i="3" s="1"/>
  <c r="BK313" i="3"/>
  <c r="BK312" i="3"/>
  <c r="Q325" i="3"/>
  <c r="BL325" i="3" s="1"/>
  <c r="BL322" i="3"/>
  <c r="BL323" i="3"/>
  <c r="BL324" i="3"/>
  <c r="BL321" i="3"/>
  <c r="BL311" i="3"/>
  <c r="AT314" i="3"/>
  <c r="BL314" i="3" s="1"/>
  <c r="BL313" i="3"/>
  <c r="BL312" i="3"/>
  <c r="BD314" i="3"/>
  <c r="Q282" i="3"/>
  <c r="BL282" i="3" s="1"/>
  <c r="BL280" i="3"/>
  <c r="BL275" i="3"/>
  <c r="BL276" i="3"/>
  <c r="BL281" i="3"/>
  <c r="BL277" i="3"/>
  <c r="BL279" i="3"/>
  <c r="BL278" i="3"/>
  <c r="BF332" i="3"/>
  <c r="AN334" i="3"/>
  <c r="BF334" i="3" s="1"/>
  <c r="BF333" i="3"/>
  <c r="BF330" i="3"/>
  <c r="BF331" i="3"/>
  <c r="AB36" i="22"/>
  <c r="AB42" i="22" s="1"/>
  <c r="K304" i="3"/>
  <c r="BF304" i="3" s="1"/>
  <c r="BF302" i="3"/>
  <c r="BF303" i="3"/>
  <c r="Z304" i="3"/>
  <c r="BL329" i="3"/>
  <c r="AM334" i="3"/>
  <c r="BE334" i="3" s="1"/>
  <c r="BE330" i="3"/>
  <c r="BE332" i="3"/>
  <c r="BE333" i="3"/>
  <c r="BE331" i="3"/>
  <c r="BF310" i="3"/>
  <c r="Q304" i="3"/>
  <c r="BL304" i="3" s="1"/>
  <c r="BL302" i="3"/>
  <c r="BL303" i="3"/>
  <c r="BH321" i="3"/>
  <c r="M325" i="3"/>
  <c r="BH325" i="3" s="1"/>
  <c r="BH322" i="3"/>
  <c r="BH324" i="3"/>
  <c r="BH323" i="3"/>
  <c r="J304" i="3"/>
  <c r="BE304" i="3" s="1"/>
  <c r="BE303" i="3"/>
  <c r="BE302" i="3"/>
  <c r="BK320" i="3"/>
  <c r="I325" i="3"/>
  <c r="AA304" i="3"/>
  <c r="M304" i="3"/>
  <c r="BH304" i="3" s="1"/>
  <c r="BH303" i="3"/>
  <c r="BH302" i="3"/>
  <c r="BK280" i="3"/>
  <c r="BK281" i="3"/>
  <c r="BK278" i="3"/>
  <c r="BK276" i="3"/>
  <c r="BK279" i="3"/>
  <c r="BK275" i="3"/>
  <c r="BK277" i="3"/>
  <c r="P282" i="3"/>
  <c r="BK282" i="3" s="1"/>
  <c r="BH311" i="3"/>
  <c r="Y304" i="3"/>
  <c r="D304" i="3"/>
  <c r="BL320" i="3"/>
  <c r="BE280" i="3"/>
  <c r="BE276" i="3"/>
  <c r="BE278" i="3"/>
  <c r="BE277" i="3"/>
  <c r="BE281" i="3"/>
  <c r="J282" i="3"/>
  <c r="BE282" i="3" s="1"/>
  <c r="BE275" i="3"/>
  <c r="BE279" i="3"/>
  <c r="AT9" i="21"/>
  <c r="BE301" i="3"/>
  <c r="AI334" i="3"/>
  <c r="BF276" i="3"/>
  <c r="BF280" i="3"/>
  <c r="BF278" i="3"/>
  <c r="K282" i="3"/>
  <c r="BF282" i="3" s="1"/>
  <c r="BF275" i="3"/>
  <c r="BF281" i="3"/>
  <c r="BF279" i="3"/>
  <c r="BF277" i="3"/>
  <c r="BL300" i="3"/>
  <c r="J325" i="3"/>
  <c r="BE325" i="3" s="1"/>
  <c r="BE323" i="3"/>
  <c r="BE324" i="3"/>
  <c r="BE322" i="3"/>
  <c r="BE321" i="3"/>
  <c r="AE334" i="3"/>
  <c r="BE300" i="3"/>
  <c r="AT15" i="43"/>
  <c r="AU458" i="3"/>
  <c r="BI75" i="54"/>
  <c r="BI77" i="54"/>
  <c r="BI73" i="54"/>
  <c r="BI76" i="54"/>
  <c r="BI74" i="54"/>
  <c r="AU78" i="54"/>
  <c r="BI78" i="54" s="1"/>
  <c r="AT5" i="26"/>
  <c r="AT21" i="50"/>
  <c r="S26" i="50"/>
  <c r="S36" i="50"/>
  <c r="AT26" i="50"/>
  <c r="AT36" i="50"/>
  <c r="AT18" i="43"/>
  <c r="AT23" i="43" s="1"/>
  <c r="AU446" i="3"/>
  <c r="AU86" i="3"/>
  <c r="BM86" i="3" s="1"/>
  <c r="BM85" i="3"/>
  <c r="AU508" i="3"/>
  <c r="BM508" i="3" s="1"/>
  <c r="BM507" i="3"/>
  <c r="S27" i="22"/>
  <c r="R300" i="3"/>
  <c r="R340" i="3"/>
  <c r="S21" i="26"/>
  <c r="R225" i="3"/>
  <c r="BM225" i="3" s="1"/>
  <c r="BM224" i="3"/>
  <c r="S22" i="21"/>
  <c r="R320" i="3"/>
  <c r="BM320" i="3" s="1"/>
  <c r="S16" i="1"/>
  <c r="S6" i="1"/>
  <c r="R53" i="3" s="1"/>
  <c r="BM55" i="3" s="1"/>
  <c r="R170" i="3"/>
  <c r="BM172" i="3" s="1"/>
  <c r="S17" i="31"/>
  <c r="S20" i="31" s="1"/>
  <c r="BN138" i="3"/>
  <c r="BM152" i="3"/>
  <c r="R156" i="3"/>
  <c r="BM156" i="3" s="1"/>
  <c r="BM154" i="3"/>
  <c r="BM155" i="3"/>
  <c r="R242" i="3"/>
  <c r="BM242" i="3" s="1"/>
  <c r="BM241" i="3"/>
  <c r="BM239" i="3"/>
  <c r="BM240" i="3"/>
  <c r="BM238" i="3"/>
  <c r="S5" i="22"/>
  <c r="S7" i="50"/>
  <c r="R140" i="3"/>
  <c r="BM140" i="3" s="1"/>
  <c r="BM139" i="3"/>
  <c r="AU352" i="3"/>
  <c r="AT21" i="26"/>
  <c r="S35" i="22"/>
  <c r="S30" i="18"/>
  <c r="S33" i="18" s="1"/>
  <c r="R90" i="3"/>
  <c r="R42" i="3"/>
  <c r="R263" i="3"/>
  <c r="R338" i="3"/>
  <c r="S30" i="26"/>
  <c r="S38" i="26" s="1"/>
  <c r="BM128" i="3"/>
  <c r="BM131" i="3"/>
  <c r="BM130" i="3"/>
  <c r="BM476" i="3"/>
  <c r="R193" i="3"/>
  <c r="BM193" i="3" s="1"/>
  <c r="BM190" i="3"/>
  <c r="BM192" i="3"/>
  <c r="AU479" i="3"/>
  <c r="BM479" i="3" s="1"/>
  <c r="BM477" i="3"/>
  <c r="BM478" i="3"/>
  <c r="S18" i="43"/>
  <c r="S23" i="43" s="1"/>
  <c r="R446" i="3"/>
  <c r="AT27" i="50"/>
  <c r="AT15" i="22"/>
  <c r="BM229" i="3"/>
  <c r="AU231" i="3"/>
  <c r="BM231" i="3" s="1"/>
  <c r="BM230" i="3"/>
  <c r="AT5" i="21"/>
  <c r="AT8" i="50"/>
  <c r="S211" i="3"/>
  <c r="BN211" i="3" s="1"/>
  <c r="BO223" i="3"/>
  <c r="BO500" i="3"/>
  <c r="BN363" i="3"/>
  <c r="R73" i="3"/>
  <c r="R41" i="3"/>
  <c r="S20" i="17"/>
  <c r="S23" i="17" s="1"/>
  <c r="R502" i="3"/>
  <c r="BM502" i="3" s="1"/>
  <c r="BM501" i="3"/>
  <c r="AT5" i="18"/>
  <c r="AT8" i="1"/>
  <c r="R471" i="3"/>
  <c r="BM471" i="3" s="1"/>
  <c r="BM469" i="3"/>
  <c r="BM470" i="3"/>
  <c r="BM115" i="3"/>
  <c r="R120" i="3"/>
  <c r="BM120" i="3" s="1"/>
  <c r="BM119" i="3"/>
  <c r="BM116" i="3"/>
  <c r="BM118" i="3"/>
  <c r="BM117" i="3"/>
  <c r="R413" i="3"/>
  <c r="BM413" i="3" s="1"/>
  <c r="S20" i="35"/>
  <c r="S25" i="35" s="1"/>
  <c r="R423" i="3"/>
  <c r="AT29" i="20"/>
  <c r="AU127" i="3"/>
  <c r="BM127" i="3" s="1"/>
  <c r="BM138" i="3"/>
  <c r="BN237" i="3"/>
  <c r="BO486" i="3"/>
  <c r="S6" i="50"/>
  <c r="R273" i="3" s="1"/>
  <c r="S16" i="50"/>
  <c r="S14" i="22"/>
  <c r="S14" i="35"/>
  <c r="R425" i="3"/>
  <c r="BM486" i="3"/>
  <c r="AT13" i="31"/>
  <c r="AU180" i="3"/>
  <c r="R383" i="3"/>
  <c r="BM383" i="3" s="1"/>
  <c r="BM371" i="3"/>
  <c r="BM189" i="3"/>
  <c r="AU267" i="3"/>
  <c r="AT36" i="22"/>
  <c r="AT42" i="22" s="1"/>
  <c r="AU298" i="3"/>
  <c r="BM311" i="3" s="1"/>
  <c r="AU437" i="3"/>
  <c r="AT14" i="35"/>
  <c r="R68" i="54"/>
  <c r="BI68" i="54" s="1"/>
  <c r="BI66" i="54"/>
  <c r="BI63" i="54"/>
  <c r="BI64" i="54"/>
  <c r="BI67" i="54"/>
  <c r="BI65" i="54"/>
  <c r="AU494" i="3"/>
  <c r="BM494" i="3" s="1"/>
  <c r="BM493" i="3"/>
  <c r="AU405" i="3"/>
  <c r="BM405" i="3" s="1"/>
  <c r="BM404" i="3"/>
  <c r="BM492" i="3"/>
  <c r="AU146" i="3"/>
  <c r="BM146" i="3" s="1"/>
  <c r="BM145" i="3"/>
  <c r="AU254" i="3"/>
  <c r="BM254" i="3" s="1"/>
  <c r="BM251" i="3"/>
  <c r="BM252" i="3"/>
  <c r="BM253" i="3"/>
  <c r="BM250" i="3"/>
  <c r="AU419" i="3"/>
  <c r="BM419" i="3" s="1"/>
  <c r="BM418" i="3"/>
  <c r="BM223" i="3"/>
  <c r="S22" i="1"/>
  <c r="S32" i="1"/>
  <c r="BM397" i="3"/>
  <c r="AT20" i="35"/>
  <c r="AT25" i="35" s="1"/>
  <c r="AU423" i="3"/>
  <c r="AU170" i="3"/>
  <c r="AT17" i="31"/>
  <c r="AT20" i="31" s="1"/>
  <c r="AU391" i="3"/>
  <c r="BM391" i="3" s="1"/>
  <c r="BM390" i="3"/>
  <c r="AU217" i="3"/>
  <c r="BM217" i="3" s="1"/>
  <c r="BM216" i="3"/>
  <c r="S399" i="3"/>
  <c r="BN399" i="3" s="1"/>
  <c r="T25" i="26"/>
  <c r="T29" i="26" s="1"/>
  <c r="BM321" i="3"/>
  <c r="BM322" i="3"/>
  <c r="BM324" i="3"/>
  <c r="AT19" i="32"/>
  <c r="AT21" i="32" s="1"/>
  <c r="AU187" i="3"/>
  <c r="BM199" i="3" s="1"/>
  <c r="BM162" i="3"/>
  <c r="AU166" i="3"/>
  <c r="BM166" i="3" s="1"/>
  <c r="BM164" i="3"/>
  <c r="BM165" i="3"/>
  <c r="AU374" i="3"/>
  <c r="BM374" i="3" s="1"/>
  <c r="BM372" i="3"/>
  <c r="BM373" i="3"/>
  <c r="BM398" i="3"/>
  <c r="R366" i="3"/>
  <c r="BM366" i="3" s="1"/>
  <c r="BM364" i="3"/>
  <c r="R211" i="3"/>
  <c r="BM211" i="3" s="1"/>
  <c r="BM210" i="3"/>
  <c r="S25" i="18"/>
  <c r="R92" i="3"/>
  <c r="AU329" i="3"/>
  <c r="AT22" i="21"/>
  <c r="BM237" i="3"/>
  <c r="BN199" i="3"/>
  <c r="BN216" i="3"/>
  <c r="AU34" i="50"/>
  <c r="AU36" i="50" s="1"/>
  <c r="AU12" i="43"/>
  <c r="AU13" i="50"/>
  <c r="AV290" i="3" s="1"/>
  <c r="AU5" i="35"/>
  <c r="T28" i="50"/>
  <c r="T26" i="50" s="1"/>
  <c r="AU12" i="26"/>
  <c r="AU41" i="50"/>
  <c r="AU26" i="50" s="1"/>
  <c r="T33" i="50"/>
  <c r="T10" i="35"/>
  <c r="T5" i="35"/>
  <c r="T13" i="50"/>
  <c r="S278" i="3" s="1"/>
  <c r="AU27" i="50"/>
  <c r="AU15" i="22"/>
  <c r="T21" i="26"/>
  <c r="S340" i="3"/>
  <c r="T430" i="3"/>
  <c r="BO430" i="3" s="1"/>
  <c r="BO429" i="3"/>
  <c r="BO426" i="3"/>
  <c r="BO428" i="3"/>
  <c r="BO427" i="3"/>
  <c r="BO404" i="3"/>
  <c r="AW405" i="3"/>
  <c r="BO405" i="3" s="1"/>
  <c r="S366" i="3"/>
  <c r="BN366" i="3" s="1"/>
  <c r="BN364" i="3"/>
  <c r="BN365" i="3"/>
  <c r="AU7" i="50"/>
  <c r="AU5" i="22"/>
  <c r="T156" i="3"/>
  <c r="BO156" i="3" s="1"/>
  <c r="BO154" i="3"/>
  <c r="BO155" i="3"/>
  <c r="U33" i="1"/>
  <c r="U22" i="1" s="1"/>
  <c r="BN324" i="3"/>
  <c r="BO397" i="3"/>
  <c r="AW294" i="3"/>
  <c r="BO294" i="3" s="1"/>
  <c r="BO292" i="3"/>
  <c r="BO501" i="3"/>
  <c r="T502" i="3"/>
  <c r="BO502" i="3" s="1"/>
  <c r="AW203" i="3"/>
  <c r="BO203" i="3" s="1"/>
  <c r="BO202" i="3"/>
  <c r="BO200" i="3"/>
  <c r="BO507" i="3"/>
  <c r="AW508" i="3"/>
  <c r="BO508" i="3" s="1"/>
  <c r="BO237" i="3"/>
  <c r="BO75" i="3"/>
  <c r="U14" i="21"/>
  <c r="U28" i="50"/>
  <c r="BO289" i="3"/>
  <c r="BN380" i="3"/>
  <c r="BO172" i="3"/>
  <c r="BN162" i="3"/>
  <c r="AV166" i="3"/>
  <c r="BN166" i="3" s="1"/>
  <c r="BN164" i="3"/>
  <c r="BN165" i="3"/>
  <c r="BO380" i="3"/>
  <c r="S488" i="3"/>
  <c r="BN488" i="3" s="1"/>
  <c r="BN487" i="3"/>
  <c r="BN486" i="3"/>
  <c r="BN189" i="3"/>
  <c r="BN210" i="3"/>
  <c r="BO329" i="3"/>
  <c r="AW334" i="3"/>
  <c r="BO334" i="3" s="1"/>
  <c r="BO331" i="3"/>
  <c r="BO330" i="3"/>
  <c r="BO332" i="3"/>
  <c r="BO333" i="3"/>
  <c r="BO224" i="3"/>
  <c r="T225" i="3"/>
  <c r="BO225" i="3" s="1"/>
  <c r="BN144" i="3"/>
  <c r="S242" i="3"/>
  <c r="BN242" i="3" s="1"/>
  <c r="BN238" i="3"/>
  <c r="BN240" i="3"/>
  <c r="BN241" i="3"/>
  <c r="AV508" i="3"/>
  <c r="BN508" i="3" s="1"/>
  <c r="BO418" i="3"/>
  <c r="AW419" i="3"/>
  <c r="BO419" i="3" s="1"/>
  <c r="BN418" i="3"/>
  <c r="AV419" i="3"/>
  <c r="BN419" i="3" s="1"/>
  <c r="BO229" i="3"/>
  <c r="BN468" i="3"/>
  <c r="S471" i="3"/>
  <c r="BN471" i="3" s="1"/>
  <c r="BN469" i="3"/>
  <c r="BN470" i="3"/>
  <c r="BN115" i="3"/>
  <c r="S120" i="3"/>
  <c r="BN120" i="3" s="1"/>
  <c r="BN116" i="3"/>
  <c r="BN118" i="3"/>
  <c r="BN119" i="3"/>
  <c r="BN117" i="3"/>
  <c r="BN152" i="3"/>
  <c r="S156" i="3"/>
  <c r="BN156" i="3" s="1"/>
  <c r="BN154" i="3"/>
  <c r="BN155" i="3"/>
  <c r="S140" i="3"/>
  <c r="BN140" i="3" s="1"/>
  <c r="BN139" i="3"/>
  <c r="S97" i="3"/>
  <c r="BN97" i="3" s="1"/>
  <c r="BN95" i="3"/>
  <c r="BN96" i="3"/>
  <c r="BN93" i="3"/>
  <c r="BN94" i="3"/>
  <c r="T304" i="3"/>
  <c r="BO304" i="3" s="1"/>
  <c r="BO303" i="3"/>
  <c r="BO302" i="3"/>
  <c r="S413" i="3"/>
  <c r="BN413" i="3" s="1"/>
  <c r="BN412" i="3"/>
  <c r="BN92" i="3"/>
  <c r="AV203" i="3"/>
  <c r="BN203" i="3" s="1"/>
  <c r="BN200" i="3"/>
  <c r="BN202" i="3"/>
  <c r="BO174" i="3"/>
  <c r="T175" i="3"/>
  <c r="BO175" i="3" s="1"/>
  <c r="BO173" i="3"/>
  <c r="BO301" i="3"/>
  <c r="S193" i="3"/>
  <c r="BN193" i="3" s="1"/>
  <c r="BN190" i="3"/>
  <c r="BN192" i="3"/>
  <c r="AV405" i="3"/>
  <c r="BN405" i="3" s="1"/>
  <c r="BN404" i="3"/>
  <c r="BO49" i="3"/>
  <c r="S383" i="3"/>
  <c r="BN383" i="3" s="1"/>
  <c r="BN382" i="3"/>
  <c r="BN191" i="3"/>
  <c r="AW479" i="3"/>
  <c r="BO479" i="3" s="1"/>
  <c r="BO477" i="3"/>
  <c r="BO478" i="3"/>
  <c r="BN411" i="3"/>
  <c r="T471" i="3"/>
  <c r="BO471" i="3" s="1"/>
  <c r="BO469" i="3"/>
  <c r="BO470" i="3"/>
  <c r="BN43" i="3"/>
  <c r="BO201" i="3"/>
  <c r="BO77" i="3"/>
  <c r="T78" i="3"/>
  <c r="BO78" i="3" s="1"/>
  <c r="AV86" i="3"/>
  <c r="BN86" i="3" s="1"/>
  <c r="BN85" i="3"/>
  <c r="BO106" i="3"/>
  <c r="AW109" i="3"/>
  <c r="BO109" i="3" s="1"/>
  <c r="BO105" i="3"/>
  <c r="BO107" i="3"/>
  <c r="BO108" i="3"/>
  <c r="BO311" i="3"/>
  <c r="AW314" i="3"/>
  <c r="BO314" i="3" s="1"/>
  <c r="BO312" i="3"/>
  <c r="BO313" i="3"/>
  <c r="BO47" i="3"/>
  <c r="AW391" i="3"/>
  <c r="BO391" i="3" s="1"/>
  <c r="BO390" i="3"/>
  <c r="AU33" i="26"/>
  <c r="BN83" i="3"/>
  <c r="BO403" i="3"/>
  <c r="BO127" i="3"/>
  <c r="AW132" i="3"/>
  <c r="BO132" i="3" s="1"/>
  <c r="BO130" i="3"/>
  <c r="BO131" i="3"/>
  <c r="BO128" i="3"/>
  <c r="AU5" i="43"/>
  <c r="AU14" i="50"/>
  <c r="AW231" i="3"/>
  <c r="BO231" i="3" s="1"/>
  <c r="BO230" i="3"/>
  <c r="BO492" i="3"/>
  <c r="BJ74" i="54"/>
  <c r="BJ77" i="54"/>
  <c r="BJ76" i="54"/>
  <c r="AV78" i="54"/>
  <c r="BJ78" i="54" s="1"/>
  <c r="BJ75" i="54"/>
  <c r="BJ73" i="54"/>
  <c r="AW217" i="3"/>
  <c r="BO217" i="3" s="1"/>
  <c r="BO216" i="3"/>
  <c r="T452" i="3"/>
  <c r="BO452" i="3" s="1"/>
  <c r="BO451" i="3"/>
  <c r="BO450" i="3"/>
  <c r="BO449" i="3"/>
  <c r="T242" i="3"/>
  <c r="BO242" i="3" s="1"/>
  <c r="BO241" i="3"/>
  <c r="BO240" i="3"/>
  <c r="BO238" i="3"/>
  <c r="BN403" i="3"/>
  <c r="S78" i="3"/>
  <c r="BN78" i="3" s="1"/>
  <c r="BN77" i="3"/>
  <c r="BO68" i="3"/>
  <c r="BO239" i="3"/>
  <c r="BN55" i="3"/>
  <c r="S60" i="3"/>
  <c r="BN60" i="3" s="1"/>
  <c r="BO398" i="3"/>
  <c r="T399" i="3"/>
  <c r="BO399" i="3" s="1"/>
  <c r="BN107" i="3"/>
  <c r="BN106" i="3"/>
  <c r="BN105" i="3"/>
  <c r="BN108" i="3"/>
  <c r="BO85" i="3"/>
  <c r="AW86" i="3"/>
  <c r="BO86" i="3" s="1"/>
  <c r="T5" i="26"/>
  <c r="T21" i="50"/>
  <c r="T6" i="50" s="1"/>
  <c r="S273" i="3" s="1"/>
  <c r="AW166" i="3"/>
  <c r="BO166" i="3" s="1"/>
  <c r="BO165" i="3"/>
  <c r="BO164" i="3"/>
  <c r="T345" i="3"/>
  <c r="BO345" i="3" s="1"/>
  <c r="BO344" i="3"/>
  <c r="BO341" i="3"/>
  <c r="BO342" i="3"/>
  <c r="BO343" i="3"/>
  <c r="AV479" i="3"/>
  <c r="BN479" i="3" s="1"/>
  <c r="BN477" i="3"/>
  <c r="BN478" i="3"/>
  <c r="AW78" i="54"/>
  <c r="BK78" i="54" s="1"/>
  <c r="BK73" i="54"/>
  <c r="BK76" i="54"/>
  <c r="BK74" i="54"/>
  <c r="BK75" i="54"/>
  <c r="BK77" i="54"/>
  <c r="AV146" i="3"/>
  <c r="BN146" i="3" s="1"/>
  <c r="BN145" i="3"/>
  <c r="BN229" i="3"/>
  <c r="AV231" i="3"/>
  <c r="BN231" i="3" s="1"/>
  <c r="BN230" i="3"/>
  <c r="BO388" i="3"/>
  <c r="T366" i="3"/>
  <c r="BO366" i="3" s="1"/>
  <c r="BO365" i="3"/>
  <c r="AV374" i="3"/>
  <c r="BN374" i="3" s="1"/>
  <c r="BN373" i="3"/>
  <c r="BN372" i="3"/>
  <c r="AU5" i="21"/>
  <c r="AU8" i="50"/>
  <c r="BO412" i="3"/>
  <c r="T413" i="3"/>
  <c r="BO413" i="3" s="1"/>
  <c r="BO209" i="3"/>
  <c r="BN41" i="3"/>
  <c r="BN371" i="3"/>
  <c r="BN215" i="3"/>
  <c r="T383" i="3"/>
  <c r="BO383" i="3" s="1"/>
  <c r="BO382" i="3"/>
  <c r="AW254" i="3"/>
  <c r="BO254" i="3" s="1"/>
  <c r="BO252" i="3"/>
  <c r="BO250" i="3"/>
  <c r="BO253" i="3"/>
  <c r="BO310" i="3"/>
  <c r="T14" i="50"/>
  <c r="T5" i="43"/>
  <c r="BO92" i="3"/>
  <c r="T97" i="3"/>
  <c r="BO97" i="3" s="1"/>
  <c r="BO95" i="3"/>
  <c r="BO96" i="3"/>
  <c r="BO93" i="3"/>
  <c r="AU22" i="1"/>
  <c r="AU32" i="1"/>
  <c r="BO493" i="3"/>
  <c r="AW494" i="3"/>
  <c r="BO494" i="3" s="1"/>
  <c r="T211" i="3"/>
  <c r="BO211" i="3" s="1"/>
  <c r="BO210" i="3"/>
  <c r="T115" i="3"/>
  <c r="U29" i="20"/>
  <c r="BO249" i="3"/>
  <c r="BO104" i="3"/>
  <c r="BN476" i="3"/>
  <c r="AW183" i="3"/>
  <c r="BO183" i="3" s="1"/>
  <c r="BO182" i="3"/>
  <c r="BO181" i="3"/>
  <c r="BO83" i="3"/>
  <c r="AW442" i="3"/>
  <c r="BO442" i="3" s="1"/>
  <c r="BO440" i="3"/>
  <c r="BO438" i="3"/>
  <c r="BO441" i="3"/>
  <c r="BO439" i="3"/>
  <c r="AV183" i="3"/>
  <c r="BN183" i="3" s="1"/>
  <c r="BN181" i="3"/>
  <c r="BN182" i="3"/>
  <c r="AW146" i="3"/>
  <c r="BO146" i="3" s="1"/>
  <c r="BO145" i="3"/>
  <c r="AV494" i="3"/>
  <c r="BN494" i="3" s="1"/>
  <c r="BN493" i="3"/>
  <c r="BO468" i="3"/>
  <c r="T34" i="50"/>
  <c r="T12" i="43"/>
  <c r="AU30" i="18"/>
  <c r="AU33" i="18" s="1"/>
  <c r="AV104" i="3"/>
  <c r="BN104" i="3" s="1"/>
  <c r="AU25" i="18"/>
  <c r="U5" i="20"/>
  <c r="U17" i="1"/>
  <c r="U6" i="1" s="1"/>
  <c r="T53" i="3" s="1"/>
  <c r="BN209" i="3"/>
  <c r="BO300" i="3"/>
  <c r="BO487" i="3"/>
  <c r="T488" i="3"/>
  <c r="BO488" i="3" s="1"/>
  <c r="S68" i="54"/>
  <c r="BJ68" i="54" s="1"/>
  <c r="BJ65" i="54"/>
  <c r="BJ66" i="54"/>
  <c r="BJ67" i="54"/>
  <c r="BJ63" i="54"/>
  <c r="BJ64" i="54"/>
  <c r="BO138" i="3"/>
  <c r="BO381" i="3"/>
  <c r="T16" i="50"/>
  <c r="AV254" i="3"/>
  <c r="BN254" i="3" s="1"/>
  <c r="BN250" i="3"/>
  <c r="BN253" i="3"/>
  <c r="BN252" i="3"/>
  <c r="T68" i="54"/>
  <c r="BK68" i="54" s="1"/>
  <c r="BK65" i="54"/>
  <c r="BK63" i="54"/>
  <c r="BK66" i="54"/>
  <c r="BK64" i="54"/>
  <c r="BK67" i="54"/>
  <c r="BN251" i="3"/>
  <c r="AW462" i="3"/>
  <c r="BO462" i="3" s="1"/>
  <c r="BO460" i="3"/>
  <c r="BO461" i="3"/>
  <c r="BO459" i="3"/>
  <c r="S225" i="3"/>
  <c r="BN225" i="3" s="1"/>
  <c r="BN224" i="3"/>
  <c r="BO425" i="3"/>
  <c r="T5" i="22"/>
  <c r="T7" i="50"/>
  <c r="AV391" i="3"/>
  <c r="BN391" i="3" s="1"/>
  <c r="BN390" i="3"/>
  <c r="T140" i="3"/>
  <c r="BO140" i="3" s="1"/>
  <c r="BO139" i="3"/>
  <c r="S175" i="3"/>
  <c r="BN175" i="3" s="1"/>
  <c r="BN174" i="3"/>
  <c r="BN173" i="3"/>
  <c r="AW357" i="3"/>
  <c r="BO357" i="3" s="1"/>
  <c r="BO356" i="3"/>
  <c r="BO354" i="3"/>
  <c r="BO353" i="3"/>
  <c r="BO355" i="3"/>
  <c r="BN500" i="3"/>
  <c r="S502" i="3"/>
  <c r="BN502" i="3" s="1"/>
  <c r="BN501" i="3"/>
  <c r="BN388" i="3"/>
  <c r="U5" i="21"/>
  <c r="U8" i="50"/>
  <c r="AW374" i="3"/>
  <c r="BO374" i="3" s="1"/>
  <c r="BO373" i="3"/>
  <c r="BO372" i="3"/>
  <c r="AU5" i="20"/>
  <c r="AU17" i="1"/>
  <c r="AU6" i="1" s="1"/>
  <c r="AV53" i="3" s="1"/>
  <c r="BN321" i="3" l="1"/>
  <c r="S325" i="3"/>
  <c r="BN325" i="3" s="1"/>
  <c r="R325" i="3"/>
  <c r="BM325" i="3" s="1"/>
  <c r="BN320" i="3"/>
  <c r="BN323" i="3"/>
  <c r="BM92" i="3"/>
  <c r="BM43" i="3"/>
  <c r="BM437" i="3"/>
  <c r="BM340" i="3"/>
  <c r="T36" i="50"/>
  <c r="BM180" i="3"/>
  <c r="BM425" i="3"/>
  <c r="BM42" i="3"/>
  <c r="AP334" i="3"/>
  <c r="BH334" i="3" s="1"/>
  <c r="BH331" i="3"/>
  <c r="BH332" i="3"/>
  <c r="BH333" i="3"/>
  <c r="BH330" i="3"/>
  <c r="AU203" i="3"/>
  <c r="BM203" i="3" s="1"/>
  <c r="BM202" i="3"/>
  <c r="BM200" i="3"/>
  <c r="BM201" i="3"/>
  <c r="R430" i="3"/>
  <c r="BM430" i="3" s="1"/>
  <c r="BM427" i="3"/>
  <c r="BM426" i="3"/>
  <c r="BM428" i="3"/>
  <c r="BM429" i="3"/>
  <c r="AT16" i="50"/>
  <c r="AT6" i="50"/>
  <c r="AU273" i="3" s="1"/>
  <c r="AU132" i="3"/>
  <c r="BM132" i="3" s="1"/>
  <c r="BM280" i="3"/>
  <c r="R282" i="3"/>
  <c r="BM282" i="3" s="1"/>
  <c r="BM275" i="3"/>
  <c r="BM279" i="3"/>
  <c r="BM276" i="3"/>
  <c r="BM277" i="3"/>
  <c r="BM281" i="3"/>
  <c r="AU318" i="3"/>
  <c r="AT28" i="21"/>
  <c r="AT36" i="21" s="1"/>
  <c r="AU268" i="3"/>
  <c r="BM41" i="3"/>
  <c r="R452" i="3"/>
  <c r="BM452" i="3" s="1"/>
  <c r="BM449" i="3"/>
  <c r="BM451" i="3"/>
  <c r="BM450" i="3"/>
  <c r="R345" i="3"/>
  <c r="BM345" i="3" s="1"/>
  <c r="BM342" i="3"/>
  <c r="BM341" i="3"/>
  <c r="BM344" i="3"/>
  <c r="BM343" i="3"/>
  <c r="R175" i="3"/>
  <c r="BM175" i="3" s="1"/>
  <c r="BM173" i="3"/>
  <c r="BM174" i="3"/>
  <c r="BM313" i="3"/>
  <c r="BM312" i="3"/>
  <c r="R78" i="3"/>
  <c r="BM78" i="3" s="1"/>
  <c r="BM77" i="3"/>
  <c r="BM448" i="3"/>
  <c r="BM75" i="3"/>
  <c r="AT6" i="1"/>
  <c r="AU53" i="3" s="1"/>
  <c r="AT16" i="1"/>
  <c r="AU183" i="3"/>
  <c r="BM183" i="3" s="1"/>
  <c r="BM181" i="3"/>
  <c r="BM182" i="3"/>
  <c r="AT30" i="18"/>
  <c r="AT33" i="18" s="1"/>
  <c r="AU48" i="3"/>
  <c r="AU90" i="3"/>
  <c r="BM278" i="3"/>
  <c r="R97" i="3"/>
  <c r="BM97" i="3" s="1"/>
  <c r="BM93" i="3"/>
  <c r="BM95" i="3"/>
  <c r="BM96" i="3"/>
  <c r="BM94" i="3"/>
  <c r="R298" i="3"/>
  <c r="BM300" i="3" s="1"/>
  <c r="R261" i="3"/>
  <c r="S36" i="22"/>
  <c r="S42" i="22" s="1"/>
  <c r="R60" i="3"/>
  <c r="BM60" i="3" s="1"/>
  <c r="BM59" i="3"/>
  <c r="BM56" i="3"/>
  <c r="BM58" i="3"/>
  <c r="BM57" i="3"/>
  <c r="BM458" i="3"/>
  <c r="AU442" i="3"/>
  <c r="BM442" i="3" s="1"/>
  <c r="BM440" i="3"/>
  <c r="BM441" i="3"/>
  <c r="BM438" i="3"/>
  <c r="BM439" i="3"/>
  <c r="AU310" i="3"/>
  <c r="BM310" i="3" s="1"/>
  <c r="AT27" i="22"/>
  <c r="AU462" i="3"/>
  <c r="BM462" i="3" s="1"/>
  <c r="BM460" i="3"/>
  <c r="BM459" i="3"/>
  <c r="BM461" i="3"/>
  <c r="AU338" i="3"/>
  <c r="AU269" i="3"/>
  <c r="AT30" i="26"/>
  <c r="AT38" i="26" s="1"/>
  <c r="S425" i="3"/>
  <c r="T14" i="35"/>
  <c r="AU15" i="43"/>
  <c r="AV458" i="3"/>
  <c r="AV310" i="3"/>
  <c r="AU27" i="22"/>
  <c r="AV352" i="3"/>
  <c r="AU21" i="26"/>
  <c r="T20" i="35"/>
  <c r="T25" i="35" s="1"/>
  <c r="S423" i="3"/>
  <c r="AV423" i="3"/>
  <c r="AU20" i="35"/>
  <c r="AU25" i="35" s="1"/>
  <c r="T43" i="3"/>
  <c r="T113" i="3"/>
  <c r="BO115" i="3" s="1"/>
  <c r="U35" i="20"/>
  <c r="U39" i="20" s="1"/>
  <c r="AU16" i="50"/>
  <c r="BN280" i="3"/>
  <c r="S282" i="3"/>
  <c r="BN282" i="3" s="1"/>
  <c r="BN278" i="3"/>
  <c r="BN276" i="3"/>
  <c r="BN275" i="3"/>
  <c r="BN277" i="3"/>
  <c r="BN281" i="3"/>
  <c r="BN279" i="3"/>
  <c r="AV109" i="3"/>
  <c r="BN109" i="3" s="1"/>
  <c r="U36" i="50"/>
  <c r="U26" i="50"/>
  <c r="AV69" i="3"/>
  <c r="BN69" i="3" s="1"/>
  <c r="BN68" i="3"/>
  <c r="BN66" i="3"/>
  <c r="BN64" i="3"/>
  <c r="BN67" i="3"/>
  <c r="BN65" i="3"/>
  <c r="T18" i="43"/>
  <c r="T23" i="43" s="1"/>
  <c r="S446" i="3"/>
  <c r="AV268" i="3"/>
  <c r="AV318" i="3"/>
  <c r="AU28" i="21"/>
  <c r="AU36" i="21" s="1"/>
  <c r="T30" i="26"/>
  <c r="T38" i="26" s="1"/>
  <c r="S263" i="3"/>
  <c r="S338" i="3"/>
  <c r="BN340" i="3" s="1"/>
  <c r="T320" i="3"/>
  <c r="U22" i="21"/>
  <c r="AU35" i="20"/>
  <c r="AU39" i="20" s="1"/>
  <c r="AV49" i="3"/>
  <c r="AV113" i="3"/>
  <c r="S261" i="3"/>
  <c r="S298" i="3"/>
  <c r="T36" i="22"/>
  <c r="T42" i="22" s="1"/>
  <c r="AV267" i="3"/>
  <c r="AV298" i="3"/>
  <c r="AU36" i="22"/>
  <c r="AU42" i="22" s="1"/>
  <c r="U16" i="50"/>
  <c r="U6" i="50"/>
  <c r="T273" i="3" s="1"/>
  <c r="S448" i="3"/>
  <c r="T15" i="43"/>
  <c r="T262" i="3"/>
  <c r="T318" i="3"/>
  <c r="U28" i="21"/>
  <c r="U36" i="21" s="1"/>
  <c r="T60" i="3"/>
  <c r="BO60" i="3" s="1"/>
  <c r="BO57" i="3"/>
  <c r="BO58" i="3"/>
  <c r="BO56" i="3"/>
  <c r="BO59" i="3"/>
  <c r="BO55" i="3"/>
  <c r="AV446" i="3"/>
  <c r="AU18" i="43"/>
  <c r="AU23" i="43" s="1"/>
  <c r="AU5" i="26"/>
  <c r="AU21" i="50"/>
  <c r="AU6" i="50" s="1"/>
  <c r="AV273" i="3" s="1"/>
  <c r="BN448" i="3" l="1"/>
  <c r="BM352" i="3"/>
  <c r="AU357" i="3"/>
  <c r="BM357" i="3" s="1"/>
  <c r="BM356" i="3"/>
  <c r="BM354" i="3"/>
  <c r="BM355" i="3"/>
  <c r="BM353" i="3"/>
  <c r="AU314" i="3"/>
  <c r="BM314" i="3" s="1"/>
  <c r="AU334" i="3"/>
  <c r="BM334" i="3" s="1"/>
  <c r="BM331" i="3"/>
  <c r="BM332" i="3"/>
  <c r="BM333" i="3"/>
  <c r="BM330" i="3"/>
  <c r="AU69" i="3"/>
  <c r="BM69" i="3" s="1"/>
  <c r="BM66" i="3"/>
  <c r="BM67" i="3"/>
  <c r="BM68" i="3"/>
  <c r="BM65" i="3"/>
  <c r="BM64" i="3"/>
  <c r="BM290" i="3"/>
  <c r="AU294" i="3"/>
  <c r="BM294" i="3" s="1"/>
  <c r="BM292" i="3"/>
  <c r="BM289" i="3"/>
  <c r="BM293" i="3"/>
  <c r="BM288" i="3"/>
  <c r="BM291" i="3"/>
  <c r="BM287" i="3"/>
  <c r="AU109" i="3"/>
  <c r="BM109" i="3" s="1"/>
  <c r="BM108" i="3"/>
  <c r="BM107" i="3"/>
  <c r="BM105" i="3"/>
  <c r="BM106" i="3"/>
  <c r="BM104" i="3"/>
  <c r="R304" i="3"/>
  <c r="BM304" i="3" s="1"/>
  <c r="BM303" i="3"/>
  <c r="BM301" i="3"/>
  <c r="BM302" i="3"/>
  <c r="BM48" i="3"/>
  <c r="BM49" i="3"/>
  <c r="BM47" i="3"/>
  <c r="BM329" i="3"/>
  <c r="AV442" i="3"/>
  <c r="BN442" i="3" s="1"/>
  <c r="BN438" i="3"/>
  <c r="BN437" i="3"/>
  <c r="BN440" i="3"/>
  <c r="BN439" i="3"/>
  <c r="BN441" i="3"/>
  <c r="BN427" i="3"/>
  <c r="BN428" i="3"/>
  <c r="BN429" i="3"/>
  <c r="S430" i="3"/>
  <c r="BN430" i="3" s="1"/>
  <c r="BN426" i="3"/>
  <c r="BN425" i="3"/>
  <c r="AV314" i="3"/>
  <c r="BN314" i="3" s="1"/>
  <c r="BN312" i="3"/>
  <c r="BN313" i="3"/>
  <c r="BN311" i="3"/>
  <c r="BN310" i="3"/>
  <c r="S452" i="3"/>
  <c r="BN452" i="3" s="1"/>
  <c r="BN449" i="3"/>
  <c r="BN450" i="3"/>
  <c r="BN451" i="3"/>
  <c r="BO320" i="3"/>
  <c r="S345" i="3"/>
  <c r="BN345" i="3" s="1"/>
  <c r="BN341" i="3"/>
  <c r="BN343" i="3"/>
  <c r="BN342" i="3"/>
  <c r="BN344" i="3"/>
  <c r="S304" i="3"/>
  <c r="BN304" i="3" s="1"/>
  <c r="BN303" i="3"/>
  <c r="BN302" i="3"/>
  <c r="BN301" i="3"/>
  <c r="BN300" i="3"/>
  <c r="AV294" i="3"/>
  <c r="BN294" i="3" s="1"/>
  <c r="BN292" i="3"/>
  <c r="BN288" i="3"/>
  <c r="BN291" i="3"/>
  <c r="BN289" i="3"/>
  <c r="BN290" i="3"/>
  <c r="BN287" i="3"/>
  <c r="BN293" i="3"/>
  <c r="BO277" i="3"/>
  <c r="BO280" i="3"/>
  <c r="T282" i="3"/>
  <c r="BO282" i="3" s="1"/>
  <c r="BO276" i="3"/>
  <c r="BO281" i="3"/>
  <c r="BO279" i="3"/>
  <c r="BO278" i="3"/>
  <c r="BO275" i="3"/>
  <c r="AV338" i="3"/>
  <c r="AV269" i="3"/>
  <c r="AU30" i="26"/>
  <c r="AU38" i="26" s="1"/>
  <c r="AV132" i="3"/>
  <c r="BN132" i="3" s="1"/>
  <c r="BN131" i="3"/>
  <c r="BN130" i="3"/>
  <c r="BN129" i="3"/>
  <c r="BN127" i="3"/>
  <c r="BN128" i="3"/>
  <c r="BN49" i="3"/>
  <c r="BN48" i="3"/>
  <c r="BN47" i="3"/>
  <c r="AV334" i="3"/>
  <c r="BN334" i="3" s="1"/>
  <c r="BN332" i="3"/>
  <c r="BN330" i="3"/>
  <c r="BN333" i="3"/>
  <c r="BN331" i="3"/>
  <c r="BN329" i="3"/>
  <c r="T120" i="3"/>
  <c r="BO120" i="3" s="1"/>
  <c r="BO119" i="3"/>
  <c r="BO117" i="3"/>
  <c r="BO116" i="3"/>
  <c r="BO118" i="3"/>
  <c r="AV462" i="3"/>
  <c r="BN462" i="3" s="1"/>
  <c r="BN461" i="3"/>
  <c r="BN460" i="3"/>
  <c r="BN459" i="3"/>
  <c r="BN458" i="3"/>
  <c r="T325" i="3"/>
  <c r="BO325" i="3" s="1"/>
  <c r="BO324" i="3"/>
  <c r="BO322" i="3"/>
  <c r="BO323" i="3"/>
  <c r="BO321" i="3"/>
  <c r="BO43" i="3"/>
  <c r="BO42" i="3"/>
  <c r="BO41" i="3"/>
  <c r="AV357" i="3" l="1"/>
  <c r="BN357" i="3" s="1"/>
  <c r="BN356" i="3"/>
  <c r="BN353" i="3"/>
  <c r="BN355" i="3"/>
  <c r="BN354" i="3"/>
  <c r="BN352" i="3"/>
  <c r="V17" i="12" l="1"/>
  <c r="AW17" i="12"/>
  <c r="AX28" i="12"/>
  <c r="AY253" i="3" s="1"/>
  <c r="AW28" i="12"/>
  <c r="AX253" i="3" s="1"/>
  <c r="AX21" i="12"/>
  <c r="AW21" i="12"/>
  <c r="AX27" i="12"/>
  <c r="AY252" i="3" s="1"/>
  <c r="AW27" i="12"/>
  <c r="AX252" i="3" s="1"/>
  <c r="AX20" i="12"/>
  <c r="AW20" i="12"/>
  <c r="AX19" i="12"/>
  <c r="AW19" i="12"/>
  <c r="AX18" i="12"/>
  <c r="AW18" i="12"/>
  <c r="AX11" i="12"/>
  <c r="AW11" i="12"/>
  <c r="AX17" i="12"/>
  <c r="AX16" i="12"/>
  <c r="AW16" i="12"/>
  <c r="AX15" i="12"/>
  <c r="AW15" i="12"/>
  <c r="AX10" i="12"/>
  <c r="AY251" i="3" s="1"/>
  <c r="AW10" i="12"/>
  <c r="AX251" i="3" s="1"/>
  <c r="AX24" i="12"/>
  <c r="AY250" i="3" s="1"/>
  <c r="AW24" i="12"/>
  <c r="AX250" i="3" s="1"/>
  <c r="AX14" i="12"/>
  <c r="AW14" i="12"/>
  <c r="W28" i="12"/>
  <c r="V241" i="3" s="1"/>
  <c r="V28" i="12"/>
  <c r="U241" i="3" s="1"/>
  <c r="W21" i="12"/>
  <c r="V21" i="12"/>
  <c r="W27" i="12"/>
  <c r="V240" i="3" s="1"/>
  <c r="V27" i="12"/>
  <c r="U240" i="3" s="1"/>
  <c r="W20" i="12"/>
  <c r="V20" i="12"/>
  <c r="W19" i="12"/>
  <c r="V19" i="12"/>
  <c r="W18" i="12"/>
  <c r="V18" i="12"/>
  <c r="W11" i="12"/>
  <c r="V11" i="12"/>
  <c r="W17" i="12"/>
  <c r="W16" i="12"/>
  <c r="V16" i="12"/>
  <c r="W15" i="12"/>
  <c r="V15" i="12"/>
  <c r="W10" i="12"/>
  <c r="V239" i="3" s="1"/>
  <c r="V10" i="12"/>
  <c r="U239" i="3" s="1"/>
  <c r="W24" i="12"/>
  <c r="V238" i="3" s="1"/>
  <c r="V24" i="12"/>
  <c r="U238" i="3" s="1"/>
  <c r="W14" i="12"/>
  <c r="V14" i="12"/>
  <c r="AX15" i="13"/>
  <c r="AY230" i="3" s="1"/>
  <c r="AW15" i="13"/>
  <c r="AX230" i="3" s="1"/>
  <c r="AX11" i="13"/>
  <c r="AW11" i="13"/>
  <c r="AX14" i="30"/>
  <c r="AW14" i="30"/>
  <c r="AX13" i="30"/>
  <c r="AW13" i="30"/>
  <c r="AX10" i="30"/>
  <c r="AY216" i="3" s="1"/>
  <c r="W14" i="30"/>
  <c r="V14" i="30"/>
  <c r="W13" i="30"/>
  <c r="V13" i="30"/>
  <c r="AO22" i="56"/>
  <c r="N22" i="56"/>
  <c r="AO17" i="56"/>
  <c r="N17" i="56"/>
  <c r="AO16" i="56"/>
  <c r="N16" i="56"/>
  <c r="AO15" i="56"/>
  <c r="N15" i="56"/>
  <c r="AO14" i="56"/>
  <c r="N14" i="56"/>
  <c r="AO13" i="56"/>
  <c r="N13" i="56"/>
  <c r="AO12" i="56"/>
  <c r="N12" i="56"/>
  <c r="AO11" i="56"/>
  <c r="N11" i="56"/>
  <c r="AO12" i="55"/>
  <c r="N12" i="55"/>
  <c r="AO11" i="55"/>
  <c r="N11" i="55"/>
  <c r="AX17" i="9"/>
  <c r="AY165" i="3" s="1"/>
  <c r="AW17" i="9"/>
  <c r="AX165" i="3" s="1"/>
  <c r="AX10" i="9"/>
  <c r="AY164" i="3" s="1"/>
  <c r="AW10" i="9"/>
  <c r="AX164" i="3" s="1"/>
  <c r="AX15" i="7"/>
  <c r="AW15" i="7"/>
  <c r="AX12" i="7"/>
  <c r="AW12" i="7"/>
  <c r="AX15" i="6"/>
  <c r="AY145" i="3" s="1"/>
  <c r="AW15" i="6"/>
  <c r="AX145" i="3" s="1"/>
  <c r="AX11" i="6"/>
  <c r="AW11" i="6"/>
  <c r="W17" i="9"/>
  <c r="V155" i="3" s="1"/>
  <c r="V17" i="9"/>
  <c r="U155" i="3" s="1"/>
  <c r="W10" i="9"/>
  <c r="V154" i="3" s="1"/>
  <c r="V10" i="9"/>
  <c r="U154" i="3" s="1"/>
  <c r="W15" i="7"/>
  <c r="V15" i="7"/>
  <c r="W12" i="7"/>
  <c r="V12" i="7"/>
  <c r="W15" i="6"/>
  <c r="V139" i="3" s="1"/>
  <c r="V15" i="6"/>
  <c r="U139" i="3" s="1"/>
  <c r="W11" i="6"/>
  <c r="V11" i="6"/>
  <c r="W19" i="49"/>
  <c r="V487" i="3" s="1"/>
  <c r="V19" i="49"/>
  <c r="U487" i="3" s="1"/>
  <c r="W14" i="49"/>
  <c r="V14" i="49"/>
  <c r="W13" i="49"/>
  <c r="V13" i="49"/>
  <c r="W12" i="49"/>
  <c r="V12" i="49"/>
  <c r="W11" i="49"/>
  <c r="V11" i="49"/>
  <c r="AX18" i="53"/>
  <c r="AY77" i="54" s="1"/>
  <c r="AW18" i="53"/>
  <c r="AX77" i="54" s="1"/>
  <c r="AX10" i="53"/>
  <c r="AW10" i="53"/>
  <c r="AX17" i="53"/>
  <c r="AY76" i="54" s="1"/>
  <c r="AW17" i="53"/>
  <c r="AX76" i="54" s="1"/>
  <c r="AX16" i="53"/>
  <c r="AY75" i="54" s="1"/>
  <c r="AW16" i="53"/>
  <c r="AX75" i="54" s="1"/>
  <c r="AX15" i="53"/>
  <c r="AY74" i="54" s="1"/>
  <c r="AW15" i="53"/>
  <c r="AX74" i="54" s="1"/>
  <c r="AX14" i="53"/>
  <c r="AY73" i="54" s="1"/>
  <c r="AW14" i="53"/>
  <c r="AX73" i="54" s="1"/>
  <c r="AX19" i="49"/>
  <c r="AY493" i="3" s="1"/>
  <c r="AW19" i="49"/>
  <c r="AX493" i="3" s="1"/>
  <c r="AX14" i="49"/>
  <c r="AW14" i="49"/>
  <c r="AX13" i="49"/>
  <c r="AW13" i="49"/>
  <c r="AX12" i="49"/>
  <c r="AW12" i="49"/>
  <c r="AX11" i="49"/>
  <c r="AW11" i="49"/>
  <c r="V19" i="53"/>
  <c r="V10" i="53"/>
  <c r="V18" i="53"/>
  <c r="U67" i="54" s="1"/>
  <c r="V17" i="53"/>
  <c r="U66" i="54" s="1"/>
  <c r="V16" i="53"/>
  <c r="U65" i="54" s="1"/>
  <c r="V15" i="53"/>
  <c r="U64" i="54" s="1"/>
  <c r="V14" i="53"/>
  <c r="U63" i="54" s="1"/>
  <c r="V13" i="53"/>
  <c r="V12" i="42"/>
  <c r="AW12" i="42"/>
  <c r="AX18" i="42"/>
  <c r="AY478" i="3" s="1"/>
  <c r="AW18" i="42"/>
  <c r="AX478" i="3" s="1"/>
  <c r="AX17" i="42"/>
  <c r="AY477" i="3" s="1"/>
  <c r="AW17" i="42"/>
  <c r="AX477" i="3" s="1"/>
  <c r="AX12" i="42"/>
  <c r="AX11" i="42"/>
  <c r="AW11" i="42"/>
  <c r="W18" i="42"/>
  <c r="V470" i="3" s="1"/>
  <c r="V18" i="42"/>
  <c r="U470" i="3" s="1"/>
  <c r="W17" i="42"/>
  <c r="V469" i="3" s="1"/>
  <c r="V17" i="42"/>
  <c r="U469" i="3" s="1"/>
  <c r="W12" i="42"/>
  <c r="W11" i="42"/>
  <c r="V11" i="42"/>
  <c r="AX29" i="15"/>
  <c r="AW29" i="15"/>
  <c r="AX28" i="15"/>
  <c r="AW28" i="15"/>
  <c r="AX21" i="15"/>
  <c r="AW21" i="15"/>
  <c r="AX27" i="15"/>
  <c r="AY507" i="3" s="1"/>
  <c r="AW27" i="15"/>
  <c r="AX507" i="3" s="1"/>
  <c r="AX13" i="15"/>
  <c r="AW13" i="15"/>
  <c r="AX12" i="15"/>
  <c r="AW12" i="15"/>
  <c r="AX20" i="15"/>
  <c r="AW20" i="15"/>
  <c r="AX26" i="15"/>
  <c r="AW26" i="15"/>
  <c r="AW16" i="15"/>
  <c r="AX11" i="15"/>
  <c r="AW11" i="15"/>
  <c r="AX25" i="15"/>
  <c r="AW25" i="15"/>
  <c r="AX19" i="15"/>
  <c r="AW19" i="15"/>
  <c r="AX24" i="15"/>
  <c r="AW24" i="15"/>
  <c r="W29" i="15"/>
  <c r="V29" i="15"/>
  <c r="W28" i="15"/>
  <c r="V28" i="15"/>
  <c r="W21" i="15"/>
  <c r="V21" i="15"/>
  <c r="W27" i="15"/>
  <c r="V501" i="3" s="1"/>
  <c r="V27" i="15"/>
  <c r="U501" i="3" s="1"/>
  <c r="W13" i="15"/>
  <c r="V13" i="15"/>
  <c r="W12" i="15"/>
  <c r="V12" i="15"/>
  <c r="W20" i="15"/>
  <c r="V20" i="15"/>
  <c r="W26" i="15"/>
  <c r="V26" i="15"/>
  <c r="V16" i="15"/>
  <c r="W11" i="15"/>
  <c r="V11" i="15"/>
  <c r="W25" i="15"/>
  <c r="V25" i="15"/>
  <c r="W19" i="15"/>
  <c r="V19" i="15"/>
  <c r="W24" i="15"/>
  <c r="V24" i="15"/>
  <c r="AX19" i="36"/>
  <c r="AY418" i="3" s="1"/>
  <c r="AW19" i="36"/>
  <c r="AX418" i="3" s="1"/>
  <c r="AX14" i="36"/>
  <c r="AW14" i="36"/>
  <c r="AX13" i="36"/>
  <c r="AW13" i="36"/>
  <c r="AX12" i="36"/>
  <c r="AW12" i="36"/>
  <c r="AX11" i="36"/>
  <c r="AW11" i="36"/>
  <c r="AX19" i="37"/>
  <c r="AY404" i="3" s="1"/>
  <c r="AW19" i="37"/>
  <c r="AX404" i="3" s="1"/>
  <c r="AX14" i="37"/>
  <c r="AW14" i="37"/>
  <c r="AX10" i="37"/>
  <c r="AX13" i="37"/>
  <c r="AW13" i="37"/>
  <c r="AX16" i="39"/>
  <c r="AW16" i="39"/>
  <c r="AX45" i="39"/>
  <c r="AW45" i="39"/>
  <c r="AX32" i="39"/>
  <c r="AW32" i="39"/>
  <c r="AX43" i="39"/>
  <c r="AW43" i="39"/>
  <c r="AX44" i="39"/>
  <c r="AY390" i="3" s="1"/>
  <c r="AW44" i="39"/>
  <c r="AX390" i="3" s="1"/>
  <c r="AX28" i="39"/>
  <c r="AW28" i="39"/>
  <c r="AX27" i="39"/>
  <c r="AW27" i="39"/>
  <c r="AX26" i="39"/>
  <c r="AW26" i="39"/>
  <c r="AX51" i="39"/>
  <c r="AW51" i="39"/>
  <c r="AX53" i="39"/>
  <c r="AW53" i="39"/>
  <c r="AX63" i="39"/>
  <c r="AX25" i="39"/>
  <c r="AW25" i="39"/>
  <c r="AX35" i="39"/>
  <c r="AW35" i="39"/>
  <c r="AX24" i="39"/>
  <c r="AW24" i="39"/>
  <c r="AX13" i="39"/>
  <c r="AW13" i="39"/>
  <c r="AX23" i="39"/>
  <c r="AW23" i="39"/>
  <c r="AX31" i="39"/>
  <c r="AW31" i="39"/>
  <c r="AX22" i="39"/>
  <c r="AW22" i="39"/>
  <c r="AX50" i="39"/>
  <c r="AW50" i="39"/>
  <c r="AX21" i="39"/>
  <c r="AW21" i="39"/>
  <c r="AX40" i="39"/>
  <c r="AW40" i="39"/>
  <c r="AX20" i="39"/>
  <c r="AW20" i="39"/>
  <c r="AX39" i="39"/>
  <c r="AW39" i="39"/>
  <c r="AX19" i="39"/>
  <c r="AW19" i="39"/>
  <c r="AX38" i="39"/>
  <c r="AW38" i="39"/>
  <c r="AX30" i="38"/>
  <c r="AW30" i="38"/>
  <c r="AX29" i="38"/>
  <c r="AY373" i="3" s="1"/>
  <c r="AW29" i="38"/>
  <c r="AX373" i="3" s="1"/>
  <c r="AX20" i="38"/>
  <c r="AW20" i="38"/>
  <c r="AX11" i="38"/>
  <c r="AW11" i="38"/>
  <c r="AX19" i="38"/>
  <c r="AW19" i="38"/>
  <c r="AX18" i="38"/>
  <c r="AW18" i="38"/>
  <c r="AX25" i="38"/>
  <c r="AW25" i="38"/>
  <c r="AX17" i="38"/>
  <c r="AW17" i="38"/>
  <c r="AX16" i="38"/>
  <c r="AW16" i="38"/>
  <c r="AX15" i="38"/>
  <c r="AW15" i="38"/>
  <c r="AX28" i="38"/>
  <c r="AW28" i="38"/>
  <c r="AX10" i="38"/>
  <c r="AY372" i="3" s="1"/>
  <c r="AW10" i="38"/>
  <c r="AX372" i="3" s="1"/>
  <c r="AX24" i="38"/>
  <c r="AW24" i="38"/>
  <c r="AX14" i="38"/>
  <c r="AW14" i="38"/>
  <c r="W19" i="36"/>
  <c r="V412" i="3" s="1"/>
  <c r="V19" i="36"/>
  <c r="U412" i="3" s="1"/>
  <c r="W14" i="36"/>
  <c r="V14" i="36"/>
  <c r="W13" i="36"/>
  <c r="V13" i="36"/>
  <c r="W12" i="36"/>
  <c r="V12" i="36"/>
  <c r="W11" i="36"/>
  <c r="V11" i="36"/>
  <c r="W19" i="37"/>
  <c r="V398" i="3" s="1"/>
  <c r="V19" i="37"/>
  <c r="U398" i="3" s="1"/>
  <c r="W14" i="37"/>
  <c r="V14" i="37"/>
  <c r="W10" i="37"/>
  <c r="V10" i="37"/>
  <c r="W13" i="37"/>
  <c r="V13" i="37"/>
  <c r="W16" i="39"/>
  <c r="V16" i="39"/>
  <c r="W45" i="39"/>
  <c r="V45" i="39"/>
  <c r="W32" i="39"/>
  <c r="V32" i="39"/>
  <c r="W43" i="39"/>
  <c r="V43" i="39"/>
  <c r="W44" i="39"/>
  <c r="V382" i="3" s="1"/>
  <c r="V44" i="39"/>
  <c r="U382" i="3" s="1"/>
  <c r="W28" i="39"/>
  <c r="V28" i="39"/>
  <c r="W27" i="39"/>
  <c r="V27" i="39"/>
  <c r="W26" i="39"/>
  <c r="V26" i="39"/>
  <c r="W51" i="39"/>
  <c r="V51" i="39"/>
  <c r="W53" i="39"/>
  <c r="V53" i="39"/>
  <c r="W63" i="39"/>
  <c r="W25" i="39"/>
  <c r="V25" i="39"/>
  <c r="W35" i="39"/>
  <c r="V35" i="39"/>
  <c r="W24" i="39"/>
  <c r="V24" i="39"/>
  <c r="W13" i="39"/>
  <c r="V13" i="39"/>
  <c r="W23" i="39"/>
  <c r="V23" i="39"/>
  <c r="W31" i="39"/>
  <c r="V31" i="39"/>
  <c r="W22" i="39"/>
  <c r="V22" i="39"/>
  <c r="W50" i="39"/>
  <c r="V50" i="39"/>
  <c r="W21" i="39"/>
  <c r="V21" i="39"/>
  <c r="W40" i="39"/>
  <c r="V40" i="39"/>
  <c r="W20" i="39"/>
  <c r="V20" i="39"/>
  <c r="W39" i="39"/>
  <c r="V39" i="39"/>
  <c r="W19" i="39"/>
  <c r="V19" i="39"/>
  <c r="W38" i="39"/>
  <c r="V38" i="39"/>
  <c r="W30" i="38"/>
  <c r="V30" i="38"/>
  <c r="W29" i="38"/>
  <c r="V365" i="3" s="1"/>
  <c r="V29" i="38"/>
  <c r="U365" i="3" s="1"/>
  <c r="W20" i="38"/>
  <c r="V20" i="38"/>
  <c r="W11" i="38"/>
  <c r="V11" i="38"/>
  <c r="W19" i="38"/>
  <c r="V19" i="38"/>
  <c r="W18" i="38"/>
  <c r="V18" i="38"/>
  <c r="W25" i="38"/>
  <c r="V25" i="38"/>
  <c r="W17" i="38"/>
  <c r="V17" i="38"/>
  <c r="W16" i="38"/>
  <c r="V16" i="38"/>
  <c r="W15" i="38"/>
  <c r="V15" i="38"/>
  <c r="W28" i="38"/>
  <c r="V28" i="38"/>
  <c r="W10" i="38"/>
  <c r="V364" i="3" s="1"/>
  <c r="W24" i="38"/>
  <c r="V24" i="38"/>
  <c r="W14" i="38"/>
  <c r="V14" i="38"/>
  <c r="AX13" i="55"/>
  <c r="AW13" i="55"/>
  <c r="AX12" i="55"/>
  <c r="AW12" i="55"/>
  <c r="AX11" i="55"/>
  <c r="AW11" i="55"/>
  <c r="AX22" i="56"/>
  <c r="AW22" i="56"/>
  <c r="AX17" i="56"/>
  <c r="AW17" i="56"/>
  <c r="AX16" i="56"/>
  <c r="AW16" i="56"/>
  <c r="AX15" i="56"/>
  <c r="AW15" i="56"/>
  <c r="AX14" i="56"/>
  <c r="AW14" i="56"/>
  <c r="AX13" i="56"/>
  <c r="AW13" i="56"/>
  <c r="AX12" i="56"/>
  <c r="AW12" i="56"/>
  <c r="AX11" i="56"/>
  <c r="AW11" i="56"/>
  <c r="V14" i="56"/>
  <c r="V22" i="56"/>
  <c r="V13" i="56"/>
  <c r="AX49" i="39" l="1"/>
  <c r="AX12" i="39"/>
  <c r="AY389" i="3" s="1"/>
  <c r="W10" i="30"/>
  <c r="V210" i="3" s="1"/>
  <c r="W49" i="39"/>
  <c r="W12" i="39"/>
  <c r="V381" i="3" s="1"/>
  <c r="V10" i="38"/>
  <c r="U364" i="3" s="1"/>
  <c r="AW12" i="39"/>
  <c r="AX389" i="3" s="1"/>
  <c r="AW49" i="39"/>
  <c r="AW10" i="37"/>
  <c r="V49" i="39"/>
  <c r="V12" i="39"/>
  <c r="U381" i="3" s="1"/>
  <c r="V16" i="56"/>
  <c r="V17" i="56"/>
  <c r="W18" i="53"/>
  <c r="V67" i="54" s="1"/>
  <c r="V13" i="55"/>
  <c r="W11" i="55"/>
  <c r="V12" i="55"/>
  <c r="V12" i="56"/>
  <c r="V15" i="56"/>
  <c r="V11" i="55"/>
  <c r="W14" i="53"/>
  <c r="V63" i="54" s="1"/>
  <c r="W15" i="53"/>
  <c r="V64" i="54" s="1"/>
  <c r="W16" i="53"/>
  <c r="V65" i="54" s="1"/>
  <c r="W13" i="55"/>
  <c r="V11" i="56"/>
  <c r="W17" i="53"/>
  <c r="V66" i="54" s="1"/>
  <c r="W10" i="53"/>
  <c r="W19" i="53"/>
  <c r="W12" i="55"/>
  <c r="W13" i="53"/>
  <c r="AQ12" i="55" l="1"/>
  <c r="P12" i="55"/>
  <c r="AQ11" i="55"/>
  <c r="P11" i="55"/>
  <c r="AQ22" i="56"/>
  <c r="P22" i="56"/>
  <c r="AQ17" i="56"/>
  <c r="P17" i="56"/>
  <c r="AQ16" i="56"/>
  <c r="P16" i="56"/>
  <c r="AQ15" i="56"/>
  <c r="P15" i="56"/>
  <c r="AQ14" i="56"/>
  <c r="P14" i="56"/>
  <c r="AQ13" i="56"/>
  <c r="P13" i="56"/>
  <c r="AQ12" i="56"/>
  <c r="P12" i="56"/>
  <c r="AQ11" i="56"/>
  <c r="P11" i="56"/>
  <c r="AQ17" i="32"/>
  <c r="AR200" i="3" s="1"/>
  <c r="AQ19" i="31"/>
  <c r="AQ17" i="9"/>
  <c r="AR165" i="3" s="1"/>
  <c r="AQ10" i="9"/>
  <c r="AR164" i="3" s="1"/>
  <c r="AQ7" i="9"/>
  <c r="AQ8" i="9"/>
  <c r="AQ14" i="9"/>
  <c r="AR163" i="3" s="1"/>
  <c r="AQ15" i="6"/>
  <c r="AR145" i="3" s="1"/>
  <c r="AQ11" i="6"/>
  <c r="AQ8" i="6"/>
  <c r="AQ15" i="7"/>
  <c r="AQ6" i="7"/>
  <c r="AQ12" i="7"/>
  <c r="P17" i="9"/>
  <c r="O155" i="3" s="1"/>
  <c r="P7" i="9"/>
  <c r="P14" i="9"/>
  <c r="O153" i="3" s="1"/>
  <c r="P8" i="9"/>
  <c r="P15" i="7"/>
  <c r="P12" i="7"/>
  <c r="P15" i="6"/>
  <c r="O139" i="3" s="1"/>
  <c r="P11" i="6"/>
  <c r="P7" i="6"/>
  <c r="P9" i="6"/>
  <c r="AQ13" i="6"/>
  <c r="AQ14" i="32"/>
  <c r="AQ13" i="32"/>
  <c r="AQ20" i="32"/>
  <c r="AR202" i="3" s="1"/>
  <c r="AQ11" i="7"/>
  <c r="AQ13" i="7" s="1"/>
  <c r="AQ19" i="49"/>
  <c r="AR493" i="3" s="1"/>
  <c r="P19" i="49"/>
  <c r="O487" i="3" s="1"/>
  <c r="AQ14" i="49"/>
  <c r="P14" i="49"/>
  <c r="AQ13" i="49"/>
  <c r="P13" i="49"/>
  <c r="AQ12" i="49"/>
  <c r="P12" i="49"/>
  <c r="AQ11" i="49"/>
  <c r="P11" i="49"/>
  <c r="AQ29" i="15"/>
  <c r="P29" i="15"/>
  <c r="AQ28" i="15"/>
  <c r="P28" i="15"/>
  <c r="AQ21" i="15"/>
  <c r="P21" i="15"/>
  <c r="AQ27" i="15"/>
  <c r="AR507" i="3" s="1"/>
  <c r="P27" i="15"/>
  <c r="O501" i="3" s="1"/>
  <c r="AQ13" i="15"/>
  <c r="P13" i="15"/>
  <c r="AQ12" i="15"/>
  <c r="P12" i="15"/>
  <c r="AQ20" i="15"/>
  <c r="P20" i="15"/>
  <c r="AQ26" i="15"/>
  <c r="P26" i="15"/>
  <c r="AQ16" i="15"/>
  <c r="P16" i="15"/>
  <c r="AQ11" i="15"/>
  <c r="P11" i="15"/>
  <c r="AQ25" i="15"/>
  <c r="P25" i="15"/>
  <c r="AQ19" i="15"/>
  <c r="P19" i="15"/>
  <c r="AQ24" i="15"/>
  <c r="P24" i="15"/>
  <c r="AQ18" i="42"/>
  <c r="AR478" i="3" s="1"/>
  <c r="P18" i="42"/>
  <c r="O470" i="3" s="1"/>
  <c r="AQ17" i="42"/>
  <c r="AR477" i="3" s="1"/>
  <c r="P17" i="42"/>
  <c r="O469" i="3" s="1"/>
  <c r="AQ12" i="42"/>
  <c r="P12" i="42"/>
  <c r="AQ11" i="42"/>
  <c r="P11" i="42"/>
  <c r="AQ30" i="38"/>
  <c r="P30" i="38"/>
  <c r="AQ29" i="38"/>
  <c r="AR373" i="3" s="1"/>
  <c r="P29" i="38"/>
  <c r="O365" i="3" s="1"/>
  <c r="AQ20" i="38"/>
  <c r="P20" i="38"/>
  <c r="AQ11" i="38"/>
  <c r="P11" i="38"/>
  <c r="AQ19" i="38"/>
  <c r="P19" i="38"/>
  <c r="AQ18" i="38"/>
  <c r="P18" i="38"/>
  <c r="AQ25" i="38"/>
  <c r="P25" i="38"/>
  <c r="AQ17" i="38"/>
  <c r="P17" i="38"/>
  <c r="AQ16" i="38"/>
  <c r="P16" i="38"/>
  <c r="AQ15" i="38"/>
  <c r="P15" i="38"/>
  <c r="AQ28" i="38"/>
  <c r="P28" i="38"/>
  <c r="AQ10" i="38"/>
  <c r="AR372" i="3" s="1"/>
  <c r="P10" i="38"/>
  <c r="O364" i="3" s="1"/>
  <c r="AQ24" i="38"/>
  <c r="P24" i="38"/>
  <c r="AQ14" i="38"/>
  <c r="P14" i="38"/>
  <c r="AQ16" i="39"/>
  <c r="P16" i="39"/>
  <c r="AQ45" i="39"/>
  <c r="P45" i="39"/>
  <c r="AQ32" i="39"/>
  <c r="P32" i="39"/>
  <c r="AQ43" i="39"/>
  <c r="P43" i="39"/>
  <c r="AQ44" i="39"/>
  <c r="AR390" i="3" s="1"/>
  <c r="P44" i="39"/>
  <c r="O382" i="3" s="1"/>
  <c r="AQ15" i="39"/>
  <c r="P15" i="39"/>
  <c r="AQ28" i="39"/>
  <c r="P28" i="39"/>
  <c r="AQ27" i="39"/>
  <c r="P27" i="39"/>
  <c r="AQ26" i="39"/>
  <c r="P26" i="39"/>
  <c r="AQ14" i="39"/>
  <c r="P14" i="39"/>
  <c r="AQ51" i="39"/>
  <c r="P51" i="39"/>
  <c r="AQ42" i="39"/>
  <c r="P42" i="39"/>
  <c r="AQ53" i="39"/>
  <c r="P53" i="39"/>
  <c r="AQ25" i="39"/>
  <c r="P25" i="39"/>
  <c r="AQ35" i="39"/>
  <c r="P35" i="39"/>
  <c r="AQ24" i="39"/>
  <c r="P24" i="39"/>
  <c r="AQ13" i="39"/>
  <c r="P13" i="39"/>
  <c r="AQ23" i="39"/>
  <c r="P23" i="39"/>
  <c r="AQ31" i="39"/>
  <c r="P31" i="39"/>
  <c r="AQ41" i="39"/>
  <c r="P41" i="39"/>
  <c r="AQ22" i="39"/>
  <c r="P22" i="39"/>
  <c r="AQ50" i="39"/>
  <c r="P50" i="39"/>
  <c r="AQ21" i="39"/>
  <c r="P21" i="39"/>
  <c r="AQ40" i="39"/>
  <c r="P40" i="39"/>
  <c r="AQ7" i="39"/>
  <c r="P7" i="39"/>
  <c r="AQ20" i="39"/>
  <c r="P20" i="39"/>
  <c r="AQ39" i="39"/>
  <c r="P39" i="39"/>
  <c r="AQ19" i="39"/>
  <c r="P19" i="39"/>
  <c r="AQ38" i="39"/>
  <c r="P38" i="39"/>
  <c r="AQ19" i="37"/>
  <c r="AR404" i="3" s="1"/>
  <c r="P19" i="37"/>
  <c r="O398" i="3" s="1"/>
  <c r="AQ14" i="37"/>
  <c r="P14" i="37"/>
  <c r="AQ10" i="37"/>
  <c r="P10" i="37"/>
  <c r="AQ13" i="37"/>
  <c r="P13" i="37"/>
  <c r="AQ19" i="36"/>
  <c r="AR418" i="3" s="1"/>
  <c r="P19" i="36"/>
  <c r="O412" i="3" s="1"/>
  <c r="AQ14" i="36"/>
  <c r="P14" i="36"/>
  <c r="AQ13" i="36"/>
  <c r="P13" i="36"/>
  <c r="AQ12" i="36"/>
  <c r="P12" i="36"/>
  <c r="AQ11" i="36"/>
  <c r="P11" i="36"/>
  <c r="AQ28" i="12"/>
  <c r="AR253" i="3" s="1"/>
  <c r="P28" i="12"/>
  <c r="O241" i="3" s="1"/>
  <c r="AQ21" i="12"/>
  <c r="P21" i="12"/>
  <c r="AQ27" i="12"/>
  <c r="AR252" i="3" s="1"/>
  <c r="P27" i="12"/>
  <c r="O240" i="3" s="1"/>
  <c r="AQ20" i="12"/>
  <c r="P20" i="12"/>
  <c r="AQ19" i="12"/>
  <c r="P19" i="12"/>
  <c r="AQ18" i="12"/>
  <c r="P18" i="12"/>
  <c r="AQ11" i="12"/>
  <c r="P11" i="12"/>
  <c r="AQ17" i="12"/>
  <c r="P17" i="12"/>
  <c r="AQ16" i="12"/>
  <c r="P16" i="12"/>
  <c r="AQ15" i="12"/>
  <c r="P15" i="12"/>
  <c r="AQ10" i="12"/>
  <c r="AR251" i="3" s="1"/>
  <c r="P10" i="12"/>
  <c r="O239" i="3" s="1"/>
  <c r="AQ24" i="12"/>
  <c r="AR250" i="3" s="1"/>
  <c r="P24" i="12"/>
  <c r="O238" i="3" s="1"/>
  <c r="AQ14" i="12"/>
  <c r="P14" i="12"/>
  <c r="AQ16" i="13"/>
  <c r="P16" i="13"/>
  <c r="AQ15" i="13"/>
  <c r="AR230" i="3" s="1"/>
  <c r="P15" i="13"/>
  <c r="O224" i="3" s="1"/>
  <c r="AQ11" i="13"/>
  <c r="P11" i="13"/>
  <c r="AQ14" i="30"/>
  <c r="P14" i="30"/>
  <c r="AQ13" i="30"/>
  <c r="P13" i="30"/>
  <c r="AQ10" i="30"/>
  <c r="AR216" i="3" s="1"/>
  <c r="P10" i="30"/>
  <c r="O210" i="3" s="1"/>
  <c r="AP12" i="55"/>
  <c r="AP11" i="55"/>
  <c r="AX11" i="31"/>
  <c r="AX12" i="31"/>
  <c r="AX15" i="31"/>
  <c r="AY181" i="3" s="1"/>
  <c r="AX18" i="31"/>
  <c r="AY182" i="3" s="1"/>
  <c r="AX19" i="31"/>
  <c r="AW11" i="31"/>
  <c r="AW12" i="31"/>
  <c r="AW15" i="31"/>
  <c r="AX181" i="3" s="1"/>
  <c r="AW18" i="31"/>
  <c r="AX182" i="3" s="1"/>
  <c r="AW19" i="31"/>
  <c r="AP19" i="31"/>
  <c r="AP18" i="31"/>
  <c r="AQ182" i="3" s="1"/>
  <c r="AP15" i="31"/>
  <c r="AQ181" i="3" s="1"/>
  <c r="AP12" i="31"/>
  <c r="AP11" i="31"/>
  <c r="AX8" i="31"/>
  <c r="AX7" i="31"/>
  <c r="AX10" i="32"/>
  <c r="AY201" i="3" s="1"/>
  <c r="AW10" i="32"/>
  <c r="AX201" i="3" s="1"/>
  <c r="AP10" i="32"/>
  <c r="AQ201" i="3" s="1"/>
  <c r="AX20" i="32"/>
  <c r="AY202" i="3" s="1"/>
  <c r="AW20" i="32"/>
  <c r="AX202" i="3" s="1"/>
  <c r="AP20" i="32"/>
  <c r="AQ202" i="3" s="1"/>
  <c r="AX17" i="32"/>
  <c r="AY200" i="3" s="1"/>
  <c r="AW17" i="32"/>
  <c r="AX200" i="3" s="1"/>
  <c r="AX14" i="32"/>
  <c r="AW14" i="32"/>
  <c r="AP14" i="32"/>
  <c r="AX13" i="32"/>
  <c r="AW13" i="32"/>
  <c r="AX9" i="32"/>
  <c r="AX11" i="32" s="1"/>
  <c r="AX7" i="32"/>
  <c r="AW7" i="32"/>
  <c r="AX16" i="30"/>
  <c r="AW16" i="30"/>
  <c r="AP14" i="30"/>
  <c r="AP13" i="30"/>
  <c r="AX9" i="30"/>
  <c r="AX11" i="30" s="1"/>
  <c r="AW9" i="30"/>
  <c r="AW11" i="30" s="1"/>
  <c r="AP10" i="30"/>
  <c r="AQ216" i="3" s="1"/>
  <c r="AX8" i="30"/>
  <c r="AW8" i="30"/>
  <c r="AQ8" i="30"/>
  <c r="AP8" i="30"/>
  <c r="AX7" i="30"/>
  <c r="AW7" i="30"/>
  <c r="AX6" i="30"/>
  <c r="AW6" i="30"/>
  <c r="AQ6" i="30"/>
  <c r="AP6" i="30"/>
  <c r="AP28" i="12"/>
  <c r="AQ253" i="3" s="1"/>
  <c r="AP27" i="12"/>
  <c r="AQ252" i="3" s="1"/>
  <c r="AP24" i="12"/>
  <c r="AQ250" i="3" s="1"/>
  <c r="AP10" i="12"/>
  <c r="AQ251" i="3" s="1"/>
  <c r="O28" i="12"/>
  <c r="N241" i="3" s="1"/>
  <c r="O27" i="12"/>
  <c r="N240" i="3" s="1"/>
  <c r="P26" i="20"/>
  <c r="O14" i="12"/>
  <c r="O24" i="12"/>
  <c r="N238" i="3" s="1"/>
  <c r="O15" i="12"/>
  <c r="O16" i="12"/>
  <c r="O17" i="12"/>
  <c r="O11" i="12"/>
  <c r="O18" i="12"/>
  <c r="O19" i="12"/>
  <c r="O20" i="12"/>
  <c r="O26" i="20"/>
  <c r="O21" i="12"/>
  <c r="O28" i="20"/>
  <c r="O7" i="12"/>
  <c r="AP15" i="13"/>
  <c r="AQ230" i="3" s="1"/>
  <c r="AP11" i="13"/>
  <c r="AP16" i="13"/>
  <c r="O15" i="13"/>
  <c r="N224" i="3" s="1"/>
  <c r="W20" i="32"/>
  <c r="V192" i="3" s="1"/>
  <c r="V20" i="32"/>
  <c r="U192" i="3" s="1"/>
  <c r="W17" i="32"/>
  <c r="V190" i="3" s="1"/>
  <c r="V17" i="32"/>
  <c r="U190" i="3" s="1"/>
  <c r="P17" i="32"/>
  <c r="O190" i="3" s="1"/>
  <c r="W10" i="32"/>
  <c r="V191" i="3" s="1"/>
  <c r="V10" i="32"/>
  <c r="U191" i="3" s="1"/>
  <c r="W18" i="31"/>
  <c r="V174" i="3" s="1"/>
  <c r="V18" i="31"/>
  <c r="U174" i="3" s="1"/>
  <c r="P18" i="31"/>
  <c r="O174" i="3" s="1"/>
  <c r="O18" i="31"/>
  <c r="N174" i="3" s="1"/>
  <c r="W15" i="31"/>
  <c r="V173" i="3" s="1"/>
  <c r="V15" i="31"/>
  <c r="U173" i="3" s="1"/>
  <c r="AP14" i="9"/>
  <c r="AQ163" i="3" s="1"/>
  <c r="AP17" i="9"/>
  <c r="AQ165" i="3" s="1"/>
  <c r="O15" i="6"/>
  <c r="N139" i="3" s="1"/>
  <c r="O11" i="6"/>
  <c r="O14" i="9"/>
  <c r="N153" i="3" s="1"/>
  <c r="O17" i="9"/>
  <c r="N155" i="3" s="1"/>
  <c r="AP11" i="6"/>
  <c r="AP15" i="6"/>
  <c r="AQ145" i="3" s="1"/>
  <c r="AX38" i="20"/>
  <c r="AY131" i="3" s="1"/>
  <c r="AW38" i="20"/>
  <c r="AX131" i="3" s="1"/>
  <c r="AP38" i="20"/>
  <c r="AQ131" i="3" s="1"/>
  <c r="AX36" i="20"/>
  <c r="AY130" i="3" s="1"/>
  <c r="AW36" i="20"/>
  <c r="AX130" i="3" s="1"/>
  <c r="AX31" i="20"/>
  <c r="AY128" i="3" s="1"/>
  <c r="AW31" i="20"/>
  <c r="AX128" i="3" s="1"/>
  <c r="AP31" i="20"/>
  <c r="AQ128" i="3" s="1"/>
  <c r="AW12" i="20"/>
  <c r="AX129" i="3" s="1"/>
  <c r="AQ12" i="20"/>
  <c r="AR129" i="3" s="1"/>
  <c r="W38" i="20"/>
  <c r="V119" i="3" s="1"/>
  <c r="V38" i="20"/>
  <c r="U119" i="3" s="1"/>
  <c r="P38" i="20"/>
  <c r="O119" i="3" s="1"/>
  <c r="W36" i="20"/>
  <c r="V118" i="3" s="1"/>
  <c r="V36" i="20"/>
  <c r="U118" i="3" s="1"/>
  <c r="AP8" i="20"/>
  <c r="AX28" i="20"/>
  <c r="AW28" i="20"/>
  <c r="AQ28" i="20"/>
  <c r="AP28" i="20"/>
  <c r="AX37" i="20"/>
  <c r="AW37" i="20"/>
  <c r="AP37" i="20"/>
  <c r="AX27" i="20"/>
  <c r="AW27" i="20"/>
  <c r="AQ27" i="20"/>
  <c r="AP21" i="12"/>
  <c r="AP6" i="20"/>
  <c r="AX26" i="20"/>
  <c r="AW26" i="20"/>
  <c r="AQ26" i="20"/>
  <c r="AP26" i="20"/>
  <c r="AX33" i="20"/>
  <c r="AW33" i="20"/>
  <c r="AQ33" i="20"/>
  <c r="AP33" i="20"/>
  <c r="AX25" i="20"/>
  <c r="AW25" i="20"/>
  <c r="AP20" i="12"/>
  <c r="AP25" i="20"/>
  <c r="AX24" i="20"/>
  <c r="AW24" i="20"/>
  <c r="AP19" i="12"/>
  <c r="AX32" i="20"/>
  <c r="AW32" i="20"/>
  <c r="AQ32" i="20"/>
  <c r="AP32" i="20"/>
  <c r="AX23" i="20"/>
  <c r="AW23" i="20"/>
  <c r="AQ23" i="20"/>
  <c r="AP23" i="20"/>
  <c r="AX14" i="20"/>
  <c r="AW14" i="20"/>
  <c r="AQ14" i="20"/>
  <c r="AP14" i="20"/>
  <c r="AX22" i="20"/>
  <c r="AW22" i="20"/>
  <c r="AP18" i="12"/>
  <c r="AP22" i="20"/>
  <c r="AX13" i="20"/>
  <c r="AW13" i="20"/>
  <c r="AQ13" i="20"/>
  <c r="AP11" i="12"/>
  <c r="AP13" i="20"/>
  <c r="AX21" i="20"/>
  <c r="AW21" i="20"/>
  <c r="AQ21" i="20"/>
  <c r="AP17" i="12"/>
  <c r="AP21" i="20"/>
  <c r="AX20" i="20"/>
  <c r="AW20" i="20"/>
  <c r="AQ20" i="20"/>
  <c r="AP16" i="12"/>
  <c r="AP20" i="20"/>
  <c r="AX19" i="20"/>
  <c r="AW19" i="20"/>
  <c r="AP15" i="12"/>
  <c r="AP19" i="20"/>
  <c r="AX18" i="20"/>
  <c r="AW18" i="20"/>
  <c r="AQ18" i="20"/>
  <c r="AP18" i="20"/>
  <c r="AP7" i="20"/>
  <c r="AP9" i="20" s="1"/>
  <c r="AX17" i="20"/>
  <c r="AW17" i="20"/>
  <c r="AQ17" i="20"/>
  <c r="AP14" i="12"/>
  <c r="AP17" i="20"/>
  <c r="W8" i="20"/>
  <c r="V8" i="20"/>
  <c r="P8" i="20"/>
  <c r="O8" i="20"/>
  <c r="W28" i="20"/>
  <c r="V28" i="20"/>
  <c r="W37" i="20"/>
  <c r="V37" i="20"/>
  <c r="O16" i="13"/>
  <c r="W27" i="20"/>
  <c r="V27" i="20"/>
  <c r="P27" i="20"/>
  <c r="O27" i="20"/>
  <c r="W26" i="20"/>
  <c r="V26" i="20"/>
  <c r="W33" i="20"/>
  <c r="V33" i="20"/>
  <c r="P33" i="20"/>
  <c r="W25" i="20"/>
  <c r="V25" i="20"/>
  <c r="P25" i="20"/>
  <c r="O25" i="20"/>
  <c r="W24" i="20"/>
  <c r="V24" i="20"/>
  <c r="O24" i="20"/>
  <c r="W6" i="20"/>
  <c r="W32" i="20"/>
  <c r="V32" i="20"/>
  <c r="P32" i="20"/>
  <c r="O32" i="20"/>
  <c r="W23" i="20"/>
  <c r="V23" i="20"/>
  <c r="P23" i="20"/>
  <c r="O23" i="20"/>
  <c r="W14" i="20"/>
  <c r="V14" i="20"/>
  <c r="P14" i="20"/>
  <c r="O14" i="20"/>
  <c r="W22" i="20"/>
  <c r="V22" i="20"/>
  <c r="P22" i="20"/>
  <c r="O22" i="20"/>
  <c r="W13" i="20"/>
  <c r="V13" i="20"/>
  <c r="P13" i="20"/>
  <c r="O13" i="20"/>
  <c r="W21" i="20"/>
  <c r="V21" i="20"/>
  <c r="O21" i="20"/>
  <c r="W20" i="20"/>
  <c r="V20" i="20"/>
  <c r="P20" i="20"/>
  <c r="O20" i="20"/>
  <c r="W19" i="20"/>
  <c r="V19" i="20"/>
  <c r="O11" i="13"/>
  <c r="W18" i="20"/>
  <c r="V18" i="20"/>
  <c r="P18" i="20"/>
  <c r="O18" i="20"/>
  <c r="W12" i="20"/>
  <c r="V117" i="3" s="1"/>
  <c r="P7" i="20"/>
  <c r="P9" i="20" s="1"/>
  <c r="O7" i="20"/>
  <c r="O9" i="20" s="1"/>
  <c r="W10" i="20"/>
  <c r="W31" i="20"/>
  <c r="V116" i="3" s="1"/>
  <c r="V31" i="20"/>
  <c r="U116" i="3" s="1"/>
  <c r="O31" i="20"/>
  <c r="N116" i="3" s="1"/>
  <c r="W17" i="20"/>
  <c r="V17" i="20"/>
  <c r="P17" i="20"/>
  <c r="P10" i="20"/>
  <c r="AQ27" i="18"/>
  <c r="AR107" i="3" s="1"/>
  <c r="AQ31" i="18"/>
  <c r="AQ28" i="18"/>
  <c r="AQ22" i="17"/>
  <c r="AP12" i="7"/>
  <c r="AP9" i="18"/>
  <c r="AP23" i="18"/>
  <c r="AP15" i="7"/>
  <c r="AX27" i="18"/>
  <c r="AY107" i="3" s="1"/>
  <c r="AW27" i="18"/>
  <c r="AX107" i="3" s="1"/>
  <c r="AX21" i="18"/>
  <c r="AY105" i="3" s="1"/>
  <c r="AW21" i="18"/>
  <c r="AX105" i="3" s="1"/>
  <c r="W27" i="18"/>
  <c r="V93" i="3" s="1"/>
  <c r="V27" i="18"/>
  <c r="U93" i="3" s="1"/>
  <c r="O12" i="7"/>
  <c r="W31" i="18"/>
  <c r="V95" i="3" s="1"/>
  <c r="V31" i="18"/>
  <c r="U95" i="3" s="1"/>
  <c r="P21" i="17"/>
  <c r="O77" i="3" s="1"/>
  <c r="O15" i="7"/>
  <c r="O21" i="17"/>
  <c r="N77" i="3" s="1"/>
  <c r="AX21" i="17"/>
  <c r="AY85" i="3" s="1"/>
  <c r="AW21" i="17"/>
  <c r="AX85" i="3" s="1"/>
  <c r="AP21" i="17"/>
  <c r="AQ85" i="3" s="1"/>
  <c r="W21" i="17"/>
  <c r="V77" i="3" s="1"/>
  <c r="V21" i="17"/>
  <c r="U77" i="3" s="1"/>
  <c r="AP27" i="15"/>
  <c r="AQ507" i="3" s="1"/>
  <c r="O27" i="15"/>
  <c r="N501" i="3" s="1"/>
  <c r="AX6" i="15"/>
  <c r="AX7" i="15"/>
  <c r="AX8" i="15"/>
  <c r="AX9" i="15"/>
  <c r="AX15" i="15"/>
  <c r="AX17" i="15" s="1"/>
  <c r="AX18" i="15"/>
  <c r="AX22" i="15" s="1"/>
  <c r="AW6" i="15"/>
  <c r="AW7" i="15"/>
  <c r="AW8" i="15"/>
  <c r="AW9" i="15"/>
  <c r="AW15" i="15"/>
  <c r="AW17" i="15" s="1"/>
  <c r="AW18" i="15"/>
  <c r="AW22" i="15" s="1"/>
  <c r="AQ6" i="15"/>
  <c r="AQ9" i="15"/>
  <c r="AP24" i="15"/>
  <c r="AP19" i="15"/>
  <c r="AP25" i="15"/>
  <c r="AP11" i="15"/>
  <c r="AP16" i="15"/>
  <c r="AP26" i="15"/>
  <c r="AP20" i="15"/>
  <c r="AP12" i="15"/>
  <c r="AP13" i="15"/>
  <c r="AP21" i="15"/>
  <c r="AP28" i="15"/>
  <c r="AP29" i="15"/>
  <c r="W6" i="15"/>
  <c r="W7" i="15"/>
  <c r="W8" i="15"/>
  <c r="W9" i="15"/>
  <c r="W15" i="15"/>
  <c r="W17" i="15" s="1"/>
  <c r="W18" i="15"/>
  <c r="W22" i="15" s="1"/>
  <c r="V6" i="15"/>
  <c r="V7" i="15"/>
  <c r="V8" i="15"/>
  <c r="V9" i="15"/>
  <c r="V15" i="15"/>
  <c r="V17" i="15" s="1"/>
  <c r="V18" i="15"/>
  <c r="V22" i="15" s="1"/>
  <c r="O24" i="15"/>
  <c r="O19" i="15"/>
  <c r="O25" i="15"/>
  <c r="O11" i="15"/>
  <c r="O16" i="15"/>
  <c r="O26" i="15"/>
  <c r="O20" i="15"/>
  <c r="O12" i="15"/>
  <c r="O13" i="15"/>
  <c r="O21" i="15"/>
  <c r="O28" i="15"/>
  <c r="O29" i="15"/>
  <c r="AP19" i="49"/>
  <c r="AQ493" i="3" s="1"/>
  <c r="AX17" i="49"/>
  <c r="AW17" i="49"/>
  <c r="AQ27" i="26"/>
  <c r="AR354" i="3" s="1"/>
  <c r="AP17" i="49"/>
  <c r="AX16" i="49"/>
  <c r="AW16" i="49"/>
  <c r="AQ16" i="49"/>
  <c r="AP16" i="49"/>
  <c r="AP14" i="49"/>
  <c r="AP13" i="49"/>
  <c r="AP12" i="49"/>
  <c r="AP11" i="49"/>
  <c r="AX9" i="49"/>
  <c r="AW9" i="49"/>
  <c r="AQ9" i="49"/>
  <c r="AQ8" i="49"/>
  <c r="AX7" i="49"/>
  <c r="AW7" i="49"/>
  <c r="AQ7" i="49"/>
  <c r="AX6" i="49"/>
  <c r="AQ6" i="49"/>
  <c r="AP6" i="49"/>
  <c r="AQ34" i="26"/>
  <c r="AR355" i="3" s="1"/>
  <c r="P17" i="49"/>
  <c r="P16" i="26"/>
  <c r="P16" i="49"/>
  <c r="P8" i="49"/>
  <c r="P28" i="26"/>
  <c r="P7" i="49"/>
  <c r="P9" i="49"/>
  <c r="O32" i="26"/>
  <c r="O11" i="49"/>
  <c r="O16" i="49"/>
  <c r="O12" i="49"/>
  <c r="O6" i="49"/>
  <c r="O13" i="49"/>
  <c r="O14" i="49"/>
  <c r="O19" i="49"/>
  <c r="N487" i="3" s="1"/>
  <c r="AX22" i="53"/>
  <c r="AW22" i="53"/>
  <c r="AX21" i="53"/>
  <c r="AW21" i="53"/>
  <c r="AX9" i="53"/>
  <c r="AX11" i="53" s="1"/>
  <c r="AW9" i="53"/>
  <c r="AW11" i="53" s="1"/>
  <c r="AX7" i="53"/>
  <c r="AW7" i="53"/>
  <c r="AX6" i="53"/>
  <c r="AX23" i="35"/>
  <c r="AY440" i="3" s="1"/>
  <c r="AW23" i="35"/>
  <c r="AX440" i="3" s="1"/>
  <c r="AQ23" i="35"/>
  <c r="AR440" i="3" s="1"/>
  <c r="W23" i="35"/>
  <c r="V428" i="3" s="1"/>
  <c r="V23" i="35"/>
  <c r="U428" i="3" s="1"/>
  <c r="AX24" i="35"/>
  <c r="AY441" i="3" s="1"/>
  <c r="AW24" i="35"/>
  <c r="AX441" i="3" s="1"/>
  <c r="AQ24" i="35"/>
  <c r="AR441" i="3" s="1"/>
  <c r="AX22" i="35"/>
  <c r="AY439" i="3" s="1"/>
  <c r="AW22" i="35"/>
  <c r="AX439" i="3" s="1"/>
  <c r="AQ22" i="35"/>
  <c r="AR439" i="3" s="1"/>
  <c r="AX21" i="35"/>
  <c r="AW21" i="35"/>
  <c r="AQ21" i="35"/>
  <c r="AX18" i="35"/>
  <c r="AW18" i="35"/>
  <c r="AX17" i="35"/>
  <c r="AY438" i="3" s="1"/>
  <c r="AW17" i="35"/>
  <c r="AX438" i="3" s="1"/>
  <c r="AP17" i="35"/>
  <c r="AQ438" i="3" s="1"/>
  <c r="AX13" i="35"/>
  <c r="AW13" i="35"/>
  <c r="AQ13" i="35"/>
  <c r="AX12" i="35"/>
  <c r="AW12" i="35"/>
  <c r="AQ12" i="35"/>
  <c r="AX11" i="35"/>
  <c r="AW11" i="35"/>
  <c r="AW8" i="35"/>
  <c r="AW7" i="35"/>
  <c r="AP19" i="36"/>
  <c r="AQ418" i="3" s="1"/>
  <c r="AX17" i="36"/>
  <c r="AW17" i="36"/>
  <c r="AQ17" i="36"/>
  <c r="AP17" i="36"/>
  <c r="AX16" i="36"/>
  <c r="AW16" i="36"/>
  <c r="AP14" i="36"/>
  <c r="AP13" i="36"/>
  <c r="AP12" i="36"/>
  <c r="AP11" i="36"/>
  <c r="AX9" i="36"/>
  <c r="AW9" i="36"/>
  <c r="AX8" i="36"/>
  <c r="AW8" i="36"/>
  <c r="AQ8" i="36"/>
  <c r="AX7" i="36"/>
  <c r="AW7" i="36"/>
  <c r="AP7" i="36"/>
  <c r="AX6" i="36"/>
  <c r="AW6" i="36"/>
  <c r="AP30" i="38"/>
  <c r="AP29" i="38"/>
  <c r="AQ373" i="3" s="1"/>
  <c r="AP28" i="38"/>
  <c r="AP25" i="38"/>
  <c r="AP24" i="38"/>
  <c r="AX23" i="38"/>
  <c r="AX26" i="38" s="1"/>
  <c r="AW23" i="38"/>
  <c r="AW26" i="38" s="1"/>
  <c r="AX22" i="38"/>
  <c r="AW22" i="38"/>
  <c r="AP20" i="38"/>
  <c r="AP19" i="38"/>
  <c r="AP18" i="38"/>
  <c r="AP17" i="38"/>
  <c r="AP16" i="38"/>
  <c r="AP15" i="38"/>
  <c r="AP14" i="38"/>
  <c r="AP11" i="38"/>
  <c r="AP10" i="38"/>
  <c r="AQ372" i="3" s="1"/>
  <c r="AX9" i="38"/>
  <c r="AX12" i="38" s="1"/>
  <c r="AW9" i="38"/>
  <c r="AW12" i="38" s="1"/>
  <c r="AQ9" i="38"/>
  <c r="AQ12" i="38" s="1"/>
  <c r="AX8" i="38"/>
  <c r="AW8" i="38"/>
  <c r="AX7" i="38"/>
  <c r="AW7" i="38"/>
  <c r="AQ7" i="38"/>
  <c r="AX6" i="38"/>
  <c r="AW6" i="38"/>
  <c r="AQ6" i="38"/>
  <c r="AX22" i="43"/>
  <c r="AW22" i="43"/>
  <c r="AX21" i="43"/>
  <c r="AY461" i="3" s="1"/>
  <c r="AW21" i="43"/>
  <c r="AX461" i="3" s="1"/>
  <c r="AQ21" i="43"/>
  <c r="AR461" i="3" s="1"/>
  <c r="AP21" i="43"/>
  <c r="AQ461" i="3" s="1"/>
  <c r="AX20" i="43"/>
  <c r="AY460" i="3" s="1"/>
  <c r="AW20" i="43"/>
  <c r="AX460" i="3" s="1"/>
  <c r="AP20" i="43"/>
  <c r="AQ460" i="3" s="1"/>
  <c r="AX19" i="43"/>
  <c r="AY459" i="3" s="1"/>
  <c r="AW19" i="43"/>
  <c r="AX459" i="3" s="1"/>
  <c r="AQ19" i="43"/>
  <c r="AR459" i="3" s="1"/>
  <c r="AX14" i="43"/>
  <c r="AW14" i="43"/>
  <c r="AX13" i="43"/>
  <c r="AW13" i="43"/>
  <c r="AQ13" i="43"/>
  <c r="AX10" i="43"/>
  <c r="AW10" i="43"/>
  <c r="AX7" i="43"/>
  <c r="AW7" i="43"/>
  <c r="AP18" i="42"/>
  <c r="AQ478" i="3" s="1"/>
  <c r="AP17" i="42"/>
  <c r="AQ477" i="3" s="1"/>
  <c r="AX15" i="42"/>
  <c r="AW15" i="42"/>
  <c r="AQ15" i="42"/>
  <c r="AP15" i="42"/>
  <c r="AX14" i="42"/>
  <c r="AW14" i="42"/>
  <c r="AP12" i="42"/>
  <c r="AP11" i="42"/>
  <c r="AX9" i="42"/>
  <c r="AW9" i="42"/>
  <c r="AQ9" i="42"/>
  <c r="AX8" i="42"/>
  <c r="AW8" i="42"/>
  <c r="AQ8" i="42"/>
  <c r="AP8" i="42"/>
  <c r="AX7" i="42"/>
  <c r="AW7" i="42"/>
  <c r="AQ7" i="42"/>
  <c r="AX6" i="42"/>
  <c r="AW6" i="42"/>
  <c r="AQ6" i="42"/>
  <c r="O11" i="42"/>
  <c r="W6" i="42"/>
  <c r="W7" i="42"/>
  <c r="W8" i="42"/>
  <c r="W9" i="42"/>
  <c r="W14" i="42"/>
  <c r="W15" i="42"/>
  <c r="V6" i="42"/>
  <c r="V7" i="42"/>
  <c r="V8" i="42"/>
  <c r="V9" i="42"/>
  <c r="V14" i="42"/>
  <c r="V15" i="42"/>
  <c r="P15" i="42"/>
  <c r="P7" i="42"/>
  <c r="P8" i="42"/>
  <c r="P9" i="42"/>
  <c r="O12" i="42"/>
  <c r="O14" i="42"/>
  <c r="O17" i="42"/>
  <c r="N469" i="3" s="1"/>
  <c r="O8" i="42"/>
  <c r="O18" i="42"/>
  <c r="N470" i="3" s="1"/>
  <c r="W21" i="43"/>
  <c r="V451" i="3" s="1"/>
  <c r="V21" i="43"/>
  <c r="U451" i="3" s="1"/>
  <c r="W19" i="43"/>
  <c r="V449" i="3" s="1"/>
  <c r="W10" i="43"/>
  <c r="W13" i="43"/>
  <c r="W20" i="43"/>
  <c r="V450" i="3" s="1"/>
  <c r="W14" i="43"/>
  <c r="W22" i="43"/>
  <c r="W7" i="43"/>
  <c r="W8" i="43"/>
  <c r="V19" i="43"/>
  <c r="U449" i="3" s="1"/>
  <c r="V10" i="43"/>
  <c r="V13" i="43"/>
  <c r="V20" i="43"/>
  <c r="U450" i="3" s="1"/>
  <c r="V14" i="43"/>
  <c r="V22" i="43"/>
  <c r="P19" i="43"/>
  <c r="O449" i="3" s="1"/>
  <c r="P10" i="43"/>
  <c r="P20" i="43"/>
  <c r="O450" i="3" s="1"/>
  <c r="O19" i="43"/>
  <c r="N449" i="3" s="1"/>
  <c r="W11" i="35"/>
  <c r="V11" i="35"/>
  <c r="P11" i="35"/>
  <c r="W21" i="35"/>
  <c r="W17" i="35"/>
  <c r="V426" i="3" s="1"/>
  <c r="W22" i="35"/>
  <c r="V427" i="3" s="1"/>
  <c r="W18" i="35"/>
  <c r="W12" i="35"/>
  <c r="W13" i="35"/>
  <c r="W16" i="35"/>
  <c r="W19" i="35" s="1"/>
  <c r="W24" i="35"/>
  <c r="V429" i="3" s="1"/>
  <c r="W7" i="35"/>
  <c r="V21" i="35"/>
  <c r="V17" i="35"/>
  <c r="U426" i="3" s="1"/>
  <c r="V22" i="35"/>
  <c r="U427" i="3" s="1"/>
  <c r="V18" i="35"/>
  <c r="V12" i="35"/>
  <c r="V13" i="35"/>
  <c r="V24" i="35"/>
  <c r="U429" i="3" s="1"/>
  <c r="P17" i="35"/>
  <c r="O426" i="3" s="1"/>
  <c r="P18" i="35"/>
  <c r="O17" i="35"/>
  <c r="N426" i="3" s="1"/>
  <c r="O14" i="36"/>
  <c r="W6" i="36"/>
  <c r="W7" i="36"/>
  <c r="W8" i="36"/>
  <c r="W9" i="36"/>
  <c r="W16" i="36"/>
  <c r="W17" i="36"/>
  <c r="V6" i="36"/>
  <c r="V7" i="36"/>
  <c r="V8" i="36"/>
  <c r="V9" i="36"/>
  <c r="V16" i="36"/>
  <c r="V17" i="36"/>
  <c r="P29" i="21"/>
  <c r="P6" i="36"/>
  <c r="P7" i="36"/>
  <c r="O11" i="36"/>
  <c r="O12" i="36"/>
  <c r="O13" i="36"/>
  <c r="O19" i="36"/>
  <c r="N412" i="3" s="1"/>
  <c r="O34" i="21"/>
  <c r="O7" i="36"/>
  <c r="AP19" i="37"/>
  <c r="AQ404" i="3" s="1"/>
  <c r="AX6" i="37"/>
  <c r="AX7" i="37"/>
  <c r="AX8" i="37"/>
  <c r="AX9" i="37"/>
  <c r="AX11" i="37" s="1"/>
  <c r="AX16" i="37"/>
  <c r="AX17" i="37"/>
  <c r="AW6" i="37"/>
  <c r="AW7" i="37"/>
  <c r="AW8" i="37"/>
  <c r="AW9" i="37"/>
  <c r="AW11" i="37" s="1"/>
  <c r="AW16" i="37"/>
  <c r="AW17" i="37"/>
  <c r="AP8" i="37"/>
  <c r="AP13" i="37"/>
  <c r="AP46" i="22"/>
  <c r="AP18" i="21"/>
  <c r="AP34" i="22"/>
  <c r="AQ312" i="3" s="1"/>
  <c r="AP14" i="37"/>
  <c r="AP7" i="37"/>
  <c r="W6" i="37"/>
  <c r="W7" i="37"/>
  <c r="W8" i="37"/>
  <c r="W9" i="37"/>
  <c r="W11" i="37" s="1"/>
  <c r="W16" i="37"/>
  <c r="W17" i="37"/>
  <c r="V6" i="37"/>
  <c r="V7" i="37"/>
  <c r="V8" i="37"/>
  <c r="V9" i="37"/>
  <c r="V11" i="37" s="1"/>
  <c r="V16" i="37"/>
  <c r="V17" i="37"/>
  <c r="P7" i="37"/>
  <c r="P8" i="37"/>
  <c r="P41" i="22"/>
  <c r="O13" i="37"/>
  <c r="O10" i="37"/>
  <c r="O14" i="37"/>
  <c r="O19" i="37"/>
  <c r="N398" i="3" s="1"/>
  <c r="AX9" i="39"/>
  <c r="AX10" i="39"/>
  <c r="AX11" i="39"/>
  <c r="AX17" i="39" s="1"/>
  <c r="AX30" i="39"/>
  <c r="AX33" i="39" s="1"/>
  <c r="AX34" i="39"/>
  <c r="AX36" i="39" s="1"/>
  <c r="AW9" i="39"/>
  <c r="AW10" i="39"/>
  <c r="AW11" i="39"/>
  <c r="AW17" i="39" s="1"/>
  <c r="AW30" i="39"/>
  <c r="AW33" i="39" s="1"/>
  <c r="AW34" i="39"/>
  <c r="AW36" i="39" s="1"/>
  <c r="AQ34" i="39"/>
  <c r="AQ36" i="39" s="1"/>
  <c r="AQ9" i="39"/>
  <c r="AQ11" i="39"/>
  <c r="AP38" i="39"/>
  <c r="AP19" i="39"/>
  <c r="AP39" i="39"/>
  <c r="AP20" i="39"/>
  <c r="AP7" i="39"/>
  <c r="AP40" i="39"/>
  <c r="AP21" i="39"/>
  <c r="AP50" i="39"/>
  <c r="AP22" i="39"/>
  <c r="AP41" i="39"/>
  <c r="AP31" i="39"/>
  <c r="AP23" i="39"/>
  <c r="AP13" i="39"/>
  <c r="AP24" i="39"/>
  <c r="AP35" i="39"/>
  <c r="AP25" i="39"/>
  <c r="AP53" i="39"/>
  <c r="AP26" i="39"/>
  <c r="AP27" i="39"/>
  <c r="AP28" i="39"/>
  <c r="AP15" i="39"/>
  <c r="AP44" i="39"/>
  <c r="AQ390" i="3" s="1"/>
  <c r="AP43" i="39"/>
  <c r="AP32" i="39"/>
  <c r="AP45" i="39"/>
  <c r="AP16" i="39"/>
  <c r="W9" i="39"/>
  <c r="W10" i="39"/>
  <c r="W11" i="39"/>
  <c r="W17" i="39" s="1"/>
  <c r="W30" i="39"/>
  <c r="W33" i="39" s="1"/>
  <c r="W34" i="39"/>
  <c r="W36" i="39" s="1"/>
  <c r="V9" i="39"/>
  <c r="V10" i="39"/>
  <c r="V11" i="39"/>
  <c r="V17" i="39" s="1"/>
  <c r="V30" i="39"/>
  <c r="V33" i="39" s="1"/>
  <c r="V34" i="39"/>
  <c r="V36" i="39" s="1"/>
  <c r="P19" i="22"/>
  <c r="O38" i="39"/>
  <c r="O19" i="39"/>
  <c r="O39" i="39"/>
  <c r="O20" i="39"/>
  <c r="O7" i="39"/>
  <c r="O40" i="39"/>
  <c r="O21" i="39"/>
  <c r="O50" i="39"/>
  <c r="O22" i="39"/>
  <c r="O41" i="39"/>
  <c r="O31" i="39"/>
  <c r="O23" i="39"/>
  <c r="O13" i="39"/>
  <c r="O24" i="39"/>
  <c r="O35" i="39"/>
  <c r="O25" i="39"/>
  <c r="O53" i="39"/>
  <c r="O26" i="39"/>
  <c r="O27" i="39"/>
  <c r="O28" i="39"/>
  <c r="O15" i="39"/>
  <c r="O44" i="39"/>
  <c r="N382" i="3" s="1"/>
  <c r="O43" i="39"/>
  <c r="O32" i="39"/>
  <c r="O45" i="39"/>
  <c r="O16" i="39"/>
  <c r="O28" i="38"/>
  <c r="W6" i="38"/>
  <c r="W7" i="38"/>
  <c r="W8" i="38"/>
  <c r="W9" i="38"/>
  <c r="W12" i="38" s="1"/>
  <c r="W22" i="38"/>
  <c r="W23" i="38"/>
  <c r="W26" i="38" s="1"/>
  <c r="V6" i="38"/>
  <c r="V7" i="38"/>
  <c r="V8" i="38"/>
  <c r="V9" i="38"/>
  <c r="V12" i="38" s="1"/>
  <c r="V22" i="38"/>
  <c r="V23" i="38"/>
  <c r="V26" i="38" s="1"/>
  <c r="P37" i="22"/>
  <c r="P18" i="22"/>
  <c r="P29" i="22"/>
  <c r="P32" i="21"/>
  <c r="O324" i="3" s="1"/>
  <c r="P7" i="38"/>
  <c r="O14" i="38"/>
  <c r="O24" i="38"/>
  <c r="O15" i="38"/>
  <c r="O16" i="38"/>
  <c r="O17" i="38"/>
  <c r="O25" i="38"/>
  <c r="O18" i="38"/>
  <c r="O19" i="38"/>
  <c r="O11" i="38"/>
  <c r="O20" i="38"/>
  <c r="O29" i="38"/>
  <c r="N365" i="3" s="1"/>
  <c r="O30" i="22"/>
  <c r="O30" i="38"/>
  <c r="AX33" i="21"/>
  <c r="AW33" i="21"/>
  <c r="W33" i="21"/>
  <c r="V33" i="21"/>
  <c r="P33" i="21"/>
  <c r="AX32" i="21"/>
  <c r="AW32" i="21"/>
  <c r="AQ32" i="21"/>
  <c r="AR333" i="3" s="1"/>
  <c r="AP32" i="21"/>
  <c r="AQ333" i="3" s="1"/>
  <c r="W32" i="21"/>
  <c r="V32" i="21"/>
  <c r="AX34" i="26"/>
  <c r="AY355" i="3" s="1"/>
  <c r="AW34" i="26"/>
  <c r="AX355" i="3" s="1"/>
  <c r="AP34" i="26"/>
  <c r="AQ355" i="3" s="1"/>
  <c r="W34" i="26"/>
  <c r="V343" i="3" s="1"/>
  <c r="V34" i="26"/>
  <c r="U343" i="3" s="1"/>
  <c r="P34" i="26"/>
  <c r="O343" i="3" s="1"/>
  <c r="O33" i="26"/>
  <c r="P33" i="26"/>
  <c r="AP33" i="26"/>
  <c r="AQ33" i="26"/>
  <c r="AW33" i="26"/>
  <c r="AX33" i="26"/>
  <c r="AX31" i="26"/>
  <c r="AX26" i="26"/>
  <c r="AY353" i="3" s="1"/>
  <c r="AX13" i="26"/>
  <c r="AX7" i="26"/>
  <c r="AX32" i="26"/>
  <c r="AX14" i="26"/>
  <c r="AX15" i="26"/>
  <c r="AX16" i="26"/>
  <c r="AX17" i="26"/>
  <c r="AX27" i="26"/>
  <c r="AY354" i="3" s="1"/>
  <c r="AX18" i="26"/>
  <c r="AX19" i="26"/>
  <c r="AX20" i="26"/>
  <c r="AX28" i="26"/>
  <c r="AX35" i="26"/>
  <c r="AX36" i="26"/>
  <c r="AY356" i="3" s="1"/>
  <c r="AX37" i="26"/>
  <c r="AW31" i="26"/>
  <c r="AW26" i="26"/>
  <c r="AX353" i="3" s="1"/>
  <c r="AW13" i="26"/>
  <c r="AW7" i="26"/>
  <c r="AW32" i="26"/>
  <c r="AW14" i="26"/>
  <c r="AW15" i="26"/>
  <c r="AW16" i="26"/>
  <c r="AW23" i="26"/>
  <c r="AW17" i="26"/>
  <c r="AW27" i="26"/>
  <c r="AX354" i="3" s="1"/>
  <c r="AW18" i="26"/>
  <c r="AW19" i="26"/>
  <c r="AW20" i="26"/>
  <c r="AW28" i="26"/>
  <c r="AW35" i="26"/>
  <c r="AW36" i="26"/>
  <c r="AX356" i="3" s="1"/>
  <c r="AW37" i="26"/>
  <c r="AQ31" i="26"/>
  <c r="AQ10" i="26"/>
  <c r="AQ11" i="26"/>
  <c r="AQ13" i="26"/>
  <c r="AQ7" i="26"/>
  <c r="AQ16" i="26"/>
  <c r="AQ17" i="26"/>
  <c r="AQ20" i="26"/>
  <c r="AQ28" i="26"/>
  <c r="AQ35" i="26"/>
  <c r="AQ9" i="26"/>
  <c r="AQ37" i="26"/>
  <c r="AP31" i="26"/>
  <c r="AP26" i="26"/>
  <c r="AQ353" i="3" s="1"/>
  <c r="AP13" i="26"/>
  <c r="AP7" i="26"/>
  <c r="AP32" i="26"/>
  <c r="AP14" i="26"/>
  <c r="AP15" i="26"/>
  <c r="AP16" i="26"/>
  <c r="AP23" i="26"/>
  <c r="AP17" i="26"/>
  <c r="AP27" i="26"/>
  <c r="AQ354" i="3" s="1"/>
  <c r="AP18" i="26"/>
  <c r="AP19" i="26"/>
  <c r="AP20" i="26"/>
  <c r="AP28" i="26"/>
  <c r="AP35" i="26"/>
  <c r="AP36" i="26"/>
  <c r="AQ356" i="3" s="1"/>
  <c r="AP37" i="26"/>
  <c r="W7" i="26"/>
  <c r="V31" i="26"/>
  <c r="V7" i="26"/>
  <c r="V23" i="26"/>
  <c r="P31" i="26"/>
  <c r="P13" i="26"/>
  <c r="P7" i="26"/>
  <c r="P32" i="26"/>
  <c r="P15" i="26"/>
  <c r="P27" i="26"/>
  <c r="O342" i="3" s="1"/>
  <c r="P18" i="26"/>
  <c r="P19" i="26"/>
  <c r="P20" i="26"/>
  <c r="P35" i="26"/>
  <c r="P36" i="26"/>
  <c r="O344" i="3" s="1"/>
  <c r="P37" i="26"/>
  <c r="O31" i="26"/>
  <c r="O13" i="26"/>
  <c r="O7" i="26"/>
  <c r="O14" i="26"/>
  <c r="O15" i="26"/>
  <c r="O16" i="26"/>
  <c r="O23" i="26"/>
  <c r="O17" i="26"/>
  <c r="O18" i="26"/>
  <c r="O19" i="26"/>
  <c r="O28" i="26"/>
  <c r="O36" i="26"/>
  <c r="N344" i="3" s="1"/>
  <c r="O37" i="26"/>
  <c r="AX26" i="21"/>
  <c r="AY332" i="3" s="1"/>
  <c r="AW26" i="21"/>
  <c r="AX332" i="3" s="1"/>
  <c r="AP26" i="21"/>
  <c r="AQ332" i="3" s="1"/>
  <c r="W26" i="21"/>
  <c r="V323" i="3" s="1"/>
  <c r="V26" i="21"/>
  <c r="U323" i="3" s="1"/>
  <c r="O26" i="21"/>
  <c r="N323" i="3" s="1"/>
  <c r="AX25" i="21"/>
  <c r="AY330" i="3" s="1"/>
  <c r="AW25" i="21"/>
  <c r="AX330" i="3" s="1"/>
  <c r="AP25" i="21"/>
  <c r="AQ330" i="3" s="1"/>
  <c r="W25" i="21"/>
  <c r="V321" i="3" s="1"/>
  <c r="V25" i="21"/>
  <c r="U321" i="3" s="1"/>
  <c r="AX29" i="21"/>
  <c r="AX15" i="21"/>
  <c r="AX16" i="21"/>
  <c r="AX17" i="21"/>
  <c r="AX18" i="21"/>
  <c r="AX30" i="21"/>
  <c r="AY331" i="3" s="1"/>
  <c r="AX31" i="21"/>
  <c r="AX19" i="21"/>
  <c r="AX20" i="21"/>
  <c r="AX21" i="21"/>
  <c r="AX34" i="21"/>
  <c r="AX8" i="21"/>
  <c r="AX35" i="21"/>
  <c r="AY333" i="3" s="1"/>
  <c r="AW29" i="21"/>
  <c r="AW12" i="21"/>
  <c r="AW15" i="21"/>
  <c r="AW16" i="21"/>
  <c r="AW17" i="21"/>
  <c r="AW18" i="21"/>
  <c r="AW30" i="21"/>
  <c r="AX331" i="3" s="1"/>
  <c r="AW31" i="21"/>
  <c r="AW19" i="21"/>
  <c r="AW20" i="21"/>
  <c r="AW21" i="21"/>
  <c r="AW34" i="21"/>
  <c r="AW8" i="21"/>
  <c r="AW35" i="21"/>
  <c r="AX333" i="3" s="1"/>
  <c r="AQ29" i="21"/>
  <c r="AQ15" i="21"/>
  <c r="AQ16" i="21"/>
  <c r="AQ17" i="21"/>
  <c r="AQ18" i="21"/>
  <c r="AQ31" i="21"/>
  <c r="AQ8" i="21"/>
  <c r="AP15" i="21"/>
  <c r="AP16" i="21"/>
  <c r="AP17" i="21"/>
  <c r="AP23" i="21"/>
  <c r="AP30" i="21"/>
  <c r="AQ331" i="3" s="1"/>
  <c r="AP31" i="21"/>
  <c r="AP19" i="21"/>
  <c r="AP20" i="21"/>
  <c r="AP21" i="21"/>
  <c r="AP34" i="21"/>
  <c r="AP8" i="21"/>
  <c r="AP35" i="21"/>
  <c r="W29" i="21"/>
  <c r="W15" i="21"/>
  <c r="W16" i="21"/>
  <c r="W17" i="21"/>
  <c r="W18" i="21"/>
  <c r="W30" i="21"/>
  <c r="V322" i="3" s="1"/>
  <c r="W31" i="21"/>
  <c r="W19" i="21"/>
  <c r="W20" i="21"/>
  <c r="W21" i="21"/>
  <c r="W34" i="21"/>
  <c r="W8" i="21"/>
  <c r="W35" i="21"/>
  <c r="V324" i="3" s="1"/>
  <c r="V29" i="21"/>
  <c r="V12" i="21"/>
  <c r="V15" i="21"/>
  <c r="V16" i="21"/>
  <c r="V17" i="21"/>
  <c r="V18" i="21"/>
  <c r="V30" i="21"/>
  <c r="U322" i="3" s="1"/>
  <c r="V31" i="21"/>
  <c r="V19" i="21"/>
  <c r="V20" i="21"/>
  <c r="V21" i="21"/>
  <c r="V34" i="21"/>
  <c r="V8" i="21"/>
  <c r="V35" i="21"/>
  <c r="U324" i="3" s="1"/>
  <c r="P18" i="21"/>
  <c r="P30" i="21"/>
  <c r="O322" i="3" s="1"/>
  <c r="P31" i="21"/>
  <c r="P19" i="21"/>
  <c r="P35" i="21"/>
  <c r="O29" i="21"/>
  <c r="O18" i="21"/>
  <c r="O30" i="21"/>
  <c r="N322" i="3" s="1"/>
  <c r="O19" i="21"/>
  <c r="O20" i="21"/>
  <c r="O8" i="21"/>
  <c r="O35" i="21"/>
  <c r="AX37" i="22"/>
  <c r="AX16" i="22"/>
  <c r="AX38" i="22"/>
  <c r="AX33" i="22"/>
  <c r="AX17" i="22"/>
  <c r="AX18" i="22"/>
  <c r="AX19" i="22"/>
  <c r="AX39" i="22"/>
  <c r="AX20" i="22"/>
  <c r="AX46" i="22"/>
  <c r="AX21" i="22"/>
  <c r="AX29" i="22"/>
  <c r="AX22" i="22"/>
  <c r="AX11" i="22"/>
  <c r="AX23" i="22"/>
  <c r="AX34" i="22"/>
  <c r="AY312" i="3" s="1"/>
  <c r="AX24" i="22"/>
  <c r="AX59" i="22"/>
  <c r="AX49" i="22"/>
  <c r="AX47" i="22"/>
  <c r="AX25" i="22"/>
  <c r="AX26" i="22"/>
  <c r="AX12" i="22"/>
  <c r="AX40" i="22"/>
  <c r="AY313" i="3" s="1"/>
  <c r="AX30" i="22"/>
  <c r="AX41" i="22"/>
  <c r="AX13" i="22"/>
  <c r="AW37" i="22"/>
  <c r="AW16" i="22"/>
  <c r="AW38" i="22"/>
  <c r="AW33" i="22"/>
  <c r="AW17" i="22"/>
  <c r="AW18" i="22"/>
  <c r="AW19" i="22"/>
  <c r="AW39" i="22"/>
  <c r="AW20" i="22"/>
  <c r="AW46" i="22"/>
  <c r="AW21" i="22"/>
  <c r="AW29" i="22"/>
  <c r="AW22" i="22"/>
  <c r="AW11" i="22"/>
  <c r="AW23" i="22"/>
  <c r="AW34" i="22"/>
  <c r="AX312" i="3" s="1"/>
  <c r="AW24" i="22"/>
  <c r="AW49" i="22"/>
  <c r="AW47" i="22"/>
  <c r="AW25" i="22"/>
  <c r="AW26" i="22"/>
  <c r="AW12" i="22"/>
  <c r="AW40" i="22"/>
  <c r="AX313" i="3" s="1"/>
  <c r="AW30" i="22"/>
  <c r="AW41" i="22"/>
  <c r="AW13" i="22"/>
  <c r="AQ37" i="22"/>
  <c r="AQ38" i="22"/>
  <c r="AQ33" i="22"/>
  <c r="AQ18" i="22"/>
  <c r="AQ20" i="22"/>
  <c r="AQ21" i="22"/>
  <c r="AQ11" i="22"/>
  <c r="AQ23" i="22"/>
  <c r="AQ24" i="22"/>
  <c r="AQ47" i="22"/>
  <c r="AQ25" i="22"/>
  <c r="AQ12" i="22"/>
  <c r="AQ41" i="22"/>
  <c r="AP37" i="22"/>
  <c r="AP16" i="22"/>
  <c r="AP33" i="22"/>
  <c r="AP17" i="22"/>
  <c r="AP18" i="22"/>
  <c r="AP20" i="22"/>
  <c r="AP21" i="22"/>
  <c r="AP29" i="22"/>
  <c r="AP23" i="22"/>
  <c r="AP24" i="22"/>
  <c r="AP49" i="22"/>
  <c r="AP25" i="22"/>
  <c r="AP26" i="22"/>
  <c r="AP12" i="22"/>
  <c r="AP40" i="22"/>
  <c r="AQ313" i="3" s="1"/>
  <c r="AP30" i="22"/>
  <c r="AP41" i="22"/>
  <c r="AP13" i="22"/>
  <c r="W37" i="22"/>
  <c r="W16" i="22"/>
  <c r="W38" i="22"/>
  <c r="W33" i="22"/>
  <c r="W17" i="22"/>
  <c r="W18" i="22"/>
  <c r="W19" i="22"/>
  <c r="W39" i="22"/>
  <c r="W20" i="22"/>
  <c r="W46" i="22"/>
  <c r="W21" i="22"/>
  <c r="W29" i="22"/>
  <c r="W22" i="22"/>
  <c r="W11" i="22"/>
  <c r="W23" i="22"/>
  <c r="W34" i="22"/>
  <c r="V302" i="3" s="1"/>
  <c r="W24" i="22"/>
  <c r="W59" i="22"/>
  <c r="W49" i="22"/>
  <c r="W47" i="22"/>
  <c r="W25" i="22"/>
  <c r="W26" i="22"/>
  <c r="W12" i="22"/>
  <c r="W40" i="22"/>
  <c r="V303" i="3" s="1"/>
  <c r="W30" i="22"/>
  <c r="W41" i="22"/>
  <c r="W13" i="22"/>
  <c r="V37" i="22"/>
  <c r="V16" i="22"/>
  <c r="V38" i="22"/>
  <c r="V33" i="22"/>
  <c r="V17" i="22"/>
  <c r="V18" i="22"/>
  <c r="V19" i="22"/>
  <c r="V39" i="22"/>
  <c r="V20" i="22"/>
  <c r="V46" i="22"/>
  <c r="V21" i="22"/>
  <c r="V29" i="22"/>
  <c r="V22" i="22"/>
  <c r="V11" i="22"/>
  <c r="V23" i="22"/>
  <c r="V34" i="22"/>
  <c r="U302" i="3" s="1"/>
  <c r="V24" i="22"/>
  <c r="V49" i="22"/>
  <c r="V47" i="22"/>
  <c r="V25" i="22"/>
  <c r="V26" i="22"/>
  <c r="V12" i="22"/>
  <c r="V40" i="22"/>
  <c r="U303" i="3" s="1"/>
  <c r="V30" i="22"/>
  <c r="V41" i="22"/>
  <c r="V13" i="22"/>
  <c r="P38" i="22"/>
  <c r="P21" i="22"/>
  <c r="P22" i="22"/>
  <c r="P11" i="22"/>
  <c r="P24" i="22"/>
  <c r="P47" i="22"/>
  <c r="P12" i="22"/>
  <c r="P13" i="22"/>
  <c r="O37" i="22"/>
  <c r="O38" i="22"/>
  <c r="O19" i="22"/>
  <c r="O39" i="22"/>
  <c r="O46" i="22"/>
  <c r="O21" i="22"/>
  <c r="O29" i="22"/>
  <c r="O22" i="22"/>
  <c r="O11" i="22"/>
  <c r="O34" i="22"/>
  <c r="N302" i="3" s="1"/>
  <c r="O24" i="22"/>
  <c r="O25" i="22"/>
  <c r="O12" i="22"/>
  <c r="O40" i="22"/>
  <c r="N303" i="3" s="1"/>
  <c r="O41" i="22"/>
  <c r="O13" i="22"/>
  <c r="AX7" i="13"/>
  <c r="AX8" i="13"/>
  <c r="AX9" i="13"/>
  <c r="AX13" i="13"/>
  <c r="AW6" i="13"/>
  <c r="AW7" i="13"/>
  <c r="AW8" i="13"/>
  <c r="AW13" i="13"/>
  <c r="AQ8" i="13"/>
  <c r="AP7" i="13"/>
  <c r="AP8" i="13"/>
  <c r="W6" i="13"/>
  <c r="W7" i="13"/>
  <c r="W8" i="13"/>
  <c r="W9" i="13"/>
  <c r="W13" i="13"/>
  <c r="V6" i="13"/>
  <c r="V7" i="13"/>
  <c r="V8" i="13"/>
  <c r="V9" i="13"/>
  <c r="V13" i="13"/>
  <c r="P7" i="13"/>
  <c r="P8" i="13"/>
  <c r="O7" i="13"/>
  <c r="O8" i="13"/>
  <c r="AX6" i="9"/>
  <c r="AX7" i="9"/>
  <c r="AX8" i="9"/>
  <c r="AX9" i="9"/>
  <c r="AX11" i="9" s="1"/>
  <c r="AW6" i="9"/>
  <c r="AW7" i="9"/>
  <c r="AW8" i="9"/>
  <c r="AW9" i="9"/>
  <c r="AW11" i="9" s="1"/>
  <c r="AP6" i="9"/>
  <c r="AP7" i="9"/>
  <c r="AP8" i="9"/>
  <c r="AP9" i="9"/>
  <c r="AP13" i="9"/>
  <c r="AP15" i="9" s="1"/>
  <c r="W6" i="9"/>
  <c r="W7" i="9"/>
  <c r="W8" i="9"/>
  <c r="W9" i="9"/>
  <c r="W11" i="9" s="1"/>
  <c r="V6" i="9"/>
  <c r="V7" i="9"/>
  <c r="V8" i="9"/>
  <c r="V9" i="9"/>
  <c r="V11" i="9" s="1"/>
  <c r="O6" i="9"/>
  <c r="O7" i="9"/>
  <c r="AX6" i="7"/>
  <c r="AX7" i="7"/>
  <c r="AX8" i="7"/>
  <c r="AX9" i="7"/>
  <c r="AX11" i="7"/>
  <c r="AX13" i="7" s="1"/>
  <c r="AW6" i="7"/>
  <c r="AW7" i="7"/>
  <c r="AW8" i="7"/>
  <c r="AW9" i="7"/>
  <c r="AW11" i="7"/>
  <c r="AW13" i="7" s="1"/>
  <c r="AP6" i="7"/>
  <c r="AP7" i="7"/>
  <c r="AP8" i="7"/>
  <c r="AP9" i="7"/>
  <c r="AP11" i="7"/>
  <c r="AP13" i="7" s="1"/>
  <c r="W6" i="7"/>
  <c r="W7" i="7"/>
  <c r="W8" i="7"/>
  <c r="W9" i="7"/>
  <c r="W11" i="7"/>
  <c r="W13" i="7" s="1"/>
  <c r="V6" i="7"/>
  <c r="V7" i="7"/>
  <c r="V8" i="7"/>
  <c r="V9" i="7"/>
  <c r="V11" i="7"/>
  <c r="V13" i="7" s="1"/>
  <c r="P22" i="17"/>
  <c r="O10" i="17"/>
  <c r="O22" i="17"/>
  <c r="O7" i="7"/>
  <c r="AX6" i="6"/>
  <c r="AX7" i="6"/>
  <c r="AX8" i="6"/>
  <c r="AX9" i="6"/>
  <c r="AX13" i="6"/>
  <c r="AW6" i="6"/>
  <c r="AW7" i="6"/>
  <c r="AW8" i="6"/>
  <c r="AW9" i="6"/>
  <c r="AW13" i="6"/>
  <c r="AP6" i="6"/>
  <c r="AP7" i="6"/>
  <c r="AP8" i="6"/>
  <c r="AP9" i="6"/>
  <c r="AP13" i="6"/>
  <c r="W6" i="6"/>
  <c r="W7" i="6"/>
  <c r="W8" i="6"/>
  <c r="W9" i="6"/>
  <c r="W13" i="6"/>
  <c r="V6" i="6"/>
  <c r="V7" i="6"/>
  <c r="V8" i="6"/>
  <c r="V9" i="6"/>
  <c r="V13" i="6"/>
  <c r="O6" i="6"/>
  <c r="O7" i="6"/>
  <c r="W7" i="20"/>
  <c r="W9" i="20" s="1"/>
  <c r="V7" i="20"/>
  <c r="V9" i="20" s="1"/>
  <c r="AX24" i="18"/>
  <c r="AW24" i="18"/>
  <c r="W24" i="18"/>
  <c r="V24" i="18"/>
  <c r="P24" i="18"/>
  <c r="AX31" i="18"/>
  <c r="AW31" i="18"/>
  <c r="AX13" i="17"/>
  <c r="AW13" i="17"/>
  <c r="AQ13" i="17"/>
  <c r="AP13" i="17"/>
  <c r="W13" i="17"/>
  <c r="V13" i="17"/>
  <c r="AX14" i="17"/>
  <c r="AW14" i="17"/>
  <c r="AQ14" i="17"/>
  <c r="AP14" i="17"/>
  <c r="W14" i="17"/>
  <c r="V14" i="17"/>
  <c r="AX15" i="17"/>
  <c r="AW15" i="17"/>
  <c r="AQ15" i="17"/>
  <c r="AP15" i="17"/>
  <c r="W15" i="17"/>
  <c r="V15" i="17"/>
  <c r="P15" i="17"/>
  <c r="O15" i="17"/>
  <c r="AX18" i="17"/>
  <c r="AX22" i="17"/>
  <c r="AW10" i="17"/>
  <c r="AW22" i="17"/>
  <c r="AP22" i="17"/>
  <c r="W22" i="17"/>
  <c r="V22" i="17"/>
  <c r="AQ18" i="17"/>
  <c r="AR84" i="3" s="1"/>
  <c r="AQ10" i="17"/>
  <c r="AP18" i="17"/>
  <c r="AQ84" i="3" s="1"/>
  <c r="W10" i="17"/>
  <c r="V18" i="17"/>
  <c r="P18" i="17"/>
  <c r="O76" i="3" s="1"/>
  <c r="P10" i="17"/>
  <c r="W16" i="30"/>
  <c r="V16" i="30"/>
  <c r="O16" i="30"/>
  <c r="AX23" i="12"/>
  <c r="AX25" i="12" s="1"/>
  <c r="AW23" i="12"/>
  <c r="AW25" i="12" s="1"/>
  <c r="AQ23" i="12"/>
  <c r="AQ25" i="12" s="1"/>
  <c r="AP23" i="12"/>
  <c r="AP25" i="12" s="1"/>
  <c r="W23" i="12"/>
  <c r="W25" i="12" s="1"/>
  <c r="V23" i="12"/>
  <c r="V25" i="12" s="1"/>
  <c r="P23" i="12"/>
  <c r="P25" i="12" s="1"/>
  <c r="O23" i="12"/>
  <c r="O25" i="12" s="1"/>
  <c r="W22" i="53"/>
  <c r="V22" i="53"/>
  <c r="AX30" i="20"/>
  <c r="AW30" i="20"/>
  <c r="AW34" i="20" s="1"/>
  <c r="W30" i="20"/>
  <c r="W34" i="20" s="1"/>
  <c r="V30" i="20"/>
  <c r="V34" i="20" s="1"/>
  <c r="AX28" i="18"/>
  <c r="AW28" i="18"/>
  <c r="W28" i="18"/>
  <c r="V28" i="18"/>
  <c r="AX16" i="55"/>
  <c r="AW16" i="55"/>
  <c r="AQ16" i="55"/>
  <c r="AP16" i="55"/>
  <c r="W16" i="55"/>
  <c r="V16" i="55"/>
  <c r="P16" i="55"/>
  <c r="AQ20" i="56"/>
  <c r="AP20" i="56"/>
  <c r="AO20" i="56"/>
  <c r="P20" i="56"/>
  <c r="O20" i="56"/>
  <c r="N20" i="56"/>
  <c r="O18" i="18"/>
  <c r="O8" i="18"/>
  <c r="O21" i="18"/>
  <c r="O13" i="30"/>
  <c r="O9" i="18"/>
  <c r="O14" i="30"/>
  <c r="P17" i="18"/>
  <c r="P21" i="18"/>
  <c r="P23" i="18"/>
  <c r="P10" i="18"/>
  <c r="V17" i="18"/>
  <c r="V18" i="18"/>
  <c r="V8" i="18"/>
  <c r="V13" i="18"/>
  <c r="U94" i="3" s="1"/>
  <c r="V19" i="18"/>
  <c r="V20" i="18"/>
  <c r="V21" i="18"/>
  <c r="V22" i="18"/>
  <c r="V14" i="18"/>
  <c r="V9" i="18"/>
  <c r="V23" i="18"/>
  <c r="V32" i="18"/>
  <c r="U96" i="3" s="1"/>
  <c r="V10" i="18"/>
  <c r="W17" i="18"/>
  <c r="W18" i="18"/>
  <c r="W8" i="18"/>
  <c r="W13" i="18"/>
  <c r="V94" i="3" s="1"/>
  <c r="W19" i="18"/>
  <c r="W20" i="18"/>
  <c r="W21" i="18"/>
  <c r="W22" i="18"/>
  <c r="W14" i="18"/>
  <c r="W9" i="18"/>
  <c r="W23" i="18"/>
  <c r="W32" i="18"/>
  <c r="V96" i="3" s="1"/>
  <c r="W10" i="18"/>
  <c r="AW17" i="18"/>
  <c r="AW18" i="18"/>
  <c r="AW8" i="18"/>
  <c r="AW13" i="18"/>
  <c r="AX106" i="3" s="1"/>
  <c r="AW19" i="18"/>
  <c r="AW20" i="18"/>
  <c r="AW22" i="18"/>
  <c r="AW14" i="18"/>
  <c r="AW9" i="18"/>
  <c r="AW23" i="18"/>
  <c r="AW32" i="18"/>
  <c r="AX108" i="3" s="1"/>
  <c r="AW10" i="18"/>
  <c r="AX17" i="18"/>
  <c r="AX18" i="18"/>
  <c r="AX13" i="18"/>
  <c r="AY106" i="3" s="1"/>
  <c r="AX19" i="18"/>
  <c r="AX20" i="18"/>
  <c r="AX22" i="18"/>
  <c r="AX14" i="18"/>
  <c r="AX9" i="18"/>
  <c r="AX23" i="18"/>
  <c r="AX32" i="18"/>
  <c r="AY108" i="3" s="1"/>
  <c r="AX10" i="18"/>
  <c r="O19" i="31"/>
  <c r="P19" i="31"/>
  <c r="V11" i="31"/>
  <c r="V12" i="31"/>
  <c r="V19" i="31"/>
  <c r="W11" i="31"/>
  <c r="W12" i="31"/>
  <c r="W19" i="31"/>
  <c r="O13" i="32"/>
  <c r="V13" i="32"/>
  <c r="W13" i="32"/>
  <c r="W9" i="32"/>
  <c r="W11" i="32" s="1"/>
  <c r="W14" i="32"/>
  <c r="AW16" i="20"/>
  <c r="AX16" i="20"/>
  <c r="O11" i="56"/>
  <c r="O12" i="56"/>
  <c r="O13" i="56"/>
  <c r="O14" i="56"/>
  <c r="O15" i="56"/>
  <c r="O16" i="56"/>
  <c r="O17" i="56"/>
  <c r="O22" i="56"/>
  <c r="O11" i="55"/>
  <c r="O12" i="55"/>
  <c r="AP11" i="56"/>
  <c r="AP12" i="56"/>
  <c r="AP13" i="56"/>
  <c r="AP14" i="56"/>
  <c r="AP15" i="56"/>
  <c r="AP16" i="56"/>
  <c r="AP17" i="56"/>
  <c r="AP22" i="56"/>
  <c r="W6" i="53"/>
  <c r="V7" i="53"/>
  <c r="W7" i="53"/>
  <c r="V9" i="53"/>
  <c r="V11" i="53" s="1"/>
  <c r="W9" i="53"/>
  <c r="W11" i="53" s="1"/>
  <c r="V21" i="53"/>
  <c r="W21" i="53"/>
  <c r="P6" i="12"/>
  <c r="V6" i="12"/>
  <c r="W6" i="12"/>
  <c r="AP6" i="12"/>
  <c r="AQ6" i="12"/>
  <c r="AW6" i="12"/>
  <c r="AX6" i="12"/>
  <c r="P7" i="12"/>
  <c r="V7" i="12"/>
  <c r="W7" i="12"/>
  <c r="AP7" i="12"/>
  <c r="AQ7" i="12"/>
  <c r="AW7" i="12"/>
  <c r="AX7" i="12"/>
  <c r="O8" i="12"/>
  <c r="P8" i="12"/>
  <c r="V8" i="12"/>
  <c r="W8" i="12"/>
  <c r="AP8" i="12"/>
  <c r="AQ8" i="12"/>
  <c r="AW8" i="12"/>
  <c r="AX8" i="12"/>
  <c r="P9" i="12"/>
  <c r="P12" i="12" s="1"/>
  <c r="V9" i="12"/>
  <c r="V12" i="12" s="1"/>
  <c r="W9" i="12"/>
  <c r="W12" i="12" s="1"/>
  <c r="AP9" i="12"/>
  <c r="AP12" i="12" s="1"/>
  <c r="AQ9" i="12"/>
  <c r="AQ12" i="12" s="1"/>
  <c r="AW9" i="12"/>
  <c r="AW12" i="12" s="1"/>
  <c r="AX9" i="12"/>
  <c r="AX12" i="12" s="1"/>
  <c r="O6" i="30"/>
  <c r="P6" i="30"/>
  <c r="V6" i="30"/>
  <c r="W6" i="30"/>
  <c r="O7" i="30"/>
  <c r="P7" i="30"/>
  <c r="V7" i="30"/>
  <c r="W7" i="30"/>
  <c r="O8" i="30"/>
  <c r="P8" i="30"/>
  <c r="V8" i="30"/>
  <c r="W8" i="30"/>
  <c r="V9" i="30"/>
  <c r="V11" i="30" s="1"/>
  <c r="W9" i="30"/>
  <c r="W11" i="30" s="1"/>
  <c r="W7" i="32"/>
  <c r="AP27" i="1"/>
  <c r="V6" i="20"/>
  <c r="AW6" i="20"/>
  <c r="AX6" i="20"/>
  <c r="AW7" i="20"/>
  <c r="AX7" i="20"/>
  <c r="V10" i="20"/>
  <c r="AP10" i="20"/>
  <c r="AW10" i="20"/>
  <c r="AX10" i="20"/>
  <c r="V11" i="20"/>
  <c r="AW11" i="20"/>
  <c r="AW15" i="20" s="1"/>
  <c r="AX11" i="20"/>
  <c r="V27" i="1"/>
  <c r="W27" i="1"/>
  <c r="AW27" i="1"/>
  <c r="AX27" i="1"/>
  <c r="N15" i="55"/>
  <c r="O15" i="55"/>
  <c r="P15" i="55"/>
  <c r="V15" i="55"/>
  <c r="W15" i="55"/>
  <c r="AO15" i="55"/>
  <c r="AP15" i="55"/>
  <c r="AQ15" i="55"/>
  <c r="AW15" i="55"/>
  <c r="AX15" i="55"/>
  <c r="V6" i="55"/>
  <c r="AW6" i="55"/>
  <c r="O9" i="55"/>
  <c r="V9" i="55"/>
  <c r="W9" i="55"/>
  <c r="AP9" i="55"/>
  <c r="AW9" i="55"/>
  <c r="AX9" i="55"/>
  <c r="N7" i="55"/>
  <c r="P7" i="55"/>
  <c r="V7" i="55"/>
  <c r="AO7" i="55"/>
  <c r="AQ7" i="55"/>
  <c r="AW7" i="55"/>
  <c r="N8" i="55"/>
  <c r="W8" i="55"/>
  <c r="AO8" i="55"/>
  <c r="AX8" i="55"/>
  <c r="N19" i="56"/>
  <c r="O19" i="56"/>
  <c r="P19" i="56"/>
  <c r="V19" i="56"/>
  <c r="AO19" i="56"/>
  <c r="AP19" i="56"/>
  <c r="AQ19" i="56"/>
  <c r="AW19" i="56"/>
  <c r="AX19" i="56"/>
  <c r="N9" i="56"/>
  <c r="O9" i="56"/>
  <c r="V9" i="56"/>
  <c r="AO9" i="56"/>
  <c r="AP9" i="56"/>
  <c r="AW9" i="56"/>
  <c r="AX9" i="56"/>
  <c r="N7" i="56"/>
  <c r="O7" i="56"/>
  <c r="V7" i="56"/>
  <c r="AO7" i="56"/>
  <c r="AP7" i="56"/>
  <c r="AW7" i="56"/>
  <c r="AX7" i="56"/>
  <c r="N8" i="56"/>
  <c r="P8" i="56"/>
  <c r="AO8" i="56"/>
  <c r="AQ8" i="56"/>
  <c r="O11" i="31"/>
  <c r="P6" i="31"/>
  <c r="P13" i="32"/>
  <c r="P9" i="18"/>
  <c r="P22" i="18"/>
  <c r="P9" i="30"/>
  <c r="P11" i="30" s="1"/>
  <c r="P14" i="18"/>
  <c r="P19" i="18"/>
  <c r="O23" i="18"/>
  <c r="O22" i="18"/>
  <c r="AO16" i="55"/>
  <c r="P28" i="18"/>
  <c r="O28" i="18"/>
  <c r="AP7" i="17"/>
  <c r="O9" i="7"/>
  <c r="O8" i="7"/>
  <c r="O6" i="7"/>
  <c r="O14" i="17"/>
  <c r="O11" i="39"/>
  <c r="P14" i="17"/>
  <c r="P13" i="17"/>
  <c r="AP9" i="17"/>
  <c r="O9" i="36"/>
  <c r="AQ30" i="39"/>
  <c r="AQ33" i="39" s="1"/>
  <c r="AQ6" i="37"/>
  <c r="O6" i="38"/>
  <c r="O23" i="38"/>
  <c r="O26" i="38" s="1"/>
  <c r="P6" i="38"/>
  <c r="P22" i="38"/>
  <c r="P23" i="38"/>
  <c r="P26" i="38" s="1"/>
  <c r="P9" i="37"/>
  <c r="P11" i="37" s="1"/>
  <c r="O22" i="38"/>
  <c r="P6" i="37"/>
  <c r="P9" i="36"/>
  <c r="P10" i="39"/>
  <c r="O32" i="21"/>
  <c r="N324" i="3" s="1"/>
  <c r="P8" i="38"/>
  <c r="P9" i="39"/>
  <c r="AP34" i="39"/>
  <c r="AP36" i="39" s="1"/>
  <c r="AQ6" i="39"/>
  <c r="AQ8" i="39" s="1"/>
  <c r="O9" i="37"/>
  <c r="O6" i="37"/>
  <c r="O17" i="37"/>
  <c r="O8" i="37"/>
  <c r="P16" i="36"/>
  <c r="P17" i="36"/>
  <c r="AP9" i="37"/>
  <c r="AP6" i="37"/>
  <c r="P7" i="35"/>
  <c r="O33" i="21"/>
  <c r="O6" i="39"/>
  <c r="O8" i="39" s="1"/>
  <c r="O10" i="39"/>
  <c r="P11" i="39"/>
  <c r="AQ8" i="37"/>
  <c r="O9" i="38"/>
  <c r="O34" i="39"/>
  <c r="O36" i="39" s="1"/>
  <c r="P6" i="39"/>
  <c r="P8" i="39" s="1"/>
  <c r="AP11" i="39"/>
  <c r="AP16" i="37"/>
  <c r="AP17" i="37"/>
  <c r="AP10" i="39"/>
  <c r="AQ9" i="37"/>
  <c r="AQ16" i="37"/>
  <c r="AQ17" i="37"/>
  <c r="P8" i="36"/>
  <c r="P9" i="38"/>
  <c r="P12" i="38" s="1"/>
  <c r="P30" i="39"/>
  <c r="P33" i="39" s="1"/>
  <c r="AP9" i="39"/>
  <c r="AP6" i="39"/>
  <c r="AP8" i="39" s="1"/>
  <c r="AQ7" i="37"/>
  <c r="O16" i="36"/>
  <c r="O6" i="36"/>
  <c r="O17" i="36"/>
  <c r="P16" i="37"/>
  <c r="P17" i="37"/>
  <c r="P22" i="35"/>
  <c r="O427" i="3" s="1"/>
  <c r="P9" i="35"/>
  <c r="O20" i="43"/>
  <c r="N450" i="3" s="1"/>
  <c r="O10" i="43"/>
  <c r="P22" i="43"/>
  <c r="P14" i="43"/>
  <c r="AP14" i="42"/>
  <c r="AP10" i="43"/>
  <c r="P13" i="43"/>
  <c r="AQ10" i="43"/>
  <c r="AQ8" i="38"/>
  <c r="AQ22" i="38"/>
  <c r="AP22" i="38"/>
  <c r="AP6" i="36"/>
  <c r="AQ9" i="36"/>
  <c r="AP16" i="36"/>
  <c r="AP6" i="38"/>
  <c r="AP8" i="38"/>
  <c r="AQ20" i="43"/>
  <c r="AR460" i="3" s="1"/>
  <c r="AP9" i="38"/>
  <c r="AP12" i="38" s="1"/>
  <c r="AP23" i="38"/>
  <c r="AP26" i="38" s="1"/>
  <c r="AP8" i="36"/>
  <c r="AQ14" i="43"/>
  <c r="AP22" i="43"/>
  <c r="AP9" i="36"/>
  <c r="AP19" i="43"/>
  <c r="AQ459" i="3" s="1"/>
  <c r="AQ22" i="43"/>
  <c r="AQ23" i="38"/>
  <c r="AQ26" i="38" s="1"/>
  <c r="AQ7" i="36"/>
  <c r="AQ17" i="35"/>
  <c r="AR438" i="3" s="1"/>
  <c r="AP22" i="35"/>
  <c r="AQ439" i="3" s="1"/>
  <c r="O17" i="49"/>
  <c r="AQ17" i="49"/>
  <c r="AP15" i="15"/>
  <c r="AP17" i="15" s="1"/>
  <c r="AP7" i="15"/>
  <c r="AQ15" i="15"/>
  <c r="AQ17" i="15" s="1"/>
  <c r="AP18" i="35"/>
  <c r="P7" i="15"/>
  <c r="AP8" i="18"/>
  <c r="AP23" i="35"/>
  <c r="AQ440" i="3" s="1"/>
  <c r="O9" i="15"/>
  <c r="O6" i="15"/>
  <c r="O8" i="15"/>
  <c r="P18" i="15"/>
  <c r="P22" i="15" s="1"/>
  <c r="O31" i="18"/>
  <c r="N95" i="3" s="1"/>
  <c r="P15" i="15"/>
  <c r="P17" i="15" s="1"/>
  <c r="P9" i="15"/>
  <c r="AQ11" i="35"/>
  <c r="AQ18" i="15"/>
  <c r="AQ22" i="15" s="1"/>
  <c r="O27" i="18"/>
  <c r="N93" i="3" s="1"/>
  <c r="AP31" i="18"/>
  <c r="AP32" i="18"/>
  <c r="AQ108" i="3" s="1"/>
  <c r="AP20" i="18"/>
  <c r="AP11" i="18"/>
  <c r="AP14" i="18"/>
  <c r="AP19" i="18"/>
  <c r="AQ10" i="18"/>
  <c r="AP24" i="18"/>
  <c r="AQ14" i="18"/>
  <c r="AP21" i="18"/>
  <c r="AQ105" i="3" s="1"/>
  <c r="AQ12" i="18"/>
  <c r="AQ15" i="18" s="1"/>
  <c r="P15" i="31"/>
  <c r="O173" i="3" s="1"/>
  <c r="AP7" i="30"/>
  <c r="AQ16" i="30"/>
  <c r="AP16" i="30"/>
  <c r="P20" i="32"/>
  <c r="O192" i="3" s="1"/>
  <c r="P10" i="32"/>
  <c r="O191" i="3" s="1"/>
  <c r="AP9" i="30"/>
  <c r="AP11" i="30" s="1"/>
  <c r="AP7" i="32"/>
  <c r="AP17" i="32"/>
  <c r="AQ200" i="3" s="1"/>
  <c r="O14" i="32"/>
  <c r="P8" i="18"/>
  <c r="W8" i="32"/>
  <c r="V6" i="31"/>
  <c r="AW12" i="18"/>
  <c r="AW15" i="18" s="1"/>
  <c r="P8" i="32"/>
  <c r="AX6" i="18"/>
  <c r="AX12" i="18"/>
  <c r="AX15" i="18" s="1"/>
  <c r="AX11" i="18"/>
  <c r="N16" i="55"/>
  <c r="AX26" i="18"/>
  <c r="V8" i="17"/>
  <c r="V10" i="21"/>
  <c r="V26" i="18"/>
  <c r="V29" i="18" s="1"/>
  <c r="W9" i="17"/>
  <c r="W11" i="17" s="1"/>
  <c r="W26" i="18"/>
  <c r="P16" i="30"/>
  <c r="V9" i="17"/>
  <c r="V14" i="31"/>
  <c r="V16" i="31" s="1"/>
  <c r="V6" i="17"/>
  <c r="W8" i="17"/>
  <c r="AP6" i="17"/>
  <c r="W6" i="17"/>
  <c r="AP8" i="17"/>
  <c r="AP17" i="17"/>
  <c r="AP19" i="17" s="1"/>
  <c r="AW17" i="17"/>
  <c r="AX6" i="17"/>
  <c r="AW8" i="17"/>
  <c r="AX9" i="17"/>
  <c r="AX17" i="17"/>
  <c r="W9" i="22"/>
  <c r="W6" i="22"/>
  <c r="AX28" i="22"/>
  <c r="AX31" i="22" s="1"/>
  <c r="AW28" i="22"/>
  <c r="AW31" i="22" s="1"/>
  <c r="V32" i="22"/>
  <c r="V35" i="22" s="1"/>
  <c r="AW8" i="22"/>
  <c r="W32" i="22"/>
  <c r="W35" i="22" s="1"/>
  <c r="AX7" i="22"/>
  <c r="AX8" i="22"/>
  <c r="P10" i="21"/>
  <c r="W24" i="21"/>
  <c r="W27" i="21" s="1"/>
  <c r="AP24" i="21"/>
  <c r="AP27" i="21" s="1"/>
  <c r="V6" i="22"/>
  <c r="V6" i="21"/>
  <c r="W6" i="21"/>
  <c r="V11" i="21"/>
  <c r="V13" i="21" s="1"/>
  <c r="V23" i="21"/>
  <c r="W11" i="21"/>
  <c r="W10" i="21"/>
  <c r="W23" i="21"/>
  <c r="V24" i="21"/>
  <c r="V27" i="21" s="1"/>
  <c r="V9" i="43"/>
  <c r="V11" i="43" s="1"/>
  <c r="W9" i="43"/>
  <c r="W11" i="43" s="1"/>
  <c r="V8" i="43"/>
  <c r="P21" i="43"/>
  <c r="O451" i="3" s="1"/>
  <c r="P14" i="42"/>
  <c r="AQ14" i="42"/>
  <c r="AW8" i="43"/>
  <c r="AX8" i="43"/>
  <c r="AP6" i="42"/>
  <c r="W16" i="43"/>
  <c r="W17" i="43"/>
  <c r="W6" i="43"/>
  <c r="AQ7" i="43"/>
  <c r="AW9" i="43"/>
  <c r="AW11" i="43" s="1"/>
  <c r="O6" i="42"/>
  <c r="AX8" i="35"/>
  <c r="AX6" i="35"/>
  <c r="AQ16" i="36"/>
  <c r="AW6" i="35"/>
  <c r="AX7" i="35"/>
  <c r="AW15" i="35"/>
  <c r="O18" i="15"/>
  <c r="AP16" i="35"/>
  <c r="AP19" i="35" s="1"/>
  <c r="O15" i="15"/>
  <c r="O17" i="15" s="1"/>
  <c r="AP6" i="15"/>
  <c r="P8" i="15"/>
  <c r="AP8" i="15"/>
  <c r="AX16" i="35"/>
  <c r="AX19" i="35" s="1"/>
  <c r="AP24" i="35"/>
  <c r="AQ441" i="3" s="1"/>
  <c r="AQ8" i="15"/>
  <c r="AP21" i="35"/>
  <c r="AQ8" i="18"/>
  <c r="AP28" i="18"/>
  <c r="AQ22" i="18"/>
  <c r="AQ9" i="30"/>
  <c r="AQ11" i="30" s="1"/>
  <c r="AQ7" i="30"/>
  <c r="AX6" i="32"/>
  <c r="AW6" i="32"/>
  <c r="AX16" i="32"/>
  <c r="AX18" i="32" s="1"/>
  <c r="AP7" i="31"/>
  <c r="AW14" i="31"/>
  <c r="AW16" i="31" s="1"/>
  <c r="AQ7" i="21"/>
  <c r="AQ9" i="21" s="1"/>
  <c r="AQ8" i="35"/>
  <c r="P8" i="43"/>
  <c r="AQ6" i="20"/>
  <c r="P7" i="32"/>
  <c r="AQ15" i="26"/>
  <c r="P8" i="35"/>
  <c r="AQ25" i="21"/>
  <c r="AR330" i="3" s="1"/>
  <c r="P21" i="35"/>
  <c r="P27" i="18"/>
  <c r="O93" i="3" s="1"/>
  <c r="P37" i="20"/>
  <c r="AQ22" i="20"/>
  <c r="AQ25" i="20"/>
  <c r="P14" i="32"/>
  <c r="P11" i="31"/>
  <c r="AQ21" i="21"/>
  <c r="AQ6" i="21"/>
  <c r="P25" i="21"/>
  <c r="O321" i="3" s="1"/>
  <c r="P12" i="35"/>
  <c r="AQ9" i="35"/>
  <c r="P23" i="35"/>
  <c r="O428" i="3" s="1"/>
  <c r="AQ7" i="15"/>
  <c r="AQ23" i="18"/>
  <c r="P32" i="18"/>
  <c r="O96" i="3" s="1"/>
  <c r="AQ22" i="22"/>
  <c r="P20" i="21"/>
  <c r="P13" i="35"/>
  <c r="P17" i="43"/>
  <c r="AQ6" i="36"/>
  <c r="P17" i="26"/>
  <c r="AQ9" i="18"/>
  <c r="AQ7" i="18"/>
  <c r="AQ37" i="20"/>
  <c r="P8" i="17"/>
  <c r="P18" i="18"/>
  <c r="P20" i="18"/>
  <c r="P40" i="22"/>
  <c r="O303" i="3" s="1"/>
  <c r="P26" i="21"/>
  <c r="O323" i="3" s="1"/>
  <c r="AQ30" i="22"/>
  <c r="AQ34" i="22"/>
  <c r="AR312" i="3" s="1"/>
  <c r="AQ17" i="22"/>
  <c r="P30" i="22"/>
  <c r="P34" i="22"/>
  <c r="O302" i="3" s="1"/>
  <c r="P23" i="22"/>
  <c r="AQ46" i="22"/>
  <c r="AQ19" i="22"/>
  <c r="AQ29" i="22"/>
  <c r="AQ18" i="35"/>
  <c r="AQ9" i="17"/>
  <c r="AQ11" i="17" s="1"/>
  <c r="AQ18" i="18"/>
  <c r="P25" i="22"/>
  <c r="AQ30" i="21"/>
  <c r="AR331" i="3" s="1"/>
  <c r="P24" i="35"/>
  <c r="O429" i="3" s="1"/>
  <c r="AQ21" i="18"/>
  <c r="AR105" i="3" s="1"/>
  <c r="AQ13" i="18"/>
  <c r="AR106" i="3" s="1"/>
  <c r="P21" i="20"/>
  <c r="P12" i="31"/>
  <c r="P46" i="22"/>
  <c r="AQ20" i="21"/>
  <c r="AQ14" i="26"/>
  <c r="P24" i="20"/>
  <c r="P36" i="20"/>
  <c r="O118" i="3" s="1"/>
  <c r="AQ8" i="20"/>
  <c r="AQ10" i="20"/>
  <c r="P33" i="22"/>
  <c r="P16" i="21"/>
  <c r="P15" i="21"/>
  <c r="O49" i="22"/>
  <c r="O10" i="18"/>
  <c r="O7" i="38"/>
  <c r="O18" i="22"/>
  <c r="O32" i="18"/>
  <c r="N96" i="3" s="1"/>
  <c r="O22" i="43"/>
  <c r="O21" i="35"/>
  <c r="O24" i="18"/>
  <c r="O12" i="35"/>
  <c r="AQ8" i="22"/>
  <c r="AQ10" i="39"/>
  <c r="P16" i="22"/>
  <c r="AQ33" i="21"/>
  <c r="AQ40" i="22"/>
  <c r="AR313" i="3" s="1"/>
  <c r="O17" i="21"/>
  <c r="O20" i="22"/>
  <c r="O25" i="21"/>
  <c r="N321" i="3" s="1"/>
  <c r="O33" i="22"/>
  <c r="P20" i="22"/>
  <c r="O13" i="43"/>
  <c r="AQ19" i="18"/>
  <c r="P17" i="21"/>
  <c r="AQ35" i="21"/>
  <c r="P39" i="22"/>
  <c r="P17" i="22"/>
  <c r="P34" i="39"/>
  <c r="P36" i="39" s="1"/>
  <c r="AQ13" i="22"/>
  <c r="AQ34" i="21"/>
  <c r="AQ26" i="22"/>
  <c r="AQ49" i="22"/>
  <c r="AQ39" i="22"/>
  <c r="AQ16" i="22"/>
  <c r="P6" i="15"/>
  <c r="O34" i="26"/>
  <c r="N343" i="3" s="1"/>
  <c r="O10" i="20"/>
  <c r="AQ11" i="20"/>
  <c r="AQ15" i="20" s="1"/>
  <c r="O27" i="1"/>
  <c r="P8" i="21"/>
  <c r="O26" i="22"/>
  <c r="O23" i="22"/>
  <c r="O16" i="22"/>
  <c r="P34" i="21"/>
  <c r="P21" i="21"/>
  <c r="P26" i="22"/>
  <c r="P49" i="22"/>
  <c r="AQ7" i="22"/>
  <c r="P6" i="49"/>
  <c r="P14" i="26"/>
  <c r="AQ20" i="18"/>
  <c r="AQ19" i="20"/>
  <c r="O13" i="18"/>
  <c r="N94" i="3" s="1"/>
  <c r="O12" i="21"/>
  <c r="O9" i="9"/>
  <c r="O8" i="9"/>
  <c r="O8" i="17"/>
  <c r="O13" i="9"/>
  <c r="O15" i="9" s="1"/>
  <c r="O18" i="17"/>
  <c r="N76" i="3" s="1"/>
  <c r="O13" i="6"/>
  <c r="O9" i="6"/>
  <c r="O8" i="6"/>
  <c r="P31" i="18"/>
  <c r="O95" i="3" s="1"/>
  <c r="AQ21" i="17"/>
  <c r="AR85" i="3" s="1"/>
  <c r="P7" i="18"/>
  <c r="AQ26" i="21"/>
  <c r="AR332" i="3" s="1"/>
  <c r="O7" i="42"/>
  <c r="P6" i="42"/>
  <c r="AQ17" i="17"/>
  <c r="AQ19" i="17" s="1"/>
  <c r="AQ6" i="18"/>
  <c r="O15" i="21"/>
  <c r="AQ32" i="18"/>
  <c r="AR108" i="3" s="1"/>
  <c r="AQ7" i="13"/>
  <c r="AQ36" i="20"/>
  <c r="AR130" i="3" s="1"/>
  <c r="O6" i="12"/>
  <c r="O12" i="20"/>
  <c r="N117" i="3" s="1"/>
  <c r="O9" i="12"/>
  <c r="P28" i="20"/>
  <c r="P6" i="20"/>
  <c r="P19" i="20"/>
  <c r="O38" i="20"/>
  <c r="N119" i="3" s="1"/>
  <c r="AQ31" i="20"/>
  <c r="AR128" i="3" s="1"/>
  <c r="AQ30" i="20"/>
  <c r="AQ34" i="20" s="1"/>
  <c r="AQ38" i="20"/>
  <c r="AR131" i="3" s="1"/>
  <c r="AQ24" i="18"/>
  <c r="P6" i="18"/>
  <c r="O31" i="21"/>
  <c r="P10" i="26"/>
  <c r="AQ16" i="43"/>
  <c r="AQ7" i="35"/>
  <c r="AQ23" i="21"/>
  <c r="AQ19" i="21"/>
  <c r="AQ26" i="26"/>
  <c r="AR353" i="3" s="1"/>
  <c r="P7" i="43"/>
  <c r="AQ26" i="18"/>
  <c r="AQ29" i="18" s="1"/>
  <c r="AQ17" i="18"/>
  <c r="P16" i="32"/>
  <c r="P18" i="32" s="1"/>
  <c r="P12" i="20"/>
  <c r="O117" i="3" s="1"/>
  <c r="O8" i="38"/>
  <c r="O24" i="35"/>
  <c r="N429" i="3" s="1"/>
  <c r="O12" i="31"/>
  <c r="O16" i="21"/>
  <c r="O15" i="31"/>
  <c r="N173" i="3" s="1"/>
  <c r="O21" i="21"/>
  <c r="O23" i="21"/>
  <c r="O7" i="21"/>
  <c r="O9" i="21" s="1"/>
  <c r="O13" i="17"/>
  <c r="O11" i="21"/>
  <c r="O13" i="21" s="1"/>
  <c r="O8" i="36"/>
  <c r="P31" i="20"/>
  <c r="O116" i="3" s="1"/>
  <c r="P30" i="20"/>
  <c r="P34" i="20" s="1"/>
  <c r="AQ24" i="20"/>
  <c r="O14" i="18"/>
  <c r="O20" i="18"/>
  <c r="O19" i="18"/>
  <c r="O36" i="20"/>
  <c r="N118" i="3" s="1"/>
  <c r="O30" i="39"/>
  <c r="O33" i="39" s="1"/>
  <c r="O17" i="20"/>
  <c r="O10" i="32"/>
  <c r="N191" i="3" s="1"/>
  <c r="AP30" i="20"/>
  <c r="AP34" i="20" s="1"/>
  <c r="AP27" i="18"/>
  <c r="AQ107" i="3" s="1"/>
  <c r="O19" i="20"/>
  <c r="AP27" i="20"/>
  <c r="O37" i="20"/>
  <c r="AP24" i="20"/>
  <c r="P7" i="21"/>
  <c r="P9" i="21" s="1"/>
  <c r="AQ17" i="43"/>
  <c r="AQ8" i="17"/>
  <c r="AQ32" i="26"/>
  <c r="AQ19" i="26"/>
  <c r="P26" i="18"/>
  <c r="P29" i="18" s="1"/>
  <c r="O11" i="20"/>
  <c r="O15" i="20" s="1"/>
  <c r="P7" i="17"/>
  <c r="P17" i="17"/>
  <c r="P19" i="17" s="1"/>
  <c r="AQ6" i="17"/>
  <c r="P9" i="31"/>
  <c r="O20" i="26"/>
  <c r="O11" i="18"/>
  <c r="AQ36" i="26"/>
  <c r="AR356" i="3" s="1"/>
  <c r="P28" i="22"/>
  <c r="P31" i="22" s="1"/>
  <c r="AQ8" i="43"/>
  <c r="AQ18" i="26"/>
  <c r="O7" i="32"/>
  <c r="P9" i="17"/>
  <c r="P11" i="17" s="1"/>
  <c r="AQ6" i="22"/>
  <c r="P32" i="22"/>
  <c r="P35" i="22" s="1"/>
  <c r="P8" i="22"/>
  <c r="O8" i="43"/>
  <c r="O27" i="26"/>
  <c r="N342" i="3" s="1"/>
  <c r="P6" i="21"/>
  <c r="P8" i="31"/>
  <c r="P6" i="35"/>
  <c r="AQ7" i="20"/>
  <c r="AQ9" i="20" s="1"/>
  <c r="O8" i="22"/>
  <c r="AQ23" i="26"/>
  <c r="O6" i="22"/>
  <c r="AQ9" i="22"/>
  <c r="P6" i="43"/>
  <c r="O17" i="17"/>
  <c r="O19" i="17" s="1"/>
  <c r="P23" i="21"/>
  <c r="P7" i="22"/>
  <c r="P16" i="35"/>
  <c r="P19" i="35" s="1"/>
  <c r="O16" i="37"/>
  <c r="AP30" i="39"/>
  <c r="AP33" i="39" s="1"/>
  <c r="AP9" i="15"/>
  <c r="AP17" i="18"/>
  <c r="AP11" i="20"/>
  <c r="O20" i="32"/>
  <c r="N192" i="3" s="1"/>
  <c r="AP13" i="32"/>
  <c r="O17" i="32"/>
  <c r="N190" i="3" s="1"/>
  <c r="P8" i="6"/>
  <c r="P27" i="1"/>
  <c r="P9" i="7"/>
  <c r="P6" i="7"/>
  <c r="P9" i="9"/>
  <c r="P8" i="7"/>
  <c r="AQ6" i="9"/>
  <c r="AQ15" i="31"/>
  <c r="AR181" i="3" s="1"/>
  <c r="AQ9" i="6"/>
  <c r="AQ8" i="7"/>
  <c r="P11" i="18"/>
  <c r="P15" i="35"/>
  <c r="AP18" i="18"/>
  <c r="AW9" i="32"/>
  <c r="AW11" i="32" s="1"/>
  <c r="AW8" i="32"/>
  <c r="AX8" i="32"/>
  <c r="AX6" i="31"/>
  <c r="AW8" i="31"/>
  <c r="AW9" i="31"/>
  <c r="AW6" i="31"/>
  <c r="AQ7" i="32"/>
  <c r="P11" i="7"/>
  <c r="P13" i="7" s="1"/>
  <c r="P6" i="6"/>
  <c r="P13" i="6"/>
  <c r="P6" i="9"/>
  <c r="O16" i="43"/>
  <c r="P6" i="32"/>
  <c r="AP16" i="32"/>
  <c r="AP18" i="32" s="1"/>
  <c r="AQ9" i="43"/>
  <c r="AQ11" i="43" s="1"/>
  <c r="P7" i="31"/>
  <c r="O7" i="31"/>
  <c r="AQ7" i="17"/>
  <c r="O7" i="35"/>
  <c r="AQ16" i="35"/>
  <c r="AQ19" i="35" s="1"/>
  <c r="P9" i="43"/>
  <c r="P11" i="43" s="1"/>
  <c r="AP7" i="22"/>
  <c r="AP33" i="21"/>
  <c r="O15" i="42"/>
  <c r="AP6" i="35"/>
  <c r="AP18" i="15"/>
  <c r="AP22" i="15" s="1"/>
  <c r="AQ16" i="32"/>
  <c r="AQ18" i="32" s="1"/>
  <c r="AQ6" i="32"/>
  <c r="AQ9" i="7"/>
  <c r="AQ6" i="6"/>
  <c r="AP26" i="18"/>
  <c r="AP29" i="18" s="1"/>
  <c r="O22" i="35"/>
  <c r="N427" i="3" s="1"/>
  <c r="AP6" i="32"/>
  <c r="AQ8" i="32"/>
  <c r="V9" i="22"/>
  <c r="AX6" i="22"/>
  <c r="AX11" i="21"/>
  <c r="V8" i="22"/>
  <c r="AX32" i="22"/>
  <c r="AX35" i="22" s="1"/>
  <c r="V28" i="22"/>
  <c r="V31" i="22" s="1"/>
  <c r="V7" i="22"/>
  <c r="AW9" i="22"/>
  <c r="W7" i="21"/>
  <c r="W9" i="21" s="1"/>
  <c r="AW24" i="21"/>
  <c r="AW27" i="21" s="1"/>
  <c r="V7" i="21"/>
  <c r="V9" i="21" s="1"/>
  <c r="AX7" i="21"/>
  <c r="AX9" i="21" s="1"/>
  <c r="AW6" i="22"/>
  <c r="AP32" i="22"/>
  <c r="AP35" i="22" s="1"/>
  <c r="AW7" i="21"/>
  <c r="AW9" i="21" s="1"/>
  <c r="AW10" i="21"/>
  <c r="W8" i="22"/>
  <c r="AX10" i="21"/>
  <c r="O32" i="22"/>
  <c r="O35" i="22" s="1"/>
  <c r="AX24" i="21"/>
  <c r="AX27" i="21" s="1"/>
  <c r="AX9" i="22"/>
  <c r="W28" i="22"/>
  <c r="W31" i="22" s="1"/>
  <c r="AW32" i="22"/>
  <c r="AW35" i="22" s="1"/>
  <c r="O24" i="21"/>
  <c r="O27" i="21" s="1"/>
  <c r="O7" i="22"/>
  <c r="AW7" i="22"/>
  <c r="AQ32" i="22"/>
  <c r="AQ35" i="22" s="1"/>
  <c r="P11" i="21"/>
  <c r="AQ10" i="21"/>
  <c r="AQ11" i="21"/>
  <c r="O22" i="26"/>
  <c r="O24" i="26" s="1"/>
  <c r="AP11" i="26"/>
  <c r="AP8" i="35"/>
  <c r="O6" i="26"/>
  <c r="O8" i="26" s="1"/>
  <c r="O35" i="26"/>
  <c r="O6" i="20"/>
  <c r="O6" i="17"/>
  <c r="O15" i="35"/>
  <c r="O8" i="35"/>
  <c r="O10" i="26"/>
  <c r="O10" i="21"/>
  <c r="AP22" i="26"/>
  <c r="AP24" i="26" s="1"/>
  <c r="AP8" i="43"/>
  <c r="AP6" i="26"/>
  <c r="AP8" i="26" s="1"/>
  <c r="O9" i="39"/>
  <c r="O7" i="37"/>
  <c r="O9" i="31"/>
  <c r="O9" i="30"/>
  <c r="O21" i="43"/>
  <c r="N451" i="3" s="1"/>
  <c r="AP13" i="43"/>
  <c r="AP14" i="43"/>
  <c r="AP22" i="18"/>
  <c r="O6" i="32"/>
  <c r="O9" i="17"/>
  <c r="O11" i="7"/>
  <c r="O13" i="7" s="1"/>
  <c r="O13" i="35"/>
  <c r="O18" i="35"/>
  <c r="O23" i="35"/>
  <c r="N428" i="3" s="1"/>
  <c r="AP15" i="35"/>
  <c r="O9" i="32"/>
  <c r="O11" i="32" s="1"/>
  <c r="O7" i="17"/>
  <c r="O11" i="35"/>
  <c r="O6" i="43"/>
  <c r="AP7" i="43"/>
  <c r="AP7" i="38"/>
  <c r="AP13" i="35"/>
  <c r="O7" i="15"/>
  <c r="AP17" i="43"/>
  <c r="O16" i="55"/>
  <c r="O14" i="31"/>
  <c r="O16" i="31" s="1"/>
  <c r="O6" i="18"/>
  <c r="O14" i="43"/>
  <c r="AP11" i="35"/>
  <c r="O17" i="22"/>
  <c r="AP7" i="42"/>
  <c r="AP12" i="35"/>
  <c r="AQ7" i="6"/>
  <c r="AQ9" i="9"/>
  <c r="AQ11" i="9" s="1"/>
  <c r="AQ13" i="9"/>
  <c r="AQ15" i="9" s="1"/>
  <c r="AQ12" i="31"/>
  <c r="AQ28" i="22"/>
  <c r="AQ31" i="22" s="1"/>
  <c r="AQ11" i="18"/>
  <c r="AQ7" i="7"/>
  <c r="AP8" i="31"/>
  <c r="O17" i="43"/>
  <c r="AQ6" i="31"/>
  <c r="AP9" i="32"/>
  <c r="AP11" i="32" s="1"/>
  <c r="AQ27" i="1"/>
  <c r="P7" i="7"/>
  <c r="P13" i="9"/>
  <c r="P15" i="9" s="1"/>
  <c r="O6" i="35"/>
  <c r="O9" i="35"/>
  <c r="AP6" i="43"/>
  <c r="O8" i="32"/>
  <c r="AP9" i="35"/>
  <c r="O26" i="26"/>
  <c r="N341" i="3" s="1"/>
  <c r="AP9" i="43"/>
  <c r="AP11" i="43" s="1"/>
  <c r="AP8" i="32"/>
  <c r="AP7" i="35"/>
  <c r="AP6" i="18"/>
  <c r="AP9" i="31"/>
  <c r="AP14" i="31"/>
  <c r="AP16" i="31" s="1"/>
  <c r="O8" i="31"/>
  <c r="O12" i="18"/>
  <c r="O15" i="18" s="1"/>
  <c r="O25" i="26"/>
  <c r="O29" i="26" s="1"/>
  <c r="V28" i="26"/>
  <c r="V27" i="26"/>
  <c r="U342" i="3" s="1"/>
  <c r="V16" i="49"/>
  <c r="V9" i="49"/>
  <c r="AP12" i="43" l="1"/>
  <c r="AP34" i="50"/>
  <c r="O5" i="35"/>
  <c r="O13" i="50"/>
  <c r="N278" i="3" s="1"/>
  <c r="O5" i="26"/>
  <c r="O21" i="50"/>
  <c r="AP13" i="50"/>
  <c r="AQ290" i="3" s="1"/>
  <c r="AP5" i="35"/>
  <c r="O12" i="32"/>
  <c r="O30" i="1"/>
  <c r="AP5" i="18"/>
  <c r="AP16" i="18"/>
  <c r="AP24" i="1"/>
  <c r="O29" i="1"/>
  <c r="O10" i="31"/>
  <c r="AP10" i="35"/>
  <c r="AP33" i="50"/>
  <c r="O15" i="22"/>
  <c r="O27" i="50"/>
  <c r="O14" i="21"/>
  <c r="O9" i="43"/>
  <c r="O11" i="43" s="1"/>
  <c r="O16" i="35"/>
  <c r="O19" i="35" s="1"/>
  <c r="AP10" i="18"/>
  <c r="AP7" i="18"/>
  <c r="O17" i="1"/>
  <c r="O5" i="20"/>
  <c r="O11" i="26"/>
  <c r="AP12" i="18"/>
  <c r="O14" i="1"/>
  <c r="N56" i="3" s="1"/>
  <c r="O5" i="32"/>
  <c r="O12" i="26"/>
  <c r="O41" i="50"/>
  <c r="AP41" i="50"/>
  <c r="AP12" i="26"/>
  <c r="AP5" i="6"/>
  <c r="AP9" i="1"/>
  <c r="AP8" i="1" s="1"/>
  <c r="O16" i="32"/>
  <c r="O18" i="32" s="1"/>
  <c r="O7" i="43"/>
  <c r="AP10" i="56"/>
  <c r="AP18" i="56" s="1"/>
  <c r="AP38" i="50"/>
  <c r="AP6" i="31"/>
  <c r="AP5" i="26"/>
  <c r="AP21" i="50"/>
  <c r="O12" i="17"/>
  <c r="O23" i="1"/>
  <c r="AP16" i="20"/>
  <c r="AP5" i="56"/>
  <c r="AP21" i="56" s="1"/>
  <c r="AP23" i="56" s="1"/>
  <c r="AP18" i="50"/>
  <c r="O28" i="22"/>
  <c r="O31" i="22" s="1"/>
  <c r="P12" i="32"/>
  <c r="O5" i="55"/>
  <c r="O19" i="50"/>
  <c r="O26" i="18"/>
  <c r="O29" i="18" s="1"/>
  <c r="AP5" i="38"/>
  <c r="AP9" i="50"/>
  <c r="AQ287" i="3" s="1"/>
  <c r="O10" i="36"/>
  <c r="O32" i="50"/>
  <c r="O5" i="37"/>
  <c r="O11" i="50"/>
  <c r="O30" i="50"/>
  <c r="O18" i="39"/>
  <c r="AP10" i="26"/>
  <c r="P12" i="18"/>
  <c r="O5" i="13"/>
  <c r="O19" i="1"/>
  <c r="N58" i="3" s="1"/>
  <c r="AP19" i="1"/>
  <c r="AQ67" i="3" s="1"/>
  <c r="AP5" i="13"/>
  <c r="O22" i="50"/>
  <c r="N279" i="3" s="1"/>
  <c r="O5" i="49"/>
  <c r="AP5" i="42"/>
  <c r="AP15" i="50"/>
  <c r="O5" i="56"/>
  <c r="O21" i="56" s="1"/>
  <c r="O23" i="56" s="1"/>
  <c r="O18" i="50"/>
  <c r="O5" i="39"/>
  <c r="O10" i="50"/>
  <c r="N276" i="3" s="1"/>
  <c r="AP12" i="37"/>
  <c r="AP31" i="50"/>
  <c r="O12" i="37"/>
  <c r="O31" i="50"/>
  <c r="O36" i="1"/>
  <c r="O13" i="12"/>
  <c r="O10" i="56"/>
  <c r="O18" i="56" s="1"/>
  <c r="O38" i="50"/>
  <c r="AP5" i="37"/>
  <c r="AP11" i="50"/>
  <c r="AP5" i="9"/>
  <c r="AP12" i="1"/>
  <c r="AP12" i="50"/>
  <c r="AQ289" i="3" s="1"/>
  <c r="AP5" i="36"/>
  <c r="AP16" i="43"/>
  <c r="O10" i="55"/>
  <c r="O14" i="55" s="1"/>
  <c r="O39" i="50"/>
  <c r="O12" i="50"/>
  <c r="N277" i="3" s="1"/>
  <c r="O5" i="36"/>
  <c r="O5" i="30"/>
  <c r="O15" i="1"/>
  <c r="N57" i="3" s="1"/>
  <c r="AP5" i="30"/>
  <c r="AP15" i="1"/>
  <c r="AQ66" i="3" s="1"/>
  <c r="O33" i="20"/>
  <c r="O30" i="20"/>
  <c r="O34" i="20" s="1"/>
  <c r="O12" i="1"/>
  <c r="O5" i="9"/>
  <c r="AP31" i="1"/>
  <c r="AP12" i="30"/>
  <c r="O5" i="6"/>
  <c r="O9" i="1"/>
  <c r="AP10" i="50"/>
  <c r="AQ288" i="3" s="1"/>
  <c r="AP5" i="39"/>
  <c r="AP5" i="17"/>
  <c r="AP7" i="1"/>
  <c r="O5" i="10"/>
  <c r="O11" i="1"/>
  <c r="O10" i="1"/>
  <c r="O5" i="7"/>
  <c r="O14" i="7" s="1"/>
  <c r="O16" i="7" s="1"/>
  <c r="O31" i="1"/>
  <c r="O12" i="30"/>
  <c r="P6" i="17"/>
  <c r="AP28" i="1"/>
  <c r="AP12" i="9"/>
  <c r="AQ162" i="3" s="1"/>
  <c r="O25" i="1"/>
  <c r="O10" i="6"/>
  <c r="O28" i="1"/>
  <c r="O12" i="9"/>
  <c r="N152" i="3" s="1"/>
  <c r="O10" i="15"/>
  <c r="O44" i="50"/>
  <c r="O5" i="15"/>
  <c r="O24" i="50"/>
  <c r="N281" i="3" s="1"/>
  <c r="AP10" i="49"/>
  <c r="AP42" i="50"/>
  <c r="O5" i="38"/>
  <c r="O9" i="50"/>
  <c r="N275" i="3" s="1"/>
  <c r="O26" i="1"/>
  <c r="O10" i="7"/>
  <c r="AP12" i="17"/>
  <c r="AP23" i="1"/>
  <c r="O17" i="18"/>
  <c r="O5" i="12"/>
  <c r="O20" i="1"/>
  <c r="N59" i="3" s="1"/>
  <c r="O10" i="49"/>
  <c r="O42" i="50"/>
  <c r="AP10" i="15"/>
  <c r="AP44" i="50"/>
  <c r="O15" i="50"/>
  <c r="O5" i="42"/>
  <c r="N466" i="3" s="1"/>
  <c r="AP9" i="26"/>
  <c r="O35" i="50"/>
  <c r="O10" i="42"/>
  <c r="O45" i="22"/>
  <c r="O10" i="22"/>
  <c r="N301" i="3" s="1"/>
  <c r="P13" i="50"/>
  <c r="O278" i="3" s="1"/>
  <c r="AP10" i="42"/>
  <c r="AP35" i="50"/>
  <c r="O6" i="31"/>
  <c r="AP5" i="12"/>
  <c r="AP20" i="1"/>
  <c r="AQ68" i="3" s="1"/>
  <c r="AP5" i="10"/>
  <c r="AP11" i="1"/>
  <c r="O9" i="26"/>
  <c r="P16" i="43"/>
  <c r="AP10" i="6"/>
  <c r="AP25" i="1"/>
  <c r="AP10" i="36"/>
  <c r="AP32" i="50"/>
  <c r="AP5" i="55"/>
  <c r="AP17" i="55" s="1"/>
  <c r="AP19" i="50"/>
  <c r="AP13" i="18"/>
  <c r="AQ106" i="3" s="1"/>
  <c r="AP5" i="49"/>
  <c r="AP22" i="50"/>
  <c r="AQ291" i="3" s="1"/>
  <c r="AP5" i="15"/>
  <c r="AP24" i="50"/>
  <c r="AQ293" i="3" s="1"/>
  <c r="AP18" i="39"/>
  <c r="AP30" i="50"/>
  <c r="O29" i="50"/>
  <c r="O28" i="50" s="1"/>
  <c r="O13" i="38"/>
  <c r="AP10" i="55"/>
  <c r="AP14" i="55" s="1"/>
  <c r="AP39" i="50"/>
  <c r="AP13" i="12"/>
  <c r="AP36" i="1"/>
  <c r="O11" i="17"/>
  <c r="AP25" i="26"/>
  <c r="AP29" i="26" s="1"/>
  <c r="AP12" i="21"/>
  <c r="O12" i="39"/>
  <c r="N381" i="3" s="1"/>
  <c r="O49" i="39"/>
  <c r="BI469" i="3"/>
  <c r="AP29" i="21"/>
  <c r="O22" i="15"/>
  <c r="O10" i="9"/>
  <c r="N154" i="3" s="1"/>
  <c r="O7" i="18"/>
  <c r="AP26" i="1"/>
  <c r="AP10" i="7"/>
  <c r="O10" i="13"/>
  <c r="O35" i="1"/>
  <c r="AP6" i="21"/>
  <c r="AP11" i="21"/>
  <c r="AP13" i="21" s="1"/>
  <c r="AP10" i="37"/>
  <c r="AP11" i="37" s="1"/>
  <c r="AP29" i="50"/>
  <c r="AP13" i="38"/>
  <c r="P9" i="26"/>
  <c r="AP45" i="22"/>
  <c r="AP10" i="22"/>
  <c r="AQ311" i="3" s="1"/>
  <c r="AP7" i="21"/>
  <c r="AP9" i="21" s="1"/>
  <c r="O10" i="12"/>
  <c r="N239" i="3" s="1"/>
  <c r="AP10" i="17"/>
  <c r="AP11" i="17" s="1"/>
  <c r="O11" i="37"/>
  <c r="AP12" i="20"/>
  <c r="AQ129" i="3" s="1"/>
  <c r="AP11" i="9"/>
  <c r="AP39" i="22"/>
  <c r="AP49" i="39"/>
  <c r="AP12" i="39"/>
  <c r="AQ389" i="3" s="1"/>
  <c r="BI470" i="3"/>
  <c r="AP36" i="20"/>
  <c r="AQ130" i="3" s="1"/>
  <c r="O10" i="30"/>
  <c r="N210" i="3" s="1"/>
  <c r="AP5" i="7"/>
  <c r="AP14" i="7" s="1"/>
  <c r="AP16" i="7" s="1"/>
  <c r="AP10" i="1"/>
  <c r="AP35" i="1"/>
  <c r="AP33" i="1" s="1"/>
  <c r="AP22" i="1" s="1"/>
  <c r="AP10" i="13"/>
  <c r="O10" i="38"/>
  <c r="N364" i="3" s="1"/>
  <c r="AP10" i="9"/>
  <c r="AQ164" i="3" s="1"/>
  <c r="AQ18" i="31"/>
  <c r="AR182" i="3" s="1"/>
  <c r="AQ12" i="17"/>
  <c r="AQ23" i="1"/>
  <c r="P11" i="26"/>
  <c r="P26" i="26"/>
  <c r="O341" i="3" s="1"/>
  <c r="P25" i="26"/>
  <c r="AQ8" i="31"/>
  <c r="P5" i="22"/>
  <c r="P7" i="50"/>
  <c r="AQ11" i="31"/>
  <c r="P13" i="1"/>
  <c r="O55" i="3" s="1"/>
  <c r="P5" i="31"/>
  <c r="AQ9" i="32"/>
  <c r="P5" i="21"/>
  <c r="P30" i="1"/>
  <c r="P34" i="50"/>
  <c r="P12" i="43"/>
  <c r="AQ6" i="26"/>
  <c r="AQ8" i="26" s="1"/>
  <c r="AQ9" i="31"/>
  <c r="AQ10" i="31"/>
  <c r="AQ29" i="1"/>
  <c r="AQ5" i="21"/>
  <c r="P23" i="26"/>
  <c r="P22" i="26"/>
  <c r="P14" i="21"/>
  <c r="AQ14" i="31"/>
  <c r="AQ16" i="31" s="1"/>
  <c r="AQ7" i="31"/>
  <c r="AQ16" i="18"/>
  <c r="AQ12" i="9"/>
  <c r="AR162" i="3" s="1"/>
  <c r="AQ28" i="1"/>
  <c r="AQ9" i="1"/>
  <c r="AQ5" i="6"/>
  <c r="P12" i="1"/>
  <c r="P5" i="9"/>
  <c r="P10" i="1"/>
  <c r="P5" i="7"/>
  <c r="AQ6" i="43"/>
  <c r="P9" i="32"/>
  <c r="P11" i="32" s="1"/>
  <c r="P5" i="42"/>
  <c r="P15" i="50"/>
  <c r="AQ10" i="56"/>
  <c r="AQ18" i="56" s="1"/>
  <c r="AQ38" i="50"/>
  <c r="AQ37" i="50" s="1"/>
  <c r="P10" i="56"/>
  <c r="P18" i="56" s="1"/>
  <c r="P38" i="50"/>
  <c r="P32" i="50"/>
  <c r="P10" i="36"/>
  <c r="AQ18" i="39"/>
  <c r="AQ30" i="50"/>
  <c r="P5" i="55"/>
  <c r="P19" i="50"/>
  <c r="P13" i="12"/>
  <c r="P36" i="1"/>
  <c r="AQ5" i="12"/>
  <c r="AQ20" i="1"/>
  <c r="AR68" i="3" s="1"/>
  <c r="P12" i="21"/>
  <c r="P13" i="21" s="1"/>
  <c r="P16" i="20"/>
  <c r="AQ10" i="6"/>
  <c r="AQ25" i="1"/>
  <c r="AQ24" i="1" s="1"/>
  <c r="AQ15" i="35"/>
  <c r="P24" i="50"/>
  <c r="O281" i="3" s="1"/>
  <c r="P5" i="15"/>
  <c r="P5" i="36"/>
  <c r="P12" i="50"/>
  <c r="O277" i="3" s="1"/>
  <c r="AQ5" i="49"/>
  <c r="AQ22" i="50"/>
  <c r="AR291" i="3" s="1"/>
  <c r="AQ13" i="38"/>
  <c r="AQ29" i="50"/>
  <c r="P18" i="39"/>
  <c r="P30" i="50"/>
  <c r="AQ10" i="55"/>
  <c r="AQ14" i="55" s="1"/>
  <c r="AQ39" i="50"/>
  <c r="AQ36" i="1"/>
  <c r="AQ13" i="12"/>
  <c r="AQ5" i="13"/>
  <c r="AQ19" i="1"/>
  <c r="AR67" i="3" s="1"/>
  <c r="P5" i="20"/>
  <c r="P17" i="1"/>
  <c r="AQ10" i="7"/>
  <c r="AQ26" i="1"/>
  <c r="AQ10" i="36"/>
  <c r="AQ32" i="50"/>
  <c r="AQ5" i="42"/>
  <c r="AQ15" i="50"/>
  <c r="P10" i="15"/>
  <c r="P44" i="50"/>
  <c r="AQ42" i="50"/>
  <c r="AQ10" i="49"/>
  <c r="AQ5" i="55"/>
  <c r="AQ17" i="55" s="1"/>
  <c r="AQ19" i="50"/>
  <c r="AQ12" i="21"/>
  <c r="AQ13" i="21" s="1"/>
  <c r="AQ17" i="39"/>
  <c r="AQ11" i="37"/>
  <c r="P12" i="39"/>
  <c r="O381" i="3" s="1"/>
  <c r="P49" i="39"/>
  <c r="P5" i="18"/>
  <c r="AQ5" i="7"/>
  <c r="AQ14" i="7" s="1"/>
  <c r="AQ16" i="7" s="1"/>
  <c r="AQ10" i="1"/>
  <c r="AQ14" i="21"/>
  <c r="AQ28" i="50"/>
  <c r="P5" i="32"/>
  <c r="P14" i="1"/>
  <c r="O56" i="3" s="1"/>
  <c r="AQ12" i="32"/>
  <c r="AQ30" i="1"/>
  <c r="P11" i="1"/>
  <c r="P5" i="10"/>
  <c r="P5" i="6"/>
  <c r="P9" i="1"/>
  <c r="P8" i="1" s="1"/>
  <c r="P26" i="1"/>
  <c r="P10" i="7"/>
  <c r="P16" i="18"/>
  <c r="AQ22" i="26"/>
  <c r="AQ24" i="26" s="1"/>
  <c r="P11" i="20"/>
  <c r="P15" i="20" s="1"/>
  <c r="AQ25" i="26"/>
  <c r="AQ29" i="26" s="1"/>
  <c r="AQ5" i="30"/>
  <c r="AQ15" i="1"/>
  <c r="AR66" i="3" s="1"/>
  <c r="P5" i="38"/>
  <c r="P9" i="50"/>
  <c r="O275" i="3" s="1"/>
  <c r="AQ5" i="56"/>
  <c r="AQ21" i="56" s="1"/>
  <c r="AQ23" i="56" s="1"/>
  <c r="AQ18" i="50"/>
  <c r="AQ17" i="50" s="1"/>
  <c r="AQ31" i="1"/>
  <c r="AQ12" i="30"/>
  <c r="P13" i="38"/>
  <c r="P29" i="50"/>
  <c r="AQ49" i="39"/>
  <c r="AQ12" i="39"/>
  <c r="AR389" i="3" s="1"/>
  <c r="AQ16" i="20"/>
  <c r="AQ33" i="1"/>
  <c r="P33" i="50"/>
  <c r="P10" i="35"/>
  <c r="P6" i="22"/>
  <c r="P9" i="22"/>
  <c r="AQ24" i="21"/>
  <c r="AQ27" i="21" s="1"/>
  <c r="AQ5" i="15"/>
  <c r="AQ24" i="50"/>
  <c r="AR293" i="3" s="1"/>
  <c r="AQ5" i="37"/>
  <c r="AQ11" i="50"/>
  <c r="P5" i="30"/>
  <c r="P15" i="1"/>
  <c r="O57" i="3" s="1"/>
  <c r="P22" i="50"/>
  <c r="O279" i="3" s="1"/>
  <c r="P5" i="49"/>
  <c r="P17" i="39"/>
  <c r="AQ5" i="39"/>
  <c r="AQ10" i="50"/>
  <c r="AR288" i="3" s="1"/>
  <c r="P12" i="37"/>
  <c r="P31" i="50"/>
  <c r="P19" i="1"/>
  <c r="O58" i="3" s="1"/>
  <c r="P5" i="13"/>
  <c r="AQ35" i="1"/>
  <c r="AQ10" i="13"/>
  <c r="P10" i="9"/>
  <c r="O154" i="3" s="1"/>
  <c r="AQ15" i="22"/>
  <c r="AQ27" i="50"/>
  <c r="P25" i="1"/>
  <c r="P24" i="1" s="1"/>
  <c r="P10" i="6"/>
  <c r="AQ33" i="50"/>
  <c r="AQ10" i="35"/>
  <c r="P14" i="31"/>
  <c r="P16" i="31" s="1"/>
  <c r="P24" i="21"/>
  <c r="P27" i="21" s="1"/>
  <c r="AQ6" i="35"/>
  <c r="P42" i="50"/>
  <c r="P10" i="49"/>
  <c r="AQ35" i="50"/>
  <c r="AQ10" i="42"/>
  <c r="P12" i="30"/>
  <c r="P31" i="1"/>
  <c r="AQ5" i="38"/>
  <c r="AQ9" i="50"/>
  <c r="AR287" i="3" s="1"/>
  <c r="AQ31" i="50"/>
  <c r="AQ12" i="37"/>
  <c r="P5" i="37"/>
  <c r="P11" i="50"/>
  <c r="P13" i="18"/>
  <c r="O94" i="3" s="1"/>
  <c r="AQ12" i="43"/>
  <c r="AQ34" i="50"/>
  <c r="AQ5" i="10"/>
  <c r="AQ11" i="1"/>
  <c r="AQ17" i="1"/>
  <c r="AQ5" i="20"/>
  <c r="P5" i="17"/>
  <c r="P7" i="1"/>
  <c r="P5" i="56"/>
  <c r="P18" i="50"/>
  <c r="AQ5" i="36"/>
  <c r="AQ12" i="50"/>
  <c r="AR289" i="3" s="1"/>
  <c r="AQ10" i="32"/>
  <c r="AR201" i="3" s="1"/>
  <c r="AQ5" i="43"/>
  <c r="AQ14" i="50"/>
  <c r="P28" i="1"/>
  <c r="P12" i="9"/>
  <c r="O152" i="3" s="1"/>
  <c r="AQ12" i="1"/>
  <c r="AQ5" i="9"/>
  <c r="P10" i="22"/>
  <c r="O301" i="3" s="1"/>
  <c r="P45" i="22"/>
  <c r="P35" i="50"/>
  <c r="P10" i="42"/>
  <c r="P5" i="12"/>
  <c r="P20" i="1"/>
  <c r="O59" i="3" s="1"/>
  <c r="AQ44" i="50"/>
  <c r="AQ10" i="15"/>
  <c r="P10" i="50"/>
  <c r="O276" i="3" s="1"/>
  <c r="P5" i="39"/>
  <c r="P10" i="55"/>
  <c r="P14" i="55" s="1"/>
  <c r="P39" i="50"/>
  <c r="P10" i="13"/>
  <c r="P35" i="1"/>
  <c r="P33" i="1" s="1"/>
  <c r="AQ45" i="22"/>
  <c r="AQ10" i="22"/>
  <c r="AR311" i="3" s="1"/>
  <c r="W35" i="1"/>
  <c r="W10" i="13"/>
  <c r="W11" i="20"/>
  <c r="W15" i="20" s="1"/>
  <c r="W5" i="13"/>
  <c r="W19" i="1"/>
  <c r="V58" i="3" s="1"/>
  <c r="W15" i="22"/>
  <c r="W27" i="50"/>
  <c r="W5" i="21"/>
  <c r="AX13" i="50"/>
  <c r="AY290" i="3" s="1"/>
  <c r="AX5" i="35"/>
  <c r="AX14" i="50"/>
  <c r="AX5" i="43"/>
  <c r="AX5" i="22"/>
  <c r="AX7" i="50"/>
  <c r="W10" i="55"/>
  <c r="W14" i="55" s="1"/>
  <c r="W39" i="50"/>
  <c r="W12" i="53"/>
  <c r="W20" i="53" s="1"/>
  <c r="W40" i="50"/>
  <c r="W5" i="20"/>
  <c r="W17" i="1"/>
  <c r="W29" i="18"/>
  <c r="AX10" i="17"/>
  <c r="AX30" i="50"/>
  <c r="AX18" i="39"/>
  <c r="AX35" i="50"/>
  <c r="AX10" i="42"/>
  <c r="AX29" i="50"/>
  <c r="AX13" i="38"/>
  <c r="AX12" i="53"/>
  <c r="AX20" i="53" s="1"/>
  <c r="AX40" i="50"/>
  <c r="AX37" i="50" s="1"/>
  <c r="W44" i="50"/>
  <c r="W10" i="15"/>
  <c r="W25" i="1"/>
  <c r="W10" i="6"/>
  <c r="W12" i="43"/>
  <c r="V448" i="3" s="1"/>
  <c r="W34" i="50"/>
  <c r="W5" i="22"/>
  <c r="W7" i="50"/>
  <c r="AX16" i="18"/>
  <c r="AX24" i="1"/>
  <c r="AX5" i="20"/>
  <c r="AX17" i="1"/>
  <c r="AX19" i="17"/>
  <c r="W32" i="50"/>
  <c r="W10" i="36"/>
  <c r="AX5" i="36"/>
  <c r="AX12" i="50"/>
  <c r="AY289" i="3" s="1"/>
  <c r="AX10" i="49"/>
  <c r="AX42" i="50"/>
  <c r="AX12" i="20"/>
  <c r="AY129" i="3" s="1"/>
  <c r="W9" i="1"/>
  <c r="W5" i="6"/>
  <c r="AX14" i="22"/>
  <c r="AX5" i="31"/>
  <c r="AX13" i="1"/>
  <c r="AY64" i="3" s="1"/>
  <c r="AX5" i="55"/>
  <c r="AX17" i="55" s="1"/>
  <c r="AX19" i="50"/>
  <c r="AX5" i="56"/>
  <c r="AX18" i="50"/>
  <c r="V7" i="31"/>
  <c r="W31" i="1"/>
  <c r="W12" i="30"/>
  <c r="V9" i="31"/>
  <c r="AX29" i="18"/>
  <c r="W18" i="17"/>
  <c r="W26" i="1"/>
  <c r="W10" i="7"/>
  <c r="AX10" i="13"/>
  <c r="AX35" i="1"/>
  <c r="AX33" i="1" s="1"/>
  <c r="AX10" i="22"/>
  <c r="AY311" i="3" s="1"/>
  <c r="AX45" i="22"/>
  <c r="W13" i="38"/>
  <c r="W29" i="50"/>
  <c r="W11" i="50"/>
  <c r="W5" i="37"/>
  <c r="AX5" i="37"/>
  <c r="AX11" i="50"/>
  <c r="W15" i="50"/>
  <c r="W5" i="42"/>
  <c r="AX5" i="53"/>
  <c r="AX20" i="50"/>
  <c r="AX17" i="50" s="1"/>
  <c r="AX15" i="22"/>
  <c r="AX27" i="50"/>
  <c r="W5" i="17"/>
  <c r="W7" i="1"/>
  <c r="W20" i="50"/>
  <c r="W5" i="53"/>
  <c r="W36" i="1"/>
  <c r="W13" i="12"/>
  <c r="AY127" i="3"/>
  <c r="AX29" i="20"/>
  <c r="W20" i="1"/>
  <c r="V59" i="3" s="1"/>
  <c r="W5" i="12"/>
  <c r="W15" i="1"/>
  <c r="V57" i="3" s="1"/>
  <c r="W5" i="30"/>
  <c r="AX10" i="1"/>
  <c r="AX5" i="7"/>
  <c r="W10" i="22"/>
  <c r="V301" i="3" s="1"/>
  <c r="W45" i="22"/>
  <c r="W12" i="21"/>
  <c r="W13" i="21" s="1"/>
  <c r="AX22" i="50"/>
  <c r="AY291" i="3" s="1"/>
  <c r="AX5" i="49"/>
  <c r="W14" i="21"/>
  <c r="AX5" i="21"/>
  <c r="AX14" i="21"/>
  <c r="AX5" i="32"/>
  <c r="AX14" i="1"/>
  <c r="AY65" i="3" s="1"/>
  <c r="AX33" i="50"/>
  <c r="AX10" i="35"/>
  <c r="AY437" i="3" s="1"/>
  <c r="W14" i="22"/>
  <c r="AX5" i="17"/>
  <c r="AX7" i="1"/>
  <c r="W5" i="55"/>
  <c r="W19" i="50"/>
  <c r="AX13" i="12"/>
  <c r="AX36" i="1"/>
  <c r="AX20" i="1"/>
  <c r="AY68" i="3" s="1"/>
  <c r="AX5" i="12"/>
  <c r="AX11" i="1"/>
  <c r="AX8" i="1" s="1"/>
  <c r="AX5" i="10"/>
  <c r="W10" i="50"/>
  <c r="V276" i="3" s="1"/>
  <c r="W5" i="39"/>
  <c r="AX5" i="15"/>
  <c r="AX24" i="50"/>
  <c r="AY293" i="3" s="1"/>
  <c r="AX34" i="20"/>
  <c r="AX8" i="20"/>
  <c r="AX9" i="20"/>
  <c r="AX28" i="1"/>
  <c r="AX12" i="9"/>
  <c r="AY162" i="3" s="1"/>
  <c r="AX5" i="30"/>
  <c r="AX15" i="1"/>
  <c r="AY66" i="3" s="1"/>
  <c r="AX29" i="1"/>
  <c r="AX10" i="31"/>
  <c r="AX7" i="18"/>
  <c r="AX8" i="18"/>
  <c r="W11" i="1"/>
  <c r="W5" i="10"/>
  <c r="AX5" i="39"/>
  <c r="AX10" i="50"/>
  <c r="AY288" i="3" s="1"/>
  <c r="W31" i="50"/>
  <c r="W12" i="37"/>
  <c r="AX31" i="50"/>
  <c r="AX28" i="50" s="1"/>
  <c r="AX12" i="37"/>
  <c r="W15" i="35"/>
  <c r="W9" i="35"/>
  <c r="W15" i="43"/>
  <c r="W35" i="50"/>
  <c r="W10" i="42"/>
  <c r="W24" i="50"/>
  <c r="V281" i="3" s="1"/>
  <c r="W5" i="15"/>
  <c r="AX25" i="1"/>
  <c r="AX10" i="6"/>
  <c r="AX12" i="1"/>
  <c r="AX5" i="9"/>
  <c r="AX31" i="1"/>
  <c r="AX12" i="30"/>
  <c r="AX11" i="17"/>
  <c r="AX5" i="18"/>
  <c r="AX10" i="55"/>
  <c r="AX14" i="55" s="1"/>
  <c r="AX39" i="50"/>
  <c r="AX10" i="56"/>
  <c r="AX18" i="56" s="1"/>
  <c r="AX38" i="50"/>
  <c r="W16" i="20"/>
  <c r="W33" i="1"/>
  <c r="AX10" i="7"/>
  <c r="AX26" i="1"/>
  <c r="AX12" i="21"/>
  <c r="AX13" i="21" s="1"/>
  <c r="AX8" i="26"/>
  <c r="W12" i="50"/>
  <c r="V277" i="3" s="1"/>
  <c r="W5" i="36"/>
  <c r="AX5" i="42"/>
  <c r="AX15" i="50"/>
  <c r="AX9" i="50"/>
  <c r="AY287" i="3" s="1"/>
  <c r="AX5" i="38"/>
  <c r="AX32" i="50"/>
  <c r="AX10" i="36"/>
  <c r="AX14" i="35"/>
  <c r="AX9" i="1"/>
  <c r="AX5" i="6"/>
  <c r="W28" i="1"/>
  <c r="W12" i="9"/>
  <c r="V152" i="3" s="1"/>
  <c r="AX30" i="1"/>
  <c r="AX12" i="32"/>
  <c r="W14" i="31"/>
  <c r="W16" i="31" s="1"/>
  <c r="W10" i="1"/>
  <c r="W5" i="7"/>
  <c r="AX19" i="1"/>
  <c r="AY67" i="3" s="1"/>
  <c r="AX5" i="13"/>
  <c r="W9" i="50"/>
  <c r="V275" i="3" s="1"/>
  <c r="W5" i="38"/>
  <c r="W30" i="50"/>
  <c r="W28" i="50" s="1"/>
  <c r="W18" i="39"/>
  <c r="V16" i="35"/>
  <c r="V19" i="35" s="1"/>
  <c r="AX10" i="15"/>
  <c r="AX44" i="50"/>
  <c r="AX15" i="20"/>
  <c r="W12" i="1"/>
  <c r="W5" i="9"/>
  <c r="W16" i="9" s="1"/>
  <c r="V5" i="13"/>
  <c r="V19" i="1"/>
  <c r="U58" i="3" s="1"/>
  <c r="V12" i="20"/>
  <c r="U117" i="3" s="1"/>
  <c r="V35" i="1"/>
  <c r="V10" i="13"/>
  <c r="AW5" i="17"/>
  <c r="AW7" i="1"/>
  <c r="AW15" i="22"/>
  <c r="AW27" i="50"/>
  <c r="AW16" i="18"/>
  <c r="V10" i="56"/>
  <c r="V18" i="56" s="1"/>
  <c r="V38" i="50"/>
  <c r="AW17" i="1"/>
  <c r="AW5" i="20"/>
  <c r="V32" i="50"/>
  <c r="V10" i="36"/>
  <c r="V5" i="42"/>
  <c r="V15" i="50"/>
  <c r="AW5" i="53"/>
  <c r="AW20" i="50"/>
  <c r="AW17" i="50" s="1"/>
  <c r="AW14" i="1"/>
  <c r="AX65" i="3" s="1"/>
  <c r="AW5" i="32"/>
  <c r="AW5" i="55"/>
  <c r="AW19" i="50"/>
  <c r="AW5" i="56"/>
  <c r="AW21" i="56" s="1"/>
  <c r="AW23" i="56" s="1"/>
  <c r="AW18" i="50"/>
  <c r="V31" i="1"/>
  <c r="V12" i="30"/>
  <c r="AW18" i="17"/>
  <c r="AW19" i="17" s="1"/>
  <c r="V13" i="38"/>
  <c r="V29" i="50"/>
  <c r="V5" i="37"/>
  <c r="V11" i="50"/>
  <c r="AW11" i="50"/>
  <c r="AW5" i="37"/>
  <c r="AW5" i="49"/>
  <c r="AW22" i="50"/>
  <c r="AX291" i="3" s="1"/>
  <c r="AW12" i="9"/>
  <c r="AX162" i="3" s="1"/>
  <c r="AW28" i="1"/>
  <c r="AW12" i="32"/>
  <c r="AW30" i="1"/>
  <c r="AW5" i="22"/>
  <c r="AW7" i="50"/>
  <c r="V14" i="21"/>
  <c r="V36" i="1"/>
  <c r="V13" i="12"/>
  <c r="AX127" i="3"/>
  <c r="AW29" i="20"/>
  <c r="V20" i="1"/>
  <c r="U59" i="3" s="1"/>
  <c r="V5" i="12"/>
  <c r="V15" i="1"/>
  <c r="U57" i="3" s="1"/>
  <c r="V5" i="30"/>
  <c r="V10" i="17"/>
  <c r="V11" i="17" s="1"/>
  <c r="V26" i="1"/>
  <c r="V10" i="7"/>
  <c r="AW10" i="13"/>
  <c r="AW35" i="1"/>
  <c r="AW33" i="1" s="1"/>
  <c r="AW9" i="20"/>
  <c r="AW8" i="20"/>
  <c r="AW10" i="6"/>
  <c r="AW25" i="1"/>
  <c r="AW5" i="9"/>
  <c r="AW12" i="1"/>
  <c r="AW5" i="30"/>
  <c r="AW15" i="1"/>
  <c r="AX66" i="3" s="1"/>
  <c r="V15" i="22"/>
  <c r="V27" i="50"/>
  <c r="V5" i="53"/>
  <c r="V20" i="50"/>
  <c r="AW13" i="12"/>
  <c r="AW36" i="1"/>
  <c r="AW5" i="12"/>
  <c r="AW20" i="1"/>
  <c r="AX68" i="3" s="1"/>
  <c r="AW5" i="7"/>
  <c r="AW14" i="7" s="1"/>
  <c r="AW16" i="7" s="1"/>
  <c r="AW10" i="1"/>
  <c r="V5" i="39"/>
  <c r="V10" i="50"/>
  <c r="U276" i="3" s="1"/>
  <c r="V35" i="50"/>
  <c r="V10" i="42"/>
  <c r="AW5" i="15"/>
  <c r="AW24" i="50"/>
  <c r="AX293" i="3" s="1"/>
  <c r="AW5" i="6"/>
  <c r="AW9" i="1"/>
  <c r="V28" i="1"/>
  <c r="V12" i="9"/>
  <c r="U152" i="3" s="1"/>
  <c r="AW12" i="30"/>
  <c r="AW31" i="1"/>
  <c r="V42" i="50"/>
  <c r="V10" i="49"/>
  <c r="V12" i="43"/>
  <c r="U448" i="3" s="1"/>
  <c r="V34" i="50"/>
  <c r="V12" i="32"/>
  <c r="V30" i="1"/>
  <c r="V14" i="1"/>
  <c r="U56" i="3" s="1"/>
  <c r="V5" i="32"/>
  <c r="V5" i="55"/>
  <c r="V19" i="50"/>
  <c r="AW5" i="10"/>
  <c r="AW11" i="1"/>
  <c r="AW8" i="1" s="1"/>
  <c r="AW5" i="39"/>
  <c r="AW10" i="50"/>
  <c r="AX288" i="3" s="1"/>
  <c r="V12" i="37"/>
  <c r="V31" i="50"/>
  <c r="AW12" i="37"/>
  <c r="AW31" i="50"/>
  <c r="AW5" i="42"/>
  <c r="AW15" i="50"/>
  <c r="AW9" i="50"/>
  <c r="AX287" i="3" s="1"/>
  <c r="AW5" i="38"/>
  <c r="AW10" i="36"/>
  <c r="AW32" i="50"/>
  <c r="V24" i="50"/>
  <c r="U281" i="3" s="1"/>
  <c r="V5" i="15"/>
  <c r="V12" i="1"/>
  <c r="V5" i="9"/>
  <c r="AW5" i="35"/>
  <c r="AW13" i="50"/>
  <c r="AX290" i="3" s="1"/>
  <c r="AW10" i="55"/>
  <c r="AW14" i="55" s="1"/>
  <c r="AW39" i="50"/>
  <c r="AW10" i="56"/>
  <c r="AW18" i="56" s="1"/>
  <c r="AW38" i="50"/>
  <c r="V5" i="56"/>
  <c r="V18" i="50"/>
  <c r="V16" i="20"/>
  <c r="V33" i="1"/>
  <c r="V14" i="32"/>
  <c r="V11" i="1"/>
  <c r="V5" i="10"/>
  <c r="V12" i="50"/>
  <c r="U277" i="3" s="1"/>
  <c r="V5" i="36"/>
  <c r="V25" i="1"/>
  <c r="V10" i="6"/>
  <c r="AW5" i="21"/>
  <c r="AW5" i="18"/>
  <c r="AW10" i="7"/>
  <c r="AW26" i="1"/>
  <c r="AW24" i="1" s="1"/>
  <c r="AW10" i="22"/>
  <c r="AX311" i="3" s="1"/>
  <c r="AW45" i="22"/>
  <c r="V5" i="38"/>
  <c r="V9" i="50"/>
  <c r="U275" i="3" s="1"/>
  <c r="V30" i="50"/>
  <c r="V18" i="39"/>
  <c r="V9" i="35"/>
  <c r="V8" i="35"/>
  <c r="AW10" i="42"/>
  <c r="AW35" i="50"/>
  <c r="AW13" i="38"/>
  <c r="AW29" i="50"/>
  <c r="AW12" i="53"/>
  <c r="AW20" i="53" s="1"/>
  <c r="AW40" i="50"/>
  <c r="AW37" i="50" s="1"/>
  <c r="AW10" i="15"/>
  <c r="AW44" i="50"/>
  <c r="V9" i="1"/>
  <c r="V5" i="6"/>
  <c r="V5" i="22"/>
  <c r="V7" i="50"/>
  <c r="AW5" i="31"/>
  <c r="AW13" i="1"/>
  <c r="AX64" i="3" s="1"/>
  <c r="V5" i="43"/>
  <c r="V14" i="50"/>
  <c r="V5" i="21"/>
  <c r="V10" i="55"/>
  <c r="V14" i="55" s="1"/>
  <c r="V39" i="50"/>
  <c r="V12" i="53"/>
  <c r="V20" i="53" s="1"/>
  <c r="V40" i="50"/>
  <c r="V17" i="1"/>
  <c r="V5" i="20"/>
  <c r="V10" i="1"/>
  <c r="V5" i="7"/>
  <c r="V14" i="7" s="1"/>
  <c r="V16" i="7" s="1"/>
  <c r="AW5" i="13"/>
  <c r="AW19" i="1"/>
  <c r="AX67" i="3" s="1"/>
  <c r="V10" i="22"/>
  <c r="U301" i="3" s="1"/>
  <c r="V45" i="22"/>
  <c r="AW13" i="21"/>
  <c r="AW18" i="39"/>
  <c r="AW30" i="50"/>
  <c r="AW5" i="36"/>
  <c r="AW12" i="50"/>
  <c r="AX289" i="3" s="1"/>
  <c r="AW10" i="49"/>
  <c r="AW42" i="50"/>
  <c r="V44" i="50"/>
  <c r="V10" i="15"/>
  <c r="N10" i="56"/>
  <c r="N18" i="56" s="1"/>
  <c r="N38" i="50"/>
  <c r="AO10" i="55"/>
  <c r="AO14" i="55" s="1"/>
  <c r="AO39" i="50"/>
  <c r="AO10" i="56"/>
  <c r="AO18" i="56" s="1"/>
  <c r="AO38" i="50"/>
  <c r="AO37" i="50" s="1"/>
  <c r="AO5" i="55"/>
  <c r="AO17" i="55" s="1"/>
  <c r="AO19" i="50"/>
  <c r="N5" i="55"/>
  <c r="N17" i="55" s="1"/>
  <c r="N19" i="50"/>
  <c r="N10" i="55"/>
  <c r="N14" i="55" s="1"/>
  <c r="N39" i="50"/>
  <c r="AO5" i="56"/>
  <c r="AO21" i="56" s="1"/>
  <c r="AO23" i="56" s="1"/>
  <c r="AO18" i="50"/>
  <c r="AO17" i="50" s="1"/>
  <c r="AO6" i="50" s="1"/>
  <c r="AP273" i="3" s="1"/>
  <c r="N5" i="56"/>
  <c r="N18" i="50"/>
  <c r="N17" i="50" s="1"/>
  <c r="N6" i="50" s="1"/>
  <c r="M273" i="3" s="1"/>
  <c r="AW16" i="32"/>
  <c r="AW18" i="32" s="1"/>
  <c r="AX9" i="31"/>
  <c r="AX14" i="31"/>
  <c r="AX16" i="31" s="1"/>
  <c r="AW7" i="31"/>
  <c r="AX8" i="17"/>
  <c r="AX7" i="17"/>
  <c r="AW7" i="17"/>
  <c r="AW6" i="17"/>
  <c r="AW9" i="17"/>
  <c r="AW11" i="17" s="1"/>
  <c r="AW26" i="18"/>
  <c r="AW29" i="18" s="1"/>
  <c r="AW7" i="18"/>
  <c r="AW11" i="18"/>
  <c r="AW6" i="18"/>
  <c r="V16" i="32"/>
  <c r="V18" i="32" s="1"/>
  <c r="V6" i="32"/>
  <c r="V8" i="32"/>
  <c r="W16" i="32"/>
  <c r="W18" i="32" s="1"/>
  <c r="V9" i="32"/>
  <c r="V11" i="32" s="1"/>
  <c r="W7" i="31"/>
  <c r="W6" i="31"/>
  <c r="V8" i="31"/>
  <c r="W7" i="17"/>
  <c r="W6" i="18"/>
  <c r="V12" i="18"/>
  <c r="V15" i="18" s="1"/>
  <c r="V7" i="17"/>
  <c r="W17" i="17"/>
  <c r="W19" i="17" s="1"/>
  <c r="W9" i="31"/>
  <c r="V7" i="32"/>
  <c r="W12" i="18"/>
  <c r="W15" i="18" s="1"/>
  <c r="W7" i="18"/>
  <c r="W11" i="18"/>
  <c r="V6" i="18"/>
  <c r="V11" i="18"/>
  <c r="W8" i="31"/>
  <c r="V17" i="17"/>
  <c r="V19" i="17" s="1"/>
  <c r="W6" i="32"/>
  <c r="V7" i="18"/>
  <c r="V26" i="26"/>
  <c r="U341" i="3" s="1"/>
  <c r="V32" i="26"/>
  <c r="V33" i="26"/>
  <c r="V18" i="26"/>
  <c r="V19" i="26"/>
  <c r="V15" i="26"/>
  <c r="V20" i="26"/>
  <c r="V37" i="26"/>
  <c r="V13" i="26"/>
  <c r="V14" i="26"/>
  <c r="V17" i="26"/>
  <c r="V35" i="26"/>
  <c r="V16" i="26"/>
  <c r="V36" i="26"/>
  <c r="U344" i="3" s="1"/>
  <c r="V9" i="26"/>
  <c r="V7" i="49"/>
  <c r="V17" i="49"/>
  <c r="AX10" i="26"/>
  <c r="AX11" i="26"/>
  <c r="AX22" i="26"/>
  <c r="AX24" i="26" s="1"/>
  <c r="AX6" i="43"/>
  <c r="AW17" i="43"/>
  <c r="AW6" i="43"/>
  <c r="AX16" i="43"/>
  <c r="AX17" i="43"/>
  <c r="AX9" i="43"/>
  <c r="AX11" i="43" s="1"/>
  <c r="AW16" i="43"/>
  <c r="AW16" i="35"/>
  <c r="AW19" i="35" s="1"/>
  <c r="AX15" i="35"/>
  <c r="AW9" i="35"/>
  <c r="AX9" i="35"/>
  <c r="AW6" i="21"/>
  <c r="AW23" i="21"/>
  <c r="AW11" i="21"/>
  <c r="AX23" i="21"/>
  <c r="AX6" i="21"/>
  <c r="V16" i="43"/>
  <c r="V6" i="43"/>
  <c r="V17" i="43"/>
  <c r="V7" i="43"/>
  <c r="V15" i="35"/>
  <c r="W8" i="35"/>
  <c r="W6" i="35"/>
  <c r="V7" i="35"/>
  <c r="V6" i="35"/>
  <c r="W7" i="22"/>
  <c r="AX25" i="26"/>
  <c r="AX29" i="26" s="1"/>
  <c r="AX9" i="26"/>
  <c r="AW6" i="26"/>
  <c r="AW8" i="26" s="1"/>
  <c r="AW22" i="26"/>
  <c r="AW24" i="26" s="1"/>
  <c r="AW10" i="26"/>
  <c r="AW25" i="26"/>
  <c r="AW29" i="26" s="1"/>
  <c r="AW11" i="26"/>
  <c r="AW9" i="26"/>
  <c r="AX6" i="26"/>
  <c r="V10" i="26"/>
  <c r="V6" i="26"/>
  <c r="V8" i="26" s="1"/>
  <c r="W10" i="26"/>
  <c r="W35" i="26"/>
  <c r="W27" i="26"/>
  <c r="V342" i="3" s="1"/>
  <c r="W28" i="26"/>
  <c r="W17" i="26"/>
  <c r="W31" i="26"/>
  <c r="W11" i="56"/>
  <c r="W14" i="56"/>
  <c r="W22" i="56"/>
  <c r="W17" i="56"/>
  <c r="W7" i="56"/>
  <c r="W15" i="56"/>
  <c r="W16" i="56"/>
  <c r="W12" i="56"/>
  <c r="W13" i="56"/>
  <c r="O9" i="22" l="1"/>
  <c r="O14" i="22" s="1"/>
  <c r="AP20" i="17"/>
  <c r="AP23" i="17" s="1"/>
  <c r="AQ73" i="3"/>
  <c r="AQ47" i="3"/>
  <c r="P28" i="50"/>
  <c r="O16" i="18"/>
  <c r="O24" i="1"/>
  <c r="N209" i="3"/>
  <c r="O15" i="30"/>
  <c r="AQ378" i="3"/>
  <c r="AP37" i="39"/>
  <c r="AP46" i="39" s="1"/>
  <c r="N409" i="3"/>
  <c r="O18" i="36"/>
  <c r="O20" i="36" s="1"/>
  <c r="N411" i="3"/>
  <c r="BI411" i="3" s="1"/>
  <c r="O15" i="36"/>
  <c r="AQ127" i="3"/>
  <c r="AP29" i="20"/>
  <c r="O26" i="50"/>
  <c r="AQ104" i="3"/>
  <c r="AP25" i="18"/>
  <c r="AP11" i="22"/>
  <c r="AP9" i="22"/>
  <c r="N235" i="3"/>
  <c r="O26" i="12"/>
  <c r="O29" i="12" s="1"/>
  <c r="O17" i="30"/>
  <c r="N207" i="3"/>
  <c r="N211" i="3" s="1"/>
  <c r="BI211" i="3" s="1"/>
  <c r="AQ395" i="3"/>
  <c r="AP18" i="37"/>
  <c r="AP20" i="37" s="1"/>
  <c r="O10" i="35"/>
  <c r="O33" i="50"/>
  <c r="O36" i="50" s="1"/>
  <c r="N223" i="3"/>
  <c r="O12" i="13"/>
  <c r="AP29" i="39"/>
  <c r="AQ388" i="3"/>
  <c r="BI388" i="3" s="1"/>
  <c r="AQ506" i="3"/>
  <c r="AP14" i="15"/>
  <c r="AQ492" i="3"/>
  <c r="AP15" i="49"/>
  <c r="N138" i="3"/>
  <c r="O12" i="6"/>
  <c r="O16" i="9"/>
  <c r="O18" i="9" s="1"/>
  <c r="N150" i="3"/>
  <c r="O5" i="17"/>
  <c r="O7" i="1"/>
  <c r="AQ403" i="3"/>
  <c r="BI403" i="3" s="1"/>
  <c r="AP15" i="37"/>
  <c r="AP16" i="42"/>
  <c r="AP19" i="42" s="1"/>
  <c r="AQ466" i="3"/>
  <c r="O11" i="9"/>
  <c r="AP14" i="50"/>
  <c r="AP5" i="43"/>
  <c r="O21" i="26"/>
  <c r="N340" i="3"/>
  <c r="AP15" i="18"/>
  <c r="N43" i="3"/>
  <c r="N113" i="3"/>
  <c r="AQ437" i="3"/>
  <c r="AP14" i="35"/>
  <c r="N338" i="3"/>
  <c r="N263" i="3"/>
  <c r="O30" i="26"/>
  <c r="O38" i="26" s="1"/>
  <c r="AP5" i="31"/>
  <c r="AP13" i="1"/>
  <c r="AQ64" i="3" s="1"/>
  <c r="P5" i="35"/>
  <c r="BI210" i="3"/>
  <c r="AQ371" i="3"/>
  <c r="AP21" i="38"/>
  <c r="AP26" i="12"/>
  <c r="AP29" i="12" s="1"/>
  <c r="AQ235" i="3"/>
  <c r="O17" i="39"/>
  <c r="O18" i="49"/>
  <c r="O20" i="49" s="1"/>
  <c r="N484" i="3"/>
  <c r="AQ361" i="3"/>
  <c r="AP27" i="38"/>
  <c r="AP31" i="38" s="1"/>
  <c r="AP14" i="1"/>
  <c r="AQ65" i="3" s="1"/>
  <c r="AP5" i="32"/>
  <c r="N187" i="3"/>
  <c r="O19" i="32"/>
  <c r="O21" i="32" s="1"/>
  <c r="O13" i="31"/>
  <c r="N172" i="3"/>
  <c r="AQ90" i="3"/>
  <c r="BI106" i="3" s="1"/>
  <c r="AQ48" i="3"/>
  <c r="AP30" i="18"/>
  <c r="AP33" i="18" s="1"/>
  <c r="AP28" i="22"/>
  <c r="AP31" i="22" s="1"/>
  <c r="P29" i="26"/>
  <c r="BI164" i="3"/>
  <c r="AP8" i="22"/>
  <c r="AP10" i="21"/>
  <c r="AQ249" i="3"/>
  <c r="BI249" i="3" s="1"/>
  <c r="AP22" i="12"/>
  <c r="O15" i="49"/>
  <c r="N486" i="3"/>
  <c r="BI486" i="3" s="1"/>
  <c r="AP16" i="17"/>
  <c r="AQ83" i="3"/>
  <c r="N498" i="3"/>
  <c r="O23" i="15"/>
  <c r="O30" i="15" s="1"/>
  <c r="O16" i="20"/>
  <c r="O35" i="20" s="1"/>
  <c r="O39" i="20" s="1"/>
  <c r="O33" i="1"/>
  <c r="AP16" i="9"/>
  <c r="AP18" i="9" s="1"/>
  <c r="AQ150" i="3"/>
  <c r="BI162" i="3" s="1"/>
  <c r="O37" i="50"/>
  <c r="N378" i="3"/>
  <c r="O37" i="39"/>
  <c r="O46" i="39" s="1"/>
  <c r="O29" i="39"/>
  <c r="N380" i="3"/>
  <c r="O12" i="12"/>
  <c r="AQ338" i="3"/>
  <c r="AP30" i="26"/>
  <c r="AP38" i="26" s="1"/>
  <c r="AQ269" i="3"/>
  <c r="AP12" i="32"/>
  <c r="AP30" i="1"/>
  <c r="O11" i="30"/>
  <c r="N320" i="3"/>
  <c r="O22" i="21"/>
  <c r="N423" i="3"/>
  <c r="O20" i="35"/>
  <c r="O25" i="35" s="1"/>
  <c r="O13" i="1"/>
  <c r="N55" i="3" s="1"/>
  <c r="O5" i="31"/>
  <c r="V16" i="9"/>
  <c r="O6" i="21"/>
  <c r="AP6" i="22"/>
  <c r="AQ498" i="3"/>
  <c r="AP23" i="15"/>
  <c r="AP30" i="15" s="1"/>
  <c r="AP15" i="36"/>
  <c r="AQ417" i="3"/>
  <c r="N136" i="3"/>
  <c r="O14" i="6"/>
  <c r="O16" i="6" s="1"/>
  <c r="AP17" i="30"/>
  <c r="AQ207" i="3"/>
  <c r="O12" i="38"/>
  <c r="AP14" i="13"/>
  <c r="AP17" i="13" s="1"/>
  <c r="AQ221" i="3"/>
  <c r="O16" i="17"/>
  <c r="N75" i="3"/>
  <c r="BI152" i="3"/>
  <c r="AP18" i="36"/>
  <c r="AP20" i="36" s="1"/>
  <c r="AQ409" i="3"/>
  <c r="O15" i="37"/>
  <c r="N397" i="3"/>
  <c r="N221" i="3"/>
  <c r="O14" i="13"/>
  <c r="O17" i="13" s="1"/>
  <c r="BI364" i="3"/>
  <c r="AP38" i="22"/>
  <c r="AP19" i="22"/>
  <c r="O16" i="42"/>
  <c r="O19" i="42" s="1"/>
  <c r="O13" i="42"/>
  <c r="N468" i="3"/>
  <c r="BI468" i="3" s="1"/>
  <c r="AP17" i="39"/>
  <c r="N500" i="3"/>
  <c r="O14" i="15"/>
  <c r="AQ215" i="3"/>
  <c r="BI215" i="3" s="1"/>
  <c r="AP15" i="30"/>
  <c r="O17" i="55"/>
  <c r="AP10" i="31"/>
  <c r="AP29" i="1"/>
  <c r="AP32" i="1" s="1"/>
  <c r="AQ136" i="3"/>
  <c r="AP14" i="6"/>
  <c r="AP16" i="6" s="1"/>
  <c r="N189" i="3"/>
  <c r="O15" i="32"/>
  <c r="AQ423" i="3"/>
  <c r="AP20" i="35"/>
  <c r="AP25" i="35" s="1"/>
  <c r="AQ458" i="3"/>
  <c r="AP15" i="43"/>
  <c r="N361" i="3"/>
  <c r="O27" i="38"/>
  <c r="O31" i="38" s="1"/>
  <c r="AQ229" i="3"/>
  <c r="AP12" i="13"/>
  <c r="AP22" i="22"/>
  <c r="BI154" i="3"/>
  <c r="N363" i="3"/>
  <c r="BI363" i="3" s="1"/>
  <c r="O21" i="38"/>
  <c r="AQ484" i="3"/>
  <c r="AP18" i="49"/>
  <c r="AP20" i="49" s="1"/>
  <c r="AP12" i="6"/>
  <c r="AQ144" i="3"/>
  <c r="BI144" i="3" s="1"/>
  <c r="AQ476" i="3"/>
  <c r="BI476" i="3" s="1"/>
  <c r="AP13" i="42"/>
  <c r="N237" i="3"/>
  <c r="O22" i="12"/>
  <c r="O17" i="50"/>
  <c r="AP15" i="20"/>
  <c r="N395" i="3"/>
  <c r="O18" i="37"/>
  <c r="O20" i="37" s="1"/>
  <c r="AP17" i="50"/>
  <c r="AP37" i="50"/>
  <c r="AP21" i="26"/>
  <c r="AQ352" i="3"/>
  <c r="BI352" i="3" s="1"/>
  <c r="O5" i="43"/>
  <c r="O14" i="50"/>
  <c r="O12" i="43"/>
  <c r="O34" i="50"/>
  <c r="N300" i="3"/>
  <c r="O27" i="22"/>
  <c r="P22" i="1"/>
  <c r="AQ22" i="1"/>
  <c r="AQ32" i="1"/>
  <c r="P36" i="50"/>
  <c r="AQ7" i="1"/>
  <c r="AQ5" i="17"/>
  <c r="AQ36" i="50"/>
  <c r="AR249" i="3"/>
  <c r="AQ22" i="12"/>
  <c r="O237" i="3"/>
  <c r="P22" i="12"/>
  <c r="W17" i="55"/>
  <c r="AQ18" i="36"/>
  <c r="AQ20" i="36" s="1"/>
  <c r="AR409" i="3"/>
  <c r="AR403" i="3"/>
  <c r="AQ15" i="37"/>
  <c r="AR310" i="3"/>
  <c r="AQ27" i="22"/>
  <c r="P12" i="17"/>
  <c r="P23" i="1"/>
  <c r="AQ15" i="30"/>
  <c r="AR215" i="3"/>
  <c r="BJ215" i="3" s="1"/>
  <c r="AR207" i="3"/>
  <c r="AQ17" i="30"/>
  <c r="AQ22" i="21"/>
  <c r="AR329" i="3"/>
  <c r="AR492" i="3"/>
  <c r="AQ15" i="49"/>
  <c r="AR221" i="3"/>
  <c r="AQ14" i="13"/>
  <c r="AQ17" i="13" s="1"/>
  <c r="AQ11" i="32"/>
  <c r="AR83" i="3"/>
  <c r="AQ16" i="17"/>
  <c r="P37" i="39"/>
  <c r="P46" i="39" s="1"/>
  <c r="O378" i="3"/>
  <c r="O41" i="3"/>
  <c r="P20" i="17"/>
  <c r="P23" i="17" s="1"/>
  <c r="O73" i="3"/>
  <c r="O486" i="3"/>
  <c r="P15" i="49"/>
  <c r="AQ5" i="18"/>
  <c r="AQ8" i="1"/>
  <c r="P18" i="49"/>
  <c r="P20" i="49" s="1"/>
  <c r="O484" i="3"/>
  <c r="P11" i="9"/>
  <c r="AQ12" i="6"/>
  <c r="AR144" i="3"/>
  <c r="P17" i="55"/>
  <c r="P14" i="7"/>
  <c r="P16" i="7" s="1"/>
  <c r="AQ30" i="18"/>
  <c r="AQ33" i="18" s="1"/>
  <c r="AQ25" i="18"/>
  <c r="AR104" i="3"/>
  <c r="P41" i="50"/>
  <c r="P26" i="50" s="1"/>
  <c r="P12" i="26"/>
  <c r="P20" i="35"/>
  <c r="P25" i="35" s="1"/>
  <c r="O423" i="3"/>
  <c r="AR180" i="3"/>
  <c r="AQ13" i="31"/>
  <c r="O468" i="3"/>
  <c r="P13" i="42"/>
  <c r="AR229" i="3"/>
  <c r="BJ229" i="3" s="1"/>
  <c r="AQ12" i="13"/>
  <c r="AQ23" i="15"/>
  <c r="AQ30" i="15" s="1"/>
  <c r="AR498" i="3"/>
  <c r="AR417" i="3"/>
  <c r="BJ417" i="3" s="1"/>
  <c r="AQ15" i="36"/>
  <c r="AR484" i="3"/>
  <c r="AQ18" i="49"/>
  <c r="AQ20" i="49" s="1"/>
  <c r="BJ162" i="3"/>
  <c r="O170" i="3"/>
  <c r="W14" i="7"/>
  <c r="W16" i="7" s="1"/>
  <c r="AQ16" i="9"/>
  <c r="AQ18" i="9" s="1"/>
  <c r="AR150" i="3"/>
  <c r="P17" i="50"/>
  <c r="AR113" i="3"/>
  <c r="AR49" i="3"/>
  <c r="AQ35" i="20"/>
  <c r="AQ39" i="20" s="1"/>
  <c r="P6" i="26"/>
  <c r="P8" i="26" s="1"/>
  <c r="P14" i="13"/>
  <c r="P17" i="13" s="1"/>
  <c r="O221" i="3"/>
  <c r="P14" i="22"/>
  <c r="P18" i="36"/>
  <c r="P20" i="36" s="1"/>
  <c r="O409" i="3"/>
  <c r="P29" i="20"/>
  <c r="O115" i="3"/>
  <c r="AQ13" i="1"/>
  <c r="AR64" i="3" s="1"/>
  <c r="AQ5" i="31"/>
  <c r="P8" i="50"/>
  <c r="AQ12" i="26"/>
  <c r="AQ41" i="50"/>
  <c r="AQ26" i="50" s="1"/>
  <c r="AR446" i="3"/>
  <c r="AQ18" i="43"/>
  <c r="AQ23" i="43" s="1"/>
  <c r="AQ15" i="43"/>
  <c r="AR458" i="3"/>
  <c r="P18" i="37"/>
  <c r="P20" i="37" s="1"/>
  <c r="O395" i="3"/>
  <c r="AQ13" i="42"/>
  <c r="AR476" i="3"/>
  <c r="BJ476" i="3" s="1"/>
  <c r="AR437" i="3"/>
  <c r="AQ14" i="35"/>
  <c r="AR378" i="3"/>
  <c r="AQ37" i="39"/>
  <c r="AQ46" i="39" s="1"/>
  <c r="AR127" i="3"/>
  <c r="BJ127" i="3" s="1"/>
  <c r="AQ29" i="20"/>
  <c r="O363" i="3"/>
  <c r="P21" i="38"/>
  <c r="P14" i="6"/>
  <c r="P16" i="6" s="1"/>
  <c r="O136" i="3"/>
  <c r="P15" i="32"/>
  <c r="O189" i="3"/>
  <c r="AR506" i="3"/>
  <c r="BJ506" i="3" s="1"/>
  <c r="AQ14" i="15"/>
  <c r="P21" i="56"/>
  <c r="P23" i="56" s="1"/>
  <c r="AQ27" i="38"/>
  <c r="AQ31" i="38" s="1"/>
  <c r="AR361" i="3"/>
  <c r="AQ14" i="22"/>
  <c r="BJ58" i="3"/>
  <c r="P25" i="18"/>
  <c r="O92" i="3"/>
  <c r="P16" i="1"/>
  <c r="P6" i="1"/>
  <c r="O53" i="3" s="1"/>
  <c r="O60" i="3" s="1"/>
  <c r="BJ60" i="3" s="1"/>
  <c r="P14" i="15"/>
  <c r="O500" i="3"/>
  <c r="P23" i="15"/>
  <c r="P30" i="15" s="1"/>
  <c r="O498" i="3"/>
  <c r="AR388" i="3"/>
  <c r="AQ29" i="39"/>
  <c r="P16" i="42"/>
  <c r="P19" i="42" s="1"/>
  <c r="O466" i="3"/>
  <c r="P15" i="22"/>
  <c r="P36" i="22" s="1"/>
  <c r="P42" i="22" s="1"/>
  <c r="P27" i="50"/>
  <c r="P16" i="9"/>
  <c r="P18" i="9" s="1"/>
  <c r="O150" i="3"/>
  <c r="P15" i="18"/>
  <c r="AQ5" i="26"/>
  <c r="AQ21" i="50"/>
  <c r="O318" i="3"/>
  <c r="O262" i="3"/>
  <c r="P28" i="21"/>
  <c r="P36" i="21" s="1"/>
  <c r="BJ152" i="3"/>
  <c r="AQ5" i="35"/>
  <c r="AQ13" i="50"/>
  <c r="AR290" i="3" s="1"/>
  <c r="O207" i="3"/>
  <c r="P17" i="30"/>
  <c r="O425" i="3"/>
  <c r="BJ425" i="3" s="1"/>
  <c r="P14" i="35"/>
  <c r="AR199" i="3"/>
  <c r="AQ15" i="32"/>
  <c r="O42" i="3"/>
  <c r="O90" i="3"/>
  <c r="P30" i="18"/>
  <c r="P33" i="18" s="1"/>
  <c r="O380" i="3"/>
  <c r="BJ380" i="3" s="1"/>
  <c r="P29" i="39"/>
  <c r="O411" i="3"/>
  <c r="P15" i="36"/>
  <c r="P29" i="1"/>
  <c r="P32" i="1" s="1"/>
  <c r="P10" i="31"/>
  <c r="O320" i="3"/>
  <c r="P22" i="21"/>
  <c r="AQ8" i="50"/>
  <c r="O261" i="3"/>
  <c r="O298" i="3"/>
  <c r="BJ94" i="3"/>
  <c r="O138" i="3"/>
  <c r="BJ138" i="3" s="1"/>
  <c r="P12" i="6"/>
  <c r="P15" i="37"/>
  <c r="O397" i="3"/>
  <c r="BJ56" i="3"/>
  <c r="AR235" i="3"/>
  <c r="AQ26" i="12"/>
  <c r="AQ29" i="12" s="1"/>
  <c r="AR136" i="3"/>
  <c r="AQ14" i="6"/>
  <c r="AQ16" i="6" s="1"/>
  <c r="AR318" i="3"/>
  <c r="AQ28" i="21"/>
  <c r="AQ36" i="21" s="1"/>
  <c r="AR268" i="3"/>
  <c r="O448" i="3"/>
  <c r="P15" i="43"/>
  <c r="V17" i="50"/>
  <c r="O223" i="3"/>
  <c r="P12" i="13"/>
  <c r="O235" i="3"/>
  <c r="P26" i="12"/>
  <c r="P29" i="12" s="1"/>
  <c r="O209" i="3"/>
  <c r="P15" i="30"/>
  <c r="AQ5" i="22"/>
  <c r="AQ7" i="50"/>
  <c r="AR395" i="3"/>
  <c r="AQ18" i="37"/>
  <c r="AQ20" i="37" s="1"/>
  <c r="O361" i="3"/>
  <c r="P27" i="38"/>
  <c r="P31" i="38" s="1"/>
  <c r="O187" i="3"/>
  <c r="P19" i="32"/>
  <c r="P21" i="32" s="1"/>
  <c r="AQ16" i="42"/>
  <c r="AQ19" i="42" s="1"/>
  <c r="AR466" i="3"/>
  <c r="P5" i="43"/>
  <c r="P14" i="50"/>
  <c r="O113" i="3"/>
  <c r="O43" i="3"/>
  <c r="P35" i="20"/>
  <c r="P39" i="20" s="1"/>
  <c r="AQ21" i="38"/>
  <c r="AR371" i="3"/>
  <c r="P37" i="50"/>
  <c r="P24" i="26"/>
  <c r="AQ14" i="1"/>
  <c r="AR65" i="3" s="1"/>
  <c r="AQ5" i="32"/>
  <c r="V223" i="3"/>
  <c r="W12" i="13"/>
  <c r="V221" i="3"/>
  <c r="BQ224" i="3" s="1"/>
  <c r="W14" i="13"/>
  <c r="W17" i="13" s="1"/>
  <c r="AX16" i="1"/>
  <c r="AX6" i="1"/>
  <c r="AY53" i="3" s="1"/>
  <c r="AY69" i="3" s="1"/>
  <c r="BQ69" i="3" s="1"/>
  <c r="W5" i="18"/>
  <c r="W8" i="1"/>
  <c r="W16" i="18"/>
  <c r="W24" i="1"/>
  <c r="N21" i="56"/>
  <c r="N23" i="56" s="1"/>
  <c r="AY221" i="3"/>
  <c r="BQ230" i="3" s="1"/>
  <c r="AX14" i="13"/>
  <c r="AX17" i="13" s="1"/>
  <c r="AY199" i="3"/>
  <c r="AX15" i="32"/>
  <c r="AY378" i="3"/>
  <c r="AX37" i="39"/>
  <c r="AX46" i="39" s="1"/>
  <c r="AX17" i="30"/>
  <c r="AY207" i="3"/>
  <c r="BQ216" i="3" s="1"/>
  <c r="V378" i="3"/>
  <c r="W37" i="39"/>
  <c r="W46" i="39" s="1"/>
  <c r="AY249" i="3"/>
  <c r="AX22" i="12"/>
  <c r="AX14" i="7"/>
  <c r="AX16" i="7" s="1"/>
  <c r="V237" i="3"/>
  <c r="W22" i="12"/>
  <c r="V136" i="3"/>
  <c r="BQ139" i="3" s="1"/>
  <c r="W14" i="6"/>
  <c r="W16" i="6" s="1"/>
  <c r="AY104" i="3"/>
  <c r="AX25" i="18"/>
  <c r="W8" i="50"/>
  <c r="AX5" i="26"/>
  <c r="AX21" i="50"/>
  <c r="V8" i="50"/>
  <c r="AY150" i="3"/>
  <c r="BQ162" i="3" s="1"/>
  <c r="AX18" i="9"/>
  <c r="AY498" i="3"/>
  <c r="BQ507" i="3" s="1"/>
  <c r="AX23" i="15"/>
  <c r="AX30" i="15" s="1"/>
  <c r="V411" i="3"/>
  <c r="W15" i="36"/>
  <c r="AX22" i="1"/>
  <c r="AX32" i="1"/>
  <c r="AY361" i="3"/>
  <c r="AX27" i="38"/>
  <c r="AX31" i="38" s="1"/>
  <c r="AY144" i="3"/>
  <c r="AX12" i="6"/>
  <c r="V320" i="3"/>
  <c r="W22" i="21"/>
  <c r="V209" i="3"/>
  <c r="BQ209" i="3" s="1"/>
  <c r="W15" i="30"/>
  <c r="V318" i="3"/>
  <c r="W28" i="21"/>
  <c r="W36" i="21" s="1"/>
  <c r="V262" i="3"/>
  <c r="AY423" i="3"/>
  <c r="AX20" i="35"/>
  <c r="AX25" i="35" s="1"/>
  <c r="AX12" i="26"/>
  <c r="AX41" i="50"/>
  <c r="AX26" i="50" s="1"/>
  <c r="AX8" i="50"/>
  <c r="V466" i="3"/>
  <c r="W16" i="42"/>
  <c r="W19" i="42" s="1"/>
  <c r="W5" i="32"/>
  <c r="W14" i="1"/>
  <c r="V56" i="3" s="1"/>
  <c r="AY506" i="3"/>
  <c r="BQ506" i="3" s="1"/>
  <c r="AX14" i="15"/>
  <c r="AY484" i="3"/>
  <c r="BQ493" i="3" s="1"/>
  <c r="AX18" i="49"/>
  <c r="AX20" i="49" s="1"/>
  <c r="V207" i="3"/>
  <c r="BQ210" i="3" s="1"/>
  <c r="W17" i="30"/>
  <c r="V61" i="54"/>
  <c r="V68" i="54" s="1"/>
  <c r="W23" i="53"/>
  <c r="V41" i="3"/>
  <c r="V73" i="3"/>
  <c r="BQ77" i="3" s="1"/>
  <c r="W20" i="17"/>
  <c r="W23" i="17" s="1"/>
  <c r="AY395" i="3"/>
  <c r="BQ404" i="3" s="1"/>
  <c r="AX18" i="37"/>
  <c r="AX20" i="37" s="1"/>
  <c r="AY229" i="3"/>
  <c r="BQ229" i="3" s="1"/>
  <c r="AX12" i="13"/>
  <c r="V298" i="3"/>
  <c r="BQ301" i="3" s="1"/>
  <c r="V261" i="3"/>
  <c r="AY73" i="3"/>
  <c r="BQ85" i="3" s="1"/>
  <c r="AX20" i="17"/>
  <c r="AX23" i="17" s="1"/>
  <c r="AY47" i="3"/>
  <c r="AY268" i="3"/>
  <c r="AY318" i="3"/>
  <c r="AX28" i="21"/>
  <c r="AX36" i="21" s="1"/>
  <c r="AY61" i="54"/>
  <c r="AY78" i="54" s="1"/>
  <c r="AX23" i="53"/>
  <c r="V363" i="3"/>
  <c r="W21" i="38"/>
  <c r="AY409" i="3"/>
  <c r="BQ418" i="3" s="1"/>
  <c r="AX18" i="36"/>
  <c r="AX20" i="36" s="1"/>
  <c r="AX34" i="50"/>
  <c r="AX36" i="50" s="1"/>
  <c r="AX12" i="43"/>
  <c r="W5" i="43"/>
  <c r="W14" i="50"/>
  <c r="AX12" i="17"/>
  <c r="AX23" i="1"/>
  <c r="AY48" i="3"/>
  <c r="AX30" i="18"/>
  <c r="AX33" i="18" s="1"/>
  <c r="AY90" i="3"/>
  <c r="V498" i="3"/>
  <c r="BQ501" i="3" s="1"/>
  <c r="W23" i="15"/>
  <c r="W30" i="15" s="1"/>
  <c r="AX15" i="37"/>
  <c r="AY403" i="3"/>
  <c r="BQ403" i="3" s="1"/>
  <c r="AY187" i="3"/>
  <c r="AX19" i="32"/>
  <c r="AX21" i="32" s="1"/>
  <c r="V395" i="3"/>
  <c r="BQ398" i="3" s="1"/>
  <c r="W18" i="37"/>
  <c r="W20" i="37" s="1"/>
  <c r="AY113" i="3"/>
  <c r="BQ127" i="3" s="1"/>
  <c r="AY49" i="3"/>
  <c r="AX35" i="20"/>
  <c r="AX39" i="20" s="1"/>
  <c r="AY371" i="3"/>
  <c r="BQ371" i="3" s="1"/>
  <c r="AX21" i="38"/>
  <c r="AY298" i="3"/>
  <c r="BQ311" i="3" s="1"/>
  <c r="AY267" i="3"/>
  <c r="AX36" i="22"/>
  <c r="AX42" i="22" s="1"/>
  <c r="W36" i="22"/>
  <c r="W42" i="22" s="1"/>
  <c r="W27" i="22"/>
  <c r="V300" i="3"/>
  <c r="V361" i="3"/>
  <c r="W27" i="38"/>
  <c r="W31" i="38" s="1"/>
  <c r="V468" i="3"/>
  <c r="W13" i="42"/>
  <c r="AY170" i="3"/>
  <c r="AX17" i="31"/>
  <c r="AX20" i="31" s="1"/>
  <c r="W10" i="35"/>
  <c r="W33" i="50"/>
  <c r="W36" i="50" s="1"/>
  <c r="AY388" i="3"/>
  <c r="AX29" i="39"/>
  <c r="W10" i="31"/>
  <c r="W29" i="1"/>
  <c r="W12" i="32"/>
  <c r="W30" i="1"/>
  <c r="V380" i="3"/>
  <c r="BQ380" i="3" s="1"/>
  <c r="W29" i="39"/>
  <c r="AY136" i="3"/>
  <c r="BQ145" i="3" s="1"/>
  <c r="AX14" i="6"/>
  <c r="AX16" i="6" s="1"/>
  <c r="AY466" i="3"/>
  <c r="AX16" i="42"/>
  <c r="AX19" i="42" s="1"/>
  <c r="V115" i="3"/>
  <c r="W29" i="20"/>
  <c r="V235" i="3"/>
  <c r="W26" i="12"/>
  <c r="W29" i="12" s="1"/>
  <c r="AX27" i="22"/>
  <c r="AY310" i="3"/>
  <c r="BQ310" i="3" s="1"/>
  <c r="AY492" i="3"/>
  <c r="AX15" i="49"/>
  <c r="V43" i="3"/>
  <c r="V113" i="3"/>
  <c r="W35" i="20"/>
  <c r="W39" i="20" s="1"/>
  <c r="AY446" i="3"/>
  <c r="W12" i="17"/>
  <c r="W23" i="1"/>
  <c r="V150" i="3"/>
  <c r="BQ152" i="3" s="1"/>
  <c r="W18" i="9"/>
  <c r="AY417" i="3"/>
  <c r="AX15" i="36"/>
  <c r="V500" i="3"/>
  <c r="W14" i="15"/>
  <c r="W13" i="50"/>
  <c r="V278" i="3" s="1"/>
  <c r="W5" i="35"/>
  <c r="W13" i="1"/>
  <c r="V55" i="3" s="1"/>
  <c r="W5" i="31"/>
  <c r="V28" i="50"/>
  <c r="V409" i="3"/>
  <c r="W18" i="36"/>
  <c r="W20" i="36" s="1"/>
  <c r="AY215" i="3"/>
  <c r="BQ215" i="3" s="1"/>
  <c r="AX15" i="30"/>
  <c r="V397" i="3"/>
  <c r="BQ397" i="3" s="1"/>
  <c r="W15" i="37"/>
  <c r="AY180" i="3"/>
  <c r="AX13" i="31"/>
  <c r="AY235" i="3"/>
  <c r="AX26" i="12"/>
  <c r="AX29" i="12" s="1"/>
  <c r="AY329" i="3"/>
  <c r="BQ329" i="3" s="1"/>
  <c r="AX22" i="21"/>
  <c r="AX21" i="56"/>
  <c r="AX23" i="56" s="1"/>
  <c r="W12" i="6"/>
  <c r="V138" i="3"/>
  <c r="AY476" i="3"/>
  <c r="BQ476" i="3" s="1"/>
  <c r="AX13" i="42"/>
  <c r="U223" i="3"/>
  <c r="V12" i="13"/>
  <c r="U221" i="3"/>
  <c r="BP224" i="3" s="1"/>
  <c r="V14" i="13"/>
  <c r="V17" i="13" s="1"/>
  <c r="V15" i="20"/>
  <c r="AW16" i="1"/>
  <c r="AW6" i="1"/>
  <c r="AX53" i="3" s="1"/>
  <c r="AX69" i="3" s="1"/>
  <c r="BP69" i="3" s="1"/>
  <c r="AW22" i="1"/>
  <c r="V25" i="26"/>
  <c r="V29" i="26" s="1"/>
  <c r="AW12" i="26"/>
  <c r="AW41" i="50"/>
  <c r="V5" i="35"/>
  <c r="V13" i="50"/>
  <c r="U278" i="3" s="1"/>
  <c r="AW10" i="31"/>
  <c r="AW29" i="1"/>
  <c r="AW32" i="1" s="1"/>
  <c r="AX388" i="3"/>
  <c r="AW29" i="39"/>
  <c r="U43" i="3"/>
  <c r="U113" i="3"/>
  <c r="V35" i="20"/>
  <c r="V39" i="20" s="1"/>
  <c r="U262" i="3"/>
  <c r="V28" i="21"/>
  <c r="V36" i="21" s="1"/>
  <c r="U318" i="3"/>
  <c r="U136" i="3"/>
  <c r="BP139" i="3" s="1"/>
  <c r="V14" i="6"/>
  <c r="V16" i="6" s="1"/>
  <c r="U138" i="3"/>
  <c r="V12" i="6"/>
  <c r="V14" i="22"/>
  <c r="AX361" i="3"/>
  <c r="AW27" i="38"/>
  <c r="AW31" i="38" s="1"/>
  <c r="AX136" i="3"/>
  <c r="AW14" i="6"/>
  <c r="AW16" i="6" s="1"/>
  <c r="U61" i="54"/>
  <c r="U68" i="54" s="1"/>
  <c r="V23" i="53"/>
  <c r="AX144" i="3"/>
  <c r="AW12" i="6"/>
  <c r="U237" i="3"/>
  <c r="V22" i="12"/>
  <c r="U395" i="3"/>
  <c r="BP398" i="3" s="1"/>
  <c r="V18" i="37"/>
  <c r="V20" i="37" s="1"/>
  <c r="V37" i="50"/>
  <c r="AW12" i="17"/>
  <c r="AW23" i="1"/>
  <c r="U409" i="3"/>
  <c r="BP412" i="3" s="1"/>
  <c r="V18" i="36"/>
  <c r="V20" i="36" s="1"/>
  <c r="U115" i="3"/>
  <c r="V29" i="20"/>
  <c r="U150" i="3"/>
  <c r="BP152" i="3" s="1"/>
  <c r="V18" i="9"/>
  <c r="AX498" i="3"/>
  <c r="BP507" i="3" s="1"/>
  <c r="AW23" i="15"/>
  <c r="AW30" i="15" s="1"/>
  <c r="U300" i="3"/>
  <c r="V27" i="22"/>
  <c r="U207" i="3"/>
  <c r="BP210" i="3" s="1"/>
  <c r="V17" i="30"/>
  <c r="V22" i="21"/>
  <c r="U320" i="3"/>
  <c r="U363" i="3"/>
  <c r="V21" i="38"/>
  <c r="V5" i="31"/>
  <c r="V13" i="1"/>
  <c r="U55" i="3" s="1"/>
  <c r="U486" i="3"/>
  <c r="V15" i="49"/>
  <c r="AW12" i="43"/>
  <c r="AW34" i="50"/>
  <c r="V5" i="17"/>
  <c r="V7" i="1"/>
  <c r="U446" i="3"/>
  <c r="V18" i="43"/>
  <c r="V23" i="43" s="1"/>
  <c r="AX506" i="3"/>
  <c r="AW14" i="15"/>
  <c r="AX466" i="3"/>
  <c r="AW16" i="42"/>
  <c r="AW19" i="42" s="1"/>
  <c r="U187" i="3"/>
  <c r="V19" i="32"/>
  <c r="V21" i="32" s="1"/>
  <c r="U468" i="3"/>
  <c r="BP468" i="3" s="1"/>
  <c r="V13" i="42"/>
  <c r="V15" i="43"/>
  <c r="AW17" i="55"/>
  <c r="U466" i="3"/>
  <c r="V16" i="42"/>
  <c r="V19" i="42" s="1"/>
  <c r="AX104" i="3"/>
  <c r="AW25" i="18"/>
  <c r="AW14" i="22"/>
  <c r="AW5" i="26"/>
  <c r="AW21" i="50"/>
  <c r="AW10" i="35"/>
  <c r="AW33" i="50"/>
  <c r="AW5" i="43"/>
  <c r="AW14" i="50"/>
  <c r="V22" i="50"/>
  <c r="U279" i="3" s="1"/>
  <c r="V5" i="49"/>
  <c r="AX492" i="3"/>
  <c r="AW15" i="49"/>
  <c r="U380" i="3"/>
  <c r="V29" i="39"/>
  <c r="V21" i="56"/>
  <c r="V23" i="56" s="1"/>
  <c r="U498" i="3"/>
  <c r="BP501" i="3" s="1"/>
  <c r="V23" i="15"/>
  <c r="V30" i="15" s="1"/>
  <c r="AW15" i="30"/>
  <c r="AX215" i="3"/>
  <c r="BP215" i="3" s="1"/>
  <c r="AX235" i="3"/>
  <c r="AW26" i="12"/>
  <c r="AW29" i="12" s="1"/>
  <c r="AX207" i="3"/>
  <c r="BP216" i="3" s="1"/>
  <c r="AW17" i="30"/>
  <c r="U235" i="3"/>
  <c r="V26" i="12"/>
  <c r="V29" i="12" s="1"/>
  <c r="AX484" i="3"/>
  <c r="BP493" i="3" s="1"/>
  <c r="AW18" i="49"/>
  <c r="AW20" i="49" s="1"/>
  <c r="U411" i="3"/>
  <c r="V15" i="36"/>
  <c r="U500" i="3"/>
  <c r="V14" i="15"/>
  <c r="AX476" i="3"/>
  <c r="BP476" i="3" s="1"/>
  <c r="AW13" i="42"/>
  <c r="AX221" i="3"/>
  <c r="BP230" i="3" s="1"/>
  <c r="AW14" i="13"/>
  <c r="AW17" i="13" s="1"/>
  <c r="AX170" i="3"/>
  <c r="AX48" i="3"/>
  <c r="AX90" i="3"/>
  <c r="AW30" i="18"/>
  <c r="AW33" i="18" s="1"/>
  <c r="AX403" i="3"/>
  <c r="AW15" i="37"/>
  <c r="V17" i="55"/>
  <c r="AX298" i="3"/>
  <c r="BP311" i="3" s="1"/>
  <c r="AW36" i="22"/>
  <c r="AW42" i="22" s="1"/>
  <c r="AX267" i="3"/>
  <c r="AX395" i="3"/>
  <c r="BP404" i="3" s="1"/>
  <c r="AW18" i="37"/>
  <c r="AW20" i="37" s="1"/>
  <c r="AX310" i="3"/>
  <c r="AW27" i="22"/>
  <c r="V10" i="35"/>
  <c r="V33" i="50"/>
  <c r="AX378" i="3"/>
  <c r="AW37" i="39"/>
  <c r="AW46" i="39" s="1"/>
  <c r="AX61" i="54"/>
  <c r="AX78" i="54" s="1"/>
  <c r="AW23" i="53"/>
  <c r="AW28" i="50"/>
  <c r="AW14" i="21"/>
  <c r="V16" i="18"/>
  <c r="V24" i="1"/>
  <c r="V5" i="18"/>
  <c r="V8" i="1"/>
  <c r="AX409" i="3"/>
  <c r="BP418" i="3" s="1"/>
  <c r="AW18" i="36"/>
  <c r="AW20" i="36" s="1"/>
  <c r="AX268" i="3"/>
  <c r="AX318" i="3"/>
  <c r="AW28" i="21"/>
  <c r="AW36" i="21" s="1"/>
  <c r="U189" i="3"/>
  <c r="V15" i="32"/>
  <c r="U378" i="3"/>
  <c r="V37" i="39"/>
  <c r="V46" i="39" s="1"/>
  <c r="AX249" i="3"/>
  <c r="BP249" i="3" s="1"/>
  <c r="AW22" i="12"/>
  <c r="AX150" i="3"/>
  <c r="AW18" i="9"/>
  <c r="AX229" i="3"/>
  <c r="AW12" i="13"/>
  <c r="U209" i="3"/>
  <c r="V15" i="30"/>
  <c r="AX187" i="3"/>
  <c r="AW19" i="32"/>
  <c r="AW21" i="32" s="1"/>
  <c r="AW35" i="20"/>
  <c r="AW39" i="20" s="1"/>
  <c r="AX49" i="3"/>
  <c r="AX113" i="3"/>
  <c r="V10" i="31"/>
  <c r="V29" i="1"/>
  <c r="V12" i="17"/>
  <c r="V23" i="1"/>
  <c r="U261" i="3"/>
  <c r="U298" i="3"/>
  <c r="V36" i="22"/>
  <c r="V42" i="22" s="1"/>
  <c r="AX371" i="3"/>
  <c r="AW21" i="38"/>
  <c r="U361" i="3"/>
  <c r="V27" i="38"/>
  <c r="V31" i="38" s="1"/>
  <c r="AW8" i="50"/>
  <c r="AX423" i="3"/>
  <c r="AW20" i="35"/>
  <c r="AW25" i="35" s="1"/>
  <c r="AX417" i="3"/>
  <c r="AW15" i="36"/>
  <c r="U397" i="3"/>
  <c r="V15" i="37"/>
  <c r="AW15" i="32"/>
  <c r="AX199" i="3"/>
  <c r="BP199" i="3" s="1"/>
  <c r="AX47" i="3"/>
  <c r="AX73" i="3"/>
  <c r="BP85" i="3" s="1"/>
  <c r="N37" i="50"/>
  <c r="M282" i="3"/>
  <c r="BH282" i="3" s="1"/>
  <c r="BH279" i="3"/>
  <c r="BH278" i="3"/>
  <c r="BH281" i="3"/>
  <c r="BH280" i="3"/>
  <c r="BH276" i="3"/>
  <c r="BH275" i="3"/>
  <c r="BH277" i="3"/>
  <c r="BH291" i="3"/>
  <c r="BH288" i="3"/>
  <c r="BH289" i="3"/>
  <c r="BH290" i="3"/>
  <c r="BH292" i="3"/>
  <c r="AP294" i="3"/>
  <c r="BH294" i="3" s="1"/>
  <c r="BH287" i="3"/>
  <c r="BH293" i="3"/>
  <c r="W9" i="56"/>
  <c r="W19" i="56"/>
  <c r="W20" i="26"/>
  <c r="W16" i="26"/>
  <c r="W7" i="49"/>
  <c r="W15" i="26"/>
  <c r="W37" i="26"/>
  <c r="W19" i="26"/>
  <c r="W32" i="26"/>
  <c r="W13" i="26"/>
  <c r="W9" i="49"/>
  <c r="W16" i="49"/>
  <c r="W17" i="49"/>
  <c r="W14" i="26"/>
  <c r="W18" i="26"/>
  <c r="W36" i="26"/>
  <c r="V344" i="3" s="1"/>
  <c r="W33" i="26"/>
  <c r="W6" i="49"/>
  <c r="V22" i="26"/>
  <c r="V24" i="26" s="1"/>
  <c r="V11" i="26"/>
  <c r="AQ442" i="3" l="1"/>
  <c r="BI442" i="3" s="1"/>
  <c r="BI441" i="3"/>
  <c r="BI440" i="3"/>
  <c r="BI439" i="3"/>
  <c r="BI438" i="3"/>
  <c r="BI239" i="3"/>
  <c r="N242" i="3"/>
  <c r="BI242" i="3" s="1"/>
  <c r="BI241" i="3"/>
  <c r="BI238" i="3"/>
  <c r="BI240" i="3"/>
  <c r="AQ86" i="3"/>
  <c r="BI86" i="3" s="1"/>
  <c r="BI85" i="3"/>
  <c r="BI84" i="3"/>
  <c r="BJ59" i="3"/>
  <c r="BI223" i="3"/>
  <c r="N225" i="3"/>
  <c r="BI225" i="3" s="1"/>
  <c r="BI224" i="3"/>
  <c r="BI229" i="3"/>
  <c r="AQ231" i="3"/>
  <c r="BI231" i="3" s="1"/>
  <c r="BI230" i="3"/>
  <c r="BI417" i="3"/>
  <c r="BI380" i="3"/>
  <c r="AP19" i="32"/>
  <c r="AP21" i="32" s="1"/>
  <c r="AQ187" i="3"/>
  <c r="AP17" i="31"/>
  <c r="AP20" i="31" s="1"/>
  <c r="AQ170" i="3"/>
  <c r="BI117" i="3"/>
  <c r="BI116" i="3"/>
  <c r="BI119" i="3"/>
  <c r="BI118" i="3"/>
  <c r="N156" i="3"/>
  <c r="BI156" i="3" s="1"/>
  <c r="BI153" i="3"/>
  <c r="BI155" i="3"/>
  <c r="BI506" i="3"/>
  <c r="AP14" i="22"/>
  <c r="N448" i="3"/>
  <c r="O15" i="43"/>
  <c r="N399" i="3"/>
  <c r="BI399" i="3" s="1"/>
  <c r="BI398" i="3"/>
  <c r="AQ494" i="3"/>
  <c r="BI494" i="3" s="1"/>
  <c r="BI493" i="3"/>
  <c r="N193" i="3"/>
  <c r="BI193" i="3" s="1"/>
  <c r="BI190" i="3"/>
  <c r="BI192" i="3"/>
  <c r="BI191" i="3"/>
  <c r="BI389" i="3"/>
  <c r="AQ391" i="3"/>
  <c r="BI391" i="3" s="1"/>
  <c r="BI390" i="3"/>
  <c r="BJ500" i="3"/>
  <c r="O18" i="43"/>
  <c r="O23" i="43" s="1"/>
  <c r="N446" i="3"/>
  <c r="N471" i="3"/>
  <c r="BI471" i="3" s="1"/>
  <c r="N366" i="3"/>
  <c r="BI366" i="3" s="1"/>
  <c r="BI365" i="3"/>
  <c r="BI189" i="3"/>
  <c r="BI397" i="3"/>
  <c r="AP7" i="50"/>
  <c r="AP5" i="22"/>
  <c r="AQ254" i="3"/>
  <c r="BI254" i="3" s="1"/>
  <c r="BI252" i="3"/>
  <c r="BI253" i="3"/>
  <c r="BI251" i="3"/>
  <c r="BI250" i="3"/>
  <c r="AQ479" i="3"/>
  <c r="BI479" i="3" s="1"/>
  <c r="BI478" i="3"/>
  <c r="BI477" i="3"/>
  <c r="N425" i="3"/>
  <c r="BI425" i="3" s="1"/>
  <c r="O14" i="35"/>
  <c r="BI209" i="3"/>
  <c r="O17" i="31"/>
  <c r="O20" i="31" s="1"/>
  <c r="N170" i="3"/>
  <c r="O5" i="22"/>
  <c r="O7" i="50"/>
  <c r="BJ209" i="3"/>
  <c r="BJ363" i="3"/>
  <c r="AQ146" i="3"/>
  <c r="BI146" i="3" s="1"/>
  <c r="BI145" i="3"/>
  <c r="AP15" i="22"/>
  <c r="AP27" i="50"/>
  <c r="AQ419" i="3"/>
  <c r="BI419" i="3" s="1"/>
  <c r="BI418" i="3"/>
  <c r="AQ217" i="3"/>
  <c r="BI217" i="3" s="1"/>
  <c r="BI216" i="3"/>
  <c r="AQ508" i="3"/>
  <c r="BI508" i="3" s="1"/>
  <c r="BI507" i="3"/>
  <c r="BI172" i="3"/>
  <c r="AQ374" i="3"/>
  <c r="BI374" i="3" s="1"/>
  <c r="BI373" i="3"/>
  <c r="BI372" i="3"/>
  <c r="N345" i="3"/>
  <c r="BI345" i="3" s="1"/>
  <c r="BI344" i="3"/>
  <c r="BI342" i="3"/>
  <c r="BI341" i="3"/>
  <c r="BI343" i="3"/>
  <c r="BI340" i="3"/>
  <c r="AQ405" i="3"/>
  <c r="BI405" i="3" s="1"/>
  <c r="BI404" i="3"/>
  <c r="N92" i="3"/>
  <c r="O25" i="18"/>
  <c r="O5" i="18"/>
  <c r="O8" i="1"/>
  <c r="BQ223" i="3"/>
  <c r="BJ43" i="3"/>
  <c r="BI237" i="3"/>
  <c r="BI381" i="3"/>
  <c r="N383" i="3"/>
  <c r="BI383" i="3" s="1"/>
  <c r="BI382" i="3"/>
  <c r="N488" i="3"/>
  <c r="BI488" i="3" s="1"/>
  <c r="BI487" i="3"/>
  <c r="BI371" i="3"/>
  <c r="BI138" i="3"/>
  <c r="AP15" i="32"/>
  <c r="AQ199" i="3"/>
  <c r="O29" i="20"/>
  <c r="N115" i="3"/>
  <c r="BI115" i="3" s="1"/>
  <c r="AQ109" i="3"/>
  <c r="BI109" i="3" s="1"/>
  <c r="BI108" i="3"/>
  <c r="BI105" i="3"/>
  <c r="BI107" i="3"/>
  <c r="BI458" i="3"/>
  <c r="AQ180" i="3"/>
  <c r="BI180" i="3" s="1"/>
  <c r="AP13" i="31"/>
  <c r="N430" i="3"/>
  <c r="BI430" i="3" s="1"/>
  <c r="BI428" i="3"/>
  <c r="BI429" i="3"/>
  <c r="BI426" i="3"/>
  <c r="BI427" i="3"/>
  <c r="BI500" i="3"/>
  <c r="N502" i="3"/>
  <c r="BI502" i="3" s="1"/>
  <c r="BI501" i="3"/>
  <c r="AP5" i="21"/>
  <c r="AP8" i="50"/>
  <c r="BI437" i="3"/>
  <c r="AQ446" i="3"/>
  <c r="AP18" i="43"/>
  <c r="AP23" i="43" s="1"/>
  <c r="BI104" i="3"/>
  <c r="N413" i="3"/>
  <c r="BI413" i="3" s="1"/>
  <c r="BI412" i="3"/>
  <c r="AP16" i="1"/>
  <c r="O32" i="1"/>
  <c r="O22" i="1"/>
  <c r="AP17" i="1"/>
  <c r="AP6" i="1" s="1"/>
  <c r="AQ53" i="3" s="1"/>
  <c r="BI64" i="3" s="1"/>
  <c r="AP5" i="20"/>
  <c r="N140" i="3"/>
  <c r="BI140" i="3" s="1"/>
  <c r="BI139" i="3"/>
  <c r="O5" i="21"/>
  <c r="O8" i="50"/>
  <c r="AQ357" i="3"/>
  <c r="BI357" i="3" s="1"/>
  <c r="BI354" i="3"/>
  <c r="BI353" i="3"/>
  <c r="BI356" i="3"/>
  <c r="BI355" i="3"/>
  <c r="AQ166" i="3"/>
  <c r="BI166" i="3" s="1"/>
  <c r="BI165" i="3"/>
  <c r="BI163" i="3"/>
  <c r="BI83" i="3"/>
  <c r="N73" i="3"/>
  <c r="BI75" i="3" s="1"/>
  <c r="N41" i="3"/>
  <c r="O20" i="17"/>
  <c r="O23" i="17" s="1"/>
  <c r="BI492" i="3"/>
  <c r="AP14" i="21"/>
  <c r="AP28" i="50"/>
  <c r="BJ42" i="3"/>
  <c r="O488" i="3"/>
  <c r="BJ488" i="3" s="1"/>
  <c r="BJ487" i="3"/>
  <c r="AR187" i="3"/>
  <c r="AQ19" i="32"/>
  <c r="AQ21" i="32" s="1"/>
  <c r="BJ115" i="3"/>
  <c r="O120" i="3"/>
  <c r="BJ120" i="3" s="1"/>
  <c r="BJ117" i="3"/>
  <c r="BJ118" i="3"/>
  <c r="BJ116" i="3"/>
  <c r="BJ119" i="3"/>
  <c r="O366" i="3"/>
  <c r="BJ366" i="3" s="1"/>
  <c r="BJ365" i="3"/>
  <c r="BJ364" i="3"/>
  <c r="BJ397" i="3"/>
  <c r="BJ411" i="3"/>
  <c r="BJ153" i="3"/>
  <c r="O156" i="3"/>
  <c r="BJ156" i="3" s="1"/>
  <c r="BJ155" i="3"/>
  <c r="O502" i="3"/>
  <c r="BJ502" i="3" s="1"/>
  <c r="BJ501" i="3"/>
  <c r="BJ57" i="3"/>
  <c r="BJ189" i="3"/>
  <c r="BJ55" i="3"/>
  <c r="BJ381" i="3"/>
  <c r="O383" i="3"/>
  <c r="BJ383" i="3" s="1"/>
  <c r="BJ382" i="3"/>
  <c r="AR423" i="3"/>
  <c r="AQ20" i="35"/>
  <c r="AQ25" i="35" s="1"/>
  <c r="O242" i="3"/>
  <c r="BJ242" i="3" s="1"/>
  <c r="BJ240" i="3"/>
  <c r="BJ241" i="3"/>
  <c r="BJ238" i="3"/>
  <c r="BJ239" i="3"/>
  <c r="AR334" i="3"/>
  <c r="BJ334" i="3" s="1"/>
  <c r="BJ331" i="3"/>
  <c r="BJ333" i="3"/>
  <c r="BJ330" i="3"/>
  <c r="BJ332" i="3"/>
  <c r="BJ199" i="3"/>
  <c r="O399" i="3"/>
  <c r="BJ399" i="3" s="1"/>
  <c r="BJ398" i="3"/>
  <c r="BJ154" i="3"/>
  <c r="AR166" i="3"/>
  <c r="BJ166" i="3" s="1"/>
  <c r="BJ164" i="3"/>
  <c r="BJ163" i="3"/>
  <c r="BJ165" i="3"/>
  <c r="AR494" i="3"/>
  <c r="BJ494" i="3" s="1"/>
  <c r="BJ493" i="3"/>
  <c r="BJ468" i="3"/>
  <c r="O340" i="3"/>
  <c r="P21" i="26"/>
  <c r="AQ16" i="1"/>
  <c r="AQ6" i="1"/>
  <c r="AR53" i="3" s="1"/>
  <c r="BJ492" i="3"/>
  <c r="O75" i="3"/>
  <c r="BJ75" i="3" s="1"/>
  <c r="P16" i="17"/>
  <c r="P18" i="43"/>
  <c r="P23" i="43" s="1"/>
  <c r="O446" i="3"/>
  <c r="BJ448" i="3" s="1"/>
  <c r="BJ404" i="3"/>
  <c r="AR405" i="3"/>
  <c r="BJ405" i="3" s="1"/>
  <c r="AQ6" i="50"/>
  <c r="AR273" i="3" s="1"/>
  <c r="AQ16" i="50"/>
  <c r="BJ139" i="3"/>
  <c r="O140" i="3"/>
  <c r="BJ140" i="3" s="1"/>
  <c r="BJ388" i="3"/>
  <c r="AR391" i="3"/>
  <c r="BJ391" i="3" s="1"/>
  <c r="BJ390" i="3"/>
  <c r="BJ144" i="3"/>
  <c r="AR48" i="3"/>
  <c r="AR90" i="3"/>
  <c r="BJ329" i="3"/>
  <c r="BJ237" i="3"/>
  <c r="BJ223" i="3"/>
  <c r="O225" i="3"/>
  <c r="BJ225" i="3" s="1"/>
  <c r="BJ224" i="3"/>
  <c r="AR73" i="3"/>
  <c r="AR47" i="3"/>
  <c r="BJ47" i="3" s="1"/>
  <c r="BQ468" i="3"/>
  <c r="BJ478" i="3"/>
  <c r="AR479" i="3"/>
  <c r="BJ479" i="3" s="1"/>
  <c r="BJ477" i="3"/>
  <c r="AR146" i="3"/>
  <c r="BJ146" i="3" s="1"/>
  <c r="BJ145" i="3"/>
  <c r="O325" i="3"/>
  <c r="BJ325" i="3" s="1"/>
  <c r="BJ322" i="3"/>
  <c r="BJ324" i="3"/>
  <c r="BJ323" i="3"/>
  <c r="BJ321" i="3"/>
  <c r="O300" i="3"/>
  <c r="BJ300" i="3" s="1"/>
  <c r="P27" i="22"/>
  <c r="AR374" i="3"/>
  <c r="BJ374" i="3" s="1"/>
  <c r="BJ373" i="3"/>
  <c r="BJ372" i="3"/>
  <c r="BJ458" i="3"/>
  <c r="AQ30" i="26"/>
  <c r="AQ38" i="26" s="1"/>
  <c r="AQ21" i="26"/>
  <c r="AR352" i="3"/>
  <c r="BJ352" i="3" s="1"/>
  <c r="O413" i="3"/>
  <c r="BJ413" i="3" s="1"/>
  <c r="BJ412" i="3"/>
  <c r="P5" i="26"/>
  <c r="P21" i="50"/>
  <c r="AR462" i="3"/>
  <c r="BJ462" i="3" s="1"/>
  <c r="BJ459" i="3"/>
  <c r="BJ460" i="3"/>
  <c r="BJ461" i="3"/>
  <c r="AR132" i="3"/>
  <c r="BJ132" i="3" s="1"/>
  <c r="BJ131" i="3"/>
  <c r="BJ128" i="3"/>
  <c r="BJ129" i="3"/>
  <c r="BJ130" i="3"/>
  <c r="BJ41" i="3"/>
  <c r="BJ371" i="3"/>
  <c r="BJ320" i="3"/>
  <c r="O471" i="3"/>
  <c r="BJ471" i="3" s="1"/>
  <c r="BJ470" i="3"/>
  <c r="BJ469" i="3"/>
  <c r="BJ437" i="3"/>
  <c r="BJ507" i="3"/>
  <c r="AR508" i="3"/>
  <c r="BJ508" i="3" s="1"/>
  <c r="BJ486" i="3"/>
  <c r="AQ20" i="17"/>
  <c r="AQ23" i="17" s="1"/>
  <c r="BJ249" i="3"/>
  <c r="BJ301" i="3"/>
  <c r="BJ303" i="3"/>
  <c r="BJ302" i="3"/>
  <c r="AQ36" i="22"/>
  <c r="AQ42" i="22" s="1"/>
  <c r="AR267" i="3"/>
  <c r="AR298" i="3"/>
  <c r="BJ253" i="3"/>
  <c r="AR254" i="3"/>
  <c r="BJ254" i="3" s="1"/>
  <c r="BJ251" i="3"/>
  <c r="BJ252" i="3"/>
  <c r="BJ250" i="3"/>
  <c r="O172" i="3"/>
  <c r="BJ172" i="3" s="1"/>
  <c r="P13" i="31"/>
  <c r="O211" i="3"/>
  <c r="BJ211" i="3" s="1"/>
  <c r="BJ210" i="3"/>
  <c r="AR338" i="3"/>
  <c r="AR269" i="3"/>
  <c r="P17" i="31"/>
  <c r="P20" i="31" s="1"/>
  <c r="BJ104" i="3"/>
  <c r="O78" i="3"/>
  <c r="BJ78" i="3" s="1"/>
  <c r="BJ76" i="3"/>
  <c r="BJ77" i="3"/>
  <c r="AR217" i="3"/>
  <c r="BJ217" i="3" s="1"/>
  <c r="BJ216" i="3"/>
  <c r="BJ403" i="3"/>
  <c r="AR170" i="3"/>
  <c r="AQ17" i="31"/>
  <c r="AQ20" i="31" s="1"/>
  <c r="BJ230" i="3"/>
  <c r="AR231" i="3"/>
  <c r="BJ231" i="3" s="1"/>
  <c r="O193" i="3"/>
  <c r="BJ193" i="3" s="1"/>
  <c r="BJ190" i="3"/>
  <c r="BJ192" i="3"/>
  <c r="BJ191" i="3"/>
  <c r="O97" i="3"/>
  <c r="BJ97" i="3" s="1"/>
  <c r="BJ93" i="3"/>
  <c r="BJ96" i="3"/>
  <c r="BJ95" i="3"/>
  <c r="BJ290" i="3"/>
  <c r="BJ92" i="3"/>
  <c r="P16" i="50"/>
  <c r="P6" i="50"/>
  <c r="O273" i="3" s="1"/>
  <c r="BJ48" i="3"/>
  <c r="BJ49" i="3"/>
  <c r="BJ173" i="3"/>
  <c r="BJ174" i="3"/>
  <c r="O430" i="3"/>
  <c r="BJ430" i="3" s="1"/>
  <c r="BJ427" i="3"/>
  <c r="BJ428" i="3"/>
  <c r="BJ426" i="3"/>
  <c r="BJ429" i="3"/>
  <c r="BJ389" i="3"/>
  <c r="AR419" i="3"/>
  <c r="BJ419" i="3" s="1"/>
  <c r="BJ418" i="3"/>
  <c r="BP397" i="3"/>
  <c r="BP189" i="3"/>
  <c r="BP417" i="3"/>
  <c r="BP237" i="3"/>
  <c r="BQ49" i="3"/>
  <c r="BQ363" i="3"/>
  <c r="BP310" i="3"/>
  <c r="BP403" i="3"/>
  <c r="BQ180" i="3"/>
  <c r="BQ417" i="3"/>
  <c r="BQ64" i="3"/>
  <c r="BP144" i="3"/>
  <c r="BQ115" i="3"/>
  <c r="BQ320" i="3"/>
  <c r="BP65" i="3"/>
  <c r="BQ388" i="3"/>
  <c r="BQ67" i="3"/>
  <c r="BP49" i="3"/>
  <c r="BP506" i="3"/>
  <c r="BQ500" i="3"/>
  <c r="BQ65" i="3"/>
  <c r="AX166" i="3"/>
  <c r="BP166" i="3" s="1"/>
  <c r="BP163" i="3"/>
  <c r="BP165" i="3"/>
  <c r="BP164" i="3"/>
  <c r="V242" i="3"/>
  <c r="BQ242" i="3" s="1"/>
  <c r="BQ239" i="3"/>
  <c r="BQ241" i="3"/>
  <c r="BQ238" i="3"/>
  <c r="BQ240" i="3"/>
  <c r="BP47" i="3"/>
  <c r="BP439" i="3"/>
  <c r="BP441" i="3"/>
  <c r="BP440" i="3"/>
  <c r="BP438" i="3"/>
  <c r="U452" i="3"/>
  <c r="BP452" i="3" s="1"/>
  <c r="BP450" i="3"/>
  <c r="BP451" i="3"/>
  <c r="BP449" i="3"/>
  <c r="BP300" i="3"/>
  <c r="V140" i="3"/>
  <c r="BQ140" i="3" s="1"/>
  <c r="BQ138" i="3"/>
  <c r="BQ119" i="3"/>
  <c r="BQ116" i="3"/>
  <c r="BQ118" i="3"/>
  <c r="BQ117" i="3"/>
  <c r="AY132" i="3"/>
  <c r="BQ132" i="3" s="1"/>
  <c r="BQ130" i="3"/>
  <c r="BQ131" i="3"/>
  <c r="BQ128" i="3"/>
  <c r="BQ390" i="3"/>
  <c r="BQ389" i="3"/>
  <c r="BP202" i="3"/>
  <c r="BP201" i="3"/>
  <c r="BP200" i="3"/>
  <c r="BP241" i="3"/>
  <c r="BP240" i="3"/>
  <c r="BP239" i="3"/>
  <c r="BP238" i="3"/>
  <c r="BP116" i="3"/>
  <c r="BP119" i="3"/>
  <c r="BP118" i="3"/>
  <c r="BQ181" i="3"/>
  <c r="BQ182" i="3"/>
  <c r="BQ108" i="3"/>
  <c r="BQ106" i="3"/>
  <c r="BQ107" i="3"/>
  <c r="BQ105" i="3"/>
  <c r="BQ303" i="3"/>
  <c r="BQ302" i="3"/>
  <c r="BQ411" i="3"/>
  <c r="BP117" i="3"/>
  <c r="BP373" i="3"/>
  <c r="BP372" i="3"/>
  <c r="BQ237" i="3"/>
  <c r="BP108" i="3"/>
  <c r="BP106" i="3"/>
  <c r="BP105" i="3"/>
  <c r="BP107" i="3"/>
  <c r="BP104" i="3"/>
  <c r="BP190" i="3"/>
  <c r="BP191" i="3"/>
  <c r="BP192" i="3"/>
  <c r="BP363" i="3"/>
  <c r="U140" i="3"/>
  <c r="BP140" i="3" s="1"/>
  <c r="BP138" i="3"/>
  <c r="V156" i="3"/>
  <c r="BQ156" i="3" s="1"/>
  <c r="BQ153" i="3"/>
  <c r="BQ154" i="3"/>
  <c r="BQ155" i="3"/>
  <c r="AY442" i="3"/>
  <c r="BQ442" i="3" s="1"/>
  <c r="BQ440" i="3"/>
  <c r="BQ441" i="3"/>
  <c r="BQ438" i="3"/>
  <c r="BQ439" i="3"/>
  <c r="BQ249" i="3"/>
  <c r="BQ199" i="3"/>
  <c r="BQ129" i="3"/>
  <c r="BP333" i="3"/>
  <c r="BP332" i="3"/>
  <c r="BP331" i="3"/>
  <c r="BP330" i="3"/>
  <c r="BP365" i="3"/>
  <c r="BP364" i="3"/>
  <c r="BP209" i="3"/>
  <c r="BP382" i="3"/>
  <c r="BP381" i="3"/>
  <c r="BP48" i="3"/>
  <c r="BP500" i="3"/>
  <c r="BP320" i="3"/>
  <c r="BQ492" i="3"/>
  <c r="BQ478" i="3"/>
  <c r="BQ477" i="3"/>
  <c r="BQ313" i="3"/>
  <c r="BQ312" i="3"/>
  <c r="BQ48" i="3"/>
  <c r="BQ332" i="3"/>
  <c r="BQ333" i="3"/>
  <c r="BQ330" i="3"/>
  <c r="BQ331" i="3"/>
  <c r="BQ144" i="3"/>
  <c r="BQ104" i="3"/>
  <c r="BQ437" i="3"/>
  <c r="BQ68" i="3"/>
  <c r="BP66" i="3"/>
  <c r="BP448" i="3"/>
  <c r="BP302" i="3"/>
  <c r="BP303" i="3"/>
  <c r="AX391" i="3"/>
  <c r="BP391" i="3" s="1"/>
  <c r="BP390" i="3"/>
  <c r="BP389" i="3"/>
  <c r="BP181" i="3"/>
  <c r="BP182" i="3"/>
  <c r="BP380" i="3"/>
  <c r="BP469" i="3"/>
  <c r="BP470" i="3"/>
  <c r="BP478" i="3"/>
  <c r="BP477" i="3"/>
  <c r="U156" i="3"/>
  <c r="BP156" i="3" s="1"/>
  <c r="BP153" i="3"/>
  <c r="BP155" i="3"/>
  <c r="BP154" i="3"/>
  <c r="BP388" i="3"/>
  <c r="BQ201" i="3"/>
  <c r="BQ202" i="3"/>
  <c r="BQ200" i="3"/>
  <c r="BQ382" i="3"/>
  <c r="BQ381" i="3"/>
  <c r="BQ66" i="3"/>
  <c r="BP68" i="3"/>
  <c r="BP64" i="3"/>
  <c r="BP371" i="3"/>
  <c r="AX132" i="3"/>
  <c r="BP132" i="3" s="1"/>
  <c r="BP128" i="3"/>
  <c r="BP131" i="3"/>
  <c r="BP130" i="3"/>
  <c r="BP129" i="3"/>
  <c r="BP229" i="3"/>
  <c r="BP312" i="3"/>
  <c r="BP313" i="3"/>
  <c r="BP411" i="3"/>
  <c r="BP253" i="3"/>
  <c r="BP250" i="3"/>
  <c r="BP251" i="3"/>
  <c r="BP252" i="3"/>
  <c r="AX146" i="3"/>
  <c r="BP146" i="3" s="1"/>
  <c r="BP145" i="3"/>
  <c r="BP322" i="3"/>
  <c r="BP321" i="3"/>
  <c r="BP324" i="3"/>
  <c r="BP323" i="3"/>
  <c r="BP223" i="3"/>
  <c r="BQ365" i="3"/>
  <c r="BQ364" i="3"/>
  <c r="BQ47" i="3"/>
  <c r="BQ469" i="3"/>
  <c r="BQ470" i="3"/>
  <c r="V325" i="3"/>
  <c r="BQ325" i="3" s="1"/>
  <c r="BQ324" i="3"/>
  <c r="BQ323" i="3"/>
  <c r="BQ322" i="3"/>
  <c r="BQ321" i="3"/>
  <c r="BQ372" i="3"/>
  <c r="BQ373" i="3"/>
  <c r="AY166" i="3"/>
  <c r="BQ166" i="3" s="1"/>
  <c r="BQ163" i="3"/>
  <c r="BQ165" i="3"/>
  <c r="BQ164" i="3"/>
  <c r="BP162" i="3"/>
  <c r="BP67" i="3"/>
  <c r="BP301" i="3"/>
  <c r="BP492" i="3"/>
  <c r="BP115" i="3"/>
  <c r="AY254" i="3"/>
  <c r="BQ254" i="3" s="1"/>
  <c r="BQ251" i="3"/>
  <c r="BQ253" i="3"/>
  <c r="BQ250" i="3"/>
  <c r="BQ252" i="3"/>
  <c r="V413" i="3"/>
  <c r="BQ413" i="3" s="1"/>
  <c r="BQ412" i="3"/>
  <c r="BQ460" i="3"/>
  <c r="BQ461" i="3"/>
  <c r="BQ459" i="3"/>
  <c r="V304" i="3"/>
  <c r="BQ304" i="3" s="1"/>
  <c r="BQ300" i="3"/>
  <c r="BP127" i="3"/>
  <c r="AY109" i="3"/>
  <c r="BQ109" i="3" s="1"/>
  <c r="AY146" i="3"/>
  <c r="BQ146" i="3" s="1"/>
  <c r="V366" i="3"/>
  <c r="BQ366" i="3" s="1"/>
  <c r="V211" i="3"/>
  <c r="BQ211" i="3" s="1"/>
  <c r="AX508" i="3"/>
  <c r="BP508" i="3" s="1"/>
  <c r="V225" i="3"/>
  <c r="BQ225" i="3" s="1"/>
  <c r="AX405" i="3"/>
  <c r="BP405" i="3" s="1"/>
  <c r="V399" i="3"/>
  <c r="BQ399" i="3" s="1"/>
  <c r="AX314" i="3"/>
  <c r="BP314" i="3" s="1"/>
  <c r="AY494" i="3"/>
  <c r="BQ494" i="3" s="1"/>
  <c r="U304" i="3"/>
  <c r="BP304" i="3" s="1"/>
  <c r="V120" i="3"/>
  <c r="BQ120" i="3" s="1"/>
  <c r="U225" i="3"/>
  <c r="BP225" i="3" s="1"/>
  <c r="V502" i="3"/>
  <c r="BQ502" i="3" s="1"/>
  <c r="AY352" i="3"/>
  <c r="AX21" i="26"/>
  <c r="AY269" i="3"/>
  <c r="AY338" i="3"/>
  <c r="AX30" i="26"/>
  <c r="AX38" i="26" s="1"/>
  <c r="AY391" i="3"/>
  <c r="BQ391" i="3" s="1"/>
  <c r="W16" i="1"/>
  <c r="W6" i="1"/>
  <c r="V53" i="3" s="1"/>
  <c r="BQ56" i="3" s="1"/>
  <c r="W22" i="50"/>
  <c r="V279" i="3" s="1"/>
  <c r="W5" i="49"/>
  <c r="V189" i="3"/>
  <c r="BQ189" i="3" s="1"/>
  <c r="W15" i="32"/>
  <c r="AY183" i="3"/>
  <c r="BQ183" i="3" s="1"/>
  <c r="V446" i="3"/>
  <c r="W18" i="43"/>
  <c r="W23" i="43" s="1"/>
  <c r="W16" i="50"/>
  <c r="V42" i="3"/>
  <c r="BQ42" i="3" s="1"/>
  <c r="V90" i="3"/>
  <c r="W30" i="18"/>
  <c r="W33" i="18" s="1"/>
  <c r="W42" i="50"/>
  <c r="W10" i="49"/>
  <c r="V423" i="3"/>
  <c r="W20" i="35"/>
  <c r="W25" i="35" s="1"/>
  <c r="AY458" i="3"/>
  <c r="AX15" i="43"/>
  <c r="V187" i="3"/>
  <c r="W19" i="32"/>
  <c r="W21" i="32" s="1"/>
  <c r="V36" i="50"/>
  <c r="W16" i="17"/>
  <c r="V75" i="3"/>
  <c r="AY479" i="3"/>
  <c r="BQ479" i="3" s="1"/>
  <c r="V172" i="3"/>
  <c r="W13" i="31"/>
  <c r="AY314" i="3"/>
  <c r="BQ314" i="3" s="1"/>
  <c r="AY334" i="3"/>
  <c r="BQ334" i="3" s="1"/>
  <c r="AY508" i="3"/>
  <c r="BQ508" i="3" s="1"/>
  <c r="AY203" i="3"/>
  <c r="BQ203" i="3" s="1"/>
  <c r="V383" i="3"/>
  <c r="BQ383" i="3" s="1"/>
  <c r="AY231" i="3"/>
  <c r="BQ231" i="3" s="1"/>
  <c r="W10" i="56"/>
  <c r="W18" i="56" s="1"/>
  <c r="W38" i="50"/>
  <c r="W37" i="50" s="1"/>
  <c r="AX18" i="43"/>
  <c r="AX23" i="43" s="1"/>
  <c r="AY83" i="3"/>
  <c r="AX16" i="17"/>
  <c r="AY419" i="3"/>
  <c r="BQ419" i="3" s="1"/>
  <c r="AY405" i="3"/>
  <c r="BQ405" i="3" s="1"/>
  <c r="V471" i="3"/>
  <c r="BQ471" i="3" s="1"/>
  <c r="AY374" i="3"/>
  <c r="BQ374" i="3" s="1"/>
  <c r="AY217" i="3"/>
  <c r="BQ217" i="3" s="1"/>
  <c r="W5" i="56"/>
  <c r="W18" i="50"/>
  <c r="W17" i="50" s="1"/>
  <c r="AX6" i="50"/>
  <c r="AY273" i="3" s="1"/>
  <c r="AX16" i="50"/>
  <c r="W32" i="1"/>
  <c r="W22" i="1"/>
  <c r="U242" i="3"/>
  <c r="BP242" i="3" s="1"/>
  <c r="U502" i="3"/>
  <c r="BP502" i="3" s="1"/>
  <c r="V16" i="50"/>
  <c r="U413" i="3"/>
  <c r="BP413" i="3" s="1"/>
  <c r="V170" i="3"/>
  <c r="W17" i="31"/>
  <c r="W20" i="31" s="1"/>
  <c r="V425" i="3"/>
  <c r="BQ425" i="3" s="1"/>
  <c r="W14" i="35"/>
  <c r="V92" i="3"/>
  <c r="W25" i="18"/>
  <c r="U73" i="3"/>
  <c r="BP77" i="3" s="1"/>
  <c r="V20" i="17"/>
  <c r="V23" i="17" s="1"/>
  <c r="U41" i="3"/>
  <c r="U92" i="3"/>
  <c r="V25" i="18"/>
  <c r="U425" i="3"/>
  <c r="V14" i="35"/>
  <c r="AX254" i="3"/>
  <c r="BP254" i="3" s="1"/>
  <c r="AX437" i="3"/>
  <c r="AW14" i="35"/>
  <c r="V32" i="1"/>
  <c r="V22" i="1"/>
  <c r="AX83" i="3"/>
  <c r="AW16" i="17"/>
  <c r="AW22" i="21"/>
  <c r="AX329" i="3"/>
  <c r="AX231" i="3"/>
  <c r="BP231" i="3" s="1"/>
  <c r="U471" i="3"/>
  <c r="BP471" i="3" s="1"/>
  <c r="AX479" i="3"/>
  <c r="BP479" i="3" s="1"/>
  <c r="AW15" i="43"/>
  <c r="AX458" i="3"/>
  <c r="AW20" i="17"/>
  <c r="AW23" i="17" s="1"/>
  <c r="AW36" i="50"/>
  <c r="AW26" i="50"/>
  <c r="AX494" i="3"/>
  <c r="BP494" i="3" s="1"/>
  <c r="AX338" i="3"/>
  <c r="AX269" i="3"/>
  <c r="AW30" i="26"/>
  <c r="AW38" i="26" s="1"/>
  <c r="U399" i="3"/>
  <c r="BP399" i="3" s="1"/>
  <c r="U325" i="3"/>
  <c r="BP325" i="3" s="1"/>
  <c r="AW6" i="50"/>
  <c r="AX273" i="3" s="1"/>
  <c r="AW16" i="50"/>
  <c r="AX203" i="3"/>
  <c r="BP203" i="3" s="1"/>
  <c r="U484" i="3"/>
  <c r="BP486" i="3" s="1"/>
  <c r="V18" i="49"/>
  <c r="V20" i="49" s="1"/>
  <c r="U211" i="3"/>
  <c r="BP211" i="3" s="1"/>
  <c r="AX180" i="3"/>
  <c r="AW13" i="31"/>
  <c r="U75" i="3"/>
  <c r="V16" i="17"/>
  <c r="AX419" i="3"/>
  <c r="BP419" i="3" s="1"/>
  <c r="AX109" i="3"/>
  <c r="BP109" i="3" s="1"/>
  <c r="AX374" i="3"/>
  <c r="BP374" i="3" s="1"/>
  <c r="U366" i="3"/>
  <c r="BP366" i="3" s="1"/>
  <c r="U383" i="3"/>
  <c r="BP383" i="3" s="1"/>
  <c r="V6" i="1"/>
  <c r="U53" i="3" s="1"/>
  <c r="V16" i="1"/>
  <c r="U170" i="3"/>
  <c r="V17" i="31"/>
  <c r="V20" i="31" s="1"/>
  <c r="U423" i="3"/>
  <c r="V20" i="35"/>
  <c r="V25" i="35" s="1"/>
  <c r="U193" i="3"/>
  <c r="BP193" i="3" s="1"/>
  <c r="AX352" i="3"/>
  <c r="AW21" i="26"/>
  <c r="U172" i="3"/>
  <c r="BP172" i="3" s="1"/>
  <c r="V13" i="31"/>
  <c r="U90" i="3"/>
  <c r="U42" i="3"/>
  <c r="BP42" i="3" s="1"/>
  <c r="V30" i="18"/>
  <c r="V33" i="18" s="1"/>
  <c r="AW17" i="31"/>
  <c r="AW20" i="31" s="1"/>
  <c r="AX217" i="3"/>
  <c r="BP217" i="3" s="1"/>
  <c r="AX446" i="3"/>
  <c r="AW18" i="43"/>
  <c r="AW23" i="43" s="1"/>
  <c r="U120" i="3"/>
  <c r="BP120" i="3" s="1"/>
  <c r="W22" i="26"/>
  <c r="W24" i="26" s="1"/>
  <c r="W11" i="26"/>
  <c r="W6" i="26"/>
  <c r="W8" i="26" s="1"/>
  <c r="W9" i="26"/>
  <c r="AQ329" i="3" l="1"/>
  <c r="AP22" i="21"/>
  <c r="AP6" i="50"/>
  <c r="AQ273" i="3" s="1"/>
  <c r="AP16" i="50"/>
  <c r="AQ267" i="3"/>
  <c r="AQ298" i="3"/>
  <c r="AP36" i="22"/>
  <c r="AP42" i="22" s="1"/>
  <c r="AQ203" i="3"/>
  <c r="BI203" i="3" s="1"/>
  <c r="BI200" i="3"/>
  <c r="BI202" i="3"/>
  <c r="BI201" i="3"/>
  <c r="O304" i="3"/>
  <c r="BJ304" i="3" s="1"/>
  <c r="AQ268" i="3"/>
  <c r="AQ318" i="3"/>
  <c r="AP28" i="21"/>
  <c r="AP36" i="21" s="1"/>
  <c r="N42" i="3"/>
  <c r="BI42" i="3" s="1"/>
  <c r="N90" i="3"/>
  <c r="O30" i="18"/>
  <c r="O33" i="18" s="1"/>
  <c r="O6" i="1"/>
  <c r="N53" i="3" s="1"/>
  <c r="O16" i="1"/>
  <c r="AQ310" i="3"/>
  <c r="BI310" i="3" s="1"/>
  <c r="AP27" i="22"/>
  <c r="BI448" i="3"/>
  <c r="N78" i="3"/>
  <c r="BI78" i="3" s="1"/>
  <c r="BI76" i="3"/>
  <c r="BI77" i="3"/>
  <c r="BI199" i="3"/>
  <c r="BI92" i="3"/>
  <c r="AQ49" i="3"/>
  <c r="AQ113" i="3"/>
  <c r="AP35" i="20"/>
  <c r="AP39" i="20" s="1"/>
  <c r="N120" i="3"/>
  <c r="BI120" i="3" s="1"/>
  <c r="W21" i="56"/>
  <c r="W23" i="56" s="1"/>
  <c r="O16" i="50"/>
  <c r="O6" i="50"/>
  <c r="N273" i="3" s="1"/>
  <c r="AQ69" i="3"/>
  <c r="BI69" i="3" s="1"/>
  <c r="BI68" i="3"/>
  <c r="BI66" i="3"/>
  <c r="BI67" i="3"/>
  <c r="AQ462" i="3"/>
  <c r="BI462" i="3" s="1"/>
  <c r="BI459" i="3"/>
  <c r="BI461" i="3"/>
  <c r="BI460" i="3"/>
  <c r="O36" i="22"/>
  <c r="O42" i="22" s="1"/>
  <c r="N261" i="3"/>
  <c r="N298" i="3"/>
  <c r="BI65" i="3"/>
  <c r="AQ183" i="3"/>
  <c r="BI183" i="3" s="1"/>
  <c r="BI181" i="3"/>
  <c r="BI182" i="3"/>
  <c r="AP26" i="50"/>
  <c r="AP36" i="50"/>
  <c r="N318" i="3"/>
  <c r="N262" i="3"/>
  <c r="O28" i="21"/>
  <c r="O36" i="21" s="1"/>
  <c r="N175" i="3"/>
  <c r="BI175" i="3" s="1"/>
  <c r="BI173" i="3"/>
  <c r="BI174" i="3"/>
  <c r="N452" i="3"/>
  <c r="BI452" i="3" s="1"/>
  <c r="BI450" i="3"/>
  <c r="BI451" i="3"/>
  <c r="BI449" i="3"/>
  <c r="AR294" i="3"/>
  <c r="BJ294" i="3" s="1"/>
  <c r="BJ292" i="3"/>
  <c r="BJ289" i="3"/>
  <c r="BJ291" i="3"/>
  <c r="BJ287" i="3"/>
  <c r="BJ288" i="3"/>
  <c r="BJ293" i="3"/>
  <c r="BJ66" i="3"/>
  <c r="AR69" i="3"/>
  <c r="BJ69" i="3" s="1"/>
  <c r="BJ67" i="3"/>
  <c r="BJ68" i="3"/>
  <c r="BJ64" i="3"/>
  <c r="O175" i="3"/>
  <c r="BJ175" i="3" s="1"/>
  <c r="BJ311" i="3"/>
  <c r="AR314" i="3"/>
  <c r="BJ314" i="3" s="1"/>
  <c r="BJ312" i="3"/>
  <c r="BJ313" i="3"/>
  <c r="P30" i="26"/>
  <c r="P38" i="26" s="1"/>
  <c r="O338" i="3"/>
  <c r="O263" i="3"/>
  <c r="AR86" i="3"/>
  <c r="BJ86" i="3" s="1"/>
  <c r="BJ84" i="3"/>
  <c r="BJ85" i="3"/>
  <c r="BJ65" i="3"/>
  <c r="O452" i="3"/>
  <c r="BJ452" i="3" s="1"/>
  <c r="BJ451" i="3"/>
  <c r="BJ450" i="3"/>
  <c r="BJ449" i="3"/>
  <c r="BJ340" i="3"/>
  <c r="AR442" i="3"/>
  <c r="BJ442" i="3" s="1"/>
  <c r="BJ439" i="3"/>
  <c r="BJ440" i="3"/>
  <c r="BJ441" i="3"/>
  <c r="BJ438" i="3"/>
  <c r="BJ201" i="3"/>
  <c r="AR203" i="3"/>
  <c r="BJ203" i="3" s="1"/>
  <c r="BJ202" i="3"/>
  <c r="BJ200" i="3"/>
  <c r="BJ280" i="3"/>
  <c r="O282" i="3"/>
  <c r="BJ282" i="3" s="1"/>
  <c r="BJ279" i="3"/>
  <c r="BJ277" i="3"/>
  <c r="BJ278" i="3"/>
  <c r="BJ276" i="3"/>
  <c r="BJ281" i="3"/>
  <c r="BJ275" i="3"/>
  <c r="AR183" i="3"/>
  <c r="BJ183" i="3" s="1"/>
  <c r="BJ181" i="3"/>
  <c r="BJ182" i="3"/>
  <c r="BJ310" i="3"/>
  <c r="BJ83" i="3"/>
  <c r="AR357" i="3"/>
  <c r="BJ357" i="3" s="1"/>
  <c r="BJ356" i="3"/>
  <c r="BJ353" i="3"/>
  <c r="BJ354" i="3"/>
  <c r="BJ355" i="3"/>
  <c r="BJ180" i="3"/>
  <c r="BJ105" i="3"/>
  <c r="AR109" i="3"/>
  <c r="BJ109" i="3" s="1"/>
  <c r="BJ107" i="3"/>
  <c r="BJ106" i="3"/>
  <c r="BJ108" i="3"/>
  <c r="BP75" i="3"/>
  <c r="BQ92" i="3"/>
  <c r="BP352" i="3"/>
  <c r="BP458" i="3"/>
  <c r="BQ55" i="3"/>
  <c r="AX183" i="3"/>
  <c r="BP183" i="3" s="1"/>
  <c r="BP180" i="3"/>
  <c r="BQ429" i="3"/>
  <c r="BQ428" i="3"/>
  <c r="BQ427" i="3"/>
  <c r="BQ426" i="3"/>
  <c r="BP92" i="3"/>
  <c r="BQ41" i="3"/>
  <c r="AX86" i="3"/>
  <c r="BP86" i="3" s="1"/>
  <c r="BP83" i="3"/>
  <c r="V78" i="3"/>
  <c r="BQ78" i="3" s="1"/>
  <c r="BQ75" i="3"/>
  <c r="V452" i="3"/>
  <c r="BQ452" i="3" s="1"/>
  <c r="BQ450" i="3"/>
  <c r="BQ449" i="3"/>
  <c r="BQ451" i="3"/>
  <c r="BQ448" i="3"/>
  <c r="BP43" i="3"/>
  <c r="BP41" i="3"/>
  <c r="BQ174" i="3"/>
  <c r="BQ173" i="3"/>
  <c r="AY294" i="3"/>
  <c r="BQ294" i="3" s="1"/>
  <c r="BQ292" i="3"/>
  <c r="BQ290" i="3"/>
  <c r="BQ288" i="3"/>
  <c r="BQ287" i="3"/>
  <c r="BQ293" i="3"/>
  <c r="BQ291" i="3"/>
  <c r="BQ289" i="3"/>
  <c r="AY357" i="3"/>
  <c r="BQ357" i="3" s="1"/>
  <c r="BQ354" i="3"/>
  <c r="BQ355" i="3"/>
  <c r="BQ356" i="3"/>
  <c r="BQ353" i="3"/>
  <c r="BQ43" i="3"/>
  <c r="U488" i="3"/>
  <c r="BP488" i="3" s="1"/>
  <c r="BP487" i="3"/>
  <c r="BP95" i="3"/>
  <c r="BP96" i="3"/>
  <c r="BP93" i="3"/>
  <c r="BP94" i="3"/>
  <c r="AX442" i="3"/>
  <c r="BP442" i="3" s="1"/>
  <c r="BP437" i="3"/>
  <c r="BQ191" i="3"/>
  <c r="BQ190" i="3"/>
  <c r="BQ192" i="3"/>
  <c r="BQ93" i="3"/>
  <c r="BQ94" i="3"/>
  <c r="BQ95" i="3"/>
  <c r="BQ96" i="3"/>
  <c r="BP426" i="3"/>
  <c r="BP429" i="3"/>
  <c r="BP427" i="3"/>
  <c r="BP428" i="3"/>
  <c r="BP173" i="3"/>
  <c r="BP174" i="3"/>
  <c r="AX334" i="3"/>
  <c r="BP334" i="3" s="1"/>
  <c r="BP329" i="3"/>
  <c r="BQ352" i="3"/>
  <c r="BP355" i="3"/>
  <c r="BP353" i="3"/>
  <c r="BP356" i="3"/>
  <c r="BP354" i="3"/>
  <c r="AX294" i="3"/>
  <c r="BP294" i="3" s="1"/>
  <c r="BP292" i="3"/>
  <c r="BP291" i="3"/>
  <c r="BP290" i="3"/>
  <c r="BP288" i="3"/>
  <c r="BP289" i="3"/>
  <c r="BP287" i="3"/>
  <c r="BP293" i="3"/>
  <c r="BQ172" i="3"/>
  <c r="AY462" i="3"/>
  <c r="BQ462" i="3" s="1"/>
  <c r="BQ458" i="3"/>
  <c r="V60" i="3"/>
  <c r="BQ60" i="3" s="1"/>
  <c r="BQ57" i="3"/>
  <c r="BQ58" i="3"/>
  <c r="BQ59" i="3"/>
  <c r="AY86" i="3"/>
  <c r="BQ86" i="3" s="1"/>
  <c r="BQ83" i="3"/>
  <c r="AX462" i="3"/>
  <c r="BP462" i="3" s="1"/>
  <c r="BP461" i="3"/>
  <c r="BP460" i="3"/>
  <c r="BP459" i="3"/>
  <c r="U60" i="3"/>
  <c r="BP60" i="3" s="1"/>
  <c r="BP58" i="3"/>
  <c r="BP57" i="3"/>
  <c r="BP59" i="3"/>
  <c r="BP56" i="3"/>
  <c r="BP425" i="3"/>
  <c r="BP55" i="3"/>
  <c r="U97" i="3"/>
  <c r="BP97" i="3" s="1"/>
  <c r="V193" i="3"/>
  <c r="BQ193" i="3" s="1"/>
  <c r="V175" i="3"/>
  <c r="BQ175" i="3" s="1"/>
  <c r="V486" i="3"/>
  <c r="W15" i="49"/>
  <c r="V97" i="3"/>
  <c r="BQ97" i="3" s="1"/>
  <c r="W25" i="26"/>
  <c r="W29" i="26" s="1"/>
  <c r="W26" i="26"/>
  <c r="V341" i="3" s="1"/>
  <c r="U430" i="3"/>
  <c r="BP430" i="3" s="1"/>
  <c r="V484" i="3"/>
  <c r="BQ487" i="3" s="1"/>
  <c r="W18" i="49"/>
  <c r="W20" i="49" s="1"/>
  <c r="V430" i="3"/>
  <c r="BQ430" i="3" s="1"/>
  <c r="V12" i="26"/>
  <c r="V41" i="50"/>
  <c r="V26" i="50" s="1"/>
  <c r="V21" i="50"/>
  <c r="V6" i="50" s="1"/>
  <c r="U273" i="3" s="1"/>
  <c r="V5" i="26"/>
  <c r="AX357" i="3"/>
  <c r="BP357" i="3" s="1"/>
  <c r="U175" i="3"/>
  <c r="BP175" i="3" s="1"/>
  <c r="U78" i="3"/>
  <c r="BP78" i="3" s="1"/>
  <c r="N325" i="3" l="1"/>
  <c r="BI325" i="3" s="1"/>
  <c r="BI324" i="3"/>
  <c r="BI321" i="3"/>
  <c r="BI323" i="3"/>
  <c r="BI322" i="3"/>
  <c r="BI320" i="3"/>
  <c r="BI49" i="3"/>
  <c r="BI48" i="3"/>
  <c r="BI47" i="3"/>
  <c r="AQ334" i="3"/>
  <c r="BI334" i="3" s="1"/>
  <c r="BI332" i="3"/>
  <c r="BI331" i="3"/>
  <c r="BI333" i="3"/>
  <c r="BI330" i="3"/>
  <c r="AQ314" i="3"/>
  <c r="BI314" i="3" s="1"/>
  <c r="BI313" i="3"/>
  <c r="BI312" i="3"/>
  <c r="BI311" i="3"/>
  <c r="BI301" i="3"/>
  <c r="N304" i="3"/>
  <c r="BI304" i="3" s="1"/>
  <c r="BI302" i="3"/>
  <c r="BI303" i="3"/>
  <c r="BI300" i="3"/>
  <c r="BI280" i="3"/>
  <c r="N282" i="3"/>
  <c r="BI282" i="3" s="1"/>
  <c r="BI276" i="3"/>
  <c r="BI279" i="3"/>
  <c r="BI277" i="3"/>
  <c r="BI278" i="3"/>
  <c r="BI275" i="3"/>
  <c r="BI281" i="3"/>
  <c r="BI41" i="3"/>
  <c r="BI43" i="3"/>
  <c r="AQ132" i="3"/>
  <c r="BI132" i="3" s="1"/>
  <c r="BI128" i="3"/>
  <c r="BI131" i="3"/>
  <c r="BI130" i="3"/>
  <c r="BI129" i="3"/>
  <c r="BI127" i="3"/>
  <c r="N60" i="3"/>
  <c r="BI60" i="3" s="1"/>
  <c r="BI57" i="3"/>
  <c r="BI56" i="3"/>
  <c r="BI58" i="3"/>
  <c r="BI59" i="3"/>
  <c r="BI55" i="3"/>
  <c r="AQ294" i="3"/>
  <c r="BI294" i="3" s="1"/>
  <c r="BI292" i="3"/>
  <c r="BI293" i="3"/>
  <c r="BI288" i="3"/>
  <c r="BI289" i="3"/>
  <c r="BI290" i="3"/>
  <c r="BI291" i="3"/>
  <c r="BI287" i="3"/>
  <c r="BI94" i="3"/>
  <c r="N97" i="3"/>
  <c r="BI97" i="3" s="1"/>
  <c r="BI95" i="3"/>
  <c r="BI93" i="3"/>
  <c r="BI96" i="3"/>
  <c r="BI329" i="3"/>
  <c r="O345" i="3"/>
  <c r="BJ345" i="3" s="1"/>
  <c r="BJ343" i="3"/>
  <c r="BJ342" i="3"/>
  <c r="BJ344" i="3"/>
  <c r="BJ341" i="3"/>
  <c r="BQ486" i="3"/>
  <c r="U282" i="3"/>
  <c r="BP282" i="3" s="1"/>
  <c r="BP280" i="3"/>
  <c r="BP275" i="3"/>
  <c r="BP276" i="3"/>
  <c r="BP281" i="3"/>
  <c r="BP277" i="3"/>
  <c r="BP279" i="3"/>
  <c r="BP278" i="3"/>
  <c r="V488" i="3"/>
  <c r="BQ488" i="3" s="1"/>
  <c r="W5" i="26"/>
  <c r="W21" i="50"/>
  <c r="W6" i="50" s="1"/>
  <c r="V273" i="3" s="1"/>
  <c r="W12" i="26"/>
  <c r="W41" i="50"/>
  <c r="W26" i="50" s="1"/>
  <c r="U338" i="3"/>
  <c r="U263" i="3"/>
  <c r="V30" i="26"/>
  <c r="V38" i="26" s="1"/>
  <c r="U340" i="3"/>
  <c r="V21" i="26"/>
  <c r="BP340" i="3" l="1"/>
  <c r="BP343" i="3"/>
  <c r="BP342" i="3"/>
  <c r="BP344" i="3"/>
  <c r="BP341" i="3"/>
  <c r="V282" i="3"/>
  <c r="BQ282" i="3" s="1"/>
  <c r="BQ280" i="3"/>
  <c r="BQ275" i="3"/>
  <c r="BQ277" i="3"/>
  <c r="BQ276" i="3"/>
  <c r="BQ281" i="3"/>
  <c r="BQ278" i="3"/>
  <c r="BQ279" i="3"/>
  <c r="V340" i="3"/>
  <c r="W21" i="26"/>
  <c r="V263" i="3"/>
  <c r="V338" i="3"/>
  <c r="W30" i="26"/>
  <c r="W38" i="26" s="1"/>
  <c r="U345" i="3"/>
  <c r="BP345" i="3" s="1"/>
  <c r="BQ340" i="3" l="1"/>
  <c r="BQ343" i="3"/>
  <c r="BQ342" i="3"/>
  <c r="BQ344" i="3"/>
  <c r="BQ341" i="3"/>
  <c r="V345" i="3"/>
  <c r="BQ345" i="3" s="1"/>
</calcChain>
</file>

<file path=xl/sharedStrings.xml><?xml version="1.0" encoding="utf-8"?>
<sst xmlns="http://schemas.openxmlformats.org/spreadsheetml/2006/main" count="986" uniqueCount="190">
  <si>
    <t>Other wood</t>
  </si>
  <si>
    <t>Paper</t>
  </si>
  <si>
    <t>Total</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</si>
  <si>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</si>
  <si>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</si>
  <si>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</si>
  <si>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</si>
  <si>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</si>
  <si>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</si>
  <si>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</si>
  <si>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</si>
  <si>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Wood-based pulp </t>
  </si>
  <si>
    <t xml:space="preserve"> Paper sector:</t>
  </si>
  <si>
    <t xml:space="preserve"> Timber sector:</t>
  </si>
  <si>
    <t xml:space="preserve"> Total</t>
  </si>
  <si>
    <t>(US$ billion, cif, nominal)</t>
  </si>
  <si>
    <t xml:space="preserve">Paper </t>
  </si>
  <si>
    <t xml:space="preserve">Others </t>
  </si>
  <si>
    <t xml:space="preserve"> Africa: </t>
  </si>
  <si>
    <t>Volume</t>
  </si>
  <si>
    <t xml:space="preserve">Indonesia </t>
  </si>
  <si>
    <t xml:space="preserve">Vietnam </t>
  </si>
  <si>
    <t>Others</t>
  </si>
  <si>
    <t xml:space="preserve">Singapore </t>
  </si>
  <si>
    <t xml:space="preserve">Mexico </t>
  </si>
  <si>
    <t xml:space="preserve">Belgium </t>
  </si>
  <si>
    <t xml:space="preserve">France </t>
  </si>
  <si>
    <t xml:space="preserve">Germany </t>
  </si>
  <si>
    <t xml:space="preserve">South Korea </t>
  </si>
  <si>
    <t xml:space="preserve">China </t>
  </si>
  <si>
    <t xml:space="preserve"> Source</t>
  </si>
  <si>
    <t xml:space="preserve"> Product group</t>
  </si>
  <si>
    <t xml:space="preserve">Poland </t>
  </si>
  <si>
    <t xml:space="preserve">Italy </t>
  </si>
  <si>
    <t xml:space="preserve">Sweden </t>
  </si>
  <si>
    <t xml:space="preserve">Denmark </t>
  </si>
  <si>
    <t>Other Timber Sector</t>
  </si>
  <si>
    <t>Other Paper Sector</t>
  </si>
  <si>
    <t>VPA Core products</t>
  </si>
  <si>
    <t xml:space="preserve">VPA core products </t>
  </si>
  <si>
    <t>Product groups</t>
  </si>
  <si>
    <t>It does so in total (by product group) and for selected product groups (by country and region), including on charts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</si>
  <si>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</si>
  <si>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</si>
  <si>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</si>
  <si>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</si>
  <si>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</si>
  <si>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</si>
  <si>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 EU-27:</t>
  </si>
  <si>
    <t xml:space="preserve">Austria </t>
  </si>
  <si>
    <t xml:space="preserve">Finland </t>
  </si>
  <si>
    <t xml:space="preserve">Estonia </t>
  </si>
  <si>
    <t xml:space="preserve">Latvia </t>
  </si>
  <si>
    <t xml:space="preserve">Czech Republic </t>
  </si>
  <si>
    <t xml:space="preserve">Romania </t>
  </si>
  <si>
    <t>(million tonnes)</t>
  </si>
  <si>
    <t xml:space="preserve">Other panels </t>
  </si>
  <si>
    <t xml:space="preserve">Mouldings &amp; Joinery </t>
  </si>
  <si>
    <t xml:space="preserve">Netherlands </t>
  </si>
  <si>
    <t>Import value (US$ million, cif, nominal)</t>
  </si>
  <si>
    <t>Wood volume (million cubic metres)</t>
  </si>
  <si>
    <t>RWE volume (million cubic metres)</t>
  </si>
  <si>
    <t>Wood pulp</t>
  </si>
  <si>
    <t>For Timber Sector products, volume has been determined by multiplying weight by 1.4 m3/tonne if volume is not reported by the source</t>
  </si>
  <si>
    <t>Source</t>
  </si>
  <si>
    <t xml:space="preserve">Lithuania </t>
  </si>
  <si>
    <t xml:space="preserve">Spain </t>
  </si>
  <si>
    <t xml:space="preserve">UK </t>
  </si>
  <si>
    <t xml:space="preserve">Egypt </t>
  </si>
  <si>
    <t xml:space="preserve">Israel </t>
  </si>
  <si>
    <t xml:space="preserve">Turkey </t>
  </si>
  <si>
    <t xml:space="preserve">Switzerland </t>
  </si>
  <si>
    <t xml:space="preserve">Hungary </t>
  </si>
  <si>
    <t xml:space="preserve">Slovakia </t>
  </si>
  <si>
    <r>
      <t>Estimated</t>
    </r>
    <r>
      <rPr>
        <b/>
        <sz val="12"/>
        <rFont val="Arial"/>
        <family val="2"/>
      </rPr>
      <t xml:space="preserve"> RWE Volume</t>
    </r>
  </si>
  <si>
    <r>
      <t>Estimated</t>
    </r>
    <r>
      <rPr>
        <b/>
        <sz val="12"/>
        <rFont val="Arial"/>
        <family val="2"/>
      </rPr>
      <t xml:space="preserve"> weight</t>
    </r>
  </si>
  <si>
    <t>Import value (US$ billion, cif, nominal)</t>
  </si>
  <si>
    <t>Wooden furniture</t>
  </si>
  <si>
    <t>Other panels</t>
  </si>
  <si>
    <t>Imports from all countries</t>
  </si>
  <si>
    <t>Weight</t>
  </si>
  <si>
    <t xml:space="preserve"> North America: </t>
  </si>
  <si>
    <t xml:space="preserve">Canada </t>
  </si>
  <si>
    <t xml:space="preserve">USA </t>
  </si>
  <si>
    <t xml:space="preserve">United Arab Emirates </t>
  </si>
  <si>
    <t xml:space="preserve">Iran </t>
  </si>
  <si>
    <t xml:space="preserve">Hong Kong </t>
  </si>
  <si>
    <t xml:space="preserve">Malaysia </t>
  </si>
  <si>
    <t xml:space="preserve">Greece </t>
  </si>
  <si>
    <t xml:space="preserve">Palestine </t>
  </si>
  <si>
    <t xml:space="preserve">Armenia </t>
  </si>
  <si>
    <t xml:space="preserve">Azerbaijan </t>
  </si>
  <si>
    <t xml:space="preserve">Georgia </t>
  </si>
  <si>
    <t xml:space="preserve">Kazakhstan </t>
  </si>
  <si>
    <t xml:space="preserve">Tajikistan </t>
  </si>
  <si>
    <t xml:space="preserve">Turkmenistan </t>
  </si>
  <si>
    <t xml:space="preserve">Uzbekistan </t>
  </si>
  <si>
    <t xml:space="preserve">Moldova </t>
  </si>
  <si>
    <t xml:space="preserve">Serbia </t>
  </si>
  <si>
    <t xml:space="preserve">Serbia Montenegro </t>
  </si>
  <si>
    <t xml:space="preserve">Kyrgyzstan </t>
  </si>
  <si>
    <t xml:space="preserve"> East Asia: </t>
  </si>
  <si>
    <t xml:space="preserve"> Middle East:</t>
  </si>
  <si>
    <t xml:space="preserve"> Eastern Europe:</t>
  </si>
  <si>
    <t xml:space="preserve"> Rest of World:</t>
  </si>
  <si>
    <t xml:space="preserve">Others  </t>
  </si>
  <si>
    <r>
      <t xml:space="preserve">(US$ </t>
    </r>
    <r>
      <rPr>
        <sz val="10"/>
        <color indexed="12"/>
        <rFont val="Arial"/>
        <family val="2"/>
      </rPr>
      <t>billion</t>
    </r>
    <r>
      <rPr>
        <sz val="10"/>
        <rFont val="Arial"/>
        <family val="2"/>
      </rPr>
      <t>, cif, nominal)</t>
    </r>
  </si>
  <si>
    <t>Export value</t>
  </si>
  <si>
    <t>(US$ billion, fob, nominal)</t>
  </si>
  <si>
    <t>Exports to all countries</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</si>
  <si>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</si>
  <si>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</si>
  <si>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</si>
  <si>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in units of cubic metres per tonne - weight by 1.6 (wood chips and wood residues),  2.8 (wooden furniture), 3.5 (paper),  4.5 (wood-based pulp)</t>
  </si>
  <si>
    <t>volume by 1.4 (particleboard), 1.8 (sawn wood and fibre board), 1.9 (veneer and mouldings),  2 (picture frames),  2.3 (plywood),  2.5 (joinery, ornaments, "not elsewhere specified") and -</t>
  </si>
  <si>
    <t>4410 (particleboard),  4411 (fibre board),  4414 (picture frames),  4409 (mouldings),  4418 (joinery),  4420 (ornaments),  44219099 (not elsewhere specified)</t>
  </si>
  <si>
    <t>Mouldings &amp; joinery</t>
  </si>
  <si>
    <t xml:space="preserve"> South America </t>
  </si>
  <si>
    <t xml:space="preserve"> Rest of World </t>
  </si>
  <si>
    <t xml:space="preserve"> Africa </t>
  </si>
  <si>
    <t xml:space="preserve"> Eastern Europe </t>
  </si>
  <si>
    <t xml:space="preserve"> East Asia </t>
  </si>
  <si>
    <t xml:space="preserve"> North America </t>
  </si>
  <si>
    <t xml:space="preserve"> South America  </t>
  </si>
  <si>
    <t xml:space="preserve"> Nouth America </t>
  </si>
  <si>
    <t xml:space="preserve"> Middle East </t>
  </si>
  <si>
    <r>
      <t xml:space="preserve">(US$ </t>
    </r>
    <r>
      <rPr>
        <sz val="10"/>
        <color indexed="10"/>
        <rFont val="Arial"/>
        <family val="2"/>
      </rPr>
      <t>million</t>
    </r>
    <r>
      <rPr>
        <sz val="10"/>
        <rFont val="Arial"/>
        <family val="2"/>
      </rPr>
      <t>, cif, nominal)</t>
    </r>
  </si>
  <si>
    <t>Weight (million tonnes)</t>
  </si>
  <si>
    <r>
      <t xml:space="preserve">(US$ </t>
    </r>
    <r>
      <rPr>
        <sz val="10"/>
        <color indexed="10"/>
        <rFont val="Arial"/>
        <family val="2"/>
      </rPr>
      <t>million</t>
    </r>
    <r>
      <rPr>
        <sz val="10"/>
        <rFont val="Arial"/>
        <family val="2"/>
      </rPr>
      <t>, fob, nominal)</t>
    </r>
  </si>
  <si>
    <r>
      <t xml:space="preserve">(US$ </t>
    </r>
    <r>
      <rPr>
        <sz val="10"/>
        <color indexed="12"/>
        <rFont val="Arial"/>
        <family val="2"/>
      </rPr>
      <t>billion</t>
    </r>
    <r>
      <rPr>
        <sz val="10"/>
        <rFont val="Arial"/>
        <family val="2"/>
      </rPr>
      <t>, fob, nominal)</t>
    </r>
  </si>
  <si>
    <t>Export value (US$ billion, fob, nominal)</t>
  </si>
  <si>
    <t xml:space="preserve">Wood chips &amp; residues </t>
  </si>
  <si>
    <t xml:space="preserve">Chips &amp; residues </t>
  </si>
  <si>
    <t xml:space="preserve"> Destination</t>
  </si>
  <si>
    <t xml:space="preserve">Wooden furniture </t>
  </si>
  <si>
    <r>
      <t>Paper Sector products</t>
    </r>
    <r>
      <rPr>
        <sz val="10"/>
        <rFont val="Arial"/>
        <family val="2"/>
      </rPr>
      <t xml:space="preserve"> are here defined as wood chips, wood residues, wood-based pulp, and paper.  They exclude waste paper and pulp based on this, and pulpwood logs.</t>
    </r>
  </si>
  <si>
    <t>Where the source provides import value but does not provide either weight or volume, or if these are anomalous, the import value per unit of weight or volume ("unit value") is assumed based on assessment of the unit value of similar products for which weight or volume is provided.</t>
  </si>
  <si>
    <t>Export value (US$ million, fob, nominal)</t>
  </si>
  <si>
    <t>Imports from all 28 EU member states</t>
  </si>
  <si>
    <t>Exports to all 28 EU member states</t>
  </si>
  <si>
    <t xml:space="preserve"> EU-28:</t>
  </si>
  <si>
    <t xml:space="preserve"> EU-28 </t>
  </si>
  <si>
    <t xml:space="preserve">Belarus </t>
  </si>
  <si>
    <t xml:space="preserve"> Eastern Europe: </t>
  </si>
  <si>
    <t xml:space="preserve">Turkmenistan  </t>
  </si>
  <si>
    <t>EU-28</t>
  </si>
  <si>
    <t xml:space="preserve"> Fuel sector:</t>
  </si>
  <si>
    <r>
      <t xml:space="preserve">This workbook summarises the RWE volume and trade value for </t>
    </r>
    <r>
      <rPr>
        <b/>
        <sz val="10"/>
        <color indexed="10"/>
        <rFont val="Arial"/>
        <family val="2"/>
      </rPr>
      <t>Ukraine</t>
    </r>
    <r>
      <rPr>
        <sz val="10"/>
        <rFont val="Arial"/>
        <family val="2"/>
      </rPr>
      <t>'s imports and exports of wood-based products.</t>
    </r>
  </si>
  <si>
    <r>
      <t xml:space="preserve">The source of trade statistics on which this analysis is made is UN Comtrade, typically:  </t>
    </r>
    <r>
      <rPr>
        <sz val="10"/>
        <color indexed="12"/>
        <rFont val="Arial"/>
        <family val="2"/>
      </rPr>
      <t>http://comtrade.un.org/db/dqQuickQuery.aspx?cc=4407*,-4407&amp;px=H2&amp;r=804&amp;y=2000&amp;p=ALL&amp;rg=2&amp;so=8</t>
    </r>
  </si>
  <si>
    <t>Ukraine's imports of wood-based products</t>
  </si>
  <si>
    <t>Ukraine's imports of wood-based products  (by product)</t>
  </si>
  <si>
    <t>Ukraine's imports of VPA core products  (by supplying country)</t>
  </si>
  <si>
    <t>Ukraine's imports of other Timber Sector products  (by supplying country)</t>
  </si>
  <si>
    <t>Ukraine's imports of other Paper Sector products  (by supplying country)</t>
  </si>
  <si>
    <t>Ukraine's imports of logs  (by supplying country)</t>
  </si>
  <si>
    <t>Ukraine's imports of plywood  (by supplying country)</t>
  </si>
  <si>
    <t>Ukraine's imports of other panels  (by supplying country)</t>
  </si>
  <si>
    <t>Ukraine's imports of mouldings &amp; joinery  (by supplying country)</t>
  </si>
  <si>
    <t>Ukraine's imports of wooden furniture  (by supplying country)</t>
  </si>
  <si>
    <t>Ukraine's imports of pulp  (by supplying country)</t>
  </si>
  <si>
    <t>Ukraine's imports of paper  (by supplying country)</t>
  </si>
  <si>
    <t>Ukraine's exports of wood-based products</t>
  </si>
  <si>
    <t>Ukraine's exports of wood-based products  (by product)</t>
  </si>
  <si>
    <t>Ukraine's exports of VPA core products  (by destination country)</t>
  </si>
  <si>
    <t>Ukraine's exports of other Timber Sector products  (by destination country)</t>
  </si>
  <si>
    <t>Ukraine's exports of other Paper Sector products  (by destination country)</t>
  </si>
  <si>
    <t>Ukraine's exports of logs  (by destination country)</t>
  </si>
  <si>
    <t>Ukraine's exports of sawn wood  (by destination country)</t>
  </si>
  <si>
    <t>Ukraine's exports of veneer  (by destination country)</t>
  </si>
  <si>
    <t>Ukraine's exports of plywood  (by destination country)</t>
  </si>
  <si>
    <t>Ukraine's exports of other panels  (by destination country)</t>
  </si>
  <si>
    <t>Ukraine's exports of mouldings &amp; joinery  (by destination country)</t>
  </si>
  <si>
    <t>Ukraine's exports of wooden furniture  (by destination country)</t>
  </si>
  <si>
    <t>Ukraine's exports of wood chips &amp; residues  (by destination country)</t>
  </si>
  <si>
    <t>Ukraine's exports of paper  (by destination country)</t>
  </si>
  <si>
    <t>Ukraine's exports of wood pellets  (by destination country)</t>
  </si>
  <si>
    <t xml:space="preserve">Firewood </t>
  </si>
  <si>
    <t xml:space="preserve">Charcoal </t>
  </si>
  <si>
    <t xml:space="preserve"> Pellets </t>
  </si>
  <si>
    <t xml:space="preserve"> Rest of World: </t>
  </si>
  <si>
    <t xml:space="preserve">Russia </t>
  </si>
  <si>
    <r>
      <t>Other panels</t>
    </r>
    <r>
      <rPr>
        <sz val="10"/>
        <rFont val="Arial"/>
        <family val="2"/>
      </rPr>
      <t xml:space="preserve"> are here defined as wood-based panels (other than plywood and veneer).</t>
    </r>
  </si>
  <si>
    <r>
      <t xml:space="preserve">(US$ </t>
    </r>
    <r>
      <rPr>
        <sz val="10"/>
        <color rgb="FFFF0000"/>
        <rFont val="Arial"/>
        <family val="2"/>
      </rPr>
      <t>million</t>
    </r>
    <r>
      <rPr>
        <sz val="10"/>
        <rFont val="Arial"/>
        <family val="2"/>
      </rPr>
      <t>, fob, nominal)</t>
    </r>
  </si>
  <si>
    <t xml:space="preserve">Taiwan </t>
  </si>
  <si>
    <t xml:space="preserve">Philippines </t>
  </si>
  <si>
    <t xml:space="preserve">Pakistan </t>
  </si>
  <si>
    <t xml:space="preserve">India </t>
  </si>
  <si>
    <t xml:space="preserve">Bulgaria </t>
  </si>
  <si>
    <t>[data not available prior to 2014]</t>
  </si>
  <si>
    <t>[export of logs prohibited during recent years]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</si>
</sst>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4">
    <font>
      <sz val="10"/>
      <name val="Arial"/>
    </font>
    <font>
      <sz val="10"/>
      <name val="Arial"/>
      <family val="2"/>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color indexed="10"/>
      <name val="Arial"/>
      <family val="2"/>
    </font>
    <font>
      <sz val="10"/>
      <color indexed="12"/>
      <name val="Arial"/>
      <family val="2"/>
    </font>
    <font>
      <b/>
      <sz val="11"/>
      <name val="Arial"/>
      <family val="2"/>
    </font>
    <font>
      <sz val="11"/>
      <name val="Arial"/>
      <family val="2"/>
    </font>
    <font>
      <sz val="10"/>
      <color indexed="10"/>
      <name val="Arial"/>
      <family val="2"/>
    </font>
    <font>
      <b/>
      <sz val="10"/>
      <name val="Arial"/>
      <family val="2"/>
    </font>
    <font>
      <sz val="10"/>
      <name val="Arial"/>
      <family val="2"/>
    </font>
    <font>
      <b/>
      <sz val="11"/>
      <name val="Arial"/>
      <family val="2"/>
    </font>
    <font>
      <b/>
      <sz val="10"/>
      <color indexed="9"/>
      <name val="Arial"/>
      <family val="2"/>
    </font>
    <font>
      <sz val="10"/>
      <color indexed="9"/>
      <name val="Arial"/>
      <family val="2"/>
    </font>
    <font>
      <i/>
      <sz val="10"/>
      <color indexed="60"/>
      <name val="Arial"/>
      <family val="2"/>
    </font>
    <font>
      <b/>
      <sz val="10"/>
      <color theme="0"/>
      <name val="Arial"/>
      <family val="2"/>
    </font>
    <font>
      <sz val="10"/>
      <color theme="0"/>
      <name val="Arial"/>
      <family val="2"/>
    </font>
    <font>
      <sz val="10"/>
      <color rgb="FFFF0000"/>
      <name val="Arial"/>
      <family val="2"/>
    </font>
    <font>
      <i/>
      <sz val="8"/>
      <color rgb="FF7030A0"/>
      <name val="Arial"/>
      <family val="2"/>
    </font>
  </fonts>
  <fills count="4">
    <fill>
      <patternFill patternType="none"/>
    </fill>
    <fill>
      <patternFill patternType="gray125"/>
    </fill>
    <fill>
      <patternFill patternType="solid">
        <fgColor indexed="9"/>
        <bgColor indexed="64"/>
      </patternFill>
    </fill>
    <fill>
      <patternFill patternType="solid">
        <fgColor indexed="53"/>
        <bgColor indexed="64"/>
      </patternFill>
    </fill>
  </fills>
  <borders count="87">
    <border>
      <left/>
      <right/>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thin">
        <color indexed="64"/>
      </left>
      <right style="double">
        <color indexed="64"/>
      </right>
      <top/>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double">
        <color indexed="64"/>
      </top>
      <bottom style="dotted">
        <color indexed="64"/>
      </bottom>
      <diagonal/>
    </border>
    <border>
      <left/>
      <right style="thin">
        <color indexed="64"/>
      </right>
      <top/>
      <bottom style="thin">
        <color indexed="64"/>
      </bottom>
      <diagonal/>
    </border>
    <border>
      <left/>
      <right style="thin">
        <color indexed="64"/>
      </right>
      <top style="thin">
        <color indexed="64"/>
      </top>
      <bottom style="dotted">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thin">
        <color indexed="64"/>
      </left>
      <right style="double">
        <color indexed="64"/>
      </right>
      <top style="double">
        <color indexed="64"/>
      </top>
      <bottom style="dotted">
        <color indexed="64"/>
      </bottom>
      <diagonal/>
    </border>
    <border>
      <left style="thin">
        <color indexed="64"/>
      </left>
      <right style="double">
        <color indexed="64"/>
      </right>
      <top/>
      <bottom style="thin">
        <color indexed="64"/>
      </bottom>
      <diagonal/>
    </border>
    <border>
      <left style="thin">
        <color indexed="64"/>
      </left>
      <right style="double">
        <color indexed="64"/>
      </right>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style="double">
        <color indexed="64"/>
      </right>
      <top/>
      <bottom style="double">
        <color indexed="64"/>
      </bottom>
      <diagonal/>
    </border>
    <border>
      <left/>
      <right/>
      <top style="double">
        <color indexed="64"/>
      </top>
      <bottom/>
      <diagonal/>
    </border>
    <border>
      <left/>
      <right/>
      <top style="thin">
        <color indexed="64"/>
      </top>
      <bottom style="dotted">
        <color indexed="64"/>
      </bottom>
      <diagonal/>
    </border>
    <border>
      <left/>
      <right/>
      <top/>
      <bottom style="double">
        <color indexed="64"/>
      </bottom>
      <diagonal/>
    </border>
    <border>
      <left/>
      <right style="thin">
        <color indexed="64"/>
      </right>
      <top style="double">
        <color indexed="64"/>
      </top>
      <bottom/>
      <diagonal/>
    </border>
    <border>
      <left style="thin">
        <color indexed="64"/>
      </left>
      <right/>
      <top style="double">
        <color indexed="64"/>
      </top>
      <bottom/>
      <diagonal/>
    </border>
    <border>
      <left style="thin">
        <color indexed="64"/>
      </left>
      <right style="double">
        <color indexed="64"/>
      </right>
      <top style="double">
        <color indexed="64"/>
      </top>
      <bottom/>
      <diagonal/>
    </border>
    <border>
      <left style="thin">
        <color indexed="64"/>
      </left>
      <right/>
      <top style="double">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double">
        <color indexed="64"/>
      </right>
      <top style="dotted">
        <color indexed="64"/>
      </top>
      <bottom/>
      <diagonal/>
    </border>
    <border>
      <left style="double">
        <color indexed="64"/>
      </left>
      <right style="thin">
        <color indexed="64"/>
      </right>
      <top style="double">
        <color indexed="64"/>
      </top>
      <bottom style="double">
        <color indexed="64"/>
      </bottom>
      <diagonal/>
    </border>
    <border>
      <left style="thin">
        <color indexed="64"/>
      </left>
      <right/>
      <top style="dotted">
        <color indexed="64"/>
      </top>
      <bottom/>
      <diagonal/>
    </border>
    <border>
      <left/>
      <right style="double">
        <color indexed="64"/>
      </right>
      <top/>
      <bottom/>
      <diagonal/>
    </border>
    <border>
      <left/>
      <right style="double">
        <color indexed="64"/>
      </right>
      <top/>
      <bottom style="double">
        <color indexed="64"/>
      </bottom>
      <diagonal/>
    </border>
    <border>
      <left/>
      <right style="double">
        <color indexed="64"/>
      </right>
      <top style="thin">
        <color indexed="64"/>
      </top>
      <bottom style="dotted">
        <color indexed="64"/>
      </bottom>
      <diagonal/>
    </border>
    <border>
      <left style="double">
        <color indexed="64"/>
      </left>
      <right/>
      <top/>
      <bottom/>
      <diagonal/>
    </border>
    <border>
      <left style="double">
        <color indexed="64"/>
      </left>
      <right style="thin">
        <color indexed="64"/>
      </right>
      <top/>
      <bottom style="dotted">
        <color indexed="64"/>
      </bottom>
      <diagonal/>
    </border>
    <border>
      <left/>
      <right/>
      <top style="thin">
        <color indexed="64"/>
      </top>
      <bottom/>
      <diagonal/>
    </border>
    <border>
      <left style="double">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top style="double">
        <color indexed="64"/>
      </top>
      <bottom/>
      <diagonal/>
    </border>
    <border>
      <left style="double">
        <color indexed="64"/>
      </left>
      <right/>
      <top/>
      <bottom style="dotted">
        <color indexed="64"/>
      </bottom>
      <diagonal/>
    </border>
    <border>
      <left style="double">
        <color indexed="64"/>
      </left>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double">
        <color indexed="64"/>
      </bottom>
      <diagonal/>
    </border>
    <border>
      <left/>
      <right style="double">
        <color indexed="64"/>
      </right>
      <top style="double">
        <color indexed="64"/>
      </top>
      <bottom/>
      <diagonal/>
    </border>
  </borders>
  <cellStyleXfs count="1">
    <xf numFmtId="0" fontId="0" fillId="0" borderId="0"/>
  </cellStyleXfs>
  <cellXfs count="574">
    <xf numFmtId="0" fontId="0" fillId="0" borderId="0" xfId="0"/>
    <xf numFmtId="0" fontId="3" fillId="0" borderId="0" xfId="0" applyFont="1"/>
    <xf numFmtId="0" fontId="4" fillId="0" borderId="0" xfId="0" applyFont="1"/>
    <xf numFmtId="0" fontId="0" fillId="0" borderId="1" xfId="0" applyBorder="1"/>
    <xf numFmtId="0" fontId="0" fillId="0" borderId="2" xfId="0" applyBorder="1"/>
    <xf numFmtId="0" fontId="0" fillId="0" borderId="2" xfId="0" applyBorder="1" applyAlignment="1">
      <alignment horizontal="right"/>
    </xf>
    <xf numFmtId="0" fontId="0" fillId="0" borderId="3" xfId="0" applyBorder="1" applyAlignment="1">
      <alignment horizontal="right"/>
    </xf>
    <xf numFmtId="0" fontId="0" fillId="0" borderId="4" xfId="0" applyBorder="1"/>
    <xf numFmtId="0" fontId="0" fillId="0" borderId="5" xfId="0" applyBorder="1" applyAlignment="1">
      <alignment horizontal="right"/>
    </xf>
    <xf numFmtId="2" fontId="0" fillId="0" borderId="6" xfId="0" applyNumberFormat="1" applyBorder="1" applyAlignment="1">
      <alignment horizontal="center"/>
    </xf>
    <xf numFmtId="0" fontId="3" fillId="0" borderId="7" xfId="0" applyFont="1" applyBorder="1" applyAlignment="1">
      <alignment horizontal="left"/>
    </xf>
    <xf numFmtId="4" fontId="0" fillId="0" borderId="8" xfId="0" applyNumberFormat="1" applyBorder="1" applyAlignment="1">
      <alignment horizontal="center"/>
    </xf>
    <xf numFmtId="4" fontId="0" fillId="0" borderId="6" xfId="0" applyNumberFormat="1" applyBorder="1" applyAlignment="1">
      <alignment horizontal="center"/>
    </xf>
    <xf numFmtId="4" fontId="4" fillId="0" borderId="9" xfId="0" applyNumberFormat="1" applyFont="1" applyBorder="1" applyAlignment="1">
      <alignment horizontal="center"/>
    </xf>
    <xf numFmtId="4" fontId="4" fillId="0" borderId="6" xfId="0" applyNumberFormat="1" applyFont="1" applyBorder="1" applyAlignment="1">
      <alignment horizontal="center"/>
    </xf>
    <xf numFmtId="4" fontId="4" fillId="0" borderId="2" xfId="0" applyNumberFormat="1" applyFont="1" applyBorder="1"/>
    <xf numFmtId="4" fontId="4" fillId="0" borderId="8" xfId="0" applyNumberFormat="1" applyFont="1" applyBorder="1" applyAlignment="1">
      <alignment horizontal="center"/>
    </xf>
    <xf numFmtId="0" fontId="3" fillId="0" borderId="10" xfId="0" applyFont="1" applyBorder="1" applyAlignment="1">
      <alignment horizontal="left"/>
    </xf>
    <xf numFmtId="2" fontId="4" fillId="0" borderId="6" xfId="0" applyNumberFormat="1" applyFont="1" applyBorder="1" applyAlignment="1">
      <alignment horizontal="center"/>
    </xf>
    <xf numFmtId="3" fontId="4" fillId="0" borderId="2" xfId="0" applyNumberFormat="1" applyFont="1" applyBorder="1"/>
    <xf numFmtId="165" fontId="5" fillId="0" borderId="2" xfId="0" applyNumberFormat="1" applyFont="1" applyBorder="1" applyAlignment="1">
      <alignment vertical="center"/>
    </xf>
    <xf numFmtId="0" fontId="3" fillId="0" borderId="11" xfId="0" applyFont="1" applyBorder="1" applyAlignment="1">
      <alignment horizontal="left" vertical="center"/>
    </xf>
    <xf numFmtId="0" fontId="0" fillId="0" borderId="0" xfId="0" applyAlignment="1">
      <alignment wrapText="1"/>
    </xf>
    <xf numFmtId="2" fontId="4" fillId="0" borderId="12" xfId="0" applyNumberFormat="1" applyFont="1" applyBorder="1" applyAlignment="1">
      <alignment horizontal="center"/>
    </xf>
    <xf numFmtId="4" fontId="4" fillId="0" borderId="12" xfId="0" applyNumberFormat="1" applyFont="1" applyBorder="1" applyAlignment="1">
      <alignment horizontal="center"/>
    </xf>
    <xf numFmtId="0" fontId="5" fillId="0" borderId="5" xfId="0" applyFont="1" applyBorder="1" applyAlignment="1">
      <alignment horizontal="right" vertical="center"/>
    </xf>
    <xf numFmtId="0" fontId="5" fillId="0" borderId="2" xfId="0" applyFont="1" applyBorder="1" applyAlignment="1">
      <alignment horizontal="right" vertical="center"/>
    </xf>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0" fontId="3" fillId="0" borderId="10" xfId="0" applyFont="1" applyBorder="1"/>
    <xf numFmtId="0" fontId="3" fillId="0" borderId="1" xfId="0" applyFont="1" applyBorder="1" applyAlignment="1">
      <alignment vertical="center"/>
    </xf>
    <xf numFmtId="4" fontId="3" fillId="0" borderId="15" xfId="0" applyNumberFormat="1" applyFont="1" applyBorder="1" applyAlignment="1">
      <alignment horizontal="center"/>
    </xf>
    <xf numFmtId="0" fontId="0" fillId="0" borderId="0" xfId="0" applyAlignment="1">
      <alignment horizontal="right"/>
    </xf>
    <xf numFmtId="4" fontId="3" fillId="0" borderId="16" xfId="0" applyNumberFormat="1" applyFont="1" applyBorder="1" applyAlignment="1">
      <alignment horizontal="center"/>
    </xf>
    <xf numFmtId="3" fontId="0" fillId="0" borderId="0" xfId="0" applyNumberFormat="1" applyBorder="1" applyAlignment="1">
      <alignment horizontal="center"/>
    </xf>
    <xf numFmtId="0" fontId="0" fillId="0" borderId="0" xfId="0" applyBorder="1"/>
    <xf numFmtId="4" fontId="3" fillId="0" borderId="17" xfId="0" applyNumberFormat="1" applyFont="1" applyBorder="1" applyAlignment="1">
      <alignment horizontal="center"/>
    </xf>
    <xf numFmtId="4" fontId="3" fillId="0" borderId="18" xfId="0" applyNumberFormat="1" applyFont="1" applyBorder="1" applyAlignment="1">
      <alignment horizontal="center"/>
    </xf>
    <xf numFmtId="4" fontId="3" fillId="0" borderId="19" xfId="0" applyNumberFormat="1" applyFont="1" applyBorder="1" applyAlignment="1">
      <alignment horizontal="center"/>
    </xf>
    <xf numFmtId="0" fontId="4" fillId="0" borderId="2" xfId="0" applyFont="1" applyFill="1" applyBorder="1"/>
    <xf numFmtId="0" fontId="0" fillId="0" borderId="3" xfId="0" applyBorder="1"/>
    <xf numFmtId="4" fontId="0" fillId="0" borderId="20" xfId="0" applyNumberFormat="1" applyBorder="1" applyAlignment="1">
      <alignment horizontal="center"/>
    </xf>
    <xf numFmtId="2" fontId="0" fillId="0" borderId="21" xfId="0" applyNumberFormat="1" applyBorder="1" applyAlignment="1">
      <alignment horizontal="center"/>
    </xf>
    <xf numFmtId="2" fontId="0" fillId="0" borderId="22" xfId="0" applyNumberFormat="1" applyBorder="1" applyAlignment="1">
      <alignment horizontal="center"/>
    </xf>
    <xf numFmtId="4" fontId="0" fillId="0" borderId="21" xfId="0" applyNumberFormat="1" applyBorder="1" applyAlignment="1">
      <alignment horizontal="center"/>
    </xf>
    <xf numFmtId="4" fontId="0" fillId="0" borderId="22" xfId="0" applyNumberFormat="1" applyBorder="1" applyAlignment="1">
      <alignment horizontal="center"/>
    </xf>
    <xf numFmtId="4" fontId="4" fillId="0" borderId="6" xfId="0" applyNumberFormat="1" applyFont="1" applyFill="1" applyBorder="1" applyAlignment="1">
      <alignment horizontal="center"/>
    </xf>
    <xf numFmtId="4" fontId="4" fillId="0" borderId="20" xfId="0" applyNumberFormat="1" applyFont="1" applyFill="1" applyBorder="1" applyAlignment="1">
      <alignment horizontal="center"/>
    </xf>
    <xf numFmtId="2" fontId="0" fillId="0" borderId="20" xfId="0" applyNumberFormat="1" applyBorder="1" applyAlignment="1">
      <alignment horizontal="center"/>
    </xf>
    <xf numFmtId="0" fontId="0" fillId="0" borderId="0" xfId="0" applyAlignment="1">
      <alignment horizontal="center"/>
    </xf>
    <xf numFmtId="4" fontId="3" fillId="0" borderId="23" xfId="0" applyNumberFormat="1" applyFont="1" applyBorder="1" applyAlignment="1">
      <alignment horizontal="center"/>
    </xf>
    <xf numFmtId="4" fontId="3" fillId="0" borderId="24" xfId="0" applyNumberFormat="1" applyFont="1" applyBorder="1" applyAlignment="1">
      <alignment horizontal="center"/>
    </xf>
    <xf numFmtId="4" fontId="0" fillId="0" borderId="12" xfId="0" applyNumberFormat="1" applyBorder="1" applyAlignment="1">
      <alignment horizontal="center"/>
    </xf>
    <xf numFmtId="2" fontId="0" fillId="0" borderId="25" xfId="0" applyNumberFormat="1" applyBorder="1" applyAlignment="1">
      <alignment horizontal="center"/>
    </xf>
    <xf numFmtId="4" fontId="0" fillId="0" borderId="25" xfId="0" applyNumberFormat="1" applyBorder="1" applyAlignment="1">
      <alignment horizontal="center"/>
    </xf>
    <xf numFmtId="4" fontId="4" fillId="0" borderId="12" xfId="0" applyNumberFormat="1" applyFont="1" applyFill="1" applyBorder="1" applyAlignment="1">
      <alignment horizontal="center"/>
    </xf>
    <xf numFmtId="2" fontId="0" fillId="0" borderId="12" xfId="0" applyNumberFormat="1" applyBorder="1" applyAlignment="1">
      <alignment horizontal="center"/>
    </xf>
    <xf numFmtId="4" fontId="3" fillId="0" borderId="26" xfId="0" applyNumberFormat="1" applyFont="1" applyBorder="1" applyAlignment="1">
      <alignment horizontal="center"/>
    </xf>
    <xf numFmtId="0" fontId="3" fillId="0" borderId="27" xfId="0" applyFont="1" applyBorder="1" applyAlignment="1">
      <alignment horizontal="left"/>
    </xf>
    <xf numFmtId="0" fontId="4" fillId="0" borderId="2" xfId="0" applyFont="1" applyFill="1" applyBorder="1" applyAlignment="1">
      <alignment horizontal="right"/>
    </xf>
    <xf numFmtId="164" fontId="3" fillId="0" borderId="28" xfId="0" applyNumberFormat="1" applyFont="1" applyBorder="1" applyAlignment="1">
      <alignment horizontal="center" vertical="center"/>
    </xf>
    <xf numFmtId="4" fontId="3" fillId="0" borderId="29" xfId="0" applyNumberFormat="1" applyFont="1" applyBorder="1" applyAlignment="1">
      <alignment horizontal="center"/>
    </xf>
    <xf numFmtId="4" fontId="3" fillId="0" borderId="30" xfId="0" applyNumberFormat="1" applyFont="1" applyBorder="1" applyAlignment="1">
      <alignment horizontal="center"/>
    </xf>
    <xf numFmtId="4" fontId="0" fillId="0" borderId="31" xfId="0" applyNumberFormat="1" applyBorder="1" applyAlignment="1">
      <alignment horizontal="center"/>
    </xf>
    <xf numFmtId="4" fontId="3" fillId="0" borderId="32" xfId="0" applyNumberFormat="1" applyFont="1" applyBorder="1" applyAlignment="1">
      <alignment horizontal="center"/>
    </xf>
    <xf numFmtId="4" fontId="4" fillId="0" borderId="8" xfId="0" applyNumberFormat="1" applyFont="1" applyFill="1" applyBorder="1" applyAlignment="1">
      <alignment horizontal="center"/>
    </xf>
    <xf numFmtId="164" fontId="3" fillId="0" borderId="33" xfId="0" applyNumberFormat="1" applyFont="1" applyBorder="1" applyAlignment="1">
      <alignment horizontal="center" vertical="center"/>
    </xf>
    <xf numFmtId="0" fontId="8" fillId="0" borderId="0" xfId="0" applyFont="1" applyFill="1"/>
    <xf numFmtId="0" fontId="11" fillId="0" borderId="34" xfId="0" applyFont="1" applyBorder="1" applyAlignment="1">
      <alignment horizontal="center"/>
    </xf>
    <xf numFmtId="0" fontId="11" fillId="0" borderId="35" xfId="0" applyFont="1" applyBorder="1" applyAlignment="1">
      <alignment horizontal="center"/>
    </xf>
    <xf numFmtId="0" fontId="11" fillId="0" borderId="36" xfId="0" applyFont="1" applyBorder="1" applyAlignment="1">
      <alignment horizontal="center"/>
    </xf>
    <xf numFmtId="4" fontId="12" fillId="0" borderId="2" xfId="0" applyNumberFormat="1" applyFont="1" applyBorder="1"/>
    <xf numFmtId="0" fontId="11" fillId="0" borderId="37" xfId="0" applyFont="1" applyBorder="1" applyAlignment="1">
      <alignment horizontal="center"/>
    </xf>
    <xf numFmtId="0" fontId="3" fillId="0" borderId="2" xfId="0" applyFont="1" applyFill="1" applyBorder="1"/>
    <xf numFmtId="4" fontId="3" fillId="0" borderId="38" xfId="0" applyNumberFormat="1" applyFont="1" applyBorder="1" applyAlignment="1">
      <alignment horizontal="center"/>
    </xf>
    <xf numFmtId="2" fontId="0" fillId="0" borderId="39" xfId="0" applyNumberFormat="1" applyBorder="1" applyAlignment="1">
      <alignment horizontal="center"/>
    </xf>
    <xf numFmtId="4" fontId="0" fillId="0" borderId="39" xfId="0" applyNumberFormat="1" applyBorder="1" applyAlignment="1">
      <alignment horizontal="center"/>
    </xf>
    <xf numFmtId="2" fontId="0" fillId="0" borderId="31" xfId="0" applyNumberFormat="1" applyBorder="1" applyAlignment="1">
      <alignment horizontal="center"/>
    </xf>
    <xf numFmtId="4" fontId="4" fillId="0" borderId="9" xfId="0" applyNumberFormat="1" applyFont="1" applyFill="1" applyBorder="1" applyAlignment="1">
      <alignment horizontal="center"/>
    </xf>
    <xf numFmtId="4" fontId="0" fillId="0" borderId="9" xfId="0" applyNumberFormat="1" applyBorder="1" applyAlignment="1">
      <alignment horizontal="center"/>
    </xf>
    <xf numFmtId="4" fontId="3" fillId="0" borderId="40" xfId="0" applyNumberFormat="1" applyFont="1" applyBorder="1" applyAlignment="1">
      <alignment horizontal="center" vertical="center"/>
    </xf>
    <xf numFmtId="4" fontId="3" fillId="0" borderId="41" xfId="0" applyNumberFormat="1" applyFont="1" applyBorder="1" applyAlignment="1">
      <alignment horizontal="center" vertical="center"/>
    </xf>
    <xf numFmtId="4" fontId="3" fillId="0" borderId="42" xfId="0" applyNumberFormat="1" applyFont="1" applyBorder="1" applyAlignment="1">
      <alignment horizontal="center" vertical="center"/>
    </xf>
    <xf numFmtId="4" fontId="3" fillId="0" borderId="43" xfId="0" applyNumberFormat="1" applyFont="1" applyBorder="1" applyAlignment="1">
      <alignment horizontal="center" vertical="center"/>
    </xf>
    <xf numFmtId="2" fontId="4" fillId="0" borderId="20" xfId="0" applyNumberFormat="1" applyFont="1" applyBorder="1" applyAlignment="1">
      <alignment horizontal="center"/>
    </xf>
    <xf numFmtId="4" fontId="3" fillId="0" borderId="28" xfId="0" applyNumberFormat="1" applyFont="1" applyBorder="1" applyAlignment="1">
      <alignment horizontal="center" vertical="center"/>
    </xf>
    <xf numFmtId="4" fontId="3" fillId="0" borderId="33" xfId="0" applyNumberFormat="1" applyFont="1" applyBorder="1" applyAlignment="1">
      <alignment horizontal="center" vertical="center"/>
    </xf>
    <xf numFmtId="4" fontId="5" fillId="0" borderId="2" xfId="0" applyNumberFormat="1" applyFont="1" applyBorder="1" applyAlignment="1">
      <alignment vertical="center"/>
    </xf>
    <xf numFmtId="4" fontId="4" fillId="0" borderId="44" xfId="0" applyNumberFormat="1" applyFont="1" applyBorder="1" applyAlignment="1">
      <alignment horizontal="center"/>
    </xf>
    <xf numFmtId="4" fontId="5" fillId="0" borderId="9" xfId="0" applyNumberFormat="1" applyFont="1" applyBorder="1" applyAlignment="1">
      <alignment horizontal="center" vertical="center"/>
    </xf>
    <xf numFmtId="4" fontId="5" fillId="0" borderId="12" xfId="0" applyNumberFormat="1" applyFont="1" applyBorder="1" applyAlignment="1">
      <alignment horizontal="center" vertical="center"/>
    </xf>
    <xf numFmtId="4" fontId="4" fillId="0" borderId="34" xfId="0" applyNumberFormat="1" applyFont="1" applyBorder="1" applyAlignment="1">
      <alignment horizontal="center"/>
    </xf>
    <xf numFmtId="4" fontId="5" fillId="0" borderId="8" xfId="0" applyNumberFormat="1" applyFont="1" applyBorder="1" applyAlignment="1">
      <alignment horizontal="center" vertical="center"/>
    </xf>
    <xf numFmtId="0" fontId="5" fillId="0" borderId="45" xfId="0" applyFont="1" applyBorder="1" applyAlignment="1">
      <alignment horizontal="right" vertical="center"/>
    </xf>
    <xf numFmtId="0" fontId="3" fillId="0" borderId="7" xfId="0" applyFont="1" applyBorder="1"/>
    <xf numFmtId="3" fontId="3" fillId="0" borderId="38" xfId="0" applyNumberFormat="1" applyFont="1" applyBorder="1" applyAlignment="1">
      <alignment horizontal="center"/>
    </xf>
    <xf numFmtId="3" fontId="3" fillId="0" borderId="13" xfId="0" applyNumberFormat="1" applyFont="1" applyBorder="1" applyAlignment="1">
      <alignment horizontal="center"/>
    </xf>
    <xf numFmtId="3" fontId="3" fillId="0" borderId="14" xfId="0" applyNumberFormat="1" applyFont="1" applyBorder="1" applyAlignment="1">
      <alignment horizontal="center"/>
    </xf>
    <xf numFmtId="3" fontId="5" fillId="0" borderId="2" xfId="0" applyNumberFormat="1" applyFont="1" applyBorder="1" applyAlignment="1">
      <alignment vertical="center"/>
    </xf>
    <xf numFmtId="164" fontId="3" fillId="0" borderId="38" xfId="0" applyNumberFormat="1" applyFont="1" applyBorder="1" applyAlignment="1">
      <alignment horizontal="center"/>
    </xf>
    <xf numFmtId="164" fontId="3" fillId="0" borderId="13" xfId="0" applyNumberFormat="1" applyFont="1" applyBorder="1" applyAlignment="1">
      <alignment horizontal="center"/>
    </xf>
    <xf numFmtId="164" fontId="3" fillId="0" borderId="14" xfId="0" applyNumberFormat="1" applyFont="1" applyBorder="1" applyAlignment="1">
      <alignment horizontal="center"/>
    </xf>
    <xf numFmtId="164" fontId="4" fillId="0" borderId="9" xfId="0" applyNumberFormat="1" applyFont="1" applyBorder="1" applyAlignment="1">
      <alignment horizontal="center"/>
    </xf>
    <xf numFmtId="164" fontId="4" fillId="0" borderId="6" xfId="0" applyNumberFormat="1" applyFont="1" applyBorder="1" applyAlignment="1">
      <alignment horizontal="center"/>
    </xf>
    <xf numFmtId="164" fontId="4" fillId="0" borderId="8" xfId="0" applyNumberFormat="1" applyFont="1" applyBorder="1" applyAlignment="1">
      <alignment horizontal="center"/>
    </xf>
    <xf numFmtId="164" fontId="4" fillId="0" borderId="44" xfId="0" applyNumberFormat="1" applyFont="1" applyBorder="1" applyAlignment="1">
      <alignment horizontal="center"/>
    </xf>
    <xf numFmtId="164" fontId="4" fillId="0" borderId="35" xfId="0" applyNumberFormat="1" applyFont="1" applyBorder="1" applyAlignment="1">
      <alignment horizontal="center"/>
    </xf>
    <xf numFmtId="164" fontId="4" fillId="0" borderId="46" xfId="0" applyNumberFormat="1" applyFont="1" applyBorder="1" applyAlignment="1">
      <alignment horizontal="center"/>
    </xf>
    <xf numFmtId="4" fontId="5" fillId="0" borderId="0" xfId="0" applyNumberFormat="1" applyFont="1" applyBorder="1" applyAlignment="1">
      <alignment horizontal="center" vertical="center"/>
    </xf>
    <xf numFmtId="4" fontId="4" fillId="0" borderId="0" xfId="0" applyNumberFormat="1" applyFont="1" applyBorder="1" applyAlignment="1">
      <alignment horizontal="center"/>
    </xf>
    <xf numFmtId="4" fontId="4" fillId="0" borderId="0" xfId="0" applyNumberFormat="1" applyFont="1" applyFill="1" applyBorder="1" applyAlignment="1">
      <alignment horizontal="center"/>
    </xf>
    <xf numFmtId="2" fontId="4" fillId="0" borderId="0" xfId="0" applyNumberFormat="1" applyFont="1" applyBorder="1" applyAlignment="1">
      <alignment horizontal="center"/>
    </xf>
    <xf numFmtId="3" fontId="3" fillId="0" borderId="23" xfId="0" applyNumberFormat="1" applyFont="1" applyBorder="1" applyAlignment="1">
      <alignment horizontal="center"/>
    </xf>
    <xf numFmtId="164" fontId="4" fillId="0" borderId="20" xfId="0" applyNumberFormat="1" applyFont="1" applyBorder="1" applyAlignment="1">
      <alignment horizontal="center"/>
    </xf>
    <xf numFmtId="4" fontId="4" fillId="0" borderId="20" xfId="0" applyNumberFormat="1" applyFont="1" applyBorder="1" applyAlignment="1">
      <alignment horizontal="center"/>
    </xf>
    <xf numFmtId="164" fontId="4" fillId="0" borderId="36" xfId="0" applyNumberFormat="1" applyFont="1" applyBorder="1" applyAlignment="1">
      <alignment horizontal="center"/>
    </xf>
    <xf numFmtId="164" fontId="3" fillId="0" borderId="23" xfId="0" applyNumberFormat="1" applyFont="1" applyBorder="1" applyAlignment="1">
      <alignment horizontal="center"/>
    </xf>
    <xf numFmtId="4" fontId="0" fillId="0" borderId="3" xfId="0" applyNumberFormat="1" applyBorder="1"/>
    <xf numFmtId="0" fontId="0" fillId="0" borderId="47" xfId="0" applyBorder="1"/>
    <xf numFmtId="2" fontId="4" fillId="0" borderId="9" xfId="0" applyNumberFormat="1" applyFont="1" applyBorder="1" applyAlignment="1">
      <alignment horizontal="center"/>
    </xf>
    <xf numFmtId="2" fontId="4" fillId="0" borderId="8" xfId="0" applyNumberFormat="1" applyFont="1" applyBorder="1" applyAlignment="1">
      <alignment horizontal="center"/>
    </xf>
    <xf numFmtId="165" fontId="4" fillId="0" borderId="9" xfId="0" applyNumberFormat="1" applyFont="1" applyBorder="1" applyAlignment="1">
      <alignment horizontal="center"/>
    </xf>
    <xf numFmtId="165" fontId="4" fillId="0" borderId="6" xfId="0" applyNumberFormat="1" applyFont="1" applyBorder="1" applyAlignment="1">
      <alignment horizontal="center"/>
    </xf>
    <xf numFmtId="165" fontId="4" fillId="0" borderId="20" xfId="0" applyNumberFormat="1" applyFont="1" applyBorder="1" applyAlignment="1">
      <alignment horizontal="center"/>
    </xf>
    <xf numFmtId="165" fontId="4" fillId="0" borderId="8" xfId="0" applyNumberFormat="1" applyFont="1" applyBorder="1" applyAlignment="1">
      <alignment horizontal="center"/>
    </xf>
    <xf numFmtId="164" fontId="3" fillId="0" borderId="26" xfId="0" applyNumberFormat="1" applyFont="1" applyBorder="1" applyAlignment="1">
      <alignment horizontal="center"/>
    </xf>
    <xf numFmtId="164" fontId="3" fillId="0" borderId="48" xfId="0" applyNumberFormat="1" applyFont="1" applyBorder="1" applyAlignment="1">
      <alignment horizontal="center"/>
    </xf>
    <xf numFmtId="164" fontId="4" fillId="0" borderId="34" xfId="0" applyNumberFormat="1" applyFont="1" applyBorder="1" applyAlignment="1">
      <alignment horizontal="center"/>
    </xf>
    <xf numFmtId="164" fontId="4" fillId="0" borderId="49" xfId="0" applyNumberFormat="1" applyFont="1" applyBorder="1" applyAlignment="1">
      <alignment horizontal="center"/>
    </xf>
    <xf numFmtId="2" fontId="0" fillId="0" borderId="8" xfId="0" applyNumberFormat="1" applyBorder="1" applyAlignment="1">
      <alignment horizontal="center"/>
    </xf>
    <xf numFmtId="2" fontId="3" fillId="0" borderId="50" xfId="0" applyNumberFormat="1" applyFont="1" applyBorder="1" applyAlignment="1">
      <alignment horizontal="center" vertical="center"/>
    </xf>
    <xf numFmtId="2" fontId="3" fillId="0" borderId="28" xfId="0" applyNumberFormat="1" applyFont="1" applyBorder="1" applyAlignment="1">
      <alignment horizontal="center" vertical="center"/>
    </xf>
    <xf numFmtId="2" fontId="3" fillId="0" borderId="51" xfId="0" applyNumberFormat="1" applyFont="1" applyBorder="1" applyAlignment="1">
      <alignment horizontal="center" vertical="center"/>
    </xf>
    <xf numFmtId="2" fontId="3" fillId="0" borderId="52" xfId="0" applyNumberFormat="1" applyFont="1" applyBorder="1" applyAlignment="1">
      <alignment horizontal="center" vertical="center"/>
    </xf>
    <xf numFmtId="2" fontId="0" fillId="0" borderId="44" xfId="0" applyNumberFormat="1" applyBorder="1" applyAlignment="1">
      <alignment horizontal="center"/>
    </xf>
    <xf numFmtId="2" fontId="0" fillId="0" borderId="35" xfId="0" applyNumberFormat="1" applyBorder="1" applyAlignment="1">
      <alignment horizontal="center"/>
    </xf>
    <xf numFmtId="2" fontId="0" fillId="0" borderId="36" xfId="0" applyNumberFormat="1" applyBorder="1" applyAlignment="1">
      <alignment horizontal="center"/>
    </xf>
    <xf numFmtId="2" fontId="0" fillId="0" borderId="46" xfId="0" applyNumberFormat="1" applyBorder="1" applyAlignment="1">
      <alignment horizontal="center"/>
    </xf>
    <xf numFmtId="4" fontId="0" fillId="0" borderId="35" xfId="0" applyNumberFormat="1" applyBorder="1" applyAlignment="1">
      <alignment horizontal="center"/>
    </xf>
    <xf numFmtId="0" fontId="8" fillId="0" borderId="0" xfId="0" applyFont="1"/>
    <xf numFmtId="0" fontId="12" fillId="0" borderId="2" xfId="0" applyFont="1" applyBorder="1"/>
    <xf numFmtId="4" fontId="5" fillId="0" borderId="20" xfId="0" applyNumberFormat="1" applyFont="1" applyBorder="1" applyAlignment="1">
      <alignment horizontal="center" vertical="center"/>
    </xf>
    <xf numFmtId="0" fontId="11" fillId="0" borderId="44" xfId="0" applyFont="1" applyBorder="1" applyAlignment="1">
      <alignment horizontal="center"/>
    </xf>
    <xf numFmtId="0" fontId="11" fillId="0" borderId="53" xfId="0" applyFont="1" applyBorder="1" applyAlignment="1">
      <alignment horizontal="center"/>
    </xf>
    <xf numFmtId="0" fontId="0" fillId="0" borderId="3" xfId="0" applyBorder="1" applyAlignment="1">
      <alignment vertical="center"/>
    </xf>
    <xf numFmtId="4" fontId="4" fillId="0" borderId="2" xfId="0" applyNumberFormat="1" applyFont="1" applyBorder="1" applyAlignment="1">
      <alignment vertical="center"/>
    </xf>
    <xf numFmtId="0" fontId="3" fillId="0" borderId="5" xfId="0" applyFont="1" applyBorder="1" applyAlignment="1">
      <alignment horizontal="left" vertical="center"/>
    </xf>
    <xf numFmtId="4" fontId="3" fillId="0" borderId="25" xfId="0" applyNumberFormat="1" applyFont="1" applyBorder="1" applyAlignment="1">
      <alignment horizontal="center" vertical="center"/>
    </xf>
    <xf numFmtId="4" fontId="3" fillId="0" borderId="21" xfId="0" applyNumberFormat="1" applyFont="1" applyBorder="1" applyAlignment="1">
      <alignment horizontal="center" vertical="center"/>
    </xf>
    <xf numFmtId="4" fontId="3" fillId="0" borderId="22" xfId="0" applyNumberFormat="1" applyFont="1" applyBorder="1" applyAlignment="1">
      <alignment horizontal="center" vertical="center"/>
    </xf>
    <xf numFmtId="4" fontId="3" fillId="0" borderId="31" xfId="0" applyNumberFormat="1" applyFont="1" applyBorder="1" applyAlignment="1">
      <alignment horizontal="center" vertical="center"/>
    </xf>
    <xf numFmtId="4" fontId="3" fillId="0" borderId="54" xfId="0" applyNumberFormat="1" applyFont="1" applyBorder="1" applyAlignment="1">
      <alignment horizontal="center" vertical="center"/>
    </xf>
    <xf numFmtId="4" fontId="3" fillId="0" borderId="55" xfId="0" applyNumberFormat="1" applyFont="1" applyBorder="1" applyAlignment="1">
      <alignment horizontal="center" vertical="center"/>
    </xf>
    <xf numFmtId="0" fontId="3" fillId="0" borderId="4" xfId="0" applyFont="1" applyBorder="1" applyAlignment="1">
      <alignment horizontal="left" vertical="center"/>
    </xf>
    <xf numFmtId="4" fontId="3" fillId="0" borderId="56" xfId="0" applyNumberFormat="1" applyFont="1" applyBorder="1" applyAlignment="1">
      <alignment horizontal="center" vertical="center"/>
    </xf>
    <xf numFmtId="4" fontId="3" fillId="0" borderId="57" xfId="0" applyNumberFormat="1" applyFont="1" applyBorder="1" applyAlignment="1">
      <alignment horizontal="center" vertical="center"/>
    </xf>
    <xf numFmtId="4" fontId="3" fillId="0" borderId="58" xfId="0" applyNumberFormat="1" applyFont="1" applyBorder="1" applyAlignment="1">
      <alignment horizontal="center" vertical="center"/>
    </xf>
    <xf numFmtId="4" fontId="3" fillId="0" borderId="59" xfId="0" applyNumberFormat="1" applyFont="1" applyBorder="1" applyAlignment="1">
      <alignment horizontal="center" vertical="center"/>
    </xf>
    <xf numFmtId="4" fontId="3" fillId="0" borderId="60" xfId="0" applyNumberFormat="1" applyFont="1" applyBorder="1" applyAlignment="1">
      <alignment horizontal="center" vertical="center"/>
    </xf>
    <xf numFmtId="164" fontId="3" fillId="0" borderId="15" xfId="0" applyNumberFormat="1" applyFont="1" applyBorder="1" applyAlignment="1">
      <alignment horizontal="center"/>
    </xf>
    <xf numFmtId="164" fontId="3" fillId="0" borderId="16" xfId="0" applyNumberFormat="1" applyFont="1" applyBorder="1" applyAlignment="1">
      <alignment horizontal="center"/>
    </xf>
    <xf numFmtId="164" fontId="3" fillId="0" borderId="19" xfId="0" applyNumberFormat="1" applyFont="1" applyBorder="1" applyAlignment="1">
      <alignment horizontal="center"/>
    </xf>
    <xf numFmtId="164" fontId="3" fillId="0" borderId="32" xfId="0" applyNumberFormat="1" applyFont="1" applyBorder="1" applyAlignment="1">
      <alignment horizontal="center"/>
    </xf>
    <xf numFmtId="164" fontId="4" fillId="0" borderId="2" xfId="0" applyNumberFormat="1" applyFont="1" applyBorder="1"/>
    <xf numFmtId="164" fontId="0" fillId="0" borderId="12" xfId="0" applyNumberFormat="1" applyBorder="1" applyAlignment="1">
      <alignment horizontal="center"/>
    </xf>
    <xf numFmtId="164" fontId="0" fillId="0" borderId="6" xfId="0" applyNumberFormat="1" applyBorder="1" applyAlignment="1">
      <alignment horizontal="center"/>
    </xf>
    <xf numFmtId="164" fontId="0" fillId="0" borderId="20" xfId="0" applyNumberFormat="1" applyBorder="1" applyAlignment="1">
      <alignment horizontal="center"/>
    </xf>
    <xf numFmtId="164" fontId="0" fillId="0" borderId="8" xfId="0" applyNumberFormat="1" applyBorder="1" applyAlignment="1">
      <alignment horizontal="center"/>
    </xf>
    <xf numFmtId="165" fontId="3" fillId="0" borderId="50" xfId="0" applyNumberFormat="1" applyFont="1" applyBorder="1" applyAlignment="1">
      <alignment horizontal="center" vertical="center"/>
    </xf>
    <xf numFmtId="165" fontId="3" fillId="0" borderId="28" xfId="0" applyNumberFormat="1" applyFont="1" applyBorder="1" applyAlignment="1">
      <alignment horizontal="center" vertical="center"/>
    </xf>
    <xf numFmtId="165" fontId="3" fillId="0" borderId="51" xfId="0" applyNumberFormat="1" applyFont="1" applyBorder="1" applyAlignment="1">
      <alignment horizontal="center" vertical="center"/>
    </xf>
    <xf numFmtId="165" fontId="3" fillId="0" borderId="52" xfId="0" applyNumberFormat="1" applyFont="1" applyBorder="1" applyAlignment="1">
      <alignment horizontal="center" vertical="center"/>
    </xf>
    <xf numFmtId="165" fontId="4" fillId="0" borderId="2" xfId="0" applyNumberFormat="1" applyFont="1" applyBorder="1"/>
    <xf numFmtId="165" fontId="3" fillId="0" borderId="33" xfId="0" applyNumberFormat="1" applyFont="1" applyBorder="1" applyAlignment="1">
      <alignment horizontal="center" vertical="center"/>
    </xf>
    <xf numFmtId="0" fontId="3" fillId="0" borderId="7" xfId="0" applyFont="1" applyBorder="1" applyAlignment="1">
      <alignment horizontal="left" vertical="center"/>
    </xf>
    <xf numFmtId="4" fontId="3" fillId="0" borderId="38"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2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0" fillId="0" borderId="2" xfId="0" applyBorder="1" applyAlignment="1">
      <alignment vertical="center"/>
    </xf>
    <xf numFmtId="4" fontId="3" fillId="0" borderId="26" xfId="0" applyNumberFormat="1" applyFont="1" applyBorder="1" applyAlignment="1">
      <alignment horizontal="center" vertical="center"/>
    </xf>
    <xf numFmtId="4" fontId="3" fillId="0" borderId="61" xfId="0" applyNumberFormat="1" applyFont="1" applyBorder="1" applyAlignment="1">
      <alignment horizontal="center" vertical="center"/>
    </xf>
    <xf numFmtId="0" fontId="3" fillId="0" borderId="62" xfId="0" applyFont="1" applyBorder="1" applyAlignment="1">
      <alignment vertical="center"/>
    </xf>
    <xf numFmtId="2" fontId="3" fillId="0" borderId="63" xfId="0" applyNumberFormat="1" applyFont="1" applyBorder="1" applyAlignment="1">
      <alignment horizontal="center" vertical="center"/>
    </xf>
    <xf numFmtId="2" fontId="3" fillId="0" borderId="64" xfId="0" applyNumberFormat="1" applyFont="1" applyBorder="1" applyAlignment="1">
      <alignment horizontal="center" vertical="center"/>
    </xf>
    <xf numFmtId="2" fontId="3" fillId="0" borderId="53" xfId="0" applyNumberFormat="1" applyFont="1" applyBorder="1" applyAlignment="1">
      <alignment horizontal="center" vertical="center"/>
    </xf>
    <xf numFmtId="2" fontId="3" fillId="0" borderId="37" xfId="0" applyNumberFormat="1" applyFont="1" applyBorder="1" applyAlignment="1">
      <alignment horizontal="center" vertical="center"/>
    </xf>
    <xf numFmtId="3" fontId="4" fillId="0" borderId="3" xfId="0" applyNumberFormat="1" applyFont="1" applyBorder="1"/>
    <xf numFmtId="4" fontId="0" fillId="0" borderId="65" xfId="0" applyNumberFormat="1" applyBorder="1" applyAlignment="1">
      <alignment horizontal="center"/>
    </xf>
    <xf numFmtId="4" fontId="0" fillId="0" borderId="66" xfId="0" applyNumberFormat="1" applyBorder="1" applyAlignment="1">
      <alignment horizontal="center"/>
    </xf>
    <xf numFmtId="4" fontId="0" fillId="0" borderId="67" xfId="0" applyNumberFormat="1" applyBorder="1" applyAlignment="1">
      <alignment horizontal="center"/>
    </xf>
    <xf numFmtId="3" fontId="3" fillId="0" borderId="50" xfId="0" applyNumberFormat="1" applyFont="1" applyBorder="1" applyAlignment="1">
      <alignment horizontal="center" vertical="center"/>
    </xf>
    <xf numFmtId="3" fontId="3" fillId="0" borderId="28" xfId="0" applyNumberFormat="1" applyFont="1" applyBorder="1" applyAlignment="1">
      <alignment horizontal="center" vertical="center"/>
    </xf>
    <xf numFmtId="3" fontId="3" fillId="0" borderId="51" xfId="0" applyNumberFormat="1" applyFont="1" applyBorder="1" applyAlignment="1">
      <alignment horizontal="center" vertical="center"/>
    </xf>
    <xf numFmtId="3" fontId="3" fillId="0" borderId="52" xfId="0" applyNumberFormat="1" applyFont="1" applyBorder="1" applyAlignment="1">
      <alignment horizontal="center" vertical="center"/>
    </xf>
    <xf numFmtId="3" fontId="3" fillId="0" borderId="16" xfId="0" applyNumberFormat="1" applyFont="1" applyBorder="1" applyAlignment="1">
      <alignment horizontal="center"/>
    </xf>
    <xf numFmtId="3" fontId="3" fillId="0" borderId="32" xfId="0" applyNumberFormat="1" applyFont="1" applyBorder="1" applyAlignment="1">
      <alignment horizontal="center"/>
    </xf>
    <xf numFmtId="3" fontId="0" fillId="0" borderId="6" xfId="0" applyNumberFormat="1" applyBorder="1" applyAlignment="1">
      <alignment horizontal="center"/>
    </xf>
    <xf numFmtId="3" fontId="0" fillId="0" borderId="8" xfId="0" applyNumberFormat="1" applyBorder="1" applyAlignment="1">
      <alignment horizontal="center"/>
    </xf>
    <xf numFmtId="0" fontId="8" fillId="0" borderId="0" xfId="0" applyFont="1" applyAlignment="1">
      <alignment horizontal="right"/>
    </xf>
    <xf numFmtId="4" fontId="8" fillId="0" borderId="0" xfId="0" applyNumberFormat="1" applyFont="1" applyAlignment="1">
      <alignment horizontal="center"/>
    </xf>
    <xf numFmtId="3" fontId="8" fillId="0" borderId="0" xfId="0" applyNumberFormat="1" applyFont="1" applyBorder="1" applyAlignment="1">
      <alignment horizontal="center"/>
    </xf>
    <xf numFmtId="0" fontId="3" fillId="0" borderId="2" xfId="0" applyFont="1" applyFill="1" applyBorder="1" applyAlignment="1">
      <alignment vertical="center"/>
    </xf>
    <xf numFmtId="0" fontId="3" fillId="0" borderId="11" xfId="0" applyFont="1" applyBorder="1" applyAlignment="1">
      <alignment horizontal="left"/>
    </xf>
    <xf numFmtId="4" fontId="3" fillId="0" borderId="41" xfId="0" applyNumberFormat="1" applyFont="1" applyBorder="1" applyAlignment="1">
      <alignment horizontal="center"/>
    </xf>
    <xf numFmtId="4" fontId="3" fillId="0" borderId="42" xfId="0" applyNumberFormat="1" applyFont="1" applyBorder="1" applyAlignment="1">
      <alignment horizontal="center"/>
    </xf>
    <xf numFmtId="4" fontId="3" fillId="0" borderId="43" xfId="0" applyNumberFormat="1" applyFont="1" applyBorder="1" applyAlignment="1">
      <alignment horizontal="center"/>
    </xf>
    <xf numFmtId="164" fontId="3" fillId="0" borderId="50" xfId="0" applyNumberFormat="1" applyFont="1" applyBorder="1" applyAlignment="1">
      <alignment horizontal="center" vertical="center"/>
    </xf>
    <xf numFmtId="164" fontId="3" fillId="0" borderId="51" xfId="0" applyNumberFormat="1" applyFont="1" applyBorder="1" applyAlignment="1">
      <alignment horizontal="center" vertical="center"/>
    </xf>
    <xf numFmtId="164" fontId="3" fillId="0" borderId="52" xfId="0" applyNumberFormat="1" applyFont="1" applyBorder="1" applyAlignment="1">
      <alignment horizontal="center" vertical="center"/>
    </xf>
    <xf numFmtId="3" fontId="3" fillId="0" borderId="33" xfId="0" applyNumberFormat="1" applyFont="1" applyBorder="1" applyAlignment="1">
      <alignment horizontal="center" vertical="center"/>
    </xf>
    <xf numFmtId="3" fontId="3" fillId="0" borderId="64" xfId="0" applyNumberFormat="1" applyFont="1" applyBorder="1" applyAlignment="1">
      <alignment horizontal="center" vertical="center"/>
    </xf>
    <xf numFmtId="3" fontId="3" fillId="0" borderId="60" xfId="0" applyNumberFormat="1" applyFont="1" applyBorder="1" applyAlignment="1">
      <alignment horizontal="center" vertical="center"/>
    </xf>
    <xf numFmtId="3" fontId="3" fillId="0" borderId="57" xfId="0" applyNumberFormat="1" applyFont="1" applyBorder="1" applyAlignment="1">
      <alignment horizontal="center" vertical="center"/>
    </xf>
    <xf numFmtId="3" fontId="0" fillId="0" borderId="39" xfId="0" applyNumberFormat="1" applyBorder="1" applyAlignment="1">
      <alignment horizontal="center"/>
    </xf>
    <xf numFmtId="3" fontId="0" fillId="0" borderId="21" xfId="0" applyNumberFormat="1" applyBorder="1" applyAlignment="1">
      <alignment horizontal="center"/>
    </xf>
    <xf numFmtId="3" fontId="3" fillId="0" borderId="21" xfId="0" applyNumberFormat="1" applyFont="1" applyBorder="1" applyAlignment="1">
      <alignment horizontal="center" vertical="center"/>
    </xf>
    <xf numFmtId="3" fontId="3" fillId="0" borderId="41" xfId="0" applyNumberFormat="1" applyFont="1" applyBorder="1" applyAlignment="1">
      <alignment horizontal="center" vertical="center"/>
    </xf>
    <xf numFmtId="3" fontId="4" fillId="0" borderId="6" xfId="0" applyNumberFormat="1" applyFont="1" applyBorder="1" applyAlignment="1">
      <alignment horizontal="center"/>
    </xf>
    <xf numFmtId="3" fontId="3" fillId="0" borderId="13" xfId="0" applyNumberFormat="1" applyFont="1" applyBorder="1" applyAlignment="1">
      <alignment horizontal="center" vertical="center"/>
    </xf>
    <xf numFmtId="3" fontId="3" fillId="0" borderId="54" xfId="0" applyNumberFormat="1" applyFont="1" applyBorder="1" applyAlignment="1">
      <alignment horizontal="center" vertical="center"/>
    </xf>
    <xf numFmtId="3" fontId="3" fillId="0" borderId="68" xfId="0" applyNumberFormat="1" applyFont="1" applyBorder="1" applyAlignment="1">
      <alignment horizontal="center" vertical="center"/>
    </xf>
    <xf numFmtId="164" fontId="5" fillId="0" borderId="9" xfId="0" applyNumberFormat="1" applyFont="1" applyBorder="1" applyAlignment="1">
      <alignment horizontal="center" vertical="center"/>
    </xf>
    <xf numFmtId="164" fontId="5" fillId="0" borderId="12" xfId="0" applyNumberFormat="1" applyFont="1" applyBorder="1" applyAlignment="1">
      <alignment horizontal="center" vertical="center"/>
    </xf>
    <xf numFmtId="3" fontId="5" fillId="0" borderId="9" xfId="0" applyNumberFormat="1" applyFont="1" applyBorder="1" applyAlignment="1">
      <alignment horizontal="center" vertical="center"/>
    </xf>
    <xf numFmtId="3" fontId="5" fillId="0" borderId="12" xfId="0" applyNumberFormat="1" applyFont="1" applyBorder="1" applyAlignment="1">
      <alignment horizontal="center" vertical="center"/>
    </xf>
    <xf numFmtId="3" fontId="5" fillId="0" borderId="0" xfId="0" applyNumberFormat="1" applyFont="1" applyBorder="1" applyAlignment="1">
      <alignment horizontal="center" vertical="center"/>
    </xf>
    <xf numFmtId="3" fontId="5" fillId="0" borderId="20" xfId="0" applyNumberFormat="1" applyFont="1" applyBorder="1" applyAlignment="1">
      <alignment horizontal="center" vertical="center"/>
    </xf>
    <xf numFmtId="3" fontId="5" fillId="0" borderId="8" xfId="0" applyNumberFormat="1" applyFont="1" applyBorder="1" applyAlignment="1">
      <alignment horizontal="center" vertical="center"/>
    </xf>
    <xf numFmtId="3" fontId="4" fillId="0" borderId="9" xfId="0" applyNumberFormat="1" applyFont="1" applyBorder="1" applyAlignment="1">
      <alignment horizontal="center"/>
    </xf>
    <xf numFmtId="3" fontId="4" fillId="0" borderId="8" xfId="0" applyNumberFormat="1" applyFont="1" applyBorder="1" applyAlignment="1">
      <alignment horizontal="center"/>
    </xf>
    <xf numFmtId="1" fontId="5" fillId="0" borderId="9" xfId="0" applyNumberFormat="1" applyFont="1" applyBorder="1" applyAlignment="1">
      <alignment horizontal="center" vertical="center"/>
    </xf>
    <xf numFmtId="1" fontId="5" fillId="0" borderId="12" xfId="0" applyNumberFormat="1" applyFont="1" applyBorder="1" applyAlignment="1">
      <alignment horizontal="center" vertical="center"/>
    </xf>
    <xf numFmtId="1" fontId="5" fillId="0" borderId="0" xfId="0" applyNumberFormat="1" applyFont="1" applyBorder="1" applyAlignment="1">
      <alignment horizontal="center" vertical="center"/>
    </xf>
    <xf numFmtId="1" fontId="5" fillId="0" borderId="20" xfId="0" applyNumberFormat="1" applyFont="1" applyBorder="1" applyAlignment="1">
      <alignment horizontal="center" vertical="center"/>
    </xf>
    <xf numFmtId="1" fontId="5" fillId="0" borderId="8" xfId="0" applyNumberFormat="1" applyFont="1" applyBorder="1" applyAlignment="1">
      <alignment horizontal="center" vertical="center"/>
    </xf>
    <xf numFmtId="1" fontId="3" fillId="0" borderId="38" xfId="0" applyNumberFormat="1" applyFont="1" applyBorder="1" applyAlignment="1">
      <alignment horizontal="center"/>
    </xf>
    <xf numFmtId="1" fontId="3" fillId="0" borderId="13" xfId="0" applyNumberFormat="1" applyFont="1" applyBorder="1" applyAlignment="1">
      <alignment horizontal="center"/>
    </xf>
    <xf numFmtId="1" fontId="3" fillId="0" borderId="23" xfId="0" applyNumberFormat="1" applyFont="1" applyBorder="1" applyAlignment="1">
      <alignment horizontal="center"/>
    </xf>
    <xf numFmtId="1" fontId="3" fillId="0" borderId="14" xfId="0" applyNumberFormat="1" applyFont="1" applyBorder="1" applyAlignment="1">
      <alignment horizontal="center"/>
    </xf>
    <xf numFmtId="165" fontId="3" fillId="0" borderId="38" xfId="0" applyNumberFormat="1" applyFont="1" applyBorder="1" applyAlignment="1">
      <alignment horizontal="center"/>
    </xf>
    <xf numFmtId="165" fontId="3" fillId="0" borderId="13" xfId="0" applyNumberFormat="1" applyFont="1" applyBorder="1" applyAlignment="1">
      <alignment horizontal="center"/>
    </xf>
    <xf numFmtId="165" fontId="3" fillId="0" borderId="23" xfId="0" applyNumberFormat="1" applyFont="1" applyBorder="1" applyAlignment="1">
      <alignment horizontal="center"/>
    </xf>
    <xf numFmtId="165" fontId="3" fillId="0" borderId="14" xfId="0" applyNumberFormat="1" applyFont="1" applyBorder="1" applyAlignment="1">
      <alignment horizontal="center"/>
    </xf>
    <xf numFmtId="164" fontId="0" fillId="0" borderId="3" xfId="0" applyNumberFormat="1" applyBorder="1"/>
    <xf numFmtId="4" fontId="0" fillId="0" borderId="69" xfId="0" applyNumberFormat="1" applyBorder="1" applyAlignment="1">
      <alignment horizontal="center"/>
    </xf>
    <xf numFmtId="165" fontId="4" fillId="0" borderId="9" xfId="0" applyNumberFormat="1" applyFont="1" applyFill="1" applyBorder="1" applyAlignment="1">
      <alignment horizontal="center"/>
    </xf>
    <xf numFmtId="165" fontId="4" fillId="0" borderId="6" xfId="0" applyNumberFormat="1" applyFont="1" applyFill="1" applyBorder="1" applyAlignment="1">
      <alignment horizontal="center"/>
    </xf>
    <xf numFmtId="165" fontId="4" fillId="0" borderId="20" xfId="0" applyNumberFormat="1" applyFont="1" applyFill="1" applyBorder="1" applyAlignment="1">
      <alignment horizontal="center"/>
    </xf>
    <xf numFmtId="165" fontId="4" fillId="0" borderId="8" xfId="0" applyNumberFormat="1" applyFont="1" applyFill="1" applyBorder="1" applyAlignment="1">
      <alignment horizontal="center"/>
    </xf>
    <xf numFmtId="165" fontId="4" fillId="0" borderId="2" xfId="0" applyNumberFormat="1" applyFont="1" applyFill="1" applyBorder="1"/>
    <xf numFmtId="3" fontId="3" fillId="0" borderId="0" xfId="0" applyNumberFormat="1" applyFont="1"/>
    <xf numFmtId="4" fontId="0" fillId="0" borderId="0" xfId="0" applyNumberFormat="1" applyBorder="1" applyAlignment="1">
      <alignment horizontal="center"/>
    </xf>
    <xf numFmtId="3" fontId="3" fillId="0" borderId="37" xfId="0" applyNumberFormat="1" applyFont="1" applyBorder="1" applyAlignment="1">
      <alignment horizontal="center" vertical="center"/>
    </xf>
    <xf numFmtId="4" fontId="5" fillId="0" borderId="6" xfId="0" applyNumberFormat="1" applyFont="1" applyBorder="1" applyAlignment="1">
      <alignment horizontal="center" vertical="center"/>
    </xf>
    <xf numFmtId="4" fontId="4" fillId="0" borderId="65" xfId="0" applyNumberFormat="1" applyFont="1" applyFill="1" applyBorder="1" applyAlignment="1">
      <alignment horizontal="center"/>
    </xf>
    <xf numFmtId="4" fontId="4" fillId="0" borderId="66" xfId="0" applyNumberFormat="1" applyFont="1" applyFill="1" applyBorder="1" applyAlignment="1">
      <alignment horizontal="center"/>
    </xf>
    <xf numFmtId="4" fontId="4" fillId="0" borderId="67" xfId="0" applyNumberFormat="1" applyFont="1" applyFill="1" applyBorder="1" applyAlignment="1">
      <alignment horizontal="center"/>
    </xf>
    <xf numFmtId="3" fontId="4" fillId="0" borderId="65" xfId="0" applyNumberFormat="1" applyFont="1" applyFill="1" applyBorder="1" applyAlignment="1">
      <alignment horizontal="center"/>
    </xf>
    <xf numFmtId="3" fontId="4" fillId="0" borderId="66" xfId="0" applyNumberFormat="1" applyFont="1" applyFill="1" applyBorder="1" applyAlignment="1">
      <alignment horizontal="center"/>
    </xf>
    <xf numFmtId="3" fontId="4" fillId="0" borderId="67" xfId="0" applyNumberFormat="1" applyFont="1" applyFill="1" applyBorder="1" applyAlignment="1">
      <alignment horizontal="center"/>
    </xf>
    <xf numFmtId="0" fontId="11" fillId="0" borderId="64" xfId="0" applyFont="1" applyBorder="1" applyAlignment="1">
      <alignment horizontal="center"/>
    </xf>
    <xf numFmtId="1" fontId="5" fillId="0" borderId="6" xfId="0" applyNumberFormat="1" applyFont="1" applyBorder="1" applyAlignment="1">
      <alignment horizontal="center" vertical="center"/>
    </xf>
    <xf numFmtId="3" fontId="5" fillId="0" borderId="6" xfId="0" applyNumberFormat="1" applyFont="1" applyBorder="1" applyAlignment="1">
      <alignment horizontal="center" vertical="center"/>
    </xf>
    <xf numFmtId="4" fontId="0" fillId="0" borderId="46" xfId="0" applyNumberFormat="1" applyBorder="1" applyAlignment="1">
      <alignment horizontal="center"/>
    </xf>
    <xf numFmtId="3" fontId="3" fillId="0" borderId="59" xfId="0" applyNumberFormat="1" applyFont="1" applyBorder="1" applyAlignment="1">
      <alignment horizontal="center" vertical="center"/>
    </xf>
    <xf numFmtId="3" fontId="0" fillId="0" borderId="31" xfId="0" applyNumberFormat="1" applyBorder="1" applyAlignment="1">
      <alignment horizontal="center"/>
    </xf>
    <xf numFmtId="3" fontId="3" fillId="0" borderId="31" xfId="0" applyNumberFormat="1" applyFont="1" applyBorder="1" applyAlignment="1">
      <alignment horizontal="center" vertical="center"/>
    </xf>
    <xf numFmtId="3" fontId="3" fillId="0" borderId="43" xfId="0" applyNumberFormat="1" applyFont="1" applyBorder="1" applyAlignment="1">
      <alignment horizontal="center" vertical="center"/>
    </xf>
    <xf numFmtId="3" fontId="3" fillId="0" borderId="14" xfId="0" applyNumberFormat="1" applyFont="1" applyBorder="1" applyAlignment="1">
      <alignment horizontal="center" vertical="center"/>
    </xf>
    <xf numFmtId="3" fontId="3" fillId="0" borderId="55" xfId="0" applyNumberFormat="1" applyFont="1" applyBorder="1" applyAlignment="1">
      <alignment horizontal="center" vertical="center"/>
    </xf>
    <xf numFmtId="4" fontId="5" fillId="0" borderId="70" xfId="0" applyNumberFormat="1" applyFont="1" applyBorder="1" applyAlignment="1">
      <alignment horizontal="center" vertical="center"/>
    </xf>
    <xf numFmtId="4" fontId="4" fillId="0" borderId="70" xfId="0" applyNumberFormat="1" applyFont="1" applyBorder="1" applyAlignment="1">
      <alignment horizontal="center"/>
    </xf>
    <xf numFmtId="164" fontId="4" fillId="0" borderId="71" xfId="0" applyNumberFormat="1" applyFont="1" applyBorder="1" applyAlignment="1">
      <alignment horizontal="center"/>
    </xf>
    <xf numFmtId="4" fontId="3" fillId="0" borderId="52" xfId="0" applyNumberFormat="1" applyFont="1" applyBorder="1" applyAlignment="1">
      <alignment horizontal="center" vertical="center"/>
    </xf>
    <xf numFmtId="164" fontId="3" fillId="0" borderId="72" xfId="0" applyNumberFormat="1" applyFont="1" applyBorder="1" applyAlignment="1">
      <alignment horizontal="center"/>
    </xf>
    <xf numFmtId="0" fontId="0" fillId="0" borderId="73" xfId="0" applyBorder="1"/>
    <xf numFmtId="164" fontId="5" fillId="0" borderId="2" xfId="0" applyNumberFormat="1" applyFont="1" applyBorder="1" applyAlignment="1">
      <alignment vertical="center"/>
    </xf>
    <xf numFmtId="164" fontId="5" fillId="0" borderId="70" xfId="0" applyNumberFormat="1" applyFont="1" applyBorder="1" applyAlignment="1">
      <alignment horizontal="center" vertical="center"/>
    </xf>
    <xf numFmtId="4" fontId="4" fillId="0" borderId="71" xfId="0" applyNumberFormat="1" applyFont="1" applyBorder="1" applyAlignment="1">
      <alignment horizontal="center"/>
    </xf>
    <xf numFmtId="0" fontId="11" fillId="0" borderId="46" xfId="0" applyFont="1" applyBorder="1" applyAlignment="1">
      <alignment horizontal="center"/>
    </xf>
    <xf numFmtId="4" fontId="3" fillId="0" borderId="74" xfId="0" applyNumberFormat="1" applyFont="1" applyBorder="1" applyAlignment="1">
      <alignment horizontal="center"/>
    </xf>
    <xf numFmtId="164" fontId="3" fillId="0" borderId="74" xfId="0" applyNumberFormat="1" applyFont="1" applyBorder="1" applyAlignment="1">
      <alignment horizontal="center"/>
    </xf>
    <xf numFmtId="4" fontId="0" fillId="0" borderId="44" xfId="0" applyNumberFormat="1" applyBorder="1" applyAlignment="1">
      <alignment horizontal="center"/>
    </xf>
    <xf numFmtId="3" fontId="3" fillId="0" borderId="74" xfId="0" applyNumberFormat="1" applyFont="1" applyBorder="1" applyAlignment="1">
      <alignment horizontal="center"/>
    </xf>
    <xf numFmtId="3" fontId="0" fillId="0" borderId="9" xfId="0" applyNumberFormat="1" applyBorder="1" applyAlignment="1">
      <alignment horizontal="center"/>
    </xf>
    <xf numFmtId="3" fontId="3" fillId="0" borderId="39" xfId="0" applyNumberFormat="1" applyFont="1" applyBorder="1" applyAlignment="1">
      <alignment horizontal="center" vertical="center"/>
    </xf>
    <xf numFmtId="3" fontId="3" fillId="0" borderId="61" xfId="0" applyNumberFormat="1" applyFont="1" applyBorder="1" applyAlignment="1">
      <alignment horizontal="center" vertical="center"/>
    </xf>
    <xf numFmtId="3" fontId="3" fillId="0" borderId="38" xfId="0" applyNumberFormat="1" applyFont="1" applyBorder="1" applyAlignment="1">
      <alignment horizontal="center" vertical="center"/>
    </xf>
    <xf numFmtId="4" fontId="3" fillId="0" borderId="39" xfId="0" applyNumberFormat="1" applyFont="1" applyBorder="1" applyAlignment="1">
      <alignment horizontal="center" vertical="center"/>
    </xf>
    <xf numFmtId="4" fontId="3" fillId="0" borderId="61" xfId="0" applyNumberFormat="1" applyFont="1" applyBorder="1" applyAlignment="1">
      <alignment horizontal="center"/>
    </xf>
    <xf numFmtId="0" fontId="15" fillId="0" borderId="0" xfId="0" applyFont="1"/>
    <xf numFmtId="0" fontId="1" fillId="0" borderId="0" xfId="0" applyFont="1"/>
    <xf numFmtId="0" fontId="16" fillId="0" borderId="64" xfId="0" applyFont="1" applyBorder="1" applyAlignment="1">
      <alignment horizontal="center"/>
    </xf>
    <xf numFmtId="165" fontId="14" fillId="0" borderId="28" xfId="0" applyNumberFormat="1" applyFont="1" applyBorder="1" applyAlignment="1">
      <alignment horizontal="center" vertical="center"/>
    </xf>
    <xf numFmtId="4" fontId="15" fillId="0" borderId="6" xfId="0" applyNumberFormat="1" applyFont="1" applyBorder="1" applyAlignment="1">
      <alignment horizontal="center"/>
    </xf>
    <xf numFmtId="4" fontId="14" fillId="0" borderId="16" xfId="0" applyNumberFormat="1" applyFont="1" applyBorder="1" applyAlignment="1">
      <alignment horizontal="center"/>
    </xf>
    <xf numFmtId="2" fontId="15" fillId="0" borderId="6" xfId="0" applyNumberFormat="1" applyFont="1" applyBorder="1" applyAlignment="1">
      <alignment horizontal="center"/>
    </xf>
    <xf numFmtId="4" fontId="14" fillId="0" borderId="13" xfId="0" applyNumberFormat="1" applyFont="1" applyBorder="1" applyAlignment="1">
      <alignment horizontal="center"/>
    </xf>
    <xf numFmtId="4" fontId="15" fillId="0" borderId="21" xfId="0" applyNumberFormat="1" applyFont="1" applyBorder="1" applyAlignment="1">
      <alignment horizontal="center"/>
    </xf>
    <xf numFmtId="4" fontId="14" fillId="0" borderId="41" xfId="0" applyNumberFormat="1" applyFont="1" applyBorder="1" applyAlignment="1">
      <alignment horizontal="center" vertical="center"/>
    </xf>
    <xf numFmtId="2" fontId="15" fillId="0" borderId="35" xfId="0" applyNumberFormat="1" applyFont="1" applyBorder="1" applyAlignment="1">
      <alignment horizontal="center"/>
    </xf>
    <xf numFmtId="0" fontId="15" fillId="0" borderId="0" xfId="0" applyFont="1" applyAlignment="1">
      <alignment horizontal="center"/>
    </xf>
    <xf numFmtId="4" fontId="14" fillId="0" borderId="21" xfId="0" applyNumberFormat="1" applyFont="1" applyBorder="1" applyAlignment="1">
      <alignment horizontal="center" vertical="center"/>
    </xf>
    <xf numFmtId="0" fontId="0" fillId="0" borderId="0" xfId="0" applyAlignment="1">
      <alignment vertical="center"/>
    </xf>
    <xf numFmtId="0" fontId="3" fillId="0" borderId="10" xfId="0" applyFont="1" applyBorder="1" applyAlignment="1">
      <alignment horizontal="left" vertical="center"/>
    </xf>
    <xf numFmtId="4" fontId="3" fillId="0" borderId="15" xfId="0" applyNumberFormat="1" applyFont="1" applyBorder="1" applyAlignment="1">
      <alignment horizontal="center" vertical="center"/>
    </xf>
    <xf numFmtId="4" fontId="3" fillId="0" borderId="16" xfId="0" applyNumberFormat="1" applyFont="1" applyBorder="1" applyAlignment="1">
      <alignment horizontal="center" vertical="center"/>
    </xf>
    <xf numFmtId="4" fontId="3" fillId="0" borderId="19" xfId="0" applyNumberFormat="1" applyFont="1" applyBorder="1" applyAlignment="1">
      <alignment horizontal="center" vertical="center"/>
    </xf>
    <xf numFmtId="4" fontId="3" fillId="0" borderId="32" xfId="0" applyNumberFormat="1" applyFont="1" applyBorder="1" applyAlignment="1">
      <alignment horizontal="center" vertical="center"/>
    </xf>
    <xf numFmtId="0" fontId="0" fillId="0" borderId="73" xfId="0" applyBorder="1" applyAlignment="1">
      <alignment vertical="center"/>
    </xf>
    <xf numFmtId="164" fontId="0" fillId="0" borderId="2" xfId="0" applyNumberFormat="1" applyBorder="1"/>
    <xf numFmtId="165" fontId="3" fillId="0" borderId="15" xfId="0" applyNumberFormat="1" applyFont="1" applyBorder="1" applyAlignment="1">
      <alignment horizontal="center"/>
    </xf>
    <xf numFmtId="165" fontId="3" fillId="0" borderId="16" xfId="0" applyNumberFormat="1" applyFont="1" applyBorder="1" applyAlignment="1">
      <alignment horizontal="center"/>
    </xf>
    <xf numFmtId="165" fontId="3" fillId="0" borderId="19" xfId="0" applyNumberFormat="1" applyFont="1" applyBorder="1" applyAlignment="1">
      <alignment horizontal="center"/>
    </xf>
    <xf numFmtId="165" fontId="3" fillId="0" borderId="32" xfId="0" applyNumberFormat="1" applyFont="1" applyBorder="1" applyAlignment="1">
      <alignment horizontal="center"/>
    </xf>
    <xf numFmtId="165" fontId="3" fillId="0" borderId="74" xfId="0" applyNumberFormat="1" applyFont="1" applyBorder="1" applyAlignment="1">
      <alignment horizontal="center"/>
    </xf>
    <xf numFmtId="165" fontId="0" fillId="0" borderId="73" xfId="0" applyNumberFormat="1" applyBorder="1"/>
    <xf numFmtId="4" fontId="0" fillId="0" borderId="2" xfId="0" applyNumberFormat="1" applyBorder="1"/>
    <xf numFmtId="2" fontId="0" fillId="0" borderId="2" xfId="0" applyNumberFormat="1" applyBorder="1"/>
    <xf numFmtId="0" fontId="0" fillId="0" borderId="75" xfId="0" applyBorder="1"/>
    <xf numFmtId="165" fontId="0" fillId="0" borderId="2" xfId="0" applyNumberFormat="1" applyBorder="1"/>
    <xf numFmtId="164" fontId="0" fillId="0" borderId="73" xfId="0" applyNumberFormat="1" applyBorder="1"/>
    <xf numFmtId="4" fontId="0" fillId="0" borderId="2" xfId="0" applyNumberFormat="1" applyBorder="1" applyAlignment="1">
      <alignment horizontal="right"/>
    </xf>
    <xf numFmtId="4" fontId="0" fillId="0" borderId="73" xfId="0" applyNumberFormat="1" applyBorder="1"/>
    <xf numFmtId="4" fontId="0" fillId="0" borderId="0" xfId="0" applyNumberFormat="1"/>
    <xf numFmtId="0" fontId="16" fillId="0" borderId="35" xfId="0" applyFont="1" applyBorder="1" applyAlignment="1">
      <alignment horizontal="center"/>
    </xf>
    <xf numFmtId="164" fontId="14" fillId="0" borderId="28" xfId="0" applyNumberFormat="1" applyFont="1" applyBorder="1" applyAlignment="1">
      <alignment horizontal="center" vertical="center"/>
    </xf>
    <xf numFmtId="4" fontId="15" fillId="0" borderId="35" xfId="0" applyNumberFormat="1" applyFont="1" applyBorder="1" applyAlignment="1">
      <alignment horizontal="center"/>
    </xf>
    <xf numFmtId="3" fontId="15" fillId="0" borderId="0" xfId="0" applyNumberFormat="1" applyFont="1" applyBorder="1" applyAlignment="1">
      <alignment horizontal="center"/>
    </xf>
    <xf numFmtId="0" fontId="15" fillId="0" borderId="0" xfId="0" applyFont="1" applyBorder="1"/>
    <xf numFmtId="164" fontId="3" fillId="0" borderId="7" xfId="0" applyNumberFormat="1" applyFont="1" applyBorder="1" applyAlignment="1">
      <alignment horizontal="left"/>
    </xf>
    <xf numFmtId="164" fontId="14" fillId="0" borderId="13" xfId="0" applyNumberFormat="1" applyFont="1" applyBorder="1" applyAlignment="1">
      <alignment horizontal="center"/>
    </xf>
    <xf numFmtId="4" fontId="17" fillId="0" borderId="56" xfId="0" applyNumberFormat="1" applyFont="1" applyBorder="1" applyAlignment="1">
      <alignment horizontal="center" vertical="center"/>
    </xf>
    <xf numFmtId="4" fontId="17" fillId="0" borderId="57" xfId="0" applyNumberFormat="1" applyFont="1" applyBorder="1" applyAlignment="1">
      <alignment horizontal="center" vertical="center"/>
    </xf>
    <xf numFmtId="4" fontId="17" fillId="0" borderId="58" xfId="0" applyNumberFormat="1" applyFont="1" applyBorder="1" applyAlignment="1">
      <alignment horizontal="center" vertical="center"/>
    </xf>
    <xf numFmtId="4" fontId="17" fillId="0" borderId="40" xfId="0" applyNumberFormat="1" applyFont="1" applyBorder="1" applyAlignment="1">
      <alignment horizontal="center" vertical="center"/>
    </xf>
    <xf numFmtId="4" fontId="17" fillId="0" borderId="41" xfId="0" applyNumberFormat="1" applyFont="1" applyBorder="1" applyAlignment="1">
      <alignment horizontal="center" vertical="center"/>
    </xf>
    <xf numFmtId="4" fontId="17" fillId="0" borderId="42" xfId="0" applyNumberFormat="1" applyFont="1" applyBorder="1" applyAlignment="1">
      <alignment horizontal="center" vertical="center"/>
    </xf>
    <xf numFmtId="4" fontId="17" fillId="0" borderId="15" xfId="0" applyNumberFormat="1" applyFont="1" applyBorder="1" applyAlignment="1">
      <alignment horizontal="center"/>
    </xf>
    <xf numFmtId="4" fontId="17" fillId="0" borderId="16" xfId="0" applyNumberFormat="1" applyFont="1" applyBorder="1" applyAlignment="1">
      <alignment horizontal="center"/>
    </xf>
    <xf numFmtId="4" fontId="17" fillId="0" borderId="19" xfId="0" applyNumberFormat="1" applyFont="1" applyBorder="1" applyAlignment="1">
      <alignment horizontal="center"/>
    </xf>
    <xf numFmtId="4" fontId="18" fillId="0" borderId="12" xfId="0" applyNumberFormat="1" applyFont="1" applyBorder="1" applyAlignment="1">
      <alignment horizontal="center"/>
    </xf>
    <xf numFmtId="4" fontId="18" fillId="0" borderId="6" xfId="0" applyNumberFormat="1" applyFont="1" applyBorder="1" applyAlignment="1">
      <alignment horizontal="center"/>
    </xf>
    <xf numFmtId="4" fontId="18" fillId="0" borderId="20" xfId="0" applyNumberFormat="1" applyFont="1" applyBorder="1" applyAlignment="1">
      <alignment horizontal="center"/>
    </xf>
    <xf numFmtId="4" fontId="18" fillId="0" borderId="9" xfId="0" applyNumberFormat="1" applyFont="1" applyBorder="1" applyAlignment="1">
      <alignment horizontal="center"/>
    </xf>
    <xf numFmtId="2" fontId="18" fillId="0" borderId="6" xfId="0" applyNumberFormat="1" applyFont="1" applyBorder="1" applyAlignment="1">
      <alignment horizontal="center"/>
    </xf>
    <xf numFmtId="2" fontId="18" fillId="0" borderId="20" xfId="0" applyNumberFormat="1" applyFont="1" applyBorder="1" applyAlignment="1">
      <alignment horizontal="center"/>
    </xf>
    <xf numFmtId="4" fontId="17" fillId="0" borderId="26" xfId="0" applyNumberFormat="1" applyFont="1" applyBorder="1" applyAlignment="1">
      <alignment horizontal="center" vertical="center"/>
    </xf>
    <xf numFmtId="4" fontId="17" fillId="0" borderId="13" xfId="0" applyNumberFormat="1" applyFont="1" applyBorder="1" applyAlignment="1">
      <alignment horizontal="center" vertical="center"/>
    </xf>
    <xf numFmtId="4" fontId="17" fillId="0" borderId="23" xfId="0" applyNumberFormat="1" applyFont="1" applyBorder="1" applyAlignment="1">
      <alignment horizontal="center" vertical="center"/>
    </xf>
    <xf numFmtId="4" fontId="17" fillId="0" borderId="28" xfId="0" applyNumberFormat="1" applyFont="1" applyBorder="1" applyAlignment="1">
      <alignment horizontal="center" vertical="center"/>
    </xf>
    <xf numFmtId="4" fontId="18" fillId="0" borderId="21" xfId="0" applyNumberFormat="1" applyFont="1" applyBorder="1" applyAlignment="1">
      <alignment horizontal="center"/>
    </xf>
    <xf numFmtId="4" fontId="17" fillId="0" borderId="76" xfId="0" applyNumberFormat="1" applyFont="1" applyBorder="1" applyAlignment="1">
      <alignment horizontal="center" vertical="center"/>
    </xf>
    <xf numFmtId="4" fontId="17" fillId="0" borderId="54" xfId="0" applyNumberFormat="1" applyFont="1" applyBorder="1" applyAlignment="1">
      <alignment horizontal="center" vertical="center"/>
    </xf>
    <xf numFmtId="4" fontId="17" fillId="0" borderId="77" xfId="0" applyNumberFormat="1" applyFont="1" applyBorder="1" applyAlignment="1">
      <alignment horizontal="center" vertical="center"/>
    </xf>
    <xf numFmtId="4" fontId="19" fillId="0" borderId="9" xfId="0" applyNumberFormat="1" applyFont="1" applyBorder="1" applyAlignment="1">
      <alignment horizontal="center"/>
    </xf>
    <xf numFmtId="4" fontId="19" fillId="0" borderId="6" xfId="0" applyNumberFormat="1" applyFont="1" applyBorder="1" applyAlignment="1">
      <alignment horizontal="center"/>
    </xf>
    <xf numFmtId="164" fontId="19" fillId="0" borderId="9" xfId="0" applyNumberFormat="1" applyFont="1" applyBorder="1" applyAlignment="1">
      <alignment horizontal="center"/>
    </xf>
    <xf numFmtId="164" fontId="19" fillId="0" borderId="6" xfId="0" applyNumberFormat="1" applyFont="1" applyBorder="1" applyAlignment="1">
      <alignment horizontal="center"/>
    </xf>
    <xf numFmtId="164" fontId="19" fillId="0" borderId="20" xfId="0" applyNumberFormat="1" applyFont="1" applyBorder="1" applyAlignment="1">
      <alignment horizontal="center"/>
    </xf>
    <xf numFmtId="0" fontId="3" fillId="0" borderId="3" xfId="0" applyFont="1" applyBorder="1" applyAlignment="1">
      <alignment horizontal="left" vertical="center"/>
    </xf>
    <xf numFmtId="4" fontId="4" fillId="0" borderId="35" xfId="0" applyNumberFormat="1" applyFont="1" applyBorder="1" applyAlignment="1">
      <alignment horizontal="center"/>
    </xf>
    <xf numFmtId="4" fontId="4" fillId="0" borderId="36" xfId="0" applyNumberFormat="1" applyFont="1" applyBorder="1" applyAlignment="1">
      <alignment horizontal="center"/>
    </xf>
    <xf numFmtId="4" fontId="4" fillId="0" borderId="46" xfId="0" applyNumberFormat="1" applyFont="1" applyBorder="1" applyAlignment="1">
      <alignment horizontal="center"/>
    </xf>
    <xf numFmtId="2" fontId="3" fillId="0" borderId="10" xfId="0" applyNumberFormat="1" applyFont="1" applyBorder="1"/>
    <xf numFmtId="2" fontId="5" fillId="0" borderId="2" xfId="0" applyNumberFormat="1" applyFont="1" applyBorder="1" applyAlignment="1">
      <alignment vertical="center"/>
    </xf>
    <xf numFmtId="2" fontId="18" fillId="0" borderId="9" xfId="0" applyNumberFormat="1" applyFont="1" applyBorder="1" applyAlignment="1">
      <alignment horizontal="center"/>
    </xf>
    <xf numFmtId="165" fontId="0" fillId="0" borderId="2" xfId="0" applyNumberFormat="1" applyBorder="1" applyAlignment="1">
      <alignment horizontal="right"/>
    </xf>
    <xf numFmtId="165" fontId="4" fillId="0" borderId="12" xfId="0" applyNumberFormat="1" applyFont="1" applyBorder="1" applyAlignment="1">
      <alignment horizontal="center"/>
    </xf>
    <xf numFmtId="165" fontId="4" fillId="0" borderId="0" xfId="0" applyNumberFormat="1" applyFont="1" applyBorder="1" applyAlignment="1">
      <alignment horizontal="center"/>
    </xf>
    <xf numFmtId="164" fontId="3" fillId="0" borderId="10" xfId="0" applyNumberFormat="1" applyFont="1" applyBorder="1"/>
    <xf numFmtId="4" fontId="0" fillId="0" borderId="3" xfId="0" applyNumberFormat="1" applyBorder="1" applyAlignment="1">
      <alignment horizontal="right"/>
    </xf>
    <xf numFmtId="4" fontId="4" fillId="0" borderId="49" xfId="0" applyNumberFormat="1" applyFont="1" applyBorder="1" applyAlignment="1">
      <alignment horizontal="center"/>
    </xf>
    <xf numFmtId="4" fontId="3" fillId="0" borderId="72" xfId="0" applyNumberFormat="1" applyFont="1" applyBorder="1" applyAlignment="1">
      <alignment horizontal="center"/>
    </xf>
    <xf numFmtId="2" fontId="0" fillId="0" borderId="5" xfId="0" applyNumberFormat="1" applyBorder="1" applyAlignment="1">
      <alignment horizontal="right"/>
    </xf>
    <xf numFmtId="4" fontId="4" fillId="0" borderId="5" xfId="0" applyNumberFormat="1" applyFont="1" applyBorder="1" applyAlignment="1">
      <alignment vertical="center"/>
    </xf>
    <xf numFmtId="4" fontId="3" fillId="0" borderId="74" xfId="0" applyNumberFormat="1" applyFont="1" applyBorder="1" applyAlignment="1">
      <alignment horizontal="center" vertical="center"/>
    </xf>
    <xf numFmtId="0" fontId="0" fillId="0" borderId="10" xfId="0" applyBorder="1" applyAlignment="1"/>
    <xf numFmtId="2" fontId="4" fillId="0" borderId="35" xfId="0" applyNumberFormat="1" applyFont="1" applyBorder="1" applyAlignment="1">
      <alignment horizontal="center"/>
    </xf>
    <xf numFmtId="0" fontId="0" fillId="0" borderId="35" xfId="0" applyBorder="1"/>
    <xf numFmtId="4" fontId="4" fillId="0" borderId="73" xfId="0" applyNumberFormat="1" applyFont="1" applyBorder="1" applyAlignment="1">
      <alignment horizontal="center"/>
    </xf>
    <xf numFmtId="0" fontId="0" fillId="0" borderId="5" xfId="0" applyBorder="1" applyAlignment="1">
      <alignment vertical="center"/>
    </xf>
    <xf numFmtId="2" fontId="3" fillId="0" borderId="38" xfId="0" applyNumberFormat="1" applyFont="1" applyBorder="1" applyAlignment="1">
      <alignment horizontal="center"/>
    </xf>
    <xf numFmtId="2" fontId="3" fillId="0" borderId="13" xfId="0" applyNumberFormat="1" applyFont="1" applyBorder="1" applyAlignment="1">
      <alignment horizontal="center"/>
    </xf>
    <xf numFmtId="2" fontId="3" fillId="0" borderId="23" xfId="0" applyNumberFormat="1" applyFont="1" applyBorder="1" applyAlignment="1">
      <alignment horizontal="center"/>
    </xf>
    <xf numFmtId="2" fontId="3" fillId="0" borderId="14" xfId="0" applyNumberFormat="1" applyFont="1" applyBorder="1" applyAlignment="1">
      <alignment horizontal="center"/>
    </xf>
    <xf numFmtId="3" fontId="3" fillId="0" borderId="61" xfId="0" applyNumberFormat="1" applyFont="1" applyBorder="1" applyAlignment="1">
      <alignment horizontal="center"/>
    </xf>
    <xf numFmtId="3" fontId="3" fillId="0" borderId="41" xfId="0" applyNumberFormat="1" applyFont="1" applyBorder="1" applyAlignment="1">
      <alignment horizontal="center"/>
    </xf>
    <xf numFmtId="3" fontId="3" fillId="0" borderId="43" xfId="0" applyNumberFormat="1" applyFont="1" applyBorder="1" applyAlignment="1">
      <alignment horizontal="center"/>
    </xf>
    <xf numFmtId="3" fontId="0" fillId="0" borderId="73" xfId="0" applyNumberFormat="1" applyBorder="1"/>
    <xf numFmtId="3" fontId="0" fillId="0" borderId="44" xfId="0" applyNumberFormat="1" applyBorder="1" applyAlignment="1">
      <alignment horizontal="center"/>
    </xf>
    <xf numFmtId="3" fontId="0" fillId="0" borderId="35" xfId="0" applyNumberFormat="1" applyBorder="1" applyAlignment="1">
      <alignment horizontal="center"/>
    </xf>
    <xf numFmtId="3" fontId="0" fillId="0" borderId="46" xfId="0" applyNumberFormat="1" applyBorder="1" applyAlignment="1">
      <alignment horizontal="center"/>
    </xf>
    <xf numFmtId="4" fontId="0" fillId="0" borderId="2" xfId="0" applyNumberFormat="1" applyBorder="1" applyAlignment="1">
      <alignment vertical="center"/>
    </xf>
    <xf numFmtId="0" fontId="0" fillId="0" borderId="79" xfId="0" applyBorder="1" applyAlignment="1"/>
    <xf numFmtId="4" fontId="3" fillId="0" borderId="44" xfId="0" applyNumberFormat="1" applyFont="1" applyBorder="1" applyAlignment="1">
      <alignment horizontal="center" vertical="center"/>
    </xf>
    <xf numFmtId="4" fontId="3" fillId="0" borderId="35" xfId="0" applyNumberFormat="1" applyFont="1" applyBorder="1" applyAlignment="1">
      <alignment horizontal="center" vertical="center"/>
    </xf>
    <xf numFmtId="4" fontId="3" fillId="0" borderId="36" xfId="0" applyNumberFormat="1" applyFont="1" applyBorder="1" applyAlignment="1">
      <alignment horizontal="center" vertical="center"/>
    </xf>
    <xf numFmtId="4" fontId="3" fillId="0" borderId="46" xfId="0" applyNumberFormat="1" applyFont="1" applyBorder="1" applyAlignment="1">
      <alignment horizontal="center" vertical="center"/>
    </xf>
    <xf numFmtId="3" fontId="3" fillId="0" borderId="44" xfId="0" applyNumberFormat="1" applyFont="1" applyBorder="1" applyAlignment="1">
      <alignment horizontal="center" vertical="center"/>
    </xf>
    <xf numFmtId="3" fontId="3" fillId="0" borderId="35" xfId="0" applyNumberFormat="1" applyFont="1" applyBorder="1" applyAlignment="1">
      <alignment horizontal="center" vertical="center"/>
    </xf>
    <xf numFmtId="3" fontId="3" fillId="0" borderId="46" xfId="0" applyNumberFormat="1" applyFont="1" applyBorder="1" applyAlignment="1">
      <alignment horizontal="center" vertical="center"/>
    </xf>
    <xf numFmtId="4" fontId="4" fillId="0" borderId="11" xfId="0" applyNumberFormat="1" applyFont="1" applyBorder="1" applyAlignment="1">
      <alignment vertical="center"/>
    </xf>
    <xf numFmtId="0" fontId="0" fillId="0" borderId="11" xfId="0" applyBorder="1" applyAlignment="1">
      <alignment vertical="center"/>
    </xf>
    <xf numFmtId="0" fontId="0" fillId="0" borderId="80" xfId="0" applyBorder="1" applyAlignment="1">
      <alignment vertical="center"/>
    </xf>
    <xf numFmtId="164" fontId="3" fillId="0" borderId="40" xfId="0" applyNumberFormat="1" applyFont="1" applyBorder="1" applyAlignment="1">
      <alignment horizontal="center" vertical="center"/>
    </xf>
    <xf numFmtId="164" fontId="3" fillId="0" borderId="41" xfId="0" applyNumberFormat="1" applyFont="1" applyBorder="1" applyAlignment="1">
      <alignment horizontal="center" vertical="center"/>
    </xf>
    <xf numFmtId="164" fontId="3" fillId="0" borderId="42" xfId="0" applyNumberFormat="1" applyFont="1" applyBorder="1" applyAlignment="1">
      <alignment horizontal="center" vertical="center"/>
    </xf>
    <xf numFmtId="164" fontId="3" fillId="0" borderId="43" xfId="0" applyNumberFormat="1" applyFont="1" applyBorder="1" applyAlignment="1">
      <alignment horizontal="center" vertical="center"/>
    </xf>
    <xf numFmtId="4" fontId="4" fillId="0" borderId="2" xfId="0" applyNumberFormat="1" applyFont="1" applyFill="1" applyBorder="1"/>
    <xf numFmtId="2" fontId="3" fillId="0" borderId="15" xfId="0" applyNumberFormat="1" applyFont="1" applyBorder="1" applyAlignment="1">
      <alignment horizontal="center"/>
    </xf>
    <xf numFmtId="2" fontId="3" fillId="0" borderId="16" xfId="0" applyNumberFormat="1" applyFont="1" applyBorder="1" applyAlignment="1">
      <alignment horizontal="center"/>
    </xf>
    <xf numFmtId="2" fontId="3" fillId="0" borderId="19" xfId="0" applyNumberFormat="1" applyFont="1" applyBorder="1" applyAlignment="1">
      <alignment horizontal="center"/>
    </xf>
    <xf numFmtId="2" fontId="3" fillId="0" borderId="32" xfId="0" applyNumberFormat="1" applyFont="1" applyBorder="1" applyAlignment="1">
      <alignment horizontal="center"/>
    </xf>
    <xf numFmtId="2" fontId="4" fillId="0" borderId="9" xfId="0" applyNumberFormat="1" applyFont="1" applyFill="1" applyBorder="1" applyAlignment="1">
      <alignment horizontal="center"/>
    </xf>
    <xf numFmtId="2" fontId="4" fillId="0" borderId="6" xfId="0" applyNumberFormat="1" applyFont="1" applyFill="1" applyBorder="1" applyAlignment="1">
      <alignment horizontal="center"/>
    </xf>
    <xf numFmtId="2" fontId="4" fillId="0" borderId="20" xfId="0" applyNumberFormat="1" applyFont="1" applyFill="1" applyBorder="1" applyAlignment="1">
      <alignment horizontal="center"/>
    </xf>
    <xf numFmtId="2" fontId="4" fillId="0" borderId="8" xfId="0" applyNumberFormat="1" applyFont="1" applyFill="1" applyBorder="1" applyAlignment="1">
      <alignment horizontal="center"/>
    </xf>
    <xf numFmtId="4" fontId="0" fillId="0" borderId="36" xfId="0" applyNumberFormat="1" applyBorder="1" applyAlignment="1">
      <alignment horizontal="center"/>
    </xf>
    <xf numFmtId="4" fontId="3" fillId="0" borderId="50" xfId="0" applyNumberFormat="1" applyFont="1" applyBorder="1" applyAlignment="1">
      <alignment horizontal="center" vertical="center"/>
    </xf>
    <xf numFmtId="4" fontId="3" fillId="0" borderId="51" xfId="0" applyNumberFormat="1" applyFont="1" applyBorder="1" applyAlignment="1">
      <alignment horizontal="center" vertical="center"/>
    </xf>
    <xf numFmtId="3" fontId="0" fillId="0" borderId="0" xfId="0" applyNumberFormat="1" applyAlignment="1">
      <alignment horizontal="center"/>
    </xf>
    <xf numFmtId="3" fontId="0" fillId="0" borderId="0" xfId="0" applyNumberFormat="1"/>
    <xf numFmtId="3" fontId="0" fillId="0" borderId="73" xfId="0" applyNumberFormat="1" applyBorder="1" applyAlignment="1">
      <alignment vertical="center"/>
    </xf>
    <xf numFmtId="3" fontId="17" fillId="0" borderId="33" xfId="0" applyNumberFormat="1" applyFont="1" applyBorder="1" applyAlignment="1">
      <alignment horizontal="center" vertical="center"/>
    </xf>
    <xf numFmtId="3" fontId="17" fillId="0" borderId="28" xfId="0" applyNumberFormat="1" applyFont="1" applyBorder="1" applyAlignment="1">
      <alignment horizontal="center" vertical="center"/>
    </xf>
    <xf numFmtId="3" fontId="17" fillId="0" borderId="60" xfId="0" applyNumberFormat="1" applyFont="1" applyBorder="1" applyAlignment="1">
      <alignment horizontal="center" vertical="center"/>
    </xf>
    <xf numFmtId="3" fontId="17" fillId="0" borderId="57" xfId="0" applyNumberFormat="1" applyFont="1" applyBorder="1" applyAlignment="1">
      <alignment horizontal="center" vertical="center"/>
    </xf>
    <xf numFmtId="3" fontId="17" fillId="0" borderId="61" xfId="0" applyNumberFormat="1" applyFont="1" applyBorder="1" applyAlignment="1">
      <alignment horizontal="center" vertical="center"/>
    </xf>
    <xf numFmtId="3" fontId="17" fillId="0" borderId="41" xfId="0" applyNumberFormat="1" applyFont="1" applyBorder="1" applyAlignment="1">
      <alignment horizontal="center" vertical="center"/>
    </xf>
    <xf numFmtId="3" fontId="17" fillId="0" borderId="74" xfId="0" applyNumberFormat="1" applyFont="1" applyBorder="1" applyAlignment="1">
      <alignment horizontal="center"/>
    </xf>
    <xf numFmtId="3" fontId="17" fillId="0" borderId="16" xfId="0" applyNumberFormat="1" applyFont="1" applyBorder="1" applyAlignment="1">
      <alignment horizontal="center"/>
    </xf>
    <xf numFmtId="3" fontId="18" fillId="0" borderId="9" xfId="0" applyNumberFormat="1" applyFont="1" applyBorder="1" applyAlignment="1">
      <alignment horizontal="center"/>
    </xf>
    <xf numFmtId="3" fontId="18" fillId="0" borderId="6" xfId="0" applyNumberFormat="1" applyFont="1" applyBorder="1" applyAlignment="1">
      <alignment horizontal="center"/>
    </xf>
    <xf numFmtId="3" fontId="18" fillId="0" borderId="39" xfId="0" applyNumberFormat="1" applyFont="1" applyBorder="1" applyAlignment="1">
      <alignment horizontal="center"/>
    </xf>
    <xf numFmtId="3" fontId="18" fillId="0" borderId="21" xfId="0" applyNumberFormat="1" applyFont="1" applyBorder="1" applyAlignment="1">
      <alignment horizontal="center"/>
    </xf>
    <xf numFmtId="3" fontId="17" fillId="0" borderId="38" xfId="0" applyNumberFormat="1" applyFont="1" applyBorder="1" applyAlignment="1">
      <alignment horizontal="center" vertical="center"/>
    </xf>
    <xf numFmtId="3" fontId="17" fillId="0" borderId="13" xfId="0" applyNumberFormat="1" applyFont="1" applyBorder="1" applyAlignment="1">
      <alignment horizontal="center" vertical="center"/>
    </xf>
    <xf numFmtId="3" fontId="17" fillId="0" borderId="76" xfId="0" applyNumberFormat="1" applyFont="1" applyBorder="1" applyAlignment="1">
      <alignment horizontal="center" vertical="center"/>
    </xf>
    <xf numFmtId="3" fontId="17" fillId="0" borderId="54" xfId="0" applyNumberFormat="1" applyFont="1" applyBorder="1" applyAlignment="1">
      <alignment horizontal="center" vertical="center"/>
    </xf>
    <xf numFmtId="4" fontId="3" fillId="0" borderId="1" xfId="0" applyNumberFormat="1" applyFont="1" applyBorder="1" applyAlignment="1">
      <alignment vertical="center"/>
    </xf>
    <xf numFmtId="4" fontId="17" fillId="0" borderId="50" xfId="0" applyNumberFormat="1" applyFont="1" applyBorder="1" applyAlignment="1">
      <alignment horizontal="center" vertical="center"/>
    </xf>
    <xf numFmtId="4" fontId="17" fillId="0" borderId="51" xfId="0" applyNumberFormat="1" applyFont="1" applyBorder="1" applyAlignment="1">
      <alignment horizontal="center" vertical="center"/>
    </xf>
    <xf numFmtId="4" fontId="3" fillId="0" borderId="4" xfId="0" applyNumberFormat="1" applyFont="1" applyBorder="1" applyAlignment="1">
      <alignment horizontal="left" vertical="center"/>
    </xf>
    <xf numFmtId="4" fontId="3" fillId="0" borderId="11" xfId="0" applyNumberFormat="1" applyFont="1" applyBorder="1" applyAlignment="1">
      <alignment horizontal="left" vertical="center"/>
    </xf>
    <xf numFmtId="4" fontId="3" fillId="0" borderId="10" xfId="0" applyNumberFormat="1" applyFont="1" applyBorder="1" applyAlignment="1">
      <alignment horizontal="left"/>
    </xf>
    <xf numFmtId="4" fontId="0" fillId="0" borderId="5" xfId="0" applyNumberFormat="1" applyBorder="1" applyAlignment="1">
      <alignment horizontal="right"/>
    </xf>
    <xf numFmtId="4" fontId="18" fillId="0" borderId="25" xfId="0" applyNumberFormat="1" applyFont="1" applyBorder="1" applyAlignment="1">
      <alignment horizontal="center"/>
    </xf>
    <xf numFmtId="4" fontId="18" fillId="0" borderId="22" xfId="0" applyNumberFormat="1" applyFont="1" applyBorder="1" applyAlignment="1">
      <alignment horizontal="center"/>
    </xf>
    <xf numFmtId="4" fontId="3" fillId="0" borderId="7" xfId="0" applyNumberFormat="1" applyFont="1" applyBorder="1" applyAlignment="1">
      <alignment horizontal="left" vertical="center"/>
    </xf>
    <xf numFmtId="4" fontId="3" fillId="0" borderId="2" xfId="0" applyNumberFormat="1" applyFont="1" applyFill="1" applyBorder="1" applyAlignment="1">
      <alignment vertical="center"/>
    </xf>
    <xf numFmtId="4" fontId="3" fillId="0" borderId="81" xfId="0" applyNumberFormat="1" applyFont="1" applyBorder="1" applyAlignment="1">
      <alignment horizontal="left" vertical="center"/>
    </xf>
    <xf numFmtId="4" fontId="0" fillId="0" borderId="3" xfId="0" applyNumberFormat="1" applyBorder="1" applyAlignment="1">
      <alignment vertical="center"/>
    </xf>
    <xf numFmtId="4" fontId="14" fillId="0" borderId="57" xfId="0" applyNumberFormat="1" applyFont="1" applyBorder="1" applyAlignment="1">
      <alignment horizontal="center" vertical="center"/>
    </xf>
    <xf numFmtId="165" fontId="18" fillId="0" borderId="6" xfId="0" applyNumberFormat="1" applyFont="1" applyBorder="1" applyAlignment="1">
      <alignment horizontal="center"/>
    </xf>
    <xf numFmtId="4" fontId="18" fillId="2" borderId="6" xfId="0" applyNumberFormat="1" applyFont="1" applyFill="1" applyBorder="1" applyAlignment="1">
      <alignment horizontal="center"/>
    </xf>
    <xf numFmtId="165" fontId="18" fillId="0" borderId="9" xfId="0" applyNumberFormat="1" applyFont="1" applyBorder="1" applyAlignment="1">
      <alignment horizontal="center"/>
    </xf>
    <xf numFmtId="165" fontId="18" fillId="0" borderId="20" xfId="0" applyNumberFormat="1" applyFont="1" applyBorder="1" applyAlignment="1">
      <alignment horizontal="center"/>
    </xf>
    <xf numFmtId="2" fontId="4" fillId="0" borderId="44" xfId="0" applyNumberFormat="1" applyFont="1" applyBorder="1" applyAlignment="1">
      <alignment horizontal="center"/>
    </xf>
    <xf numFmtId="4" fontId="3" fillId="0" borderId="63" xfId="0" applyNumberFormat="1" applyFont="1" applyBorder="1" applyAlignment="1">
      <alignment horizontal="center" vertical="center"/>
    </xf>
    <xf numFmtId="4" fontId="3" fillId="0" borderId="64" xfId="0" applyNumberFormat="1" applyFont="1" applyBorder="1" applyAlignment="1">
      <alignment horizontal="center" vertical="center"/>
    </xf>
    <xf numFmtId="4" fontId="3" fillId="0" borderId="53" xfId="0" applyNumberFormat="1" applyFont="1" applyBorder="1" applyAlignment="1">
      <alignment horizontal="center" vertical="center"/>
    </xf>
    <xf numFmtId="4" fontId="14" fillId="0" borderId="64" xfId="0" applyNumberFormat="1" applyFont="1" applyBorder="1" applyAlignment="1">
      <alignment horizontal="center" vertical="center"/>
    </xf>
    <xf numFmtId="4" fontId="3" fillId="0" borderId="37" xfId="0" applyNumberFormat="1" applyFont="1" applyBorder="1" applyAlignment="1">
      <alignment horizontal="center" vertical="center"/>
    </xf>
    <xf numFmtId="4" fontId="4" fillId="0" borderId="3" xfId="0" applyNumberFormat="1" applyFont="1" applyBorder="1"/>
    <xf numFmtId="4" fontId="3" fillId="0" borderId="68" xfId="0" applyNumberFormat="1" applyFont="1" applyBorder="1" applyAlignment="1">
      <alignment horizontal="center" vertical="center"/>
    </xf>
    <xf numFmtId="0" fontId="4" fillId="0" borderId="47" xfId="0" applyFont="1" applyBorder="1"/>
    <xf numFmtId="4" fontId="4" fillId="0" borderId="21" xfId="0" applyNumberFormat="1" applyFont="1" applyBorder="1" applyAlignment="1">
      <alignment horizontal="center"/>
    </xf>
    <xf numFmtId="2" fontId="4" fillId="0" borderId="21" xfId="0" applyNumberFormat="1" applyFont="1" applyBorder="1" applyAlignment="1">
      <alignment horizontal="center"/>
    </xf>
    <xf numFmtId="0" fontId="4" fillId="0" borderId="0" xfId="0" applyFont="1" applyAlignment="1">
      <alignment horizontal="center"/>
    </xf>
    <xf numFmtId="4" fontId="4" fillId="0" borderId="66" xfId="0" applyNumberFormat="1" applyFont="1" applyBorder="1" applyAlignment="1">
      <alignment horizontal="center"/>
    </xf>
    <xf numFmtId="4" fontId="4" fillId="0" borderId="0" xfId="0" applyNumberFormat="1" applyFont="1" applyAlignment="1">
      <alignment horizontal="center"/>
    </xf>
    <xf numFmtId="3" fontId="1" fillId="0" borderId="6" xfId="0" applyNumberFormat="1" applyFont="1" applyBorder="1" applyAlignment="1">
      <alignment horizontal="center"/>
    </xf>
    <xf numFmtId="3" fontId="1" fillId="0" borderId="21" xfId="0" applyNumberFormat="1" applyFont="1" applyBorder="1" applyAlignment="1">
      <alignment horizontal="center"/>
    </xf>
    <xf numFmtId="3" fontId="1" fillId="0" borderId="35" xfId="0" applyNumberFormat="1" applyFont="1" applyBorder="1" applyAlignment="1">
      <alignment horizontal="center"/>
    </xf>
    <xf numFmtId="3" fontId="1" fillId="0" borderId="0" xfId="0" applyNumberFormat="1" applyFont="1" applyBorder="1" applyAlignment="1">
      <alignment horizontal="center"/>
    </xf>
    <xf numFmtId="0" fontId="1" fillId="0" borderId="0" xfId="0" applyFont="1" applyBorder="1"/>
    <xf numFmtId="4" fontId="1" fillId="0" borderId="6" xfId="0" applyNumberFormat="1" applyFont="1" applyBorder="1" applyAlignment="1">
      <alignment horizontal="center"/>
    </xf>
    <xf numFmtId="4" fontId="1" fillId="0" borderId="21" xfId="0" applyNumberFormat="1" applyFont="1" applyBorder="1" applyAlignment="1">
      <alignment horizontal="center"/>
    </xf>
    <xf numFmtId="2" fontId="1" fillId="0" borderId="6" xfId="0" applyNumberFormat="1" applyFont="1" applyBorder="1" applyAlignment="1">
      <alignment horizontal="center"/>
    </xf>
    <xf numFmtId="164" fontId="1" fillId="0" borderId="35" xfId="0" applyNumberFormat="1" applyFont="1" applyBorder="1" applyAlignment="1">
      <alignment horizontal="center"/>
    </xf>
    <xf numFmtId="4" fontId="1" fillId="0" borderId="12" xfId="0" applyNumberFormat="1" applyFont="1" applyBorder="1" applyAlignment="1">
      <alignment horizontal="center"/>
    </xf>
    <xf numFmtId="164" fontId="1" fillId="0" borderId="34" xfId="0" applyNumberFormat="1" applyFont="1" applyBorder="1" applyAlignment="1">
      <alignment horizontal="center"/>
    </xf>
    <xf numFmtId="4" fontId="1" fillId="0" borderId="35" xfId="0" applyNumberFormat="1" applyFont="1" applyBorder="1" applyAlignment="1">
      <alignment horizontal="center"/>
    </xf>
    <xf numFmtId="0" fontId="1" fillId="0" borderId="0" xfId="0" applyFont="1" applyAlignment="1">
      <alignment horizontal="center"/>
    </xf>
    <xf numFmtId="3" fontId="1" fillId="0" borderId="0" xfId="0" applyNumberFormat="1" applyFont="1" applyAlignment="1">
      <alignment horizontal="center"/>
    </xf>
    <xf numFmtId="3" fontId="1" fillId="0" borderId="66" xfId="0" applyNumberFormat="1" applyFont="1" applyFill="1" applyBorder="1" applyAlignment="1">
      <alignment horizontal="center"/>
    </xf>
    <xf numFmtId="2" fontId="1" fillId="0" borderId="21" xfId="0" applyNumberFormat="1" applyFont="1" applyBorder="1" applyAlignment="1">
      <alignment horizontal="center"/>
    </xf>
    <xf numFmtId="4" fontId="1" fillId="0" borderId="66" xfId="0" applyNumberFormat="1" applyFont="1" applyFill="1" applyBorder="1" applyAlignment="1">
      <alignment horizontal="center"/>
    </xf>
    <xf numFmtId="4" fontId="1" fillId="0" borderId="34" xfId="0" applyNumberFormat="1" applyFont="1" applyBorder="1" applyAlignment="1">
      <alignment horizontal="center"/>
    </xf>
    <xf numFmtId="0" fontId="1" fillId="0" borderId="47" xfId="0" applyFont="1" applyBorder="1"/>
    <xf numFmtId="0" fontId="3" fillId="0" borderId="1" xfId="0" applyFont="1" applyBorder="1" applyAlignment="1">
      <alignment vertical="center"/>
    </xf>
    <xf numFmtId="0" fontId="1" fillId="0" borderId="2" xfId="0" applyFont="1" applyBorder="1" applyAlignment="1">
      <alignment horizontal="right"/>
    </xf>
    <xf numFmtId="0" fontId="1" fillId="0" borderId="3" xfId="0" applyFont="1" applyBorder="1" applyAlignment="1">
      <alignment horizontal="right"/>
    </xf>
    <xf numFmtId="0" fontId="20" fillId="0" borderId="0" xfId="0" applyFont="1" applyFill="1"/>
    <xf numFmtId="0" fontId="21" fillId="0" borderId="0" xfId="0" applyFont="1" applyFill="1"/>
    <xf numFmtId="3" fontId="21" fillId="0" borderId="0" xfId="0" applyNumberFormat="1" applyFont="1" applyFill="1" applyAlignment="1">
      <alignment horizontal="left"/>
    </xf>
    <xf numFmtId="3" fontId="21" fillId="0" borderId="0" xfId="0" applyNumberFormat="1" applyFont="1" applyFill="1"/>
    <xf numFmtId="9" fontId="21" fillId="0" borderId="0" xfId="0" applyNumberFormat="1" applyFont="1" applyFill="1"/>
    <xf numFmtId="2" fontId="21" fillId="0" borderId="0" xfId="0" applyNumberFormat="1" applyFont="1" applyFill="1"/>
    <xf numFmtId="0" fontId="21" fillId="0" borderId="0" xfId="0" applyFont="1"/>
    <xf numFmtId="4" fontId="21" fillId="0" borderId="0" xfId="0" applyNumberFormat="1" applyFont="1" applyFill="1"/>
    <xf numFmtId="165" fontId="21" fillId="0" borderId="0" xfId="0" applyNumberFormat="1" applyFont="1" applyFill="1"/>
    <xf numFmtId="1" fontId="21" fillId="0" borderId="0" xfId="0" applyNumberFormat="1" applyFont="1" applyFill="1"/>
    <xf numFmtId="0" fontId="21" fillId="3" borderId="0" xfId="0" applyFont="1" applyFill="1"/>
    <xf numFmtId="165" fontId="21" fillId="3" borderId="0" xfId="0" applyNumberFormat="1" applyFont="1" applyFill="1"/>
    <xf numFmtId="164" fontId="21" fillId="0" borderId="0" xfId="0" applyNumberFormat="1" applyFont="1" applyFill="1"/>
    <xf numFmtId="164" fontId="21" fillId="0" borderId="0" xfId="0" applyNumberFormat="1" applyFont="1"/>
    <xf numFmtId="3" fontId="21" fillId="0" borderId="0" xfId="0" applyNumberFormat="1" applyFont="1"/>
    <xf numFmtId="9" fontId="21" fillId="0" borderId="0" xfId="0" applyNumberFormat="1" applyFont="1" applyFill="1" applyAlignment="1">
      <alignment horizontal="right"/>
    </xf>
    <xf numFmtId="0" fontId="3" fillId="0" borderId="27" xfId="0" applyFont="1" applyBorder="1" applyAlignment="1">
      <alignment horizontal="left" vertical="center"/>
    </xf>
    <xf numFmtId="4" fontId="3" fillId="0" borderId="24" xfId="0" applyNumberFormat="1" applyFont="1" applyBorder="1" applyAlignment="1">
      <alignment horizontal="center" vertical="center"/>
    </xf>
    <xf numFmtId="4" fontId="3" fillId="0" borderId="17" xfId="0" applyNumberFormat="1" applyFont="1" applyBorder="1" applyAlignment="1">
      <alignment horizontal="center" vertical="center"/>
    </xf>
    <xf numFmtId="4" fontId="3" fillId="0" borderId="18" xfId="0" applyNumberFormat="1" applyFont="1" applyBorder="1" applyAlignment="1">
      <alignment horizontal="center" vertical="center"/>
    </xf>
    <xf numFmtId="4" fontId="3" fillId="0" borderId="30" xfId="0" applyNumberFormat="1" applyFont="1" applyBorder="1" applyAlignment="1">
      <alignment horizontal="center" vertical="center"/>
    </xf>
    <xf numFmtId="3" fontId="3" fillId="0" borderId="29" xfId="0" applyNumberFormat="1" applyFont="1" applyBorder="1" applyAlignment="1">
      <alignment horizontal="center" vertical="center"/>
    </xf>
    <xf numFmtId="3" fontId="3" fillId="0" borderId="17" xfId="0" applyNumberFormat="1" applyFont="1" applyBorder="1" applyAlignment="1">
      <alignment horizontal="center" vertical="center"/>
    </xf>
    <xf numFmtId="3" fontId="3" fillId="0" borderId="30" xfId="0" applyNumberFormat="1" applyFont="1" applyBorder="1" applyAlignment="1">
      <alignment horizontal="center" vertical="center"/>
    </xf>
    <xf numFmtId="164" fontId="14" fillId="0" borderId="16" xfId="0" applyNumberFormat="1" applyFont="1" applyBorder="1" applyAlignment="1">
      <alignment horizontal="center"/>
    </xf>
    <xf numFmtId="164" fontId="3" fillId="0" borderId="10" xfId="0" applyNumberFormat="1" applyFont="1" applyBorder="1" applyAlignment="1">
      <alignment horizontal="left"/>
    </xf>
    <xf numFmtId="3" fontId="14" fillId="0" borderId="28" xfId="0" applyNumberFormat="1" applyFont="1" applyBorder="1" applyAlignment="1">
      <alignment horizontal="center" vertical="center"/>
    </xf>
    <xf numFmtId="3" fontId="14" fillId="0" borderId="57" xfId="0" applyNumberFormat="1" applyFont="1" applyBorder="1" applyAlignment="1">
      <alignment horizontal="center" vertical="center"/>
    </xf>
    <xf numFmtId="3" fontId="14" fillId="0" borderId="41" xfId="0" applyNumberFormat="1" applyFont="1" applyBorder="1" applyAlignment="1">
      <alignment horizontal="center" vertical="center"/>
    </xf>
    <xf numFmtId="3" fontId="14" fillId="0" borderId="16" xfId="0" applyNumberFormat="1" applyFont="1" applyBorder="1" applyAlignment="1">
      <alignment horizontal="center"/>
    </xf>
    <xf numFmtId="3" fontId="15" fillId="0" borderId="6" xfId="0" applyNumberFormat="1" applyFont="1" applyBorder="1" applyAlignment="1">
      <alignment horizontal="center"/>
    </xf>
    <xf numFmtId="3" fontId="15" fillId="0" borderId="35" xfId="0" applyNumberFormat="1" applyFont="1" applyBorder="1" applyAlignment="1">
      <alignment horizontal="center"/>
    </xf>
    <xf numFmtId="4" fontId="14" fillId="0" borderId="28" xfId="0" applyNumberFormat="1" applyFont="1" applyBorder="1" applyAlignment="1">
      <alignment horizontal="center" vertical="center"/>
    </xf>
    <xf numFmtId="164" fontId="3" fillId="0" borderId="3" xfId="0" applyNumberFormat="1" applyFont="1" applyBorder="1" applyAlignment="1">
      <alignment horizontal="left" vertical="center"/>
    </xf>
    <xf numFmtId="4" fontId="14" fillId="0" borderId="35" xfId="0" applyNumberFormat="1" applyFont="1" applyBorder="1" applyAlignment="1">
      <alignment horizontal="center" vertical="center"/>
    </xf>
    <xf numFmtId="3" fontId="14" fillId="0" borderId="35" xfId="0" applyNumberFormat="1" applyFont="1" applyBorder="1" applyAlignment="1">
      <alignment horizontal="center" vertical="center"/>
    </xf>
    <xf numFmtId="0" fontId="0" fillId="0" borderId="0" xfId="0" applyAlignment="1">
      <alignment horizontal="left" wrapText="1"/>
    </xf>
    <xf numFmtId="0" fontId="0" fillId="0" borderId="0" xfId="0" applyAlignment="1">
      <alignment wrapText="1"/>
    </xf>
    <xf numFmtId="0" fontId="0" fillId="0" borderId="85" xfId="0" applyBorder="1" applyAlignment="1">
      <alignment horizontal="center"/>
    </xf>
    <xf numFmtId="0" fontId="0" fillId="0" borderId="49" xfId="0" applyBorder="1" applyAlignment="1">
      <alignment horizontal="center"/>
    </xf>
    <xf numFmtId="0" fontId="0" fillId="0" borderId="71" xfId="0" applyBorder="1" applyAlignment="1">
      <alignment horizontal="center"/>
    </xf>
    <xf numFmtId="4" fontId="3" fillId="0" borderId="82" xfId="0" applyNumberFormat="1" applyFont="1" applyBorder="1" applyAlignment="1">
      <alignment horizontal="center"/>
    </xf>
    <xf numFmtId="4" fontId="3" fillId="0" borderId="83" xfId="0" applyNumberFormat="1" applyFont="1" applyBorder="1" applyAlignment="1">
      <alignment horizontal="center"/>
    </xf>
    <xf numFmtId="4" fontId="3" fillId="0" borderId="84" xfId="0" applyNumberFormat="1" applyFont="1" applyBorder="1" applyAlignment="1">
      <alignment horizontal="center"/>
    </xf>
    <xf numFmtId="0" fontId="6" fillId="0" borderId="78" xfId="0" applyFont="1" applyBorder="1" applyAlignment="1">
      <alignment horizontal="center"/>
    </xf>
    <xf numFmtId="0" fontId="6" fillId="0" borderId="47" xfId="0" applyFont="1" applyBorder="1" applyAlignment="1">
      <alignment horizontal="center"/>
    </xf>
    <xf numFmtId="0" fontId="6" fillId="0" borderId="86" xfId="0" applyFont="1" applyBorder="1" applyAlignment="1">
      <alignment horizontal="center"/>
    </xf>
    <xf numFmtId="0" fontId="3" fillId="0" borderId="1" xfId="0" applyFont="1" applyBorder="1" applyAlignment="1">
      <alignment vertical="center"/>
    </xf>
    <xf numFmtId="0" fontId="0" fillId="0" borderId="3" xfId="0" applyBorder="1" applyAlignment="1">
      <alignment vertical="center"/>
    </xf>
    <xf numFmtId="0" fontId="7" fillId="0" borderId="78" xfId="0" applyFont="1" applyBorder="1" applyAlignment="1">
      <alignment horizontal="center"/>
    </xf>
    <xf numFmtId="0" fontId="7" fillId="0" borderId="47" xfId="0" applyFont="1" applyBorder="1" applyAlignment="1">
      <alignment horizontal="center"/>
    </xf>
    <xf numFmtId="0" fontId="7" fillId="0" borderId="86" xfId="0" applyFont="1" applyBorder="1" applyAlignment="1">
      <alignment horizontal="center"/>
    </xf>
    <xf numFmtId="0" fontId="4" fillId="0" borderId="85" xfId="0" applyFont="1" applyBorder="1" applyAlignment="1">
      <alignment horizontal="center"/>
    </xf>
    <xf numFmtId="0" fontId="4" fillId="0" borderId="49" xfId="0" applyFont="1" applyBorder="1" applyAlignment="1">
      <alignment horizontal="center"/>
    </xf>
    <xf numFmtId="0" fontId="4" fillId="0" borderId="71" xfId="0" applyFont="1" applyBorder="1" applyAlignment="1">
      <alignment horizontal="center"/>
    </xf>
    <xf numFmtId="0" fontId="3" fillId="0" borderId="82" xfId="0" applyFont="1" applyBorder="1" applyAlignment="1">
      <alignment horizontal="center"/>
    </xf>
    <xf numFmtId="0" fontId="3" fillId="0" borderId="83" xfId="0" applyFont="1" applyBorder="1" applyAlignment="1">
      <alignment horizontal="center"/>
    </xf>
    <xf numFmtId="0" fontId="3" fillId="0" borderId="84" xfId="0" applyFont="1" applyBorder="1" applyAlignment="1">
      <alignment horizontal="center"/>
    </xf>
    <xf numFmtId="0" fontId="3" fillId="0" borderId="1" xfId="0" applyFont="1" applyBorder="1" applyAlignment="1">
      <alignment horizontal="left" vertical="center"/>
    </xf>
    <xf numFmtId="0" fontId="3" fillId="0" borderId="2" xfId="0" applyFont="1" applyBorder="1" applyAlignment="1">
      <alignment horizontal="left" vertical="center"/>
    </xf>
    <xf numFmtId="0" fontId="3" fillId="0" borderId="3" xfId="0" applyFont="1" applyBorder="1" applyAlignment="1">
      <alignment horizontal="left" vertical="center"/>
    </xf>
    <xf numFmtId="0" fontId="7" fillId="0" borderId="78" xfId="0" applyFont="1" applyFill="1" applyBorder="1" applyAlignment="1">
      <alignment horizontal="center"/>
    </xf>
    <xf numFmtId="0" fontId="7" fillId="0" borderId="47" xfId="0" applyFont="1" applyFill="1" applyBorder="1" applyAlignment="1">
      <alignment horizontal="center"/>
    </xf>
    <xf numFmtId="0" fontId="7" fillId="0" borderId="86" xfId="0" applyFont="1" applyFill="1" applyBorder="1" applyAlignment="1">
      <alignment horizontal="center"/>
    </xf>
    <xf numFmtId="0" fontId="4" fillId="0" borderId="85" xfId="0" applyFont="1" applyFill="1" applyBorder="1" applyAlignment="1">
      <alignment horizontal="center"/>
    </xf>
    <xf numFmtId="0" fontId="4" fillId="0" borderId="49" xfId="0" applyFont="1" applyFill="1" applyBorder="1" applyAlignment="1">
      <alignment horizontal="center"/>
    </xf>
    <xf numFmtId="0" fontId="4" fillId="0" borderId="71" xfId="0" applyFont="1" applyFill="1" applyBorder="1" applyAlignment="1">
      <alignment horizontal="center"/>
    </xf>
    <xf numFmtId="0" fontId="6" fillId="0" borderId="78" xfId="0" applyFont="1" applyFill="1" applyBorder="1" applyAlignment="1">
      <alignment horizontal="center"/>
    </xf>
    <xf numFmtId="0" fontId="6" fillId="0" borderId="47" xfId="0" applyFont="1" applyFill="1" applyBorder="1" applyAlignment="1">
      <alignment horizontal="center"/>
    </xf>
    <xf numFmtId="0" fontId="6" fillId="0" borderId="86" xfId="0" applyFont="1" applyFill="1" applyBorder="1" applyAlignment="1">
      <alignment horizontal="center"/>
    </xf>
    <xf numFmtId="0" fontId="1" fillId="0" borderId="85" xfId="0" applyFont="1" applyBorder="1" applyAlignment="1">
      <alignment horizontal="center"/>
    </xf>
    <xf numFmtId="0" fontId="21" fillId="0" borderId="0" xfId="0" applyFont="1" applyFill="1" applyAlignment="1">
      <alignment horizontal="center"/>
    </xf>
    <xf numFmtId="164" fontId="0" fillId="0" borderId="21" xfId="0" applyNumberFormat="1" applyBorder="1" applyAlignment="1">
      <alignment horizontal="center"/>
    </xf>
    <xf numFmtId="164" fontId="4" fillId="0" borderId="21" xfId="0" applyNumberFormat="1" applyFont="1" applyBorder="1" applyAlignment="1">
      <alignment horizontal="center"/>
    </xf>
    <xf numFmtId="164" fontId="0" fillId="0" borderId="31" xfId="0" applyNumberFormat="1" applyBorder="1" applyAlignment="1">
      <alignment horizontal="center"/>
    </xf>
    <xf numFmtId="4" fontId="21" fillId="0" borderId="0" xfId="0" applyNumberFormat="1" applyFont="1" applyAlignment="1">
      <alignment horizontal="center"/>
    </xf>
    <xf numFmtId="4" fontId="1" fillId="0" borderId="2" xfId="0" applyNumberFormat="1" applyFont="1" applyBorder="1" applyAlignment="1">
      <alignment horizontal="right"/>
    </xf>
    <xf numFmtId="0" fontId="23" fillId="0" borderId="0" xfId="0" applyFont="1"/>
    <xf numFmtId="4" fontId="23" fillId="0" borderId="2" xfId="0" applyNumberFormat="1" applyFont="1" applyFill="1" applyBorder="1" applyAlignment="1">
      <alignment horizontal="left" vertical="center"/>
    </xf>
  </cellXfs>
  <cellStyles count="1">
    <cellStyle name="Normal" xfId="0" builtinId="0"/>
  </cellStyles>
  <dxfs count="0"/>
  <tableStyles count="0" defaultTableStyle="TableStyleMedium2" defaultPivotStyle="PivotStyleLight16"/>
  <colors>
    <mruColors>
      <color rgb="FFFF66FF"/>
      <color rgb="FF993300"/>
      <color rgb="FFFF99FF"/>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2.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6460380557656618"/>
          <c:h val="0.64835460351151863"/>
        </c:manualLayout>
      </c:layout>
      <c:barChart>
        <c:barDir val="col"/>
        <c:grouping val="stacked"/>
        <c:varyColors val="0"/>
        <c:ser>
          <c:idx val="0"/>
          <c:order val="0"/>
          <c:tx>
            <c:strRef>
              <c:f>' '!$A$209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'!$B$209:$BD$209</c:f>
              <c:numCache>
                <c:formatCode>0.00</c:formatCode>
                <c:ptCount val="45"/>
                <c:pt idx="0">
                  <c:v>1.0356301E-2</c:v>
                </c:pt>
                <c:pt idx="1">
                  <c:v>1.1056877999999999E-2</c:v>
                </c:pt>
                <c:pt idx="2">
                  <c:v>1.0961759E-2</c:v>
                </c:pt>
                <c:pt idx="3">
                  <c:v>1.1528126999999997E-2</c:v>
                </c:pt>
                <c:pt idx="4">
                  <c:v>1.1834697E-2</c:v>
                </c:pt>
                <c:pt idx="5">
                  <c:v>1.7851124999999999E-2</c:v>
                </c:pt>
                <c:pt idx="6">
                  <c:v>2.0766696999999994E-2</c:v>
                </c:pt>
                <c:pt idx="7">
                  <c:v>2.1425328999999996E-2</c:v>
                </c:pt>
                <c:pt idx="8">
                  <c:v>2.8981905000000002E-2</c:v>
                </c:pt>
                <c:pt idx="9">
                  <c:v>1.3277390999999999E-2</c:v>
                </c:pt>
                <c:pt idx="10">
                  <c:v>1.6442308000000003E-2</c:v>
                </c:pt>
                <c:pt idx="11">
                  <c:v>1.8155275000000002E-2</c:v>
                </c:pt>
                <c:pt idx="12">
                  <c:v>1.6768395000000002E-2</c:v>
                </c:pt>
                <c:pt idx="13">
                  <c:v>1.8751114999999999E-2</c:v>
                </c:pt>
                <c:pt idx="14">
                  <c:v>1.1759007E-2</c:v>
                </c:pt>
                <c:pt idx="15">
                  <c:v>6.9338739999999996E-3</c:v>
                </c:pt>
                <c:pt idx="16">
                  <c:v>6.88932E-3</c:v>
                </c:pt>
                <c:pt idx="17">
                  <c:v>7.607158000000001E-3</c:v>
                </c:pt>
                <c:pt idx="18">
                  <c:v>8.7064810000000003E-3</c:v>
                </c:pt>
                <c:pt idx="19">
                  <c:v>9.788429999999999E-3</c:v>
                </c:pt>
                <c:pt idx="20">
                  <c:v>1.2514389000000002E-2</c:v>
                </c:pt>
              </c:numCache>
            </c:numRef>
          </c:val>
          <c:extLst>
            <c:ext xmlns:c16="http://schemas.microsoft.com/office/drawing/2014/chart" uri="{C3380CC4-5D6E-409C-BE32-E72D297353CC}">
              <c16:uniqueId val="{00000000-BF24-4470-AD16-8E4D52DBFD6C}"/>
            </c:ext>
          </c:extLst>
        </c:ser>
        <c:ser>
          <c:idx val="1"/>
          <c:order val="1"/>
          <c:tx>
            <c:strRef>
              <c:f>' '!$A$210</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'!$B$210:$BD$210</c:f>
              <c:numCache>
                <c:formatCode>0.00</c:formatCode>
                <c:ptCount val="45"/>
                <c:pt idx="0">
                  <c:v>7.070899999999999E-5</c:v>
                </c:pt>
                <c:pt idx="1">
                  <c:v>2.66013E-4</c:v>
                </c:pt>
                <c:pt idx="2">
                  <c:v>6.5783699999999987E-4</c:v>
                </c:pt>
                <c:pt idx="3">
                  <c:v>1.0275429999999999E-3</c:v>
                </c:pt>
                <c:pt idx="4">
                  <c:v>2.1000699999999999E-3</c:v>
                </c:pt>
                <c:pt idx="5">
                  <c:v>1.0001944999999998E-2</c:v>
                </c:pt>
                <c:pt idx="6">
                  <c:v>1.5508518999999998E-2</c:v>
                </c:pt>
                <c:pt idx="7">
                  <c:v>2.6151875000000002E-2</c:v>
                </c:pt>
                <c:pt idx="8">
                  <c:v>5.0737144999999997E-2</c:v>
                </c:pt>
                <c:pt idx="9">
                  <c:v>2.0441237000000001E-2</c:v>
                </c:pt>
                <c:pt idx="10">
                  <c:v>2.0170858999999996E-2</c:v>
                </c:pt>
                <c:pt idx="11">
                  <c:v>1.767438E-2</c:v>
                </c:pt>
                <c:pt idx="12">
                  <c:v>1.4070292999999999E-2</c:v>
                </c:pt>
                <c:pt idx="13">
                  <c:v>1.2887005999999999E-2</c:v>
                </c:pt>
                <c:pt idx="14">
                  <c:v>8.2787560000000017E-3</c:v>
                </c:pt>
                <c:pt idx="15">
                  <c:v>3.067059E-3</c:v>
                </c:pt>
                <c:pt idx="16">
                  <c:v>2.5746749999999998E-3</c:v>
                </c:pt>
                <c:pt idx="17">
                  <c:v>2.5484880000000002E-3</c:v>
                </c:pt>
                <c:pt idx="18">
                  <c:v>3.4481389999999998E-3</c:v>
                </c:pt>
                <c:pt idx="19">
                  <c:v>0</c:v>
                </c:pt>
                <c:pt idx="20">
                  <c:v>4.5818919999999997E-3</c:v>
                </c:pt>
              </c:numCache>
            </c:numRef>
          </c:val>
          <c:extLst>
            <c:ext xmlns:c16="http://schemas.microsoft.com/office/drawing/2014/chart" uri="{C3380CC4-5D6E-409C-BE32-E72D297353CC}">
              <c16:uniqueId val="{00000001-BF24-4470-AD16-8E4D52DBFD6C}"/>
            </c:ext>
          </c:extLst>
        </c:ser>
        <c:ser>
          <c:idx val="7"/>
          <c:order val="2"/>
          <c:tx>
            <c:strRef>
              <c:f>' '!$A$211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'!$B$211:$BD$211</c:f>
              <c:numCache>
                <c:formatCode>#,##0.00</c:formatCode>
                <c:ptCount val="45"/>
                <c:pt idx="0">
                  <c:v>2.2391589999999975E-3</c:v>
                </c:pt>
                <c:pt idx="1">
                  <c:v>2.5711739999999938E-3</c:v>
                </c:pt>
                <c:pt idx="2">
                  <c:v>2.9576660000000029E-3</c:v>
                </c:pt>
                <c:pt idx="3">
                  <c:v>3.0706370000000011E-3</c:v>
                </c:pt>
                <c:pt idx="4">
                  <c:v>4.7410100000000038E-3</c:v>
                </c:pt>
                <c:pt idx="5">
                  <c:v>6.4982270000000057E-3</c:v>
                </c:pt>
                <c:pt idx="6">
                  <c:v>6.6044820000000296E-3</c:v>
                </c:pt>
                <c:pt idx="7">
                  <c:v>9.0310999999999933E-3</c:v>
                </c:pt>
                <c:pt idx="8">
                  <c:v>1.2261165000000004E-2</c:v>
                </c:pt>
                <c:pt idx="9">
                  <c:v>5.3298440000000002E-3</c:v>
                </c:pt>
                <c:pt idx="10">
                  <c:v>5.1951069999999974E-3</c:v>
                </c:pt>
                <c:pt idx="11">
                  <c:v>5.0306259999999964E-3</c:v>
                </c:pt>
                <c:pt idx="12">
                  <c:v>7.4882659999999865E-3</c:v>
                </c:pt>
                <c:pt idx="13">
                  <c:v>6.8531929999999797E-3</c:v>
                </c:pt>
                <c:pt idx="14">
                  <c:v>4.431918999999996E-3</c:v>
                </c:pt>
                <c:pt idx="15">
                  <c:v>1.9830130000000022E-3</c:v>
                </c:pt>
                <c:pt idx="16">
                  <c:v>1.7982989999999963E-3</c:v>
                </c:pt>
                <c:pt idx="17">
                  <c:v>2.3457249999999912E-3</c:v>
                </c:pt>
                <c:pt idx="18">
                  <c:v>2.804392999999997E-3</c:v>
                </c:pt>
                <c:pt idx="19">
                  <c:v>6.5201079999999984E-3</c:v>
                </c:pt>
                <c:pt idx="20">
                  <c:v>2.4961139999999937E-3</c:v>
                </c:pt>
              </c:numCache>
            </c:numRef>
          </c:val>
          <c:extLst>
            <c:ext xmlns:c16="http://schemas.microsoft.com/office/drawing/2014/chart" uri="{C3380CC4-5D6E-409C-BE32-E72D297353CC}">
              <c16:uniqueId val="{00000002-BF24-4470-AD16-8E4D52DBFD6C}"/>
            </c:ext>
          </c:extLst>
        </c:ser>
        <c:ser>
          <c:idx val="8"/>
          <c:order val="3"/>
          <c:tx>
            <c:strRef>
              <c:f>' '!$A$212</c:f>
              <c:strCache>
                <c:ptCount val="1"/>
              </c:strCache>
            </c:strRef>
          </c:tx>
          <c:spPr>
            <a:no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'!$B$212:$BD$212</c:f>
              <c:numCache>
                <c:formatCode>0.0</c:formatCode>
                <c:ptCount val="45"/>
              </c:numCache>
            </c:numRef>
          </c:val>
          <c:extLst>
            <c:ext xmlns:c16="http://schemas.microsoft.com/office/drawing/2014/chart" uri="{C3380CC4-5D6E-409C-BE32-E72D297353CC}">
              <c16:uniqueId val="{00000003-BF24-4470-AD16-8E4D52DBFD6C}"/>
            </c:ext>
          </c:extLst>
        </c:ser>
        <c:ser>
          <c:idx val="9"/>
          <c:order val="4"/>
          <c:tx>
            <c:strRef>
              <c:f>' '!$A$213</c:f>
              <c:strCache>
                <c:ptCount val="1"/>
              </c:strCache>
            </c:strRef>
          </c:tx>
          <c:spPr>
            <a:no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'!$B$213:$BD$213</c:f>
              <c:numCache>
                <c:formatCode>0.0</c:formatCode>
                <c:ptCount val="45"/>
              </c:numCache>
            </c:numRef>
          </c:val>
          <c:extLst>
            <c:ext xmlns:c16="http://schemas.microsoft.com/office/drawing/2014/chart" uri="{C3380CC4-5D6E-409C-BE32-E72D297353CC}">
              <c16:uniqueId val="{00000004-BF24-4470-AD16-8E4D52DBFD6C}"/>
            </c:ext>
          </c:extLst>
        </c:ser>
        <c:ser>
          <c:idx val="10"/>
          <c:order val="5"/>
          <c:tx>
            <c:strRef>
              <c:f>' '!$A$214</c:f>
              <c:strCache>
                <c:ptCount val="1"/>
              </c:strCache>
            </c:strRef>
          </c:tx>
          <c:spPr>
            <a:no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'!$B$214:$BD$214</c:f>
              <c:numCache>
                <c:formatCode>General</c:formatCode>
                <c:ptCount val="45"/>
              </c:numCache>
            </c:numRef>
          </c:val>
          <c:extLst>
            <c:ext xmlns:c16="http://schemas.microsoft.com/office/drawing/2014/chart" uri="{C3380CC4-5D6E-409C-BE32-E72D297353CC}">
              <c16:uniqueId val="{00000005-BF24-4470-AD16-8E4D52DBFD6C}"/>
            </c:ext>
          </c:extLst>
        </c:ser>
        <c:dLbls>
          <c:showLegendKey val="0"/>
          <c:showVal val="0"/>
          <c:showCatName val="0"/>
          <c:showSerName val="0"/>
          <c:showPercent val="0"/>
          <c:showBubbleSize val="0"/>
        </c:dLbls>
        <c:gapWidth val="0"/>
        <c:overlap val="100"/>
        <c:axId val="873725535"/>
        <c:axId val="1"/>
      </c:barChart>
      <c:barChart>
        <c:barDir val="col"/>
        <c:grouping val="stacked"/>
        <c:varyColors val="0"/>
        <c:ser>
          <c:idx val="12"/>
          <c:order val="6"/>
          <c:tx>
            <c:strRef>
              <c:f>' '!$A$215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'!$B$215:$BD$215</c:f>
              <c:numCache>
                <c:formatCode>#,##0</c:formatCode>
                <c:ptCount val="45"/>
                <c:pt idx="24">
                  <c:v>14.429259999999998</c:v>
                </c:pt>
                <c:pt idx="25">
                  <c:v>16.335588999999995</c:v>
                </c:pt>
                <c:pt idx="26">
                  <c:v>15.955795999999999</c:v>
                </c:pt>
                <c:pt idx="27">
                  <c:v>15.988390000000001</c:v>
                </c:pt>
                <c:pt idx="28">
                  <c:v>21.6158</c:v>
                </c:pt>
                <c:pt idx="29">
                  <c:v>26.513293999999995</c:v>
                </c:pt>
                <c:pt idx="30">
                  <c:v>38.057444999999994</c:v>
                </c:pt>
                <c:pt idx="31">
                  <c:v>47.130203999999992</c:v>
                </c:pt>
                <c:pt idx="32">
                  <c:v>87.605902</c:v>
                </c:pt>
                <c:pt idx="33">
                  <c:v>50.561799999999984</c:v>
                </c:pt>
                <c:pt idx="34">
                  <c:v>65.439732000000006</c:v>
                </c:pt>
                <c:pt idx="35">
                  <c:v>99.209479999999999</c:v>
                </c:pt>
                <c:pt idx="36">
                  <c:v>100.89048199999998</c:v>
                </c:pt>
                <c:pt idx="37">
                  <c:v>82.005195000000001</c:v>
                </c:pt>
                <c:pt idx="38">
                  <c:v>44.807882000000006</c:v>
                </c:pt>
                <c:pt idx="39">
                  <c:v>23.230676000000003</c:v>
                </c:pt>
                <c:pt idx="40">
                  <c:v>24.039484999999996</c:v>
                </c:pt>
                <c:pt idx="41">
                  <c:v>24.905031999999999</c:v>
                </c:pt>
                <c:pt idx="42">
                  <c:v>28.258957000000002</c:v>
                </c:pt>
                <c:pt idx="43">
                  <c:v>30.442481000000001</c:v>
                </c:pt>
                <c:pt idx="44">
                  <c:v>37.631537999999992</c:v>
                </c:pt>
              </c:numCache>
            </c:numRef>
          </c:val>
          <c:extLst>
            <c:ext xmlns:c16="http://schemas.microsoft.com/office/drawing/2014/chart" uri="{C3380CC4-5D6E-409C-BE32-E72D297353CC}">
              <c16:uniqueId val="{00000006-BF24-4470-AD16-8E4D52DBFD6C}"/>
            </c:ext>
          </c:extLst>
        </c:ser>
        <c:ser>
          <c:idx val="13"/>
          <c:order val="7"/>
          <c:tx>
            <c:strRef>
              <c:f>' '!$A$216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'!$B$216:$BD$216</c:f>
              <c:numCache>
                <c:formatCode>General</c:formatCode>
                <c:ptCount val="45"/>
                <c:pt idx="24" formatCode="#,##0">
                  <c:v>7.1666999999999995E-2</c:v>
                </c:pt>
                <c:pt idx="25" formatCode="#,##0">
                  <c:v>0.158335</c:v>
                </c:pt>
                <c:pt idx="26" formatCode="#,##0">
                  <c:v>0.5130579999999999</c:v>
                </c:pt>
                <c:pt idx="27" formatCode="#,##0">
                  <c:v>0.69362999999999997</c:v>
                </c:pt>
                <c:pt idx="28" formatCode="#,##0">
                  <c:v>1.6084799999999999</c:v>
                </c:pt>
                <c:pt idx="29" formatCode="#,##0">
                  <c:v>8.0620320000000003</c:v>
                </c:pt>
                <c:pt idx="30" formatCode="#,##0">
                  <c:v>12.921922</c:v>
                </c:pt>
                <c:pt idx="31" formatCode="#,##0">
                  <c:v>21.716578999999999</c:v>
                </c:pt>
                <c:pt idx="32" formatCode="#,##0">
                  <c:v>70.250992999999994</c:v>
                </c:pt>
                <c:pt idx="33" formatCode="#,##0">
                  <c:v>33.701867</c:v>
                </c:pt>
                <c:pt idx="34" formatCode="#,##0">
                  <c:v>40.261756999999996</c:v>
                </c:pt>
                <c:pt idx="35" formatCode="#,##0">
                  <c:v>43.154848000000001</c:v>
                </c:pt>
                <c:pt idx="36" formatCode="#,##0">
                  <c:v>50.921109999999999</c:v>
                </c:pt>
                <c:pt idx="37" formatCode="#,##0">
                  <c:v>36.560276000000002</c:v>
                </c:pt>
                <c:pt idx="38" formatCode="#,##0">
                  <c:v>24.92652</c:v>
                </c:pt>
                <c:pt idx="39" formatCode="#,##0">
                  <c:v>9.2156179999999992</c:v>
                </c:pt>
                <c:pt idx="40" formatCode="#,##0">
                  <c:v>8.1049159999999993</c:v>
                </c:pt>
                <c:pt idx="41" formatCode="#,##0">
                  <c:v>7.9277529999999992</c:v>
                </c:pt>
                <c:pt idx="42" formatCode="#,##0">
                  <c:v>10.305805999999999</c:v>
                </c:pt>
                <c:pt idx="43" formatCode="#,##0">
                  <c:v>0</c:v>
                </c:pt>
                <c:pt idx="44" formatCode="#,##0">
                  <c:v>14.848424</c:v>
                </c:pt>
              </c:numCache>
            </c:numRef>
          </c:val>
          <c:extLst>
            <c:ext xmlns:c16="http://schemas.microsoft.com/office/drawing/2014/chart" uri="{C3380CC4-5D6E-409C-BE32-E72D297353CC}">
              <c16:uniqueId val="{00000007-BF24-4470-AD16-8E4D52DBFD6C}"/>
            </c:ext>
          </c:extLst>
        </c:ser>
        <c:ser>
          <c:idx val="19"/>
          <c:order val="8"/>
          <c:tx>
            <c:strRef>
              <c:f>' '!$A$217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'!$B$208:$BD$208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'!$B$217:$BD$217</c:f>
              <c:numCache>
                <c:formatCode>General</c:formatCode>
                <c:ptCount val="45"/>
                <c:pt idx="24" formatCode="#,##0">
                  <c:v>4.2514650000000032</c:v>
                </c:pt>
                <c:pt idx="25" formatCode="#,##0">
                  <c:v>4.7319280000000035</c:v>
                </c:pt>
                <c:pt idx="26" formatCode="#,##0">
                  <c:v>5.0079920000000051</c:v>
                </c:pt>
                <c:pt idx="27" formatCode="#,##0">
                  <c:v>5.5973299999999959</c:v>
                </c:pt>
                <c:pt idx="28" formatCode="#,##0">
                  <c:v>10.73966999999999</c:v>
                </c:pt>
                <c:pt idx="29" formatCode="#,##0">
                  <c:v>15.155656999999991</c:v>
                </c:pt>
                <c:pt idx="30" formatCode="#,##0">
                  <c:v>13.899442999999977</c:v>
                </c:pt>
                <c:pt idx="31" formatCode="#,##0">
                  <c:v>22.526130999999978</c:v>
                </c:pt>
                <c:pt idx="32" formatCode="#,##0">
                  <c:v>33.402656999999891</c:v>
                </c:pt>
                <c:pt idx="33" formatCode="#,##0">
                  <c:v>16.964604000000023</c:v>
                </c:pt>
                <c:pt idx="34" formatCode="#,##0">
                  <c:v>17.913981999999947</c:v>
                </c:pt>
                <c:pt idx="35" formatCode="#,##0">
                  <c:v>21.130167999999969</c:v>
                </c:pt>
                <c:pt idx="36" formatCode="#,##0">
                  <c:v>32.037946000000005</c:v>
                </c:pt>
                <c:pt idx="37" formatCode="#,##0">
                  <c:v>25.188200000000023</c:v>
                </c:pt>
                <c:pt idx="38" formatCode="#,##0">
                  <c:v>15.729905999999986</c:v>
                </c:pt>
                <c:pt idx="39" formatCode="#,##0">
                  <c:v>6.4781910000000025</c:v>
                </c:pt>
                <c:pt idx="40" formatCode="#,##0">
                  <c:v>6.2146510000000035</c:v>
                </c:pt>
                <c:pt idx="41" formatCode="#,##0">
                  <c:v>7.6514399999999938</c:v>
                </c:pt>
                <c:pt idx="42" formatCode="#,##0">
                  <c:v>8.6415599999999912</c:v>
                </c:pt>
                <c:pt idx="43" formatCode="#,##0">
                  <c:v>23.058868999999994</c:v>
                </c:pt>
                <c:pt idx="44" formatCode="#,##0">
                  <c:v>8.8140840000000011</c:v>
                </c:pt>
              </c:numCache>
            </c:numRef>
          </c:val>
          <c:extLst>
            <c:ext xmlns:c16="http://schemas.microsoft.com/office/drawing/2014/chart" uri="{C3380CC4-5D6E-409C-BE32-E72D297353CC}">
              <c16:uniqueId val="{00000008-BF24-4470-AD16-8E4D52DBFD6C}"/>
            </c:ext>
          </c:extLst>
        </c:ser>
        <c:dLbls>
          <c:showLegendKey val="0"/>
          <c:showVal val="0"/>
          <c:showCatName val="0"/>
          <c:showSerName val="0"/>
          <c:showPercent val="0"/>
          <c:showBubbleSize val="0"/>
        </c:dLbls>
        <c:gapWidth val="0"/>
        <c:overlap val="100"/>
        <c:axId val="3"/>
        <c:axId val="4"/>
      </c:barChart>
      <c:catAx>
        <c:axId val="873725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1.8750577586799672E-2"/>
              <c:y val="0.23167426706452721"/>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5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075" b="0" i="0" u="none" strike="noStrike" baseline="0">
                    <a:solidFill>
                      <a:srgbClr val="0000FF"/>
                    </a:solidFill>
                    <a:latin typeface="Arial"/>
                    <a:cs typeface="Arial"/>
                  </a:rPr>
                  <a:t>million,</a:t>
                </a:r>
                <a:r>
                  <a:rPr lang="en-GB" sz="1125" b="0" i="0" u="none" strike="noStrike" baseline="0">
                    <a:solidFill>
                      <a:srgbClr val="0000FF"/>
                    </a:solidFill>
                    <a:latin typeface="Arial"/>
                    <a:cs typeface="Arial"/>
                  </a:rPr>
                  <a:t> cif, nominal)</a:t>
                </a:r>
              </a:p>
            </c:rich>
          </c:tx>
          <c:layout>
            <c:manualLayout>
              <c:xMode val="edge"/>
              <c:yMode val="edge"/>
              <c:x val="0.9094030129597841"/>
              <c:y val="0.1583385278498567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2084013602230726"/>
          <c:y val="0.90669641210865326"/>
          <c:w val="0.54793354503647929"/>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8335575177306582E-2"/>
          <c:w val="0.67189569686032158"/>
          <c:h val="0.66168837427782234"/>
        </c:manualLayout>
      </c:layout>
      <c:barChart>
        <c:barDir val="col"/>
        <c:grouping val="stacked"/>
        <c:varyColors val="0"/>
        <c:ser>
          <c:idx val="0"/>
          <c:order val="0"/>
          <c:tx>
            <c:strRef>
              <c:f>' '!$A$172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'!$B$172:$BD$172</c:f>
              <c:numCache>
                <c:formatCode>#,##0.00</c:formatCode>
                <c:ptCount val="45"/>
                <c:pt idx="0">
                  <c:v>0.13824967072000002</c:v>
                </c:pt>
                <c:pt idx="1">
                  <c:v>0.24276835072</c:v>
                </c:pt>
                <c:pt idx="2">
                  <c:v>0.30073147887999996</c:v>
                </c:pt>
                <c:pt idx="3">
                  <c:v>0.41990976355999998</c:v>
                </c:pt>
                <c:pt idx="4">
                  <c:v>0.48035988083999992</c:v>
                </c:pt>
                <c:pt idx="5">
                  <c:v>0.54550375151999975</c:v>
                </c:pt>
                <c:pt idx="6">
                  <c:v>0.57270886259999987</c:v>
                </c:pt>
                <c:pt idx="7">
                  <c:v>0.53286362723999992</c:v>
                </c:pt>
                <c:pt idx="8">
                  <c:v>0.76741676787999979</c:v>
                </c:pt>
                <c:pt idx="9">
                  <c:v>0.53214864919999993</c:v>
                </c:pt>
                <c:pt idx="10">
                  <c:v>0.55641562507999986</c:v>
                </c:pt>
                <c:pt idx="11">
                  <c:v>0.68294517983999992</c:v>
                </c:pt>
                <c:pt idx="12">
                  <c:v>0.73366585235999993</c:v>
                </c:pt>
                <c:pt idx="13">
                  <c:v>0.85311791908000012</c:v>
                </c:pt>
                <c:pt idx="14">
                  <c:v>0.56756667100000002</c:v>
                </c:pt>
                <c:pt idx="15">
                  <c:v>0.27607458116</c:v>
                </c:pt>
                <c:pt idx="16">
                  <c:v>0.30149990247999997</c:v>
                </c:pt>
                <c:pt idx="17">
                  <c:v>0.33439134232000001</c:v>
                </c:pt>
                <c:pt idx="18">
                  <c:v>0.33140596131999994</c:v>
                </c:pt>
                <c:pt idx="19">
                  <c:v>0.31222941344000005</c:v>
                </c:pt>
                <c:pt idx="20">
                  <c:v>0.31157489917999986</c:v>
                </c:pt>
              </c:numCache>
            </c:numRef>
          </c:val>
          <c:extLst>
            <c:ext xmlns:c16="http://schemas.microsoft.com/office/drawing/2014/chart" uri="{C3380CC4-5D6E-409C-BE32-E72D297353CC}">
              <c16:uniqueId val="{00000000-3B7E-4C34-9CC5-05EF42AA1A0B}"/>
            </c:ext>
          </c:extLst>
        </c:ser>
        <c:ser>
          <c:idx val="1"/>
          <c:order val="1"/>
          <c:tx>
            <c:strRef>
              <c:f>' '!$A$173</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'!$B$173:$BD$173</c:f>
              <c:numCache>
                <c:formatCode>#,##0.00</c:formatCode>
                <c:ptCount val="45"/>
                <c:pt idx="0">
                  <c:v>2.6860833999999997E-2</c:v>
                </c:pt>
                <c:pt idx="1">
                  <c:v>3.1534295799999994E-2</c:v>
                </c:pt>
                <c:pt idx="2">
                  <c:v>1.5830170719999998E-2</c:v>
                </c:pt>
                <c:pt idx="3">
                  <c:v>1.7153393040000003E-2</c:v>
                </c:pt>
                <c:pt idx="4">
                  <c:v>4.6772717320000004E-2</c:v>
                </c:pt>
                <c:pt idx="5">
                  <c:v>5.3307030839999998E-2</c:v>
                </c:pt>
                <c:pt idx="6">
                  <c:v>5.9290229039999996E-2</c:v>
                </c:pt>
                <c:pt idx="7">
                  <c:v>5.2484598319999999E-2</c:v>
                </c:pt>
                <c:pt idx="8">
                  <c:v>4.5494084719999994E-2</c:v>
                </c:pt>
                <c:pt idx="9">
                  <c:v>2.1993877360000001E-2</c:v>
                </c:pt>
                <c:pt idx="10">
                  <c:v>2.2892504039999997E-2</c:v>
                </c:pt>
                <c:pt idx="11">
                  <c:v>1.6077177759999998E-2</c:v>
                </c:pt>
                <c:pt idx="12">
                  <c:v>1.1664946720000003E-2</c:v>
                </c:pt>
                <c:pt idx="13">
                  <c:v>9.4739301999999977E-3</c:v>
                </c:pt>
                <c:pt idx="14">
                  <c:v>3.1406619159999996E-2</c:v>
                </c:pt>
                <c:pt idx="15">
                  <c:v>7.7168204679999991E-2</c:v>
                </c:pt>
                <c:pt idx="16">
                  <c:v>0.25139885091999997</c:v>
                </c:pt>
                <c:pt idx="17">
                  <c:v>0.36311932635999999</c:v>
                </c:pt>
                <c:pt idx="18">
                  <c:v>0.44469848751999996</c:v>
                </c:pt>
                <c:pt idx="19">
                  <c:v>0.64315316911999987</c:v>
                </c:pt>
                <c:pt idx="20">
                  <c:v>0.65283038575999996</c:v>
                </c:pt>
              </c:numCache>
            </c:numRef>
          </c:val>
          <c:extLst>
            <c:ext xmlns:c16="http://schemas.microsoft.com/office/drawing/2014/chart" uri="{C3380CC4-5D6E-409C-BE32-E72D297353CC}">
              <c16:uniqueId val="{00000001-3B7E-4C34-9CC5-05EF42AA1A0B}"/>
            </c:ext>
          </c:extLst>
        </c:ser>
        <c:ser>
          <c:idx val="2"/>
          <c:order val="2"/>
          <c:tx>
            <c:strRef>
              <c:f>' '!$A$174</c:f>
              <c:strCache>
                <c:ptCount val="1"/>
                <c:pt idx="0">
                  <c:v>Russia </c:v>
                </c:pt>
              </c:strCache>
            </c:strRef>
          </c:tx>
          <c:spPr>
            <a:pattFill prst="dk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'!$B$174:$BD$174</c:f>
              <c:numCache>
                <c:formatCode>#,##0.00</c:formatCode>
                <c:ptCount val="45"/>
                <c:pt idx="0">
                  <c:v>1.4431510800000001E-3</c:v>
                </c:pt>
                <c:pt idx="1">
                  <c:v>1.23692436E-3</c:v>
                </c:pt>
                <c:pt idx="2">
                  <c:v>1.021249124E-2</c:v>
                </c:pt>
                <c:pt idx="3">
                  <c:v>3.3971811159999997E-2</c:v>
                </c:pt>
                <c:pt idx="4">
                  <c:v>4.0122462519999999E-2</c:v>
                </c:pt>
                <c:pt idx="5">
                  <c:v>6.5672253919999993E-2</c:v>
                </c:pt>
                <c:pt idx="6">
                  <c:v>9.2904955640000009E-2</c:v>
                </c:pt>
                <c:pt idx="7">
                  <c:v>0.11448463936</c:v>
                </c:pt>
                <c:pt idx="8">
                  <c:v>5.6760089959999996E-2</c:v>
                </c:pt>
                <c:pt idx="9">
                  <c:v>4.038225715999999E-2</c:v>
                </c:pt>
                <c:pt idx="10">
                  <c:v>4.9467575639999997E-2</c:v>
                </c:pt>
                <c:pt idx="11">
                  <c:v>3.8029342399999999E-2</c:v>
                </c:pt>
                <c:pt idx="12">
                  <c:v>3.2307460079999996E-2</c:v>
                </c:pt>
                <c:pt idx="13">
                  <c:v>3.0327468079999999E-2</c:v>
                </c:pt>
                <c:pt idx="14">
                  <c:v>2.7592260639999998E-2</c:v>
                </c:pt>
                <c:pt idx="15">
                  <c:v>4.9830583039999994E-2</c:v>
                </c:pt>
                <c:pt idx="16">
                  <c:v>8.5328869639999999E-2</c:v>
                </c:pt>
                <c:pt idx="17">
                  <c:v>9.1596748879999995E-2</c:v>
                </c:pt>
                <c:pt idx="18">
                  <c:v>0.11485866755999999</c:v>
                </c:pt>
                <c:pt idx="19">
                  <c:v>0.10840060728000001</c:v>
                </c:pt>
                <c:pt idx="20">
                  <c:v>0.11868273144000001</c:v>
                </c:pt>
              </c:numCache>
            </c:numRef>
          </c:val>
          <c:extLst>
            <c:ext xmlns:c16="http://schemas.microsoft.com/office/drawing/2014/chart" uri="{C3380CC4-5D6E-409C-BE32-E72D297353CC}">
              <c16:uniqueId val="{00000002-3B7E-4C34-9CC5-05EF42AA1A0B}"/>
            </c:ext>
          </c:extLst>
        </c:ser>
        <c:ser>
          <c:idx val="7"/>
          <c:order val="3"/>
          <c:tx>
            <c:strRef>
              <c:f>' '!$A$175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'!$B$175:$BD$175</c:f>
              <c:numCache>
                <c:formatCode>#,##0.00</c:formatCode>
                <c:ptCount val="45"/>
                <c:pt idx="0">
                  <c:v>2.6429286799999896E-3</c:v>
                </c:pt>
                <c:pt idx="1">
                  <c:v>1.9469951200000724E-3</c:v>
                </c:pt>
                <c:pt idx="2">
                  <c:v>1.7284881599999857E-3</c:v>
                </c:pt>
                <c:pt idx="3">
                  <c:v>2.0162021599999802E-3</c:v>
                </c:pt>
                <c:pt idx="4">
                  <c:v>1.2623816800001464E-3</c:v>
                </c:pt>
                <c:pt idx="5">
                  <c:v>1.6223868360000115E-2</c:v>
                </c:pt>
                <c:pt idx="6">
                  <c:v>3.5057411480000078E-2</c:v>
                </c:pt>
                <c:pt idx="7">
                  <c:v>9.3103206000000105E-2</c:v>
                </c:pt>
                <c:pt idx="8">
                  <c:v>0.18415585272000023</c:v>
                </c:pt>
                <c:pt idx="9">
                  <c:v>5.5957815480000117E-2</c:v>
                </c:pt>
                <c:pt idx="10">
                  <c:v>5.4303267760000162E-2</c:v>
                </c:pt>
                <c:pt idx="11">
                  <c:v>0.12215533540000001</c:v>
                </c:pt>
                <c:pt idx="12">
                  <c:v>0.10081462159999999</c:v>
                </c:pt>
                <c:pt idx="13">
                  <c:v>7.6066871719999929E-2</c:v>
                </c:pt>
                <c:pt idx="14">
                  <c:v>7.8702123360000042E-2</c:v>
                </c:pt>
                <c:pt idx="15">
                  <c:v>1.339066959999996E-2</c:v>
                </c:pt>
                <c:pt idx="16">
                  <c:v>2.0542113759999925E-2</c:v>
                </c:pt>
                <c:pt idx="17">
                  <c:v>3.4451400480000061E-2</c:v>
                </c:pt>
                <c:pt idx="18">
                  <c:v>5.4091929639999869E-2</c:v>
                </c:pt>
                <c:pt idx="19">
                  <c:v>4.095519567999939E-2</c:v>
                </c:pt>
                <c:pt idx="20">
                  <c:v>5.0363737200000092E-2</c:v>
                </c:pt>
              </c:numCache>
            </c:numRef>
          </c:val>
          <c:extLst>
            <c:ext xmlns:c16="http://schemas.microsoft.com/office/drawing/2014/chart" uri="{C3380CC4-5D6E-409C-BE32-E72D297353CC}">
              <c16:uniqueId val="{00000003-3B7E-4C34-9CC5-05EF42AA1A0B}"/>
            </c:ext>
          </c:extLst>
        </c:ser>
        <c:ser>
          <c:idx val="8"/>
          <c:order val="4"/>
          <c:tx>
            <c:strRef>
              <c:f>' '!$A$176</c:f>
              <c:strCache>
                <c:ptCount val="1"/>
              </c:strCache>
            </c:strRef>
          </c:tx>
          <c:spPr>
            <a:no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'!$B$176:$BD$176</c:f>
              <c:numCache>
                <c:formatCode>0.0</c:formatCode>
                <c:ptCount val="45"/>
              </c:numCache>
            </c:numRef>
          </c:val>
          <c:extLst>
            <c:ext xmlns:c16="http://schemas.microsoft.com/office/drawing/2014/chart" uri="{C3380CC4-5D6E-409C-BE32-E72D297353CC}">
              <c16:uniqueId val="{00000004-3B7E-4C34-9CC5-05EF42AA1A0B}"/>
            </c:ext>
          </c:extLst>
        </c:ser>
        <c:ser>
          <c:idx val="9"/>
          <c:order val="5"/>
          <c:tx>
            <c:strRef>
              <c:f>' '!$A$177</c:f>
              <c:strCache>
                <c:ptCount val="1"/>
              </c:strCache>
            </c:strRef>
          </c:tx>
          <c:spPr>
            <a:no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'!$B$177:$BD$177</c:f>
              <c:numCache>
                <c:formatCode>0.0</c:formatCode>
                <c:ptCount val="45"/>
              </c:numCache>
            </c:numRef>
          </c:val>
          <c:extLst>
            <c:ext xmlns:c16="http://schemas.microsoft.com/office/drawing/2014/chart" uri="{C3380CC4-5D6E-409C-BE32-E72D297353CC}">
              <c16:uniqueId val="{00000005-3B7E-4C34-9CC5-05EF42AA1A0B}"/>
            </c:ext>
          </c:extLst>
        </c:ser>
        <c:ser>
          <c:idx val="10"/>
          <c:order val="6"/>
          <c:tx>
            <c:strRef>
              <c:f>' '!$A$178</c:f>
              <c:strCache>
                <c:ptCount val="1"/>
              </c:strCache>
            </c:strRef>
          </c:tx>
          <c:spPr>
            <a:no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'!$B$178:$BD$178</c:f>
              <c:numCache>
                <c:formatCode>General</c:formatCode>
                <c:ptCount val="45"/>
              </c:numCache>
            </c:numRef>
          </c:val>
          <c:extLst>
            <c:ext xmlns:c16="http://schemas.microsoft.com/office/drawing/2014/chart" uri="{C3380CC4-5D6E-409C-BE32-E72D297353CC}">
              <c16:uniqueId val="{00000006-3B7E-4C34-9CC5-05EF42AA1A0B}"/>
            </c:ext>
          </c:extLst>
        </c:ser>
        <c:dLbls>
          <c:showLegendKey val="0"/>
          <c:showVal val="0"/>
          <c:showCatName val="0"/>
          <c:showSerName val="0"/>
          <c:showPercent val="0"/>
          <c:showBubbleSize val="0"/>
        </c:dLbls>
        <c:gapWidth val="0"/>
        <c:overlap val="100"/>
        <c:axId val="873722335"/>
        <c:axId val="1"/>
      </c:barChart>
      <c:barChart>
        <c:barDir val="col"/>
        <c:grouping val="stacked"/>
        <c:varyColors val="0"/>
        <c:ser>
          <c:idx val="11"/>
          <c:order val="7"/>
          <c:tx>
            <c:strRef>
              <c:f>' '!$A$179</c:f>
              <c:strCache>
                <c:ptCount val="1"/>
              </c:strCache>
            </c:strRef>
          </c:tx>
          <c:spPr>
            <a:no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'!$B$179:$BD$179</c:f>
              <c:numCache>
                <c:formatCode>#,##0</c:formatCode>
                <c:ptCount val="45"/>
              </c:numCache>
            </c:numRef>
          </c:val>
          <c:extLst>
            <c:ext xmlns:c16="http://schemas.microsoft.com/office/drawing/2014/chart" uri="{C3380CC4-5D6E-409C-BE32-E72D297353CC}">
              <c16:uniqueId val="{00000007-3B7E-4C34-9CC5-05EF42AA1A0B}"/>
            </c:ext>
          </c:extLst>
        </c:ser>
        <c:ser>
          <c:idx val="14"/>
          <c:order val="8"/>
          <c:tx>
            <c:strRef>
              <c:f>' '!$A$180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'!$B$180:$BD$180</c:f>
              <c:numCache>
                <c:formatCode>#,##0</c:formatCode>
                <c:ptCount val="45"/>
                <c:pt idx="24">
                  <c:v>19.981434000000004</c:v>
                </c:pt>
                <c:pt idx="25">
                  <c:v>29.882360000000006</c:v>
                </c:pt>
                <c:pt idx="26">
                  <c:v>35.336806000000003</c:v>
                </c:pt>
                <c:pt idx="27">
                  <c:v>49.767869999999995</c:v>
                </c:pt>
                <c:pt idx="28">
                  <c:v>62.206510000000009</c:v>
                </c:pt>
                <c:pt idx="29">
                  <c:v>69.49145799999998</c:v>
                </c:pt>
                <c:pt idx="30">
                  <c:v>84.797667000000004</c:v>
                </c:pt>
                <c:pt idx="31">
                  <c:v>105.33775299999999</c:v>
                </c:pt>
                <c:pt idx="32">
                  <c:v>157.61943499999998</c:v>
                </c:pt>
                <c:pt idx="33">
                  <c:v>95.94748100000001</c:v>
                </c:pt>
                <c:pt idx="34">
                  <c:v>113.96346499999999</c:v>
                </c:pt>
                <c:pt idx="35">
                  <c:v>170.24840800000001</c:v>
                </c:pt>
                <c:pt idx="36">
                  <c:v>183.64801899999998</c:v>
                </c:pt>
                <c:pt idx="37">
                  <c:v>225.63605899999993</c:v>
                </c:pt>
                <c:pt idx="38">
                  <c:v>152.17468700000003</c:v>
                </c:pt>
                <c:pt idx="39">
                  <c:v>65.294888</c:v>
                </c:pt>
                <c:pt idx="40">
                  <c:v>70.285206000000002</c:v>
                </c:pt>
                <c:pt idx="41">
                  <c:v>84.635893999999993</c:v>
                </c:pt>
                <c:pt idx="42">
                  <c:v>91.581433999999987</c:v>
                </c:pt>
                <c:pt idx="43">
                  <c:v>88.061030000000017</c:v>
                </c:pt>
                <c:pt idx="44">
                  <c:v>89.655680999999973</c:v>
                </c:pt>
              </c:numCache>
            </c:numRef>
          </c:val>
          <c:extLst>
            <c:ext xmlns:c16="http://schemas.microsoft.com/office/drawing/2014/chart" uri="{C3380CC4-5D6E-409C-BE32-E72D297353CC}">
              <c16:uniqueId val="{00000008-3B7E-4C34-9CC5-05EF42AA1A0B}"/>
            </c:ext>
          </c:extLst>
        </c:ser>
        <c:ser>
          <c:idx val="15"/>
          <c:order val="9"/>
          <c:tx>
            <c:strRef>
              <c:f>' '!$A$181</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'!$B$181:$BD$181</c:f>
              <c:numCache>
                <c:formatCode>General</c:formatCode>
                <c:ptCount val="45"/>
                <c:pt idx="24" formatCode="#,##0">
                  <c:v>1.161727</c:v>
                </c:pt>
                <c:pt idx="25" formatCode="#,##0">
                  <c:v>1.6115159999999999</c:v>
                </c:pt>
                <c:pt idx="26" formatCode="#,##0">
                  <c:v>1.0218179999999999</c:v>
                </c:pt>
                <c:pt idx="27" formatCode="#,##0">
                  <c:v>1.3087899999999999</c:v>
                </c:pt>
                <c:pt idx="28" formatCode="#,##0">
                  <c:v>4.0401299999999996</c:v>
                </c:pt>
                <c:pt idx="29" formatCode="#,##0">
                  <c:v>5.0744169999999995</c:v>
                </c:pt>
                <c:pt idx="30" formatCode="#,##0">
                  <c:v>6.0024850000000001</c:v>
                </c:pt>
                <c:pt idx="31" formatCode="#,##0">
                  <c:v>7.0868329999999995</c:v>
                </c:pt>
                <c:pt idx="32" formatCode="#,##0">
                  <c:v>7.3956900000000001</c:v>
                </c:pt>
                <c:pt idx="33" formatCode="#,##0">
                  <c:v>2.2037659999999999</c:v>
                </c:pt>
                <c:pt idx="34" formatCode="#,##0">
                  <c:v>2.817037</c:v>
                </c:pt>
                <c:pt idx="35" formatCode="#,##0">
                  <c:v>2.56629</c:v>
                </c:pt>
                <c:pt idx="36" formatCode="#,##0">
                  <c:v>2.0184090000000001</c:v>
                </c:pt>
                <c:pt idx="37" formatCode="#,##0">
                  <c:v>1.5707609999999999</c:v>
                </c:pt>
                <c:pt idx="38" formatCode="#,##0">
                  <c:v>4.385891</c:v>
                </c:pt>
                <c:pt idx="39" formatCode="#,##0">
                  <c:v>9.2724030000000006</c:v>
                </c:pt>
                <c:pt idx="40" formatCode="#,##0">
                  <c:v>29.602246000000001</c:v>
                </c:pt>
                <c:pt idx="41" formatCode="#,##0">
                  <c:v>47.841922999999994</c:v>
                </c:pt>
                <c:pt idx="42" formatCode="#,##0">
                  <c:v>61.322071999999999</c:v>
                </c:pt>
                <c:pt idx="43" formatCode="#,##0">
                  <c:v>77.151642999999993</c:v>
                </c:pt>
                <c:pt idx="44" formatCode="#,##0">
                  <c:v>75.840782999999988</c:v>
                </c:pt>
              </c:numCache>
            </c:numRef>
          </c:val>
          <c:extLst>
            <c:ext xmlns:c16="http://schemas.microsoft.com/office/drawing/2014/chart" uri="{C3380CC4-5D6E-409C-BE32-E72D297353CC}">
              <c16:uniqueId val="{00000009-3B7E-4C34-9CC5-05EF42AA1A0B}"/>
            </c:ext>
          </c:extLst>
        </c:ser>
        <c:ser>
          <c:idx val="17"/>
          <c:order val="10"/>
          <c:tx>
            <c:strRef>
              <c:f>' '!$A$182</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'!$B$182:$BD$182</c:f>
              <c:numCache>
                <c:formatCode>General</c:formatCode>
                <c:ptCount val="45"/>
                <c:pt idx="24" formatCode="#,##0">
                  <c:v>0.18210599999999999</c:v>
                </c:pt>
                <c:pt idx="25" formatCode="#,##0">
                  <c:v>0.10141799999999999</c:v>
                </c:pt>
                <c:pt idx="26" formatCode="#,##0">
                  <c:v>1.112698</c:v>
                </c:pt>
                <c:pt idx="27" formatCode="#,##0">
                  <c:v>3.7868300000000001</c:v>
                </c:pt>
                <c:pt idx="28" formatCode="#,##0">
                  <c:v>5.7064699999999995</c:v>
                </c:pt>
                <c:pt idx="29" formatCode="#,##0">
                  <c:v>10.598953999999999</c:v>
                </c:pt>
                <c:pt idx="30" formatCode="#,##0">
                  <c:v>14.859116</c:v>
                </c:pt>
                <c:pt idx="31" formatCode="#,##0">
                  <c:v>24.533023999999997</c:v>
                </c:pt>
                <c:pt idx="32" formatCode="#,##0">
                  <c:v>17.792580000000001</c:v>
                </c:pt>
                <c:pt idx="33" formatCode="#,##0">
                  <c:v>7.0477369999999997</c:v>
                </c:pt>
                <c:pt idx="34" formatCode="#,##0">
                  <c:v>7.6663040000000002</c:v>
                </c:pt>
                <c:pt idx="35" formatCode="#,##0">
                  <c:v>8.7521559999999994</c:v>
                </c:pt>
                <c:pt idx="36" formatCode="#,##0">
                  <c:v>7.4812649999999996</c:v>
                </c:pt>
                <c:pt idx="37" formatCode="#,##0">
                  <c:v>6.6859189999999993</c:v>
                </c:pt>
                <c:pt idx="38" formatCode="#,##0">
                  <c:v>4.9129230000000002</c:v>
                </c:pt>
                <c:pt idx="39" formatCode="#,##0">
                  <c:v>6.3881329999999998</c:v>
                </c:pt>
                <c:pt idx="40" formatCode="#,##0">
                  <c:v>11.748517999999999</c:v>
                </c:pt>
                <c:pt idx="41" formatCode="#,##0">
                  <c:v>15.195187000000001</c:v>
                </c:pt>
                <c:pt idx="42" formatCode="#,##0">
                  <c:v>20.117205999999999</c:v>
                </c:pt>
                <c:pt idx="43" formatCode="#,##0">
                  <c:v>20.757838999999997</c:v>
                </c:pt>
                <c:pt idx="44" formatCode="#,##0">
                  <c:v>20.898990999999999</c:v>
                </c:pt>
              </c:numCache>
            </c:numRef>
          </c:val>
          <c:extLst>
            <c:ext xmlns:c16="http://schemas.microsoft.com/office/drawing/2014/chart" uri="{C3380CC4-5D6E-409C-BE32-E72D297353CC}">
              <c16:uniqueId val="{0000000A-3B7E-4C34-9CC5-05EF42AA1A0B}"/>
            </c:ext>
          </c:extLst>
        </c:ser>
        <c:ser>
          <c:idx val="16"/>
          <c:order val="11"/>
          <c:tx>
            <c:strRef>
              <c:f>' '!$A$183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'!$B$171:$BD$171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'!$B$183:$BD$183</c:f>
              <c:numCache>
                <c:formatCode>General</c:formatCode>
                <c:ptCount val="45"/>
                <c:pt idx="24" formatCode="#,##0">
                  <c:v>0.46127999999999858</c:v>
                </c:pt>
                <c:pt idx="25" formatCode="#,##0">
                  <c:v>0.25634600000000063</c:v>
                </c:pt>
                <c:pt idx="26" formatCode="#,##0">
                  <c:v>0.27187500000000142</c:v>
                </c:pt>
                <c:pt idx="27" formatCode="#,##0">
                  <c:v>0.36480000000000246</c:v>
                </c:pt>
                <c:pt idx="28" formatCode="#,##0">
                  <c:v>0.23445999999998435</c:v>
                </c:pt>
                <c:pt idx="29" formatCode="#,##0">
                  <c:v>2.0502670000000336</c:v>
                </c:pt>
                <c:pt idx="30" formatCode="#,##0">
                  <c:v>4.6463720000000279</c:v>
                </c:pt>
                <c:pt idx="31" formatCode="#,##0">
                  <c:v>12.153188</c:v>
                </c:pt>
                <c:pt idx="32" formatCode="#,##0">
                  <c:v>30.118189999999998</c:v>
                </c:pt>
                <c:pt idx="33" formatCode="#,##0">
                  <c:v>7.4826589999999982</c:v>
                </c:pt>
                <c:pt idx="34" formatCode="#,##0">
                  <c:v>10.469480000000004</c:v>
                </c:pt>
                <c:pt idx="35" formatCode="#,##0">
                  <c:v>24.964373999999964</c:v>
                </c:pt>
                <c:pt idx="36" formatCode="#,##0">
                  <c:v>22.899859000000021</c:v>
                </c:pt>
                <c:pt idx="37" formatCode="#,##0">
                  <c:v>19.301418000000012</c:v>
                </c:pt>
                <c:pt idx="38" formatCode="#,##0">
                  <c:v>17.834496999999999</c:v>
                </c:pt>
                <c:pt idx="39" formatCode="#,##0">
                  <c:v>3.8611729999999937</c:v>
                </c:pt>
                <c:pt idx="40" formatCode="#,##0">
                  <c:v>4.9433560000000085</c:v>
                </c:pt>
                <c:pt idx="41" formatCode="#,##0">
                  <c:v>8.0935010000000034</c:v>
                </c:pt>
                <c:pt idx="42" formatCode="#,##0">
                  <c:v>12.300312000000019</c:v>
                </c:pt>
                <c:pt idx="43" formatCode="#,##0">
                  <c:v>10.027687000000014</c:v>
                </c:pt>
                <c:pt idx="44" formatCode="#,##0">
                  <c:v>12.710949000000028</c:v>
                </c:pt>
              </c:numCache>
            </c:numRef>
          </c:val>
          <c:extLst>
            <c:ext xmlns:c16="http://schemas.microsoft.com/office/drawing/2014/chart" uri="{C3380CC4-5D6E-409C-BE32-E72D297353CC}">
              <c16:uniqueId val="{0000000B-3B7E-4C34-9CC5-05EF42AA1A0B}"/>
            </c:ext>
          </c:extLst>
        </c:ser>
        <c:dLbls>
          <c:showLegendKey val="0"/>
          <c:showVal val="0"/>
          <c:showCatName val="0"/>
          <c:showSerName val="0"/>
          <c:showPercent val="0"/>
          <c:showBubbleSize val="0"/>
        </c:dLbls>
        <c:gapWidth val="0"/>
        <c:overlap val="100"/>
        <c:axId val="3"/>
        <c:axId val="4"/>
      </c:barChart>
      <c:catAx>
        <c:axId val="873722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1875673851266285E-2"/>
              <c:y val="0.1800059053451002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2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89273583288262881"/>
              <c:y val="0.1633386918872206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792122318475298"/>
          <c:y val="0.91002985480022924"/>
          <c:w val="0.716688743317676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1669017868882523E-2"/>
          <c:w val="0.66772890184103284"/>
          <c:h val="0.64335443947415472"/>
        </c:manualLayout>
      </c:layout>
      <c:barChart>
        <c:barDir val="col"/>
        <c:grouping val="stacked"/>
        <c:varyColors val="0"/>
        <c:ser>
          <c:idx val="0"/>
          <c:order val="0"/>
          <c:tx>
            <c:strRef>
              <c:f>' '!$A$138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'!$B$138:$BD$138</c:f>
              <c:numCache>
                <c:formatCode>0.00</c:formatCode>
                <c:ptCount val="45"/>
                <c:pt idx="0">
                  <c:v>4.5026337999999992E-3</c:v>
                </c:pt>
                <c:pt idx="1">
                  <c:v>0.10674254639999999</c:v>
                </c:pt>
                <c:pt idx="2">
                  <c:v>9.11081584E-2</c:v>
                </c:pt>
                <c:pt idx="3">
                  <c:v>9.7253999999999993E-2</c:v>
                </c:pt>
                <c:pt idx="4">
                  <c:v>6.7022199999999997E-5</c:v>
                </c:pt>
                <c:pt idx="5">
                  <c:v>0</c:v>
                </c:pt>
                <c:pt idx="6">
                  <c:v>7.9222639999999996E-4</c:v>
                </c:pt>
                <c:pt idx="7">
                  <c:v>6.7661999999999988E-6</c:v>
                </c:pt>
                <c:pt idx="8">
                  <c:v>8.7000000000000001E-5</c:v>
                </c:pt>
                <c:pt idx="9">
                  <c:v>9.9999999999999995E-7</c:v>
                </c:pt>
                <c:pt idx="10">
                  <c:v>0</c:v>
                </c:pt>
                <c:pt idx="11">
                  <c:v>2.3799999999999998E-4</c:v>
                </c:pt>
                <c:pt idx="12">
                  <c:v>3.6299999999999993E-4</c:v>
                </c:pt>
                <c:pt idx="13">
                  <c:v>1.3899999999999999E-4</c:v>
                </c:pt>
                <c:pt idx="14">
                  <c:v>1.6999999999999999E-4</c:v>
                </c:pt>
                <c:pt idx="15">
                  <c:v>4.4999999999999996E-5</c:v>
                </c:pt>
                <c:pt idx="16">
                  <c:v>1.2878999999999999E-4</c:v>
                </c:pt>
                <c:pt idx="17">
                  <c:v>1.0675499999999999E-4</c:v>
                </c:pt>
                <c:pt idx="18">
                  <c:v>3.6999999999999998E-5</c:v>
                </c:pt>
                <c:pt idx="19">
                  <c:v>9.0140119999999998E-4</c:v>
                </c:pt>
                <c:pt idx="20">
                  <c:v>1.2238898E-3</c:v>
                </c:pt>
              </c:numCache>
            </c:numRef>
          </c:val>
          <c:extLst>
            <c:ext xmlns:c16="http://schemas.microsoft.com/office/drawing/2014/chart" uri="{C3380CC4-5D6E-409C-BE32-E72D297353CC}">
              <c16:uniqueId val="{00000000-AD5E-42A2-AE69-E0DAF0973856}"/>
            </c:ext>
          </c:extLst>
        </c:ser>
        <c:ser>
          <c:idx val="8"/>
          <c:order val="1"/>
          <c:tx>
            <c:strRef>
              <c:f>' '!$A$139</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'!$B$139:$BD$139</c:f>
              <c:numCache>
                <c:formatCode>0.00</c:formatCode>
                <c:ptCount val="45"/>
                <c:pt idx="0">
                  <c:v>8.384195400000001E-2</c:v>
                </c:pt>
                <c:pt idx="1">
                  <c:v>2.2515449599999997E-2</c:v>
                </c:pt>
                <c:pt idx="2">
                  <c:v>1.1152240399999997E-2</c:v>
                </c:pt>
                <c:pt idx="3">
                  <c:v>1.8307E-2</c:v>
                </c:pt>
                <c:pt idx="4">
                  <c:v>0.1618355648</c:v>
                </c:pt>
                <c:pt idx="5">
                  <c:v>0.165154</c:v>
                </c:pt>
                <c:pt idx="6">
                  <c:v>0.21856145079999997</c:v>
                </c:pt>
                <c:pt idx="7">
                  <c:v>0.1790919648</c:v>
                </c:pt>
                <c:pt idx="8">
                  <c:v>0.12503500000000001</c:v>
                </c:pt>
                <c:pt idx="9">
                  <c:v>1.1934E-2</c:v>
                </c:pt>
                <c:pt idx="10">
                  <c:v>1.8501999999999998E-2</c:v>
                </c:pt>
                <c:pt idx="11">
                  <c:v>2.1772E-2</c:v>
                </c:pt>
                <c:pt idx="12">
                  <c:v>1.2527E-2</c:v>
                </c:pt>
                <c:pt idx="13">
                  <c:v>1.1228999999999999E-2</c:v>
                </c:pt>
                <c:pt idx="14">
                  <c:v>7.5229999999999993E-3</c:v>
                </c:pt>
                <c:pt idx="15">
                  <c:v>5.8609999999999999E-3</c:v>
                </c:pt>
                <c:pt idx="16">
                  <c:v>6.0489999999999997E-3</c:v>
                </c:pt>
                <c:pt idx="17">
                  <c:v>9.2839999999999989E-3</c:v>
                </c:pt>
                <c:pt idx="18">
                  <c:v>2.8028999999999998E-2</c:v>
                </c:pt>
                <c:pt idx="19">
                  <c:v>5.1733821999999999E-3</c:v>
                </c:pt>
                <c:pt idx="20">
                  <c:v>8.3074740000000005E-3</c:v>
                </c:pt>
              </c:numCache>
            </c:numRef>
          </c:val>
          <c:extLst>
            <c:ext xmlns:c16="http://schemas.microsoft.com/office/drawing/2014/chart" uri="{C3380CC4-5D6E-409C-BE32-E72D297353CC}">
              <c16:uniqueId val="{00000001-AD5E-42A2-AE69-E0DAF0973856}"/>
            </c:ext>
          </c:extLst>
        </c:ser>
        <c:dLbls>
          <c:showLegendKey val="0"/>
          <c:showVal val="0"/>
          <c:showCatName val="0"/>
          <c:showSerName val="0"/>
          <c:showPercent val="0"/>
          <c:showBubbleSize val="0"/>
        </c:dLbls>
        <c:gapWidth val="0"/>
        <c:overlap val="100"/>
        <c:axId val="873716735"/>
        <c:axId val="1"/>
      </c:barChart>
      <c:barChart>
        <c:barDir val="col"/>
        <c:grouping val="stacked"/>
        <c:varyColors val="0"/>
        <c:ser>
          <c:idx val="9"/>
          <c:order val="2"/>
          <c:tx>
            <c:strRef>
              <c:f>' '!$A$140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'!$B$140:$BD$140</c:f>
              <c:numCache>
                <c:formatCode>0.00</c:formatCode>
                <c:ptCount val="45"/>
                <c:pt idx="0">
                  <c:v>1.7494540000000003E-2</c:v>
                </c:pt>
                <c:pt idx="1">
                  <c:v>2.9895039999999762E-4</c:v>
                </c:pt>
                <c:pt idx="2">
                  <c:v>1.2706399999999618E-4</c:v>
                </c:pt>
                <c:pt idx="3">
                  <c:v>1.2220000000000147E-3</c:v>
                </c:pt>
                <c:pt idx="4">
                  <c:v>2.9076950000000157E-3</c:v>
                </c:pt>
                <c:pt idx="5">
                  <c:v>4.9700000000000022E-3</c:v>
                </c:pt>
                <c:pt idx="6">
                  <c:v>5.3645480000000245E-4</c:v>
                </c:pt>
                <c:pt idx="7">
                  <c:v>2.2768507999999799E-3</c:v>
                </c:pt>
                <c:pt idx="8">
                  <c:v>6.8099999999998717E-4</c:v>
                </c:pt>
                <c:pt idx="9">
                  <c:v>1.899999999999992E-5</c:v>
                </c:pt>
                <c:pt idx="10">
                  <c:v>4.0000000000005309E-6</c:v>
                </c:pt>
                <c:pt idx="11">
                  <c:v>2.5700000000000375E-4</c:v>
                </c:pt>
                <c:pt idx="12">
                  <c:v>6.9169999999999978E-3</c:v>
                </c:pt>
                <c:pt idx="13">
                  <c:v>2.6443100000000004E-3</c:v>
                </c:pt>
                <c:pt idx="14">
                  <c:v>5.999999999999929E-6</c:v>
                </c:pt>
                <c:pt idx="15">
                  <c:v>1.0219999999999995E-3</c:v>
                </c:pt>
                <c:pt idx="16">
                  <c:v>2.0229999999999554E-5</c:v>
                </c:pt>
                <c:pt idx="17">
                  <c:v>1.8089999999999998E-3</c:v>
                </c:pt>
                <c:pt idx="18">
                  <c:v>6.0500000000000137E-4</c:v>
                </c:pt>
                <c:pt idx="19">
                  <c:v>6.3000000000059536E-7</c:v>
                </c:pt>
                <c:pt idx="20">
                  <c:v>6.709079999999909E-5</c:v>
                </c:pt>
              </c:numCache>
            </c:numRef>
          </c:val>
          <c:extLst>
            <c:ext xmlns:c16="http://schemas.microsoft.com/office/drawing/2014/chart" uri="{C3380CC4-5D6E-409C-BE32-E72D297353CC}">
              <c16:uniqueId val="{00000002-AD5E-42A2-AE69-E0DAF0973856}"/>
            </c:ext>
          </c:extLst>
        </c:ser>
        <c:ser>
          <c:idx val="4"/>
          <c:order val="3"/>
          <c:tx>
            <c:strRef>
              <c:f>' '!$A$141</c:f>
              <c:strCache>
                <c:ptCount val="1"/>
              </c:strCache>
            </c:strRef>
          </c:tx>
          <c:spPr>
            <a:no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'!$B$141:$BD$141</c:f>
              <c:numCache>
                <c:formatCode>#,##0</c:formatCode>
                <c:ptCount val="45"/>
              </c:numCache>
            </c:numRef>
          </c:val>
          <c:extLst>
            <c:ext xmlns:c16="http://schemas.microsoft.com/office/drawing/2014/chart" uri="{C3380CC4-5D6E-409C-BE32-E72D297353CC}">
              <c16:uniqueId val="{00000003-AD5E-42A2-AE69-E0DAF0973856}"/>
            </c:ext>
          </c:extLst>
        </c:ser>
        <c:ser>
          <c:idx val="12"/>
          <c:order val="4"/>
          <c:tx>
            <c:strRef>
              <c:f>' '!$A$142</c:f>
              <c:strCache>
                <c:ptCount val="1"/>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'!$B$142:$BD$142</c:f>
              <c:numCache>
                <c:formatCode>#,##0</c:formatCode>
                <c:ptCount val="45"/>
              </c:numCache>
            </c:numRef>
          </c:val>
          <c:extLst>
            <c:ext xmlns:c16="http://schemas.microsoft.com/office/drawing/2014/chart" uri="{C3380CC4-5D6E-409C-BE32-E72D297353CC}">
              <c16:uniqueId val="{00000004-AD5E-42A2-AE69-E0DAF0973856}"/>
            </c:ext>
          </c:extLst>
        </c:ser>
        <c:ser>
          <c:idx val="19"/>
          <c:order val="5"/>
          <c:tx>
            <c:strRef>
              <c:f>' '!$A$143</c:f>
              <c:strCache>
                <c:ptCount val="1"/>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'!$B$143:$BD$143</c:f>
              <c:numCache>
                <c:formatCode>#,##0</c:formatCode>
                <c:ptCount val="45"/>
              </c:numCache>
            </c:numRef>
          </c:val>
          <c:extLst>
            <c:ext xmlns:c16="http://schemas.microsoft.com/office/drawing/2014/chart" uri="{C3380CC4-5D6E-409C-BE32-E72D297353CC}">
              <c16:uniqueId val="{00000005-AD5E-42A2-AE69-E0DAF0973856}"/>
            </c:ext>
          </c:extLst>
        </c:ser>
        <c:ser>
          <c:idx val="1"/>
          <c:order val="6"/>
          <c:tx>
            <c:strRef>
              <c:f>' '!$A$144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'!$B$144:$BD$144</c:f>
              <c:numCache>
                <c:formatCode>General</c:formatCode>
                <c:ptCount val="45"/>
                <c:pt idx="24" formatCode="#,##0">
                  <c:v>0.15256800000000001</c:v>
                </c:pt>
                <c:pt idx="25" formatCode="#,##0">
                  <c:v>3.9959279999999997</c:v>
                </c:pt>
                <c:pt idx="26" formatCode="#,##0">
                  <c:v>3.7759369999999999</c:v>
                </c:pt>
                <c:pt idx="27" formatCode="#,##0">
                  <c:v>5.2137799999999999</c:v>
                </c:pt>
                <c:pt idx="28" formatCode="#,##0">
                  <c:v>5.5499999999999994E-3</c:v>
                </c:pt>
                <c:pt idx="29" formatCode="#,##0">
                  <c:v>0</c:v>
                </c:pt>
                <c:pt idx="30" formatCode="#,##0">
                  <c:v>0.16658000000000001</c:v>
                </c:pt>
                <c:pt idx="31" formatCode="#,##0">
                  <c:v>6.7749999999999998E-3</c:v>
                </c:pt>
                <c:pt idx="32" formatCode="#,##0">
                  <c:v>3.7399999999999998E-3</c:v>
                </c:pt>
                <c:pt idx="33" formatCode="#,##0">
                  <c:v>6.1399999999999996E-4</c:v>
                </c:pt>
                <c:pt idx="34" formatCode="#,##0">
                  <c:v>0</c:v>
                </c:pt>
                <c:pt idx="35" formatCode="#,##0">
                  <c:v>5.7786000000000004E-2</c:v>
                </c:pt>
                <c:pt idx="36" formatCode="#,##0">
                  <c:v>9.1811999999999991E-2</c:v>
                </c:pt>
                <c:pt idx="37" formatCode="#,##0">
                  <c:v>2.7153999999999998E-2</c:v>
                </c:pt>
                <c:pt idx="38" formatCode="#,##0">
                  <c:v>3.5552999999999994E-2</c:v>
                </c:pt>
                <c:pt idx="39" formatCode="#,##0">
                  <c:v>4.6600000000000001E-3</c:v>
                </c:pt>
                <c:pt idx="40" formatCode="#,##0">
                  <c:v>1.1366999999999999E-2</c:v>
                </c:pt>
                <c:pt idx="41" formatCode="#,##0">
                  <c:v>1.1042E-2</c:v>
                </c:pt>
                <c:pt idx="42" formatCode="#,##0">
                  <c:v>1.3930999999999999E-2</c:v>
                </c:pt>
                <c:pt idx="43" formatCode="#,##0">
                  <c:v>0.47942599999999996</c:v>
                </c:pt>
                <c:pt idx="44" formatCode="#,##0">
                  <c:v>0.492143</c:v>
                </c:pt>
              </c:numCache>
            </c:numRef>
          </c:val>
          <c:extLst>
            <c:ext xmlns:c16="http://schemas.microsoft.com/office/drawing/2014/chart" uri="{C3380CC4-5D6E-409C-BE32-E72D297353CC}">
              <c16:uniqueId val="{00000006-AD5E-42A2-AE69-E0DAF0973856}"/>
            </c:ext>
          </c:extLst>
        </c:ser>
        <c:ser>
          <c:idx val="2"/>
          <c:order val="7"/>
          <c:tx>
            <c:strRef>
              <c:f>' '!$A$145</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'!$B$145:$BD$145</c:f>
              <c:numCache>
                <c:formatCode>General</c:formatCode>
                <c:ptCount val="45"/>
                <c:pt idx="24" formatCode="#,##0">
                  <c:v>3.33399</c:v>
                </c:pt>
                <c:pt idx="25" formatCode="#,##0">
                  <c:v>1.1149979999999999</c:v>
                </c:pt>
                <c:pt idx="26" formatCode="#,##0">
                  <c:v>0.59048800000000001</c:v>
                </c:pt>
                <c:pt idx="27" formatCode="#,##0">
                  <c:v>1.32124</c:v>
                </c:pt>
                <c:pt idx="28" formatCode="#,##0">
                  <c:v>7.9650099999999995</c:v>
                </c:pt>
                <c:pt idx="29" formatCode="#,##0">
                  <c:v>9.9021049999999988</c:v>
                </c:pt>
                <c:pt idx="30" formatCode="#,##0">
                  <c:v>10.588137999999999</c:v>
                </c:pt>
                <c:pt idx="31" formatCode="#,##0">
                  <c:v>12.765499999999999</c:v>
                </c:pt>
                <c:pt idx="32" formatCode="#,##0">
                  <c:v>16.578389999999999</c:v>
                </c:pt>
                <c:pt idx="33" formatCode="#,##0">
                  <c:v>1.338862</c:v>
                </c:pt>
                <c:pt idx="34" formatCode="#,##0">
                  <c:v>2.0370900000000001</c:v>
                </c:pt>
                <c:pt idx="35" formatCode="#,##0">
                  <c:v>2.6674409999999997</c:v>
                </c:pt>
                <c:pt idx="36" formatCode="#,##0">
                  <c:v>1.2595769999999999</c:v>
                </c:pt>
                <c:pt idx="37" formatCode="#,##0">
                  <c:v>1.203535</c:v>
                </c:pt>
                <c:pt idx="38" formatCode="#,##0">
                  <c:v>0.811191</c:v>
                </c:pt>
                <c:pt idx="39" formatCode="#,##0">
                  <c:v>0.36063200000000001</c:v>
                </c:pt>
                <c:pt idx="40" formatCode="#,##0">
                  <c:v>0.38806199999999996</c:v>
                </c:pt>
                <c:pt idx="41" formatCode="#,##0">
                  <c:v>0.69530399999999992</c:v>
                </c:pt>
                <c:pt idx="42" formatCode="#,##0">
                  <c:v>3.1115999999999997</c:v>
                </c:pt>
                <c:pt idx="43" formatCode="#,##0">
                  <c:v>0.49624599999999996</c:v>
                </c:pt>
                <c:pt idx="44" formatCode="#,##0">
                  <c:v>0.65387499999999998</c:v>
                </c:pt>
              </c:numCache>
            </c:numRef>
          </c:val>
          <c:extLst>
            <c:ext xmlns:c16="http://schemas.microsoft.com/office/drawing/2014/chart" uri="{C3380CC4-5D6E-409C-BE32-E72D297353CC}">
              <c16:uniqueId val="{00000007-AD5E-42A2-AE69-E0DAF0973856}"/>
            </c:ext>
          </c:extLst>
        </c:ser>
        <c:ser>
          <c:idx val="3"/>
          <c:order val="8"/>
          <c:tx>
            <c:strRef>
              <c:f>' '!$A$146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'!$B$137:$BD$137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'!$B$146:$BD$146</c:f>
              <c:numCache>
                <c:formatCode>General</c:formatCode>
                <c:ptCount val="45"/>
                <c:pt idx="24" formatCode="#,##0">
                  <c:v>0.51819699999999935</c:v>
                </c:pt>
                <c:pt idx="25" formatCode="#,##0">
                  <c:v>1.1235000000000994E-2</c:v>
                </c:pt>
                <c:pt idx="26" formatCode="#,##0">
                  <c:v>1.0303999999999647E-2</c:v>
                </c:pt>
                <c:pt idx="27" formatCode="#,##0">
                  <c:v>7.2280000000001898E-2</c:v>
                </c:pt>
                <c:pt idx="28" formatCode="#,##0">
                  <c:v>0.17374999999999918</c:v>
                </c:pt>
                <c:pt idx="29" formatCode="#,##0">
                  <c:v>0.22658500000000004</c:v>
                </c:pt>
                <c:pt idx="30" formatCode="#,##0">
                  <c:v>3.1983999999999568E-2</c:v>
                </c:pt>
                <c:pt idx="31" formatCode="#,##0">
                  <c:v>0.12401200000000223</c:v>
                </c:pt>
                <c:pt idx="32" formatCode="#,##0">
                  <c:v>5.8669999999999334E-2</c:v>
                </c:pt>
                <c:pt idx="33" formatCode="#,##0">
                  <c:v>7.2319999999999052E-3</c:v>
                </c:pt>
                <c:pt idx="34" formatCode="#,##0">
                  <c:v>8.999999999999897E-3</c:v>
                </c:pt>
                <c:pt idx="35" formatCode="#,##0">
                  <c:v>4.3280999999999903E-2</c:v>
                </c:pt>
                <c:pt idx="36" formatCode="#,##0">
                  <c:v>0.2778799999999999</c:v>
                </c:pt>
                <c:pt idx="37" formatCode="#,##0">
                  <c:v>0.13182600000000022</c:v>
                </c:pt>
                <c:pt idx="38" formatCode="#,##0">
                  <c:v>6.8760000000001043E-3</c:v>
                </c:pt>
                <c:pt idx="39" formatCode="#,##0">
                  <c:v>5.0609000000000015E-2</c:v>
                </c:pt>
                <c:pt idx="40" formatCode="#,##0">
                  <c:v>9.7319999999999629E-3</c:v>
                </c:pt>
                <c:pt idx="41" formatCode="#,##0">
                  <c:v>0.31225299999999989</c:v>
                </c:pt>
                <c:pt idx="42" formatCode="#,##0">
                  <c:v>0.10678300000000007</c:v>
                </c:pt>
                <c:pt idx="43" formatCode="#,##0">
                  <c:v>1.2380000000000724E-3</c:v>
                </c:pt>
                <c:pt idx="44" formatCode="#,##0">
                  <c:v>2.0065E-2</c:v>
                </c:pt>
              </c:numCache>
            </c:numRef>
          </c:val>
          <c:extLst>
            <c:ext xmlns:c16="http://schemas.microsoft.com/office/drawing/2014/chart" uri="{C3380CC4-5D6E-409C-BE32-E72D297353CC}">
              <c16:uniqueId val="{00000008-AD5E-42A2-AE69-E0DAF0973856}"/>
            </c:ext>
          </c:extLst>
        </c:ser>
        <c:dLbls>
          <c:showLegendKey val="0"/>
          <c:showVal val="0"/>
          <c:showCatName val="0"/>
          <c:showSerName val="0"/>
          <c:showPercent val="0"/>
          <c:showBubbleSize val="0"/>
        </c:dLbls>
        <c:gapWidth val="0"/>
        <c:overlap val="100"/>
        <c:axId val="3"/>
        <c:axId val="4"/>
      </c:barChart>
      <c:catAx>
        <c:axId val="873716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291737260608849E-2"/>
              <c:y val="0.21000688956928365"/>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6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89794432665673984"/>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854254588212839"/>
          <c:y val="0.90669641210865326"/>
          <c:w val="0.4645976446507030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062933190099755"/>
          <c:y val="7.1669017868882523E-2"/>
          <c:w val="0.70418835825980997"/>
          <c:h val="0.59668624179209162"/>
        </c:manualLayout>
      </c:layout>
      <c:barChart>
        <c:barDir val="col"/>
        <c:grouping val="stacked"/>
        <c:varyColors val="0"/>
        <c:ser>
          <c:idx val="2"/>
          <c:order val="0"/>
          <c:tx>
            <c:strRef>
              <c:f>' '!$A$55</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'!$B$55:$BD$55</c:f>
              <c:numCache>
                <c:formatCode>0.00</c:formatCode>
                <c:ptCount val="45"/>
                <c:pt idx="0">
                  <c:v>0.16919658448000002</c:v>
                </c:pt>
                <c:pt idx="1">
                  <c:v>0.27748656600000005</c:v>
                </c:pt>
                <c:pt idx="2">
                  <c:v>0.32850262899999993</c:v>
                </c:pt>
                <c:pt idx="3">
                  <c:v>0.47305116991999996</c:v>
                </c:pt>
                <c:pt idx="4">
                  <c:v>0.56851744236000001</c:v>
                </c:pt>
                <c:pt idx="5">
                  <c:v>0.68070690463999983</c:v>
                </c:pt>
                <c:pt idx="6">
                  <c:v>0.75996145875999999</c:v>
                </c:pt>
                <c:pt idx="7">
                  <c:v>0.79293607091999996</c:v>
                </c:pt>
                <c:pt idx="8">
                  <c:v>1.05382679528</c:v>
                </c:pt>
                <c:pt idx="9">
                  <c:v>0.65048259920000007</c:v>
                </c:pt>
                <c:pt idx="10">
                  <c:v>0.68307897252000005</c:v>
                </c:pt>
                <c:pt idx="11">
                  <c:v>0.85920703539999987</c:v>
                </c:pt>
                <c:pt idx="12">
                  <c:v>0.87845288075999983</c:v>
                </c:pt>
                <c:pt idx="13">
                  <c:v>0.96898618908</c:v>
                </c:pt>
                <c:pt idx="14">
                  <c:v>0.70526767416000002</c:v>
                </c:pt>
                <c:pt idx="15">
                  <c:v>0.41646403847999997</c:v>
                </c:pt>
                <c:pt idx="16">
                  <c:v>0.65876973679999984</c:v>
                </c:pt>
                <c:pt idx="17">
                  <c:v>0.82355881804000008</c:v>
                </c:pt>
                <c:pt idx="18">
                  <c:v>0.94505504603999979</c:v>
                </c:pt>
                <c:pt idx="19">
                  <c:v>1.1047383855199995</c:v>
                </c:pt>
                <c:pt idx="20">
                  <c:v>1.1334517535799999</c:v>
                </c:pt>
              </c:numCache>
            </c:numRef>
          </c:val>
          <c:extLst>
            <c:ext xmlns:c16="http://schemas.microsoft.com/office/drawing/2014/chart" uri="{C3380CC4-5D6E-409C-BE32-E72D297353CC}">
              <c16:uniqueId val="{00000000-D165-4B39-AF55-FED251CFCAED}"/>
            </c:ext>
          </c:extLst>
        </c:ser>
        <c:ser>
          <c:idx val="5"/>
          <c:order val="1"/>
          <c:tx>
            <c:strRef>
              <c:f>' '!$A$56</c:f>
              <c:strCache>
                <c:ptCount val="1"/>
                <c:pt idx="0">
                  <c:v>Mouldings &amp; joinery</c:v>
                </c:pt>
              </c:strCache>
            </c:strRef>
          </c:tx>
          <c:spPr>
            <a:pattFill prst="zigZ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'!$B$56:$BD$56</c:f>
              <c:numCache>
                <c:formatCode>0.00</c:formatCode>
                <c:ptCount val="45"/>
                <c:pt idx="0">
                  <c:v>4.9965339480000003E-2</c:v>
                </c:pt>
                <c:pt idx="1">
                  <c:v>7.5918010980000006E-2</c:v>
                </c:pt>
                <c:pt idx="2">
                  <c:v>0.11513835619999999</c:v>
                </c:pt>
                <c:pt idx="3">
                  <c:v>0.1742285083</c:v>
                </c:pt>
                <c:pt idx="4">
                  <c:v>0.2441436102</c:v>
                </c:pt>
                <c:pt idx="5">
                  <c:v>0.35020135038000005</c:v>
                </c:pt>
                <c:pt idx="6">
                  <c:v>0.46598243384000004</c:v>
                </c:pt>
                <c:pt idx="7">
                  <c:v>0.53467542883999997</c:v>
                </c:pt>
                <c:pt idx="8">
                  <c:v>0.76017474399999996</c:v>
                </c:pt>
                <c:pt idx="9">
                  <c:v>0.41994044904</c:v>
                </c:pt>
                <c:pt idx="10">
                  <c:v>0.44086433272000008</c:v>
                </c:pt>
                <c:pt idx="11">
                  <c:v>0.23530257576000002</c:v>
                </c:pt>
                <c:pt idx="12">
                  <c:v>0.10474958339999998</c:v>
                </c:pt>
                <c:pt idx="13">
                  <c:v>0.10593029854000002</c:v>
                </c:pt>
                <c:pt idx="14">
                  <c:v>5.55669471E-2</c:v>
                </c:pt>
                <c:pt idx="15">
                  <c:v>2.7922127520000003E-2</c:v>
                </c:pt>
                <c:pt idx="16">
                  <c:v>4.2839898359999989E-2</c:v>
                </c:pt>
                <c:pt idx="17">
                  <c:v>4.740502407999999E-2</c:v>
                </c:pt>
                <c:pt idx="18">
                  <c:v>4.0217610719999998E-2</c:v>
                </c:pt>
                <c:pt idx="19">
                  <c:v>4.0529958980000003E-2</c:v>
                </c:pt>
                <c:pt idx="20">
                  <c:v>4.3550449180000006E-2</c:v>
                </c:pt>
              </c:numCache>
            </c:numRef>
          </c:val>
          <c:extLst>
            <c:ext xmlns:c16="http://schemas.microsoft.com/office/drawing/2014/chart" uri="{C3380CC4-5D6E-409C-BE32-E72D297353CC}">
              <c16:uniqueId val="{00000001-D165-4B39-AF55-FED251CFCAED}"/>
            </c:ext>
          </c:extLst>
        </c:ser>
        <c:ser>
          <c:idx val="6"/>
          <c:order val="2"/>
          <c:tx>
            <c:strRef>
              <c:f>' '!$A$57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'!$B$57:$BD$57</c:f>
              <c:numCache>
                <c:formatCode>0.00</c:formatCode>
                <c:ptCount val="45"/>
                <c:pt idx="0">
                  <c:v>3.5465273199999994E-2</c:v>
                </c:pt>
                <c:pt idx="1">
                  <c:v>3.8903381999999979E-2</c:v>
                </c:pt>
                <c:pt idx="2">
                  <c:v>4.0816333600000004E-2</c:v>
                </c:pt>
                <c:pt idx="3">
                  <c:v>4.3753659599999994E-2</c:v>
                </c:pt>
                <c:pt idx="4">
                  <c:v>5.2292175600000011E-2</c:v>
                </c:pt>
                <c:pt idx="5">
                  <c:v>9.6183631600000014E-2</c:v>
                </c:pt>
                <c:pt idx="6">
                  <c:v>0.12006315440000005</c:v>
                </c:pt>
                <c:pt idx="7">
                  <c:v>0.15850325119999997</c:v>
                </c:pt>
                <c:pt idx="8">
                  <c:v>0.25754460200000001</c:v>
                </c:pt>
                <c:pt idx="9">
                  <c:v>0.1093357216</c:v>
                </c:pt>
                <c:pt idx="10">
                  <c:v>0.1170631672</c:v>
                </c:pt>
                <c:pt idx="11">
                  <c:v>0.1144087868</c:v>
                </c:pt>
                <c:pt idx="12">
                  <c:v>0.10731547119999997</c:v>
                </c:pt>
                <c:pt idx="13">
                  <c:v>0.10777567919999993</c:v>
                </c:pt>
                <c:pt idx="14">
                  <c:v>6.8515109599999985E-2</c:v>
                </c:pt>
                <c:pt idx="15">
                  <c:v>3.3555048800000008E-2</c:v>
                </c:pt>
                <c:pt idx="16">
                  <c:v>3.1534423199999988E-2</c:v>
                </c:pt>
                <c:pt idx="17">
                  <c:v>3.5003838799999978E-2</c:v>
                </c:pt>
                <c:pt idx="18">
                  <c:v>4.1885236399999991E-2</c:v>
                </c:pt>
                <c:pt idx="19">
                  <c:v>4.5663906399999996E-2</c:v>
                </c:pt>
                <c:pt idx="20">
                  <c:v>5.4858705999999986E-2</c:v>
                </c:pt>
              </c:numCache>
            </c:numRef>
          </c:val>
          <c:extLst>
            <c:ext xmlns:c16="http://schemas.microsoft.com/office/drawing/2014/chart" uri="{C3380CC4-5D6E-409C-BE32-E72D297353CC}">
              <c16:uniqueId val="{00000002-D165-4B39-AF55-FED251CFCAED}"/>
            </c:ext>
          </c:extLst>
        </c:ser>
        <c:ser>
          <c:idx val="7"/>
          <c:order val="3"/>
          <c:tx>
            <c:strRef>
              <c:f>' '!$A$58</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'!$B$58:$BD$58</c:f>
              <c:numCache>
                <c:formatCode>0.00</c:formatCode>
                <c:ptCount val="45"/>
                <c:pt idx="0">
                  <c:v>0.24300640799999998</c:v>
                </c:pt>
                <c:pt idx="1">
                  <c:v>0.290670804</c:v>
                </c:pt>
                <c:pt idx="2">
                  <c:v>0.32864990399999994</c:v>
                </c:pt>
                <c:pt idx="3">
                  <c:v>0.39192063749999995</c:v>
                </c:pt>
                <c:pt idx="4">
                  <c:v>0.42773123699999993</c:v>
                </c:pt>
                <c:pt idx="5">
                  <c:v>0.41147837549999994</c:v>
                </c:pt>
                <c:pt idx="6">
                  <c:v>0.41132576250000003</c:v>
                </c:pt>
                <c:pt idx="7">
                  <c:v>0.50622181649999998</c:v>
                </c:pt>
                <c:pt idx="8">
                  <c:v>0.44099627849999989</c:v>
                </c:pt>
                <c:pt idx="9">
                  <c:v>0.38367826649999998</c:v>
                </c:pt>
                <c:pt idx="10">
                  <c:v>0.39259097549999999</c:v>
                </c:pt>
                <c:pt idx="11">
                  <c:v>0.366912666</c:v>
                </c:pt>
                <c:pt idx="12">
                  <c:v>0.34768344150000002</c:v>
                </c:pt>
                <c:pt idx="13">
                  <c:v>0.32206823549999997</c:v>
                </c:pt>
                <c:pt idx="14">
                  <c:v>0.28933296750000004</c:v>
                </c:pt>
                <c:pt idx="15">
                  <c:v>0.23381752949999998</c:v>
                </c:pt>
                <c:pt idx="16">
                  <c:v>0.25815905550000001</c:v>
                </c:pt>
                <c:pt idx="17">
                  <c:v>0.26517459599999998</c:v>
                </c:pt>
                <c:pt idx="18">
                  <c:v>0.29660598899999996</c:v>
                </c:pt>
                <c:pt idx="19">
                  <c:v>0.30566673729199995</c:v>
                </c:pt>
                <c:pt idx="20">
                  <c:v>0.3191299065</c:v>
                </c:pt>
              </c:numCache>
            </c:numRef>
          </c:val>
          <c:extLst>
            <c:ext xmlns:c16="http://schemas.microsoft.com/office/drawing/2014/chart" uri="{C3380CC4-5D6E-409C-BE32-E72D297353CC}">
              <c16:uniqueId val="{00000003-D165-4B39-AF55-FED251CFCAED}"/>
            </c:ext>
          </c:extLst>
        </c:ser>
        <c:ser>
          <c:idx val="8"/>
          <c:order val="4"/>
          <c:tx>
            <c:strRef>
              <c:f>' '!$A$59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'!$B$59:$BD$59</c:f>
              <c:numCache>
                <c:formatCode>0.00</c:formatCode>
                <c:ptCount val="45"/>
                <c:pt idx="0">
                  <c:v>1.3551356874999996</c:v>
                </c:pt>
                <c:pt idx="1">
                  <c:v>1.6664284840000008</c:v>
                </c:pt>
                <c:pt idx="2">
                  <c:v>1.9346159700000001</c:v>
                </c:pt>
                <c:pt idx="3">
                  <c:v>2.1412621999999994</c:v>
                </c:pt>
                <c:pt idx="4">
                  <c:v>2.4354564604999998</c:v>
                </c:pt>
                <c:pt idx="5">
                  <c:v>2.9860843495</c:v>
                </c:pt>
                <c:pt idx="6">
                  <c:v>3.2473315805</c:v>
                </c:pt>
                <c:pt idx="7">
                  <c:v>3.7136755005000008</c:v>
                </c:pt>
                <c:pt idx="8">
                  <c:v>3.6800435594999987</c:v>
                </c:pt>
                <c:pt idx="9">
                  <c:v>2.9318205455000004</c:v>
                </c:pt>
                <c:pt idx="10">
                  <c:v>3.5146200460000006</c:v>
                </c:pt>
                <c:pt idx="11">
                  <c:v>3.4520808244999985</c:v>
                </c:pt>
                <c:pt idx="12">
                  <c:v>3.628947237999999</c:v>
                </c:pt>
                <c:pt idx="13">
                  <c:v>3.6969875179999994</c:v>
                </c:pt>
                <c:pt idx="14">
                  <c:v>2.7821335990000007</c:v>
                </c:pt>
                <c:pt idx="15">
                  <c:v>2.2603024710000001</c:v>
                </c:pt>
                <c:pt idx="16">
                  <c:v>2.3923456655000002</c:v>
                </c:pt>
                <c:pt idx="17">
                  <c:v>2.3757576394999997</c:v>
                </c:pt>
                <c:pt idx="18">
                  <c:v>2.4582679030000003</c:v>
                </c:pt>
                <c:pt idx="19">
                  <c:v>2.4617241319999992</c:v>
                </c:pt>
                <c:pt idx="20">
                  <c:v>2.3195791674999988</c:v>
                </c:pt>
              </c:numCache>
            </c:numRef>
          </c:val>
          <c:extLst>
            <c:ext xmlns:c16="http://schemas.microsoft.com/office/drawing/2014/chart" uri="{C3380CC4-5D6E-409C-BE32-E72D297353CC}">
              <c16:uniqueId val="{00000004-D165-4B39-AF55-FED251CFCAED}"/>
            </c:ext>
          </c:extLst>
        </c:ser>
        <c:ser>
          <c:idx val="9"/>
          <c:order val="5"/>
          <c:tx>
            <c:strRef>
              <c:f>' '!$A$60</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'!$B$60:$BD$60</c:f>
              <c:numCache>
                <c:formatCode>0.00</c:formatCode>
                <c:ptCount val="45"/>
                <c:pt idx="0">
                  <c:v>0.30192993558000003</c:v>
                </c:pt>
                <c:pt idx="1">
                  <c:v>0.36358713820799959</c:v>
                </c:pt>
                <c:pt idx="2">
                  <c:v>0.30290371262800031</c:v>
                </c:pt>
                <c:pt idx="3">
                  <c:v>0.45760483002800045</c:v>
                </c:pt>
                <c:pt idx="4">
                  <c:v>0.37616168451200016</c:v>
                </c:pt>
                <c:pt idx="5">
                  <c:v>0.43581442362200118</c:v>
                </c:pt>
                <c:pt idx="6">
                  <c:v>0.46674627337799812</c:v>
                </c:pt>
                <c:pt idx="7">
                  <c:v>0.40578901529199829</c:v>
                </c:pt>
                <c:pt idx="8">
                  <c:v>0.40348543430799921</c:v>
                </c:pt>
                <c:pt idx="9">
                  <c:v>0.13601413019999953</c:v>
                </c:pt>
                <c:pt idx="10">
                  <c:v>0.17540505057599987</c:v>
                </c:pt>
                <c:pt idx="11">
                  <c:v>0.20418122324799981</c:v>
                </c:pt>
                <c:pt idx="12">
                  <c:v>0.17610250590799925</c:v>
                </c:pt>
                <c:pt idx="13">
                  <c:v>0.202368450414669</c:v>
                </c:pt>
                <c:pt idx="14">
                  <c:v>0.14991871676400059</c:v>
                </c:pt>
                <c:pt idx="15">
                  <c:v>0.10507049750800057</c:v>
                </c:pt>
                <c:pt idx="16">
                  <c:v>0.13774211825999938</c:v>
                </c:pt>
                <c:pt idx="17">
                  <c:v>0.19637203737999886</c:v>
                </c:pt>
                <c:pt idx="18">
                  <c:v>0.28171664639600014</c:v>
                </c:pt>
                <c:pt idx="19">
                  <c:v>0.24542976575800068</c:v>
                </c:pt>
                <c:pt idx="20">
                  <c:v>0.18425165557033418</c:v>
                </c:pt>
              </c:numCache>
            </c:numRef>
          </c:val>
          <c:extLst>
            <c:ext xmlns:c16="http://schemas.microsoft.com/office/drawing/2014/chart" uri="{C3380CC4-5D6E-409C-BE32-E72D297353CC}">
              <c16:uniqueId val="{00000005-D165-4B39-AF55-FED251CFCAED}"/>
            </c:ext>
          </c:extLst>
        </c:ser>
        <c:dLbls>
          <c:showLegendKey val="0"/>
          <c:showVal val="0"/>
          <c:showCatName val="0"/>
          <c:showSerName val="0"/>
          <c:showPercent val="0"/>
          <c:showBubbleSize val="0"/>
        </c:dLbls>
        <c:gapWidth val="0"/>
        <c:overlap val="100"/>
        <c:axId val="873731135"/>
        <c:axId val="1"/>
      </c:barChart>
      <c:barChart>
        <c:barDir val="col"/>
        <c:grouping val="stacked"/>
        <c:varyColors val="0"/>
        <c:ser>
          <c:idx val="4"/>
          <c:order val="6"/>
          <c:tx>
            <c:strRef>
              <c:f>' '!$A$61</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'!$B$61:$BD$61</c:f>
              <c:numCache>
                <c:formatCode>0.00</c:formatCode>
                <c:ptCount val="45"/>
              </c:numCache>
            </c:numRef>
          </c:val>
          <c:extLst>
            <c:ext xmlns:c16="http://schemas.microsoft.com/office/drawing/2014/chart" uri="{C3380CC4-5D6E-409C-BE32-E72D297353CC}">
              <c16:uniqueId val="{00000006-D165-4B39-AF55-FED251CFCAED}"/>
            </c:ext>
          </c:extLst>
        </c:ser>
        <c:ser>
          <c:idx val="10"/>
          <c:order val="7"/>
          <c:tx>
            <c:strRef>
              <c:f>' '!$A$62</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'!$B$62:$BD$62</c:f>
              <c:numCache>
                <c:formatCode>0.00</c:formatCode>
                <c:ptCount val="45"/>
              </c:numCache>
            </c:numRef>
          </c:val>
          <c:extLst>
            <c:ext xmlns:c16="http://schemas.microsoft.com/office/drawing/2014/chart" uri="{C3380CC4-5D6E-409C-BE32-E72D297353CC}">
              <c16:uniqueId val="{00000007-D165-4B39-AF55-FED251CFCAED}"/>
            </c:ext>
          </c:extLst>
        </c:ser>
        <c:ser>
          <c:idx val="11"/>
          <c:order val="8"/>
          <c:tx>
            <c:strRef>
              <c:f>' '!$A$63</c:f>
              <c:strCache>
                <c:ptCount val="1"/>
              </c:strCache>
            </c:strRef>
          </c:tx>
          <c:spPr>
            <a:no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'!$B$63:$BD$63</c:f>
              <c:numCache>
                <c:formatCode>0.00</c:formatCode>
                <c:ptCount val="45"/>
              </c:numCache>
            </c:numRef>
          </c:val>
          <c:extLst>
            <c:ext xmlns:c16="http://schemas.microsoft.com/office/drawing/2014/chart" uri="{C3380CC4-5D6E-409C-BE32-E72D297353CC}">
              <c16:uniqueId val="{00000008-D165-4B39-AF55-FED251CFCAED}"/>
            </c:ext>
          </c:extLst>
        </c:ser>
        <c:ser>
          <c:idx val="15"/>
          <c:order val="9"/>
          <c:tx>
            <c:strRef>
              <c:f>' '!$A$64</c:f>
              <c:strCache>
                <c:ptCount val="1"/>
                <c:pt idx="0">
                  <c:v>Other panels</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'!$B$64:$BD$64</c:f>
              <c:numCache>
                <c:formatCode>0.00</c:formatCode>
                <c:ptCount val="45"/>
                <c:pt idx="24">
                  <c:v>2.1786547000000003E-2</c:v>
                </c:pt>
                <c:pt idx="25">
                  <c:v>3.1851640000000007E-2</c:v>
                </c:pt>
                <c:pt idx="26">
                  <c:v>3.7743197000000013E-2</c:v>
                </c:pt>
                <c:pt idx="27">
                  <c:v>5.5228289999999999E-2</c:v>
                </c:pt>
                <c:pt idx="28">
                  <c:v>7.2187569999999993E-2</c:v>
                </c:pt>
                <c:pt idx="29">
                  <c:v>8.7215096000000006E-2</c:v>
                </c:pt>
                <c:pt idx="30">
                  <c:v>0.11030564000000002</c:v>
                </c:pt>
                <c:pt idx="31">
                  <c:v>0.14911079799999999</c:v>
                </c:pt>
                <c:pt idx="32">
                  <c:v>0.212925895</c:v>
                </c:pt>
                <c:pt idx="33">
                  <c:v>0.11268164300000001</c:v>
                </c:pt>
                <c:pt idx="34">
                  <c:v>0.134916286</c:v>
                </c:pt>
                <c:pt idx="35">
                  <c:v>0.20653122800000001</c:v>
                </c:pt>
                <c:pt idx="36">
                  <c:v>0.216047552</c:v>
                </c:pt>
                <c:pt idx="37">
                  <c:v>0.25319415699999998</c:v>
                </c:pt>
                <c:pt idx="38">
                  <c:v>0.17930799800000002</c:v>
                </c:pt>
                <c:pt idx="39">
                  <c:v>8.4816596999999994E-2</c:v>
                </c:pt>
                <c:pt idx="40">
                  <c:v>0.11657932600000001</c:v>
                </c:pt>
                <c:pt idx="41">
                  <c:v>0.155766505</c:v>
                </c:pt>
                <c:pt idx="42">
                  <c:v>0.18532102400000003</c:v>
                </c:pt>
                <c:pt idx="43">
                  <c:v>0.19599819900000001</c:v>
                </c:pt>
                <c:pt idx="44">
                  <c:v>0.19910640399999999</c:v>
                </c:pt>
              </c:numCache>
            </c:numRef>
          </c:val>
          <c:extLst>
            <c:ext xmlns:c16="http://schemas.microsoft.com/office/drawing/2014/chart" uri="{C3380CC4-5D6E-409C-BE32-E72D297353CC}">
              <c16:uniqueId val="{00000009-D165-4B39-AF55-FED251CFCAED}"/>
            </c:ext>
          </c:extLst>
        </c:ser>
        <c:ser>
          <c:idx val="16"/>
          <c:order val="10"/>
          <c:tx>
            <c:strRef>
              <c:f>' '!$A$65</c:f>
              <c:strCache>
                <c:ptCount val="1"/>
                <c:pt idx="0">
                  <c:v>Mouldings &amp; joinery</c:v>
                </c:pt>
              </c:strCache>
            </c:strRef>
          </c:tx>
          <c:spPr>
            <a:pattFill prst="zigZ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'!$B$65:$BD$65</c:f>
              <c:numCache>
                <c:formatCode>0.00</c:formatCode>
                <c:ptCount val="45"/>
                <c:pt idx="24">
                  <c:v>9.6353819999999996E-3</c:v>
                </c:pt>
                <c:pt idx="25">
                  <c:v>1.3706806E-2</c:v>
                </c:pt>
                <c:pt idx="26">
                  <c:v>1.8805470999999994E-2</c:v>
                </c:pt>
                <c:pt idx="27">
                  <c:v>2.8788759999999997E-2</c:v>
                </c:pt>
                <c:pt idx="28">
                  <c:v>4.0694759999999996E-2</c:v>
                </c:pt>
                <c:pt idx="29">
                  <c:v>5.975233399999999E-2</c:v>
                </c:pt>
                <c:pt idx="30">
                  <c:v>9.3629731999999966E-2</c:v>
                </c:pt>
                <c:pt idx="31">
                  <c:v>0.14158407099999998</c:v>
                </c:pt>
                <c:pt idx="32">
                  <c:v>0.21317714999999993</c:v>
                </c:pt>
                <c:pt idx="33">
                  <c:v>0.11514836999999997</c:v>
                </c:pt>
                <c:pt idx="34">
                  <c:v>0.130752903</c:v>
                </c:pt>
                <c:pt idx="35">
                  <c:v>9.5530345999999974E-2</c:v>
                </c:pt>
                <c:pt idx="36">
                  <c:v>6.5734742999999971E-2</c:v>
                </c:pt>
                <c:pt idx="37">
                  <c:v>6.8740272999999991E-2</c:v>
                </c:pt>
                <c:pt idx="38">
                  <c:v>3.787919E-2</c:v>
                </c:pt>
                <c:pt idx="39">
                  <c:v>1.6297543999999997E-2</c:v>
                </c:pt>
                <c:pt idx="40">
                  <c:v>2.1453879999999998E-2</c:v>
                </c:pt>
                <c:pt idx="41">
                  <c:v>2.2465922999999995E-2</c:v>
                </c:pt>
                <c:pt idx="42">
                  <c:v>2.1585565999999997E-2</c:v>
                </c:pt>
                <c:pt idx="43">
                  <c:v>2.1820520999999999E-2</c:v>
                </c:pt>
                <c:pt idx="44">
                  <c:v>2.1619017000000001E-2</c:v>
                </c:pt>
              </c:numCache>
            </c:numRef>
          </c:val>
          <c:extLst>
            <c:ext xmlns:c16="http://schemas.microsoft.com/office/drawing/2014/chart" uri="{C3380CC4-5D6E-409C-BE32-E72D297353CC}">
              <c16:uniqueId val="{0000000A-D165-4B39-AF55-FED251CFCAED}"/>
            </c:ext>
          </c:extLst>
        </c:ser>
        <c:ser>
          <c:idx val="18"/>
          <c:order val="11"/>
          <c:tx>
            <c:strRef>
              <c:f>' '!$A$66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'!$B$66:$BD$66</c:f>
              <c:numCache>
                <c:formatCode>0.00</c:formatCode>
                <c:ptCount val="45"/>
                <c:pt idx="24">
                  <c:v>1.8752392E-2</c:v>
                </c:pt>
                <c:pt idx="25">
                  <c:v>2.1225852E-2</c:v>
                </c:pt>
                <c:pt idx="26">
                  <c:v>2.1476846000000004E-2</c:v>
                </c:pt>
                <c:pt idx="27">
                  <c:v>2.2279349999999996E-2</c:v>
                </c:pt>
                <c:pt idx="28">
                  <c:v>3.3963949999999993E-2</c:v>
                </c:pt>
                <c:pt idx="29">
                  <c:v>4.9730982999999986E-2</c:v>
                </c:pt>
                <c:pt idx="30">
                  <c:v>6.4878809999999981E-2</c:v>
                </c:pt>
                <c:pt idx="31">
                  <c:v>9.1372913999999972E-2</c:v>
                </c:pt>
                <c:pt idx="32">
                  <c:v>0.19125955199999992</c:v>
                </c:pt>
                <c:pt idx="33">
                  <c:v>0.10122827100000001</c:v>
                </c:pt>
                <c:pt idx="34">
                  <c:v>0.12361547099999996</c:v>
                </c:pt>
                <c:pt idx="35">
                  <c:v>0.16349449599999996</c:v>
                </c:pt>
                <c:pt idx="36">
                  <c:v>0.18384953799999998</c:v>
                </c:pt>
                <c:pt idx="37">
                  <c:v>0.14375367100000003</c:v>
                </c:pt>
                <c:pt idx="38">
                  <c:v>8.5464307999999989E-2</c:v>
                </c:pt>
                <c:pt idx="39">
                  <c:v>3.8924485000000002E-2</c:v>
                </c:pt>
                <c:pt idx="40">
                  <c:v>3.8359051999999998E-2</c:v>
                </c:pt>
                <c:pt idx="41">
                  <c:v>4.0484224999999999E-2</c:v>
                </c:pt>
                <c:pt idx="42">
                  <c:v>4.7206322999999994E-2</c:v>
                </c:pt>
                <c:pt idx="43">
                  <c:v>5.3501349999999996E-2</c:v>
                </c:pt>
                <c:pt idx="44">
                  <c:v>6.1294045999999998E-2</c:v>
                </c:pt>
              </c:numCache>
            </c:numRef>
          </c:val>
          <c:extLst>
            <c:ext xmlns:c16="http://schemas.microsoft.com/office/drawing/2014/chart" uri="{C3380CC4-5D6E-409C-BE32-E72D297353CC}">
              <c16:uniqueId val="{0000000B-D165-4B39-AF55-FED251CFCAED}"/>
            </c:ext>
          </c:extLst>
        </c:ser>
        <c:ser>
          <c:idx val="3"/>
          <c:order val="12"/>
          <c:tx>
            <c:strRef>
              <c:f>' '!$A$67</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'!$B$67:$BD$67</c:f>
              <c:numCache>
                <c:formatCode>0.00</c:formatCode>
                <c:ptCount val="45"/>
                <c:pt idx="24">
                  <c:v>3.1490609000000003E-2</c:v>
                </c:pt>
                <c:pt idx="25">
                  <c:v>3.5645675999999994E-2</c:v>
                </c:pt>
                <c:pt idx="26">
                  <c:v>3.3731383999999996E-2</c:v>
                </c:pt>
                <c:pt idx="27">
                  <c:v>5.2214550000000005E-2</c:v>
                </c:pt>
                <c:pt idx="28">
                  <c:v>4.8416599999999997E-2</c:v>
                </c:pt>
                <c:pt idx="29">
                  <c:v>4.6584681000000003E-2</c:v>
                </c:pt>
                <c:pt idx="30">
                  <c:v>4.8441394999999998E-2</c:v>
                </c:pt>
                <c:pt idx="31">
                  <c:v>7.0754338000000014E-2</c:v>
                </c:pt>
                <c:pt idx="32">
                  <c:v>7.2502060000000007E-2</c:v>
                </c:pt>
                <c:pt idx="33">
                  <c:v>4.7287328999999996E-2</c:v>
                </c:pt>
                <c:pt idx="34">
                  <c:v>6.8352909999999989E-2</c:v>
                </c:pt>
                <c:pt idx="35">
                  <c:v>6.8144900999999994E-2</c:v>
                </c:pt>
                <c:pt idx="36">
                  <c:v>5.4434774999999998E-2</c:v>
                </c:pt>
                <c:pt idx="37">
                  <c:v>5.095914E-2</c:v>
                </c:pt>
                <c:pt idx="38">
                  <c:v>4.164205499999999E-2</c:v>
                </c:pt>
                <c:pt idx="39">
                  <c:v>2.9848636999999997E-2</c:v>
                </c:pt>
                <c:pt idx="40">
                  <c:v>3.1658556999999997E-2</c:v>
                </c:pt>
                <c:pt idx="41">
                  <c:v>3.4535496999999998E-2</c:v>
                </c:pt>
                <c:pt idx="42">
                  <c:v>4.4558739000000007E-2</c:v>
                </c:pt>
                <c:pt idx="43">
                  <c:v>4.4217615000000002E-2</c:v>
                </c:pt>
                <c:pt idx="44">
                  <c:v>3.7407503000000002E-2</c:v>
                </c:pt>
              </c:numCache>
            </c:numRef>
          </c:val>
          <c:extLst>
            <c:ext xmlns:c16="http://schemas.microsoft.com/office/drawing/2014/chart" uri="{C3380CC4-5D6E-409C-BE32-E72D297353CC}">
              <c16:uniqueId val="{0000000C-D165-4B39-AF55-FED251CFCAED}"/>
            </c:ext>
          </c:extLst>
        </c:ser>
        <c:ser>
          <c:idx val="17"/>
          <c:order val="13"/>
          <c:tx>
            <c:strRef>
              <c:f>' '!$A$68</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'!$B$68:$BD$68</c:f>
              <c:numCache>
                <c:formatCode>0.00</c:formatCode>
                <c:ptCount val="45"/>
                <c:pt idx="24">
                  <c:v>0.30484094799999978</c:v>
                </c:pt>
                <c:pt idx="25">
                  <c:v>0.448267309</c:v>
                </c:pt>
                <c:pt idx="26">
                  <c:v>0.59039239699999979</c:v>
                </c:pt>
                <c:pt idx="27">
                  <c:v>0.70879011000000014</c:v>
                </c:pt>
                <c:pt idx="28">
                  <c:v>0.6639717500000003</c:v>
                </c:pt>
                <c:pt idx="29">
                  <c:v>0.86612150599999993</c:v>
                </c:pt>
                <c:pt idx="30">
                  <c:v>1.013324237</c:v>
                </c:pt>
                <c:pt idx="31">
                  <c:v>1.317448073</c:v>
                </c:pt>
                <c:pt idx="32">
                  <c:v>1.5861041109999994</c:v>
                </c:pt>
                <c:pt idx="33">
                  <c:v>1.2029941349999995</c:v>
                </c:pt>
                <c:pt idx="34">
                  <c:v>1.4386168340000001</c:v>
                </c:pt>
                <c:pt idx="35">
                  <c:v>1.5824586590000009</c:v>
                </c:pt>
                <c:pt idx="36">
                  <c:v>1.575419355</c:v>
                </c:pt>
                <c:pt idx="37">
                  <c:v>1.6847332060000006</c:v>
                </c:pt>
                <c:pt idx="38">
                  <c:v>1.1028528999999998</c:v>
                </c:pt>
                <c:pt idx="39">
                  <c:v>0.75199818400000007</c:v>
                </c:pt>
                <c:pt idx="40">
                  <c:v>0.79875350799999978</c:v>
                </c:pt>
                <c:pt idx="41">
                  <c:v>0.81325597299999997</c:v>
                </c:pt>
                <c:pt idx="42">
                  <c:v>0.92273374999999969</c:v>
                </c:pt>
                <c:pt idx="43">
                  <c:v>0.86751672500000021</c:v>
                </c:pt>
                <c:pt idx="44">
                  <c:v>0.80867600199999989</c:v>
                </c:pt>
              </c:numCache>
            </c:numRef>
          </c:val>
          <c:extLst>
            <c:ext xmlns:c16="http://schemas.microsoft.com/office/drawing/2014/chart" uri="{C3380CC4-5D6E-409C-BE32-E72D297353CC}">
              <c16:uniqueId val="{0000000D-D165-4B39-AF55-FED251CFCAED}"/>
            </c:ext>
          </c:extLst>
        </c:ser>
        <c:ser>
          <c:idx val="19"/>
          <c:order val="14"/>
          <c:tx>
            <c:strRef>
              <c:f>' '!$A$69</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'!$B$54:$BD$54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'!$B$69:$BD$69</c:f>
              <c:numCache>
                <c:formatCode>0.00</c:formatCode>
                <c:ptCount val="45"/>
                <c:pt idx="24">
                  <c:v>1.5936671000000069E-2</c:v>
                </c:pt>
                <c:pt idx="25">
                  <c:v>2.4476056000000024E-2</c:v>
                </c:pt>
                <c:pt idx="26">
                  <c:v>2.5484650999999858E-2</c:v>
                </c:pt>
                <c:pt idx="27">
                  <c:v>3.6858779999999869E-2</c:v>
                </c:pt>
                <c:pt idx="28">
                  <c:v>3.8972039999999986E-2</c:v>
                </c:pt>
                <c:pt idx="29">
                  <c:v>4.6644899999999989E-2</c:v>
                </c:pt>
                <c:pt idx="30">
                  <c:v>5.2280315999999605E-2</c:v>
                </c:pt>
                <c:pt idx="31">
                  <c:v>7.1553753999999969E-2</c:v>
                </c:pt>
                <c:pt idx="32">
                  <c:v>0.10335624899999996</c:v>
                </c:pt>
                <c:pt idx="33">
                  <c:v>4.321361899999987E-2</c:v>
                </c:pt>
                <c:pt idx="34">
                  <c:v>5.7264254999999764E-2</c:v>
                </c:pt>
                <c:pt idx="35">
                  <c:v>6.8843028999999056E-2</c:v>
                </c:pt>
                <c:pt idx="36">
                  <c:v>6.6365630000000397E-2</c:v>
                </c:pt>
                <c:pt idx="37">
                  <c:v>7.3854184999999628E-2</c:v>
                </c:pt>
                <c:pt idx="38">
                  <c:v>6.2730332000000111E-2</c:v>
                </c:pt>
                <c:pt idx="39">
                  <c:v>3.747007999999985E-2</c:v>
                </c:pt>
                <c:pt idx="40">
                  <c:v>4.8167997999999823E-2</c:v>
                </c:pt>
                <c:pt idx="41">
                  <c:v>6.1998412999999752E-2</c:v>
                </c:pt>
                <c:pt idx="42">
                  <c:v>8.5320460000000153E-2</c:v>
                </c:pt>
                <c:pt idx="43">
                  <c:v>7.6027167999999756E-2</c:v>
                </c:pt>
                <c:pt idx="44">
                  <c:v>5.9393294000000374E-2</c:v>
                </c:pt>
              </c:numCache>
            </c:numRef>
          </c:val>
          <c:extLst>
            <c:ext xmlns:c16="http://schemas.microsoft.com/office/drawing/2014/chart" uri="{C3380CC4-5D6E-409C-BE32-E72D297353CC}">
              <c16:uniqueId val="{0000000E-D165-4B39-AF55-FED251CFCAED}"/>
            </c:ext>
          </c:extLst>
        </c:ser>
        <c:dLbls>
          <c:showLegendKey val="0"/>
          <c:showVal val="0"/>
          <c:showCatName val="0"/>
          <c:showSerName val="0"/>
          <c:showPercent val="0"/>
          <c:showBubbleSize val="0"/>
        </c:dLbls>
        <c:gapWidth val="0"/>
        <c:overlap val="100"/>
        <c:axId val="3"/>
        <c:axId val="4"/>
      </c:barChart>
      <c:catAx>
        <c:axId val="8737311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291737260608849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311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a:t>
                </a:r>
              </a:p>
            </c:rich>
          </c:tx>
          <c:layout>
            <c:manualLayout>
              <c:xMode val="edge"/>
              <c:yMode val="edge"/>
              <c:x val="0.91044471171460628"/>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870028542501318"/>
          <c:w val="0.93752887933998363"/>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70147699816232"/>
          <c:y val="7.32137420996333E-2"/>
          <c:w val="0.66183114770200746"/>
          <c:h val="0.64893998679220422"/>
        </c:manualLayout>
      </c:layout>
      <c:barChart>
        <c:barDir val="col"/>
        <c:grouping val="stacked"/>
        <c:varyColors val="0"/>
        <c:ser>
          <c:idx val="0"/>
          <c:order val="0"/>
          <c:tx>
            <c:strRef>
              <c:f>' '!$A$152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'!$B$152:$BD$152</c:f>
              <c:numCache>
                <c:formatCode>#,##0.00</c:formatCode>
                <c:ptCount val="45"/>
                <c:pt idx="0">
                  <c:v>1.3483064E-3</c:v>
                </c:pt>
                <c:pt idx="1">
                  <c:v>7.5622399999999989E-4</c:v>
                </c:pt>
                <c:pt idx="2">
                  <c:v>2.2481494000000002E-3</c:v>
                </c:pt>
                <c:pt idx="3">
                  <c:v>5.2276362E-3</c:v>
                </c:pt>
                <c:pt idx="4">
                  <c:v>2.8555127999999996E-3</c:v>
                </c:pt>
                <c:pt idx="5">
                  <c:v>2.8344666999999997E-3</c:v>
                </c:pt>
                <c:pt idx="6">
                  <c:v>1.7482360000000005E-3</c:v>
                </c:pt>
                <c:pt idx="7">
                  <c:v>2.5872000000000004E-3</c:v>
                </c:pt>
                <c:pt idx="8">
                  <c:v>3.3871000000000005E-3</c:v>
                </c:pt>
                <c:pt idx="9">
                  <c:v>1.7929275999999997E-3</c:v>
                </c:pt>
                <c:pt idx="10">
                  <c:v>1.1338479999999998E-3</c:v>
                </c:pt>
                <c:pt idx="11">
                  <c:v>2.6994240000000002E-3</c:v>
                </c:pt>
                <c:pt idx="12">
                  <c:v>2.6582278000000003E-3</c:v>
                </c:pt>
                <c:pt idx="13">
                  <c:v>3.9262181999999996E-3</c:v>
                </c:pt>
                <c:pt idx="14">
                  <c:v>2.4284082000000005E-3</c:v>
                </c:pt>
                <c:pt idx="15">
                  <c:v>1.6271789999999996E-3</c:v>
                </c:pt>
                <c:pt idx="16">
                  <c:v>1.8997604E-3</c:v>
                </c:pt>
                <c:pt idx="17">
                  <c:v>2.2162992000000002E-3</c:v>
                </c:pt>
                <c:pt idx="18">
                  <c:v>2.2616994E-3</c:v>
                </c:pt>
                <c:pt idx="19">
                  <c:v>7.8086882999999991E-3</c:v>
                </c:pt>
                <c:pt idx="20">
                  <c:v>9.9961063999999995E-3</c:v>
                </c:pt>
              </c:numCache>
            </c:numRef>
          </c:val>
          <c:extLst>
            <c:ext xmlns:c16="http://schemas.microsoft.com/office/drawing/2014/chart" uri="{C3380CC4-5D6E-409C-BE32-E72D297353CC}">
              <c16:uniqueId val="{00000000-D0CD-44C5-A709-998461F76CDE}"/>
            </c:ext>
          </c:extLst>
        </c:ser>
        <c:ser>
          <c:idx val="1"/>
          <c:order val="1"/>
          <c:tx>
            <c:strRef>
              <c:f>' '!$A$153</c:f>
              <c:strCache>
                <c:ptCount val="1"/>
                <c:pt idx="0">
                  <c:v>Belarus </c:v>
                </c:pt>
              </c:strCache>
            </c:strRef>
          </c:tx>
          <c:spPr>
            <a:pattFill prst="smGrid">
              <a:fgClr>
                <a:srgbClr val="FF0000"/>
              </a:fgClr>
              <a:bgClr>
                <a:schemeClr val="bg1">
                  <a:lumMod val="75000"/>
                </a:schemeClr>
              </a:bgClr>
            </a:patt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'!$B$153:$BD$153</c:f>
              <c:numCache>
                <c:formatCode>#,##0.00</c:formatCode>
                <c:ptCount val="45"/>
                <c:pt idx="0">
                  <c:v>2.1751939999999998E-4</c:v>
                </c:pt>
                <c:pt idx="1">
                  <c:v>1.8986799999999996E-5</c:v>
                </c:pt>
                <c:pt idx="2">
                  <c:v>2.6965400000000001E-5</c:v>
                </c:pt>
                <c:pt idx="3">
                  <c:v>8.7000000000000001E-5</c:v>
                </c:pt>
                <c:pt idx="4">
                  <c:v>2.854264E-4</c:v>
                </c:pt>
                <c:pt idx="5">
                  <c:v>9.2365600000000002E-4</c:v>
                </c:pt>
                <c:pt idx="6">
                  <c:v>2.0483945999999996E-3</c:v>
                </c:pt>
                <c:pt idx="7">
                  <c:v>9.6068559999999985E-4</c:v>
                </c:pt>
                <c:pt idx="8">
                  <c:v>2.1305683999999999E-3</c:v>
                </c:pt>
                <c:pt idx="9">
                  <c:v>8.3494060000000004E-4</c:v>
                </c:pt>
                <c:pt idx="10">
                  <c:v>7.9532219999999996E-4</c:v>
                </c:pt>
                <c:pt idx="11">
                  <c:v>1.0816004E-3</c:v>
                </c:pt>
                <c:pt idx="12">
                  <c:v>1.4951326000000001E-3</c:v>
                </c:pt>
                <c:pt idx="13">
                  <c:v>1.1313904E-3</c:v>
                </c:pt>
                <c:pt idx="14">
                  <c:v>9.1099999999999992E-4</c:v>
                </c:pt>
                <c:pt idx="15">
                  <c:v>8.389999999999999E-4</c:v>
                </c:pt>
                <c:pt idx="16">
                  <c:v>2.8159999999999999E-3</c:v>
                </c:pt>
                <c:pt idx="17">
                  <c:v>7.3389253999999998E-3</c:v>
                </c:pt>
                <c:pt idx="18">
                  <c:v>1.00075072E-2</c:v>
                </c:pt>
                <c:pt idx="19">
                  <c:v>2.6295998399999996E-2</c:v>
                </c:pt>
                <c:pt idx="20">
                  <c:v>2.4797721199999997E-2</c:v>
                </c:pt>
              </c:numCache>
            </c:numRef>
          </c:val>
          <c:extLst>
            <c:ext xmlns:c16="http://schemas.microsoft.com/office/drawing/2014/chart" uri="{C3380CC4-5D6E-409C-BE32-E72D297353CC}">
              <c16:uniqueId val="{00000001-D0CD-44C5-A709-998461F76CDE}"/>
            </c:ext>
          </c:extLst>
        </c:ser>
        <c:ser>
          <c:idx val="2"/>
          <c:order val="2"/>
          <c:tx>
            <c:strRef>
              <c:f>' '!$A$154</c:f>
              <c:strCache>
                <c:ptCount val="1"/>
                <c:pt idx="0">
                  <c:v>China </c:v>
                </c:pt>
              </c:strCache>
            </c:strRef>
          </c:tx>
          <c:spPr>
            <a:pattFill prst="smConfetti">
              <a:fgClr>
                <a:srgbClr val="FFFF00"/>
              </a:fgClr>
              <a:bgClr>
                <a:srgbClr val="FF0000"/>
              </a:bgClr>
            </a:patt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'!$B$154:$BD$154</c:f>
              <c:numCache>
                <c:formatCode>#,##0.00</c:formatCode>
                <c:ptCount val="45"/>
                <c:pt idx="0">
                  <c:v>0</c:v>
                </c:pt>
                <c:pt idx="1">
                  <c:v>0</c:v>
                </c:pt>
                <c:pt idx="2">
                  <c:v>0</c:v>
                </c:pt>
                <c:pt idx="3">
                  <c:v>0</c:v>
                </c:pt>
                <c:pt idx="4">
                  <c:v>2.2979040000000001E-4</c:v>
                </c:pt>
                <c:pt idx="5">
                  <c:v>3.0028148000000002E-3</c:v>
                </c:pt>
                <c:pt idx="6">
                  <c:v>4.7294197999999997E-3</c:v>
                </c:pt>
                <c:pt idx="7">
                  <c:v>1.58690602E-2</c:v>
                </c:pt>
                <c:pt idx="8">
                  <c:v>2.5227109000000001E-2</c:v>
                </c:pt>
                <c:pt idx="9">
                  <c:v>1.3175508000000003E-3</c:v>
                </c:pt>
                <c:pt idx="10">
                  <c:v>6.6788999999999989E-3</c:v>
                </c:pt>
                <c:pt idx="11">
                  <c:v>1.5777909600000001E-2</c:v>
                </c:pt>
                <c:pt idx="12">
                  <c:v>1.30005824E-2</c:v>
                </c:pt>
                <c:pt idx="13">
                  <c:v>2.0150693600000002E-2</c:v>
                </c:pt>
                <c:pt idx="14">
                  <c:v>1.0338002800000001E-2</c:v>
                </c:pt>
                <c:pt idx="15">
                  <c:v>2.7870107999999998E-3</c:v>
                </c:pt>
                <c:pt idx="16">
                  <c:v>6.7419439999999988E-3</c:v>
                </c:pt>
                <c:pt idx="17">
                  <c:v>9.3712881999999977E-3</c:v>
                </c:pt>
                <c:pt idx="18">
                  <c:v>1.0614007199999999E-2</c:v>
                </c:pt>
                <c:pt idx="19">
                  <c:v>5.2401454E-3</c:v>
                </c:pt>
                <c:pt idx="20">
                  <c:v>4.7068868000000007E-3</c:v>
                </c:pt>
              </c:numCache>
            </c:numRef>
          </c:val>
          <c:extLst>
            <c:ext xmlns:c16="http://schemas.microsoft.com/office/drawing/2014/chart" uri="{C3380CC4-5D6E-409C-BE32-E72D297353CC}">
              <c16:uniqueId val="{00000002-D0CD-44C5-A709-998461F76CDE}"/>
            </c:ext>
          </c:extLst>
        </c:ser>
        <c:ser>
          <c:idx val="3"/>
          <c:order val="3"/>
          <c:tx>
            <c:strRef>
              <c:f>' '!$A$155</c:f>
              <c:strCache>
                <c:ptCount val="1"/>
                <c:pt idx="0">
                  <c:v>Russia </c:v>
                </c:pt>
              </c:strCache>
            </c:strRef>
          </c:tx>
          <c:spPr>
            <a:pattFill prst="dkDnDiag">
              <a:fgClr>
                <a:srgbClr val="FF66FF"/>
              </a:fgClr>
              <a:bgClr>
                <a:schemeClr val="bg1"/>
              </a:bgClr>
            </a:patt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'!$B$155:$BD$155</c:f>
              <c:numCache>
                <c:formatCode>#,##0.00</c:formatCode>
                <c:ptCount val="45"/>
                <c:pt idx="0">
                  <c:v>2.1144199999999997E-4</c:v>
                </c:pt>
                <c:pt idx="1">
                  <c:v>3.9870880000000006E-4</c:v>
                </c:pt>
                <c:pt idx="2">
                  <c:v>1.0389511999999998E-3</c:v>
                </c:pt>
                <c:pt idx="3">
                  <c:v>3.7203999999999991E-3</c:v>
                </c:pt>
                <c:pt idx="4">
                  <c:v>5.5853112E-3</c:v>
                </c:pt>
                <c:pt idx="5">
                  <c:v>1.9422168000000004E-2</c:v>
                </c:pt>
                <c:pt idx="6">
                  <c:v>2.1239958600000004E-2</c:v>
                </c:pt>
                <c:pt idx="7">
                  <c:v>1.6165619399999998E-2</c:v>
                </c:pt>
                <c:pt idx="8">
                  <c:v>1.7752440599999999E-2</c:v>
                </c:pt>
                <c:pt idx="9">
                  <c:v>1.1559E-2</c:v>
                </c:pt>
                <c:pt idx="10">
                  <c:v>1.56757488E-2</c:v>
                </c:pt>
                <c:pt idx="11">
                  <c:v>1.7100417999999996E-2</c:v>
                </c:pt>
                <c:pt idx="12">
                  <c:v>2.0359328999999999E-2</c:v>
                </c:pt>
                <c:pt idx="13">
                  <c:v>2.4701000000000004E-2</c:v>
                </c:pt>
                <c:pt idx="14">
                  <c:v>2.2555893799999997E-2</c:v>
                </c:pt>
                <c:pt idx="15">
                  <c:v>2.1972198799999999E-2</c:v>
                </c:pt>
                <c:pt idx="16">
                  <c:v>2.7634000000000002E-2</c:v>
                </c:pt>
                <c:pt idx="17">
                  <c:v>2.9321999999999997E-2</c:v>
                </c:pt>
                <c:pt idx="18">
                  <c:v>3.8970000000000005E-2</c:v>
                </c:pt>
                <c:pt idx="19">
                  <c:v>1.9307124200000001E-2</c:v>
                </c:pt>
                <c:pt idx="20">
                  <c:v>0</c:v>
                </c:pt>
              </c:numCache>
            </c:numRef>
          </c:val>
          <c:extLst>
            <c:ext xmlns:c16="http://schemas.microsoft.com/office/drawing/2014/chart" uri="{C3380CC4-5D6E-409C-BE32-E72D297353CC}">
              <c16:uniqueId val="{00000003-D0CD-44C5-A709-998461F76CDE}"/>
            </c:ext>
          </c:extLst>
        </c:ser>
        <c:ser>
          <c:idx val="5"/>
          <c:order val="4"/>
          <c:tx>
            <c:strRef>
              <c:f>' '!$A$156</c:f>
              <c:strCache>
                <c:ptCount val="1"/>
                <c:pt idx="0">
                  <c:v>Others</c:v>
                </c:pt>
              </c:strCache>
            </c:strRef>
          </c:tx>
          <c:spPr>
            <a:pattFill prst="trellis">
              <a:fgClr>
                <a:srgbClr val="993300"/>
              </a:fgClr>
              <a:bgClr>
                <a:schemeClr val="bg1"/>
              </a:bgClr>
            </a:patt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'!$B$156:$BD$156</c:f>
              <c:numCache>
                <c:formatCode>0.00</c:formatCode>
                <c:ptCount val="45"/>
                <c:pt idx="0">
                  <c:v>1.3772360000000017E-4</c:v>
                </c:pt>
                <c:pt idx="1">
                  <c:v>8.7481799999999769E-5</c:v>
                </c:pt>
                <c:pt idx="2">
                  <c:v>4.4771999999999347E-5</c:v>
                </c:pt>
                <c:pt idx="3">
                  <c:v>8.798000000000139E-5</c:v>
                </c:pt>
                <c:pt idx="4">
                  <c:v>2.0750800000000208E-5</c:v>
                </c:pt>
                <c:pt idx="5">
                  <c:v>2.2773880000000191E-4</c:v>
                </c:pt>
                <c:pt idx="6">
                  <c:v>1.8155717999999987E-3</c:v>
                </c:pt>
                <c:pt idx="7">
                  <c:v>9.2381267999999822E-3</c:v>
                </c:pt>
                <c:pt idx="8">
                  <c:v>1.8087142000000125E-3</c:v>
                </c:pt>
                <c:pt idx="9">
                  <c:v>6.8814400000002246E-5</c:v>
                </c:pt>
                <c:pt idx="10">
                  <c:v>2.3887520000000911E-4</c:v>
                </c:pt>
                <c:pt idx="11">
                  <c:v>3.1576100000000468E-4</c:v>
                </c:pt>
                <c:pt idx="12">
                  <c:v>8.4177999999934805E-6</c:v>
                </c:pt>
                <c:pt idx="13">
                  <c:v>4.523000000006272E-6</c:v>
                </c:pt>
                <c:pt idx="14">
                  <c:v>4.1159799999988811E-5</c:v>
                </c:pt>
                <c:pt idx="15">
                  <c:v>4.2000000002179183E-8</c:v>
                </c:pt>
                <c:pt idx="16">
                  <c:v>7.021600000003958E-6</c:v>
                </c:pt>
                <c:pt idx="17">
                  <c:v>2.6134000000010982E-5</c:v>
                </c:pt>
                <c:pt idx="18">
                  <c:v>3.0999999999989369E-5</c:v>
                </c:pt>
                <c:pt idx="19">
                  <c:v>9.0248199999989898E-5</c:v>
                </c:pt>
                <c:pt idx="20">
                  <c:v>2.7472199999996338E-5</c:v>
                </c:pt>
              </c:numCache>
            </c:numRef>
          </c:val>
          <c:extLst>
            <c:ext xmlns:c16="http://schemas.microsoft.com/office/drawing/2014/chart" uri="{C3380CC4-5D6E-409C-BE32-E72D297353CC}">
              <c16:uniqueId val="{00000004-D0CD-44C5-A709-998461F76CDE}"/>
            </c:ext>
          </c:extLst>
        </c:ser>
        <c:ser>
          <c:idx val="4"/>
          <c:order val="5"/>
          <c:tx>
            <c:strRef>
              <c:f>' '!$A$157</c:f>
              <c:strCache>
                <c:ptCount val="1"/>
              </c:strCache>
            </c:strRef>
          </c:tx>
          <c:spPr>
            <a:no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'!$B$157:$BD$157</c:f>
              <c:numCache>
                <c:formatCode>0.0</c:formatCode>
                <c:ptCount val="45"/>
              </c:numCache>
            </c:numRef>
          </c:val>
          <c:extLst>
            <c:ext xmlns:c16="http://schemas.microsoft.com/office/drawing/2014/chart" uri="{C3380CC4-5D6E-409C-BE32-E72D297353CC}">
              <c16:uniqueId val="{00000005-D0CD-44C5-A709-998461F76CDE}"/>
            </c:ext>
          </c:extLst>
        </c:ser>
        <c:dLbls>
          <c:showLegendKey val="0"/>
          <c:showVal val="0"/>
          <c:showCatName val="0"/>
          <c:showSerName val="0"/>
          <c:showPercent val="0"/>
          <c:showBubbleSize val="0"/>
        </c:dLbls>
        <c:gapWidth val="0"/>
        <c:overlap val="100"/>
        <c:axId val="873731535"/>
        <c:axId val="1"/>
      </c:barChart>
      <c:barChart>
        <c:barDir val="col"/>
        <c:grouping val="stacked"/>
        <c:varyColors val="0"/>
        <c:ser>
          <c:idx val="10"/>
          <c:order val="6"/>
          <c:tx>
            <c:strRef>
              <c:f>' '!$A$158</c:f>
              <c:strCache>
                <c:ptCount val="1"/>
              </c:strCache>
            </c:strRef>
          </c:tx>
          <c:spPr>
            <a:no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'!$B$158:$BD$158</c:f>
              <c:numCache>
                <c:formatCode>0.0</c:formatCode>
                <c:ptCount val="45"/>
              </c:numCache>
            </c:numRef>
          </c:val>
          <c:extLst>
            <c:ext xmlns:c16="http://schemas.microsoft.com/office/drawing/2014/chart" uri="{C3380CC4-5D6E-409C-BE32-E72D297353CC}">
              <c16:uniqueId val="{00000006-D0CD-44C5-A709-998461F76CDE}"/>
            </c:ext>
          </c:extLst>
        </c:ser>
        <c:ser>
          <c:idx val="11"/>
          <c:order val="7"/>
          <c:tx>
            <c:strRef>
              <c:f>' '!$A$159</c:f>
              <c:strCache>
                <c:ptCount val="1"/>
              </c:strCache>
            </c:strRef>
          </c:tx>
          <c:spPr>
            <a:no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'!$B$159:$BD$159</c:f>
              <c:numCache>
                <c:formatCode>General</c:formatCode>
                <c:ptCount val="45"/>
              </c:numCache>
            </c:numRef>
          </c:val>
          <c:extLst>
            <c:ext xmlns:c16="http://schemas.microsoft.com/office/drawing/2014/chart" uri="{C3380CC4-5D6E-409C-BE32-E72D297353CC}">
              <c16:uniqueId val="{00000007-D0CD-44C5-A709-998461F76CDE}"/>
            </c:ext>
          </c:extLst>
        </c:ser>
        <c:ser>
          <c:idx val="12"/>
          <c:order val="8"/>
          <c:tx>
            <c:strRef>
              <c:f>' '!$A$160</c:f>
              <c:strCache>
                <c:ptCount val="1"/>
              </c:strCache>
            </c:strRef>
          </c:tx>
          <c:spPr>
            <a:noFill/>
            <a:ln w="25400">
              <a:noFill/>
            </a:ln>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'!$B$160:$BD$160</c:f>
              <c:numCache>
                <c:formatCode>General</c:formatCode>
                <c:ptCount val="45"/>
              </c:numCache>
            </c:numRef>
          </c:val>
          <c:extLst>
            <c:ext xmlns:c16="http://schemas.microsoft.com/office/drawing/2014/chart" uri="{C3380CC4-5D6E-409C-BE32-E72D297353CC}">
              <c16:uniqueId val="{00000008-D0CD-44C5-A709-998461F76CDE}"/>
            </c:ext>
          </c:extLst>
        </c:ser>
        <c:ser>
          <c:idx val="6"/>
          <c:order val="9"/>
          <c:tx>
            <c:strRef>
              <c:f>' '!$A$161</c:f>
              <c:strCache>
                <c:ptCount val="1"/>
              </c:strCache>
            </c:strRef>
          </c:tx>
          <c:spPr>
            <a:no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'!$B$161:$BD$161</c:f>
              <c:numCache>
                <c:formatCode>General</c:formatCode>
                <c:ptCount val="45"/>
              </c:numCache>
            </c:numRef>
          </c:val>
          <c:extLst>
            <c:ext xmlns:c16="http://schemas.microsoft.com/office/drawing/2014/chart" uri="{C3380CC4-5D6E-409C-BE32-E72D297353CC}">
              <c16:uniqueId val="{00000001-42EA-4AA5-A122-236B70FA4B21}"/>
            </c:ext>
          </c:extLst>
        </c:ser>
        <c:ser>
          <c:idx val="7"/>
          <c:order val="10"/>
          <c:tx>
            <c:strRef>
              <c:f>' '!$A$162</c:f>
              <c:strCache>
                <c:ptCount val="1"/>
                <c:pt idx="0">
                  <c:v>EU-28</c:v>
                </c:pt>
              </c:strCache>
            </c:strRef>
          </c:tx>
          <c:spPr>
            <a:pattFill prst="smCheck">
              <a:fgClr>
                <a:srgbClr val="66FF33"/>
              </a:fgClr>
              <a:bgClr>
                <a:schemeClr val="bg1"/>
              </a:bgClr>
            </a:patt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'!$B$162:$BD$162</c:f>
              <c:numCache>
                <c:formatCode>#,##0</c:formatCode>
                <c:ptCount val="45"/>
                <c:pt idx="24">
                  <c:v>0.57693799999999995</c:v>
                </c:pt>
                <c:pt idx="25">
                  <c:v>0.63583099999999992</c:v>
                </c:pt>
                <c:pt idx="26">
                  <c:v>1.7957870000000002</c:v>
                </c:pt>
                <c:pt idx="27">
                  <c:v>1.9164099999999999</c:v>
                </c:pt>
                <c:pt idx="28">
                  <c:v>2.5270399999999995</c:v>
                </c:pt>
                <c:pt idx="29">
                  <c:v>2.0184289999999998</c:v>
                </c:pt>
                <c:pt idx="30">
                  <c:v>2.4429219999999998</c:v>
                </c:pt>
                <c:pt idx="31">
                  <c:v>3.8675929999999994</c:v>
                </c:pt>
                <c:pt idx="32">
                  <c:v>3.9449809999999998</c:v>
                </c:pt>
                <c:pt idx="33">
                  <c:v>3.0122409999999999</c:v>
                </c:pt>
                <c:pt idx="34">
                  <c:v>1.9539239999999998</c:v>
                </c:pt>
                <c:pt idx="35">
                  <c:v>3.3435739999999998</c:v>
                </c:pt>
                <c:pt idx="36">
                  <c:v>2.8277389999999998</c:v>
                </c:pt>
                <c:pt idx="37">
                  <c:v>4.9888679999999983</c:v>
                </c:pt>
                <c:pt idx="38">
                  <c:v>2.903985</c:v>
                </c:pt>
                <c:pt idx="39">
                  <c:v>2.0794749999999995</c:v>
                </c:pt>
                <c:pt idx="40">
                  <c:v>1.8120259999999999</c:v>
                </c:pt>
                <c:pt idx="41">
                  <c:v>2.446027</c:v>
                </c:pt>
                <c:pt idx="42">
                  <c:v>2.5099409999999995</c:v>
                </c:pt>
                <c:pt idx="43">
                  <c:v>5.9495310000000012</c:v>
                </c:pt>
                <c:pt idx="44">
                  <c:v>7.2298260000000001</c:v>
                </c:pt>
              </c:numCache>
            </c:numRef>
          </c:val>
          <c:extLst>
            <c:ext xmlns:c16="http://schemas.microsoft.com/office/drawing/2014/chart" uri="{C3380CC4-5D6E-409C-BE32-E72D297353CC}">
              <c16:uniqueId val="{00000002-42EA-4AA5-A122-236B70FA4B21}"/>
            </c:ext>
          </c:extLst>
        </c:ser>
        <c:ser>
          <c:idx val="8"/>
          <c:order val="11"/>
          <c:tx>
            <c:strRef>
              <c:f>' '!$A$163</c:f>
              <c:strCache>
                <c:ptCount val="1"/>
                <c:pt idx="0">
                  <c:v>Belarus </c:v>
                </c:pt>
              </c:strCache>
            </c:strRef>
          </c:tx>
          <c:spPr>
            <a:pattFill prst="smGrid">
              <a:fgClr>
                <a:srgbClr val="FF0000"/>
              </a:fgClr>
              <a:bgClr>
                <a:schemeClr val="bg1">
                  <a:lumMod val="75000"/>
                </a:schemeClr>
              </a:bgClr>
            </a:patt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'!$B$163:$BD$163</c:f>
              <c:numCache>
                <c:formatCode>General</c:formatCode>
                <c:ptCount val="45"/>
                <c:pt idx="24" formatCode="#,##0">
                  <c:v>2.1437999999999999E-2</c:v>
                </c:pt>
                <c:pt idx="25" formatCode="#,##0">
                  <c:v>4.679E-3</c:v>
                </c:pt>
                <c:pt idx="26" formatCode="#,##0">
                  <c:v>9.8300000000000002E-3</c:v>
                </c:pt>
                <c:pt idx="27" formatCode="#,##0">
                  <c:v>2.6119999999999997E-2</c:v>
                </c:pt>
                <c:pt idx="28" formatCode="#,##0">
                  <c:v>9.4890000000000002E-2</c:v>
                </c:pt>
                <c:pt idx="29" formatCode="#,##0">
                  <c:v>0.335872</c:v>
                </c:pt>
                <c:pt idx="30" formatCode="#,##0">
                  <c:v>0.66928599999999994</c:v>
                </c:pt>
                <c:pt idx="31" formatCode="#,##0">
                  <c:v>0.52104200000000001</c:v>
                </c:pt>
                <c:pt idx="32" formatCode="#,##0">
                  <c:v>1.1305699999999999</c:v>
                </c:pt>
                <c:pt idx="33" formatCode="#,##0">
                  <c:v>0.30826599999999998</c:v>
                </c:pt>
                <c:pt idx="34" formatCode="#,##0">
                  <c:v>0.338362</c:v>
                </c:pt>
                <c:pt idx="35" formatCode="#,##0">
                  <c:v>0.55366099999999996</c:v>
                </c:pt>
                <c:pt idx="36" formatCode="#,##0">
                  <c:v>0.69224399999999997</c:v>
                </c:pt>
                <c:pt idx="37" formatCode="#,##0">
                  <c:v>0.52680499999999997</c:v>
                </c:pt>
                <c:pt idx="38" formatCode="#,##0">
                  <c:v>0.44630999999999998</c:v>
                </c:pt>
                <c:pt idx="39" formatCode="#,##0">
                  <c:v>0.35062899999999997</c:v>
                </c:pt>
                <c:pt idx="40" formatCode="#,##0">
                  <c:v>1.0638729999999998</c:v>
                </c:pt>
                <c:pt idx="41" formatCode="#,##0">
                  <c:v>3.1114009999999999</c:v>
                </c:pt>
                <c:pt idx="42" formatCode="#,##0">
                  <c:v>4.7120949999999997</c:v>
                </c:pt>
                <c:pt idx="43" formatCode="#,##0">
                  <c:v>10.014325999999999</c:v>
                </c:pt>
                <c:pt idx="44" formatCode="#,##0">
                  <c:v>10.72611</c:v>
                </c:pt>
              </c:numCache>
            </c:numRef>
          </c:val>
          <c:extLst>
            <c:ext xmlns:c16="http://schemas.microsoft.com/office/drawing/2014/chart" uri="{C3380CC4-5D6E-409C-BE32-E72D297353CC}">
              <c16:uniqueId val="{00000003-42EA-4AA5-A122-236B70FA4B21}"/>
            </c:ext>
          </c:extLst>
        </c:ser>
        <c:ser>
          <c:idx val="9"/>
          <c:order val="12"/>
          <c:tx>
            <c:strRef>
              <c:f>' '!$A$164</c:f>
              <c:strCache>
                <c:ptCount val="1"/>
                <c:pt idx="0">
                  <c:v>China </c:v>
                </c:pt>
              </c:strCache>
            </c:strRef>
          </c:tx>
          <c:spPr>
            <a:pattFill prst="smConfetti">
              <a:fgClr>
                <a:srgbClr val="FFFF00"/>
              </a:fgClr>
              <a:bgClr>
                <a:srgbClr val="FF0000"/>
              </a:bgClr>
            </a:patt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'!$B$164:$BD$164</c:f>
              <c:numCache>
                <c:formatCode>General</c:formatCode>
                <c:ptCount val="45"/>
                <c:pt idx="24" formatCode="#,##0">
                  <c:v>0</c:v>
                </c:pt>
                <c:pt idx="25" formatCode="#,##0">
                  <c:v>0</c:v>
                </c:pt>
                <c:pt idx="26" formatCode="#,##0">
                  <c:v>0</c:v>
                </c:pt>
                <c:pt idx="27" formatCode="#,##0">
                  <c:v>2.9999999999999997E-5</c:v>
                </c:pt>
                <c:pt idx="28" formatCode="#,##0">
                  <c:v>0.157</c:v>
                </c:pt>
                <c:pt idx="29" formatCode="#,##0">
                  <c:v>1.5116939999999999</c:v>
                </c:pt>
                <c:pt idx="30" formatCode="#,##0">
                  <c:v>2.435756</c:v>
                </c:pt>
                <c:pt idx="31" formatCode="#,##0">
                  <c:v>9.2018819999999995</c:v>
                </c:pt>
                <c:pt idx="32" formatCode="#,##0">
                  <c:v>11.706360999999999</c:v>
                </c:pt>
                <c:pt idx="33" formatCode="#,##0">
                  <c:v>0.53500199999999998</c:v>
                </c:pt>
                <c:pt idx="34" formatCode="#,##0">
                  <c:v>2.5659860000000001</c:v>
                </c:pt>
                <c:pt idx="35" formatCode="#,##0">
                  <c:v>6.1451889999999993</c:v>
                </c:pt>
                <c:pt idx="36" formatCode="#,##0">
                  <c:v>4.9951660000000002</c:v>
                </c:pt>
                <c:pt idx="37" formatCode="#,##0">
                  <c:v>7.6119239999999992</c:v>
                </c:pt>
                <c:pt idx="38" formatCode="#,##0">
                  <c:v>3.9961249999999997</c:v>
                </c:pt>
                <c:pt idx="39" formatCode="#,##0">
                  <c:v>1.45567</c:v>
                </c:pt>
                <c:pt idx="40" formatCode="#,##0">
                  <c:v>2.2766069999999998</c:v>
                </c:pt>
                <c:pt idx="41" formatCode="#,##0">
                  <c:v>3.0095109999999998</c:v>
                </c:pt>
                <c:pt idx="42" formatCode="#,##0">
                  <c:v>3.6270169999999999</c:v>
                </c:pt>
                <c:pt idx="43" formatCode="#,##0">
                  <c:v>2.2137180000000001</c:v>
                </c:pt>
                <c:pt idx="44" formatCode="#,##0">
                  <c:v>1.8380409999999998</c:v>
                </c:pt>
              </c:numCache>
            </c:numRef>
          </c:val>
          <c:extLst>
            <c:ext xmlns:c16="http://schemas.microsoft.com/office/drawing/2014/chart" uri="{C3380CC4-5D6E-409C-BE32-E72D297353CC}">
              <c16:uniqueId val="{00000004-42EA-4AA5-A122-236B70FA4B21}"/>
            </c:ext>
          </c:extLst>
        </c:ser>
        <c:ser>
          <c:idx val="13"/>
          <c:order val="13"/>
          <c:tx>
            <c:strRef>
              <c:f>' '!$A$165</c:f>
              <c:strCache>
                <c:ptCount val="1"/>
                <c:pt idx="0">
                  <c:v>Russia </c:v>
                </c:pt>
              </c:strCache>
            </c:strRef>
          </c:tx>
          <c:spPr>
            <a:pattFill prst="dkDnDiag">
              <a:fgClr>
                <a:srgbClr val="FF66FF"/>
              </a:fgClr>
              <a:bgClr>
                <a:schemeClr val="bg1"/>
              </a:bgClr>
            </a:patt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'!$B$165:$BD$165</c:f>
              <c:numCache>
                <c:formatCode>General</c:formatCode>
                <c:ptCount val="45"/>
                <c:pt idx="24" formatCode="#,##0">
                  <c:v>6.8968000000000002E-2</c:v>
                </c:pt>
                <c:pt idx="25" formatCode="#,##0">
                  <c:v>0.36853900000000001</c:v>
                </c:pt>
                <c:pt idx="26" formatCode="#,##0">
                  <c:v>0.45880899999999997</c:v>
                </c:pt>
                <c:pt idx="27" formatCode="#,##0">
                  <c:v>0.76247999999999994</c:v>
                </c:pt>
                <c:pt idx="28" formatCode="#,##0">
                  <c:v>2.5105599999999999</c:v>
                </c:pt>
                <c:pt idx="29" formatCode="#,##0">
                  <c:v>4.018669</c:v>
                </c:pt>
                <c:pt idx="30" formatCode="#,##0">
                  <c:v>6.6686499999999995</c:v>
                </c:pt>
                <c:pt idx="31" formatCode="#,##0">
                  <c:v>11.256815999999999</c:v>
                </c:pt>
                <c:pt idx="32" formatCode="#,##0">
                  <c:v>13.572939999999999</c:v>
                </c:pt>
                <c:pt idx="33" formatCode="#,##0">
                  <c:v>4.8347069999999999</c:v>
                </c:pt>
                <c:pt idx="34" formatCode="#,##0">
                  <c:v>8.6786049999999992</c:v>
                </c:pt>
                <c:pt idx="35" formatCode="#,##0">
                  <c:v>11.134449999999999</c:v>
                </c:pt>
                <c:pt idx="36" formatCode="#,##0">
                  <c:v>13.371608</c:v>
                </c:pt>
                <c:pt idx="37" formatCode="#,##0">
                  <c:v>16.206824000000001</c:v>
                </c:pt>
                <c:pt idx="38" formatCode="#,##0">
                  <c:v>12.046249</c:v>
                </c:pt>
                <c:pt idx="39" formatCode="#,##0">
                  <c:v>8.5896259999999991</c:v>
                </c:pt>
                <c:pt idx="40" formatCode="#,##0">
                  <c:v>11.602490999999999</c:v>
                </c:pt>
                <c:pt idx="41" formatCode="#,##0">
                  <c:v>15.370519</c:v>
                </c:pt>
                <c:pt idx="42" formatCode="#,##0">
                  <c:v>19.727975000000001</c:v>
                </c:pt>
                <c:pt idx="43" formatCode="#,##0">
                  <c:v>9.5630989999999994</c:v>
                </c:pt>
                <c:pt idx="44" formatCode="#,##0">
                  <c:v>0</c:v>
                </c:pt>
              </c:numCache>
            </c:numRef>
          </c:val>
          <c:extLst>
            <c:ext xmlns:c16="http://schemas.microsoft.com/office/drawing/2014/chart" uri="{C3380CC4-5D6E-409C-BE32-E72D297353CC}">
              <c16:uniqueId val="{00000005-42EA-4AA5-A122-236B70FA4B21}"/>
            </c:ext>
          </c:extLst>
        </c:ser>
        <c:ser>
          <c:idx val="14"/>
          <c:order val="14"/>
          <c:tx>
            <c:strRef>
              <c:f>' '!$A$166</c:f>
              <c:strCache>
                <c:ptCount val="1"/>
                <c:pt idx="0">
                  <c:v>Others</c:v>
                </c:pt>
              </c:strCache>
            </c:strRef>
          </c:tx>
          <c:spPr>
            <a:pattFill prst="trellis">
              <a:fgClr>
                <a:srgbClr val="993300"/>
              </a:fgClr>
              <a:bgClr>
                <a:schemeClr val="bg1"/>
              </a:bgClr>
            </a:pattFill>
          </c:spPr>
          <c:invertIfNegative val="0"/>
          <c:cat>
            <c:numRef>
              <c:f>' '!$B$151:$BD$151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'!$B$166:$BD$166</c:f>
              <c:numCache>
                <c:formatCode>General</c:formatCode>
                <c:ptCount val="45"/>
                <c:pt idx="24" formatCode="#,##0">
                  <c:v>2.5761000000000034E-2</c:v>
                </c:pt>
                <c:pt idx="25" formatCode="#,##0">
                  <c:v>4.6560000000000379E-2</c:v>
                </c:pt>
                <c:pt idx="26" formatCode="#,##0">
                  <c:v>1.604899999999887E-2</c:v>
                </c:pt>
                <c:pt idx="27" formatCode="#,##0">
                  <c:v>0.3166199999999999</c:v>
                </c:pt>
                <c:pt idx="28" formatCode="#,##0">
                  <c:v>4.6560000000001267E-2</c:v>
                </c:pt>
                <c:pt idx="29" formatCode="#,##0">
                  <c:v>0.278976000000001</c:v>
                </c:pt>
                <c:pt idx="30" formatCode="#,##0">
                  <c:v>0.15243699999999905</c:v>
                </c:pt>
                <c:pt idx="31" formatCode="#,##0">
                  <c:v>0.23722099999999458</c:v>
                </c:pt>
                <c:pt idx="32" formatCode="#,##0">
                  <c:v>1.0891769999999958</c:v>
                </c:pt>
                <c:pt idx="33" formatCode="#,##0">
                  <c:v>0.13835199999999936</c:v>
                </c:pt>
                <c:pt idx="34" formatCode="#,##0">
                  <c:v>0.12968500000000027</c:v>
                </c:pt>
                <c:pt idx="35" formatCode="#,##0">
                  <c:v>0.23528700000000313</c:v>
                </c:pt>
                <c:pt idx="36" formatCode="#,##0">
                  <c:v>4.8469999999980473E-3</c:v>
                </c:pt>
                <c:pt idx="37" formatCode="#,##0">
                  <c:v>3.3409999999953754E-3</c:v>
                </c:pt>
                <c:pt idx="38" formatCode="#,##0">
                  <c:v>4.7608000000000317E-2</c:v>
                </c:pt>
                <c:pt idx="39" formatCode="#,##0">
                  <c:v>5.2999999999414626E-5</c:v>
                </c:pt>
                <c:pt idx="40" formatCode="#,##0">
                  <c:v>1.8054000000002901E-2</c:v>
                </c:pt>
                <c:pt idx="41" formatCode="#,##0">
                  <c:v>2.8040000000000731E-2</c:v>
                </c:pt>
                <c:pt idx="42" formatCode="#,##0">
                  <c:v>8.7010000000056209E-3</c:v>
                </c:pt>
                <c:pt idx="43" formatCode="#,##0">
                  <c:v>5.3627999999996234E-2</c:v>
                </c:pt>
                <c:pt idx="44" formatCode="#,##0">
                  <c:v>3.9572999999993641E-2</c:v>
                </c:pt>
              </c:numCache>
            </c:numRef>
          </c:val>
          <c:extLst>
            <c:ext xmlns:c16="http://schemas.microsoft.com/office/drawing/2014/chart" uri="{C3380CC4-5D6E-409C-BE32-E72D297353CC}">
              <c16:uniqueId val="{00000006-42EA-4AA5-A122-236B70FA4B21}"/>
            </c:ext>
          </c:extLst>
        </c:ser>
        <c:dLbls>
          <c:showLegendKey val="0"/>
          <c:showVal val="0"/>
          <c:showCatName val="0"/>
          <c:showSerName val="0"/>
          <c:showPercent val="0"/>
          <c:showBubbleSize val="0"/>
        </c:dLbls>
        <c:gapWidth val="0"/>
        <c:overlap val="100"/>
        <c:axId val="3"/>
        <c:axId val="4"/>
      </c:barChart>
      <c:catAx>
        <c:axId val="873731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31070217981344E-2"/>
              <c:y val="0.214649380246652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873731535"/>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89701014043888438"/>
              <c:y val="0.1630669710400923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0132735749342474E-2"/>
          <c:y val="0.92016324498539193"/>
          <c:w val="0.85121207403705135"/>
          <c:h val="5.6542245863193896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8335903252034378E-2"/>
          <c:w val="0.67502079312478824"/>
          <c:h val="0.64502116081994265"/>
        </c:manualLayout>
      </c:layout>
      <c:barChart>
        <c:barDir val="col"/>
        <c:grouping val="stacked"/>
        <c:varyColors val="0"/>
        <c:ser>
          <c:idx val="0"/>
          <c:order val="0"/>
          <c:tx>
            <c:strRef>
              <c:f>' '!$A$189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'!$B$189:$BD$189</c:f>
              <c:numCache>
                <c:formatCode>0.00</c:formatCode>
                <c:ptCount val="45"/>
                <c:pt idx="0">
                  <c:v>4.3974198939999994E-2</c:v>
                </c:pt>
                <c:pt idx="1">
                  <c:v>7.0911114259999991E-2</c:v>
                </c:pt>
                <c:pt idx="2">
                  <c:v>0.10725918391999997</c:v>
                </c:pt>
                <c:pt idx="3">
                  <c:v>0.16629198767999998</c:v>
                </c:pt>
                <c:pt idx="4">
                  <c:v>0.22873370113999994</c:v>
                </c:pt>
                <c:pt idx="5">
                  <c:v>0.29791008281999998</c:v>
                </c:pt>
                <c:pt idx="6">
                  <c:v>0.31513180971999999</c:v>
                </c:pt>
                <c:pt idx="7">
                  <c:v>0.35862638952000003</c:v>
                </c:pt>
                <c:pt idx="8">
                  <c:v>0.4637255926799998</c:v>
                </c:pt>
                <c:pt idx="9">
                  <c:v>0.26007585296000002</c:v>
                </c:pt>
                <c:pt idx="10">
                  <c:v>0.28046375391999995</c:v>
                </c:pt>
                <c:pt idx="11">
                  <c:v>0.15276093518</c:v>
                </c:pt>
                <c:pt idx="12">
                  <c:v>5.3214750259999992E-2</c:v>
                </c:pt>
                <c:pt idx="13">
                  <c:v>5.37724838E-2</c:v>
                </c:pt>
                <c:pt idx="14">
                  <c:v>3.2173325379999992E-2</c:v>
                </c:pt>
                <c:pt idx="15">
                  <c:v>1.9615810339999998E-2</c:v>
                </c:pt>
                <c:pt idx="16">
                  <c:v>3.3070295999999992E-2</c:v>
                </c:pt>
                <c:pt idx="17">
                  <c:v>3.2086982319999992E-2</c:v>
                </c:pt>
                <c:pt idx="18">
                  <c:v>2.5801296779999996E-2</c:v>
                </c:pt>
                <c:pt idx="19">
                  <c:v>2.7739194279999994E-2</c:v>
                </c:pt>
                <c:pt idx="20">
                  <c:v>2.8070293719999993E-2</c:v>
                </c:pt>
              </c:numCache>
            </c:numRef>
          </c:val>
          <c:extLst>
            <c:ext xmlns:c16="http://schemas.microsoft.com/office/drawing/2014/chart" uri="{C3380CC4-5D6E-409C-BE32-E72D297353CC}">
              <c16:uniqueId val="{00000000-480C-4F84-ADEF-A91523CBA4D5}"/>
            </c:ext>
          </c:extLst>
        </c:ser>
        <c:ser>
          <c:idx val="1"/>
          <c:order val="1"/>
          <c:tx>
            <c:strRef>
              <c:f>' '!$A$190</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'!$B$190:$BD$190</c:f>
              <c:numCache>
                <c:formatCode>0.00</c:formatCode>
                <c:ptCount val="45"/>
                <c:pt idx="0">
                  <c:v>2.6690999999999998E-4</c:v>
                </c:pt>
                <c:pt idx="1">
                  <c:v>1.9201E-4</c:v>
                </c:pt>
                <c:pt idx="2">
                  <c:v>2.1572642000000002E-4</c:v>
                </c:pt>
                <c:pt idx="3">
                  <c:v>5.1288999999999996E-5</c:v>
                </c:pt>
                <c:pt idx="4">
                  <c:v>1.0050599999999999E-4</c:v>
                </c:pt>
                <c:pt idx="5">
                  <c:v>2.0715141999999996E-3</c:v>
                </c:pt>
                <c:pt idx="6">
                  <c:v>1.4252368619999999E-2</c:v>
                </c:pt>
                <c:pt idx="7">
                  <c:v>2.8355126239999993E-2</c:v>
                </c:pt>
                <c:pt idx="8">
                  <c:v>3.7595453699999996E-2</c:v>
                </c:pt>
                <c:pt idx="9">
                  <c:v>1.5934036999999998E-2</c:v>
                </c:pt>
                <c:pt idx="10">
                  <c:v>1.5406213199999999E-2</c:v>
                </c:pt>
                <c:pt idx="11">
                  <c:v>1.1404555679999999E-2</c:v>
                </c:pt>
                <c:pt idx="12">
                  <c:v>1.140274072E-2</c:v>
                </c:pt>
                <c:pt idx="13">
                  <c:v>9.4311663599999981E-3</c:v>
                </c:pt>
                <c:pt idx="14">
                  <c:v>3.2580862999999991E-3</c:v>
                </c:pt>
                <c:pt idx="15">
                  <c:v>7.799189999999999E-4</c:v>
                </c:pt>
                <c:pt idx="16">
                  <c:v>6.7460735999999989E-4</c:v>
                </c:pt>
                <c:pt idx="17">
                  <c:v>1.0488049599999998E-3</c:v>
                </c:pt>
                <c:pt idx="18">
                  <c:v>5.3910107999999995E-4</c:v>
                </c:pt>
                <c:pt idx="19">
                  <c:v>9.2749047999999992E-4</c:v>
                </c:pt>
                <c:pt idx="20">
                  <c:v>2.5121856199999998E-3</c:v>
                </c:pt>
              </c:numCache>
            </c:numRef>
          </c:val>
          <c:extLst>
            <c:ext xmlns:c16="http://schemas.microsoft.com/office/drawing/2014/chart" uri="{C3380CC4-5D6E-409C-BE32-E72D297353CC}">
              <c16:uniqueId val="{00000001-480C-4F84-ADEF-A91523CBA4D5}"/>
            </c:ext>
          </c:extLst>
        </c:ser>
        <c:ser>
          <c:idx val="2"/>
          <c:order val="2"/>
          <c:tx>
            <c:strRef>
              <c:f>' '!$A$191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'!$B$191:$BD$191</c:f>
              <c:numCache>
                <c:formatCode>0.00</c:formatCode>
                <c:ptCount val="45"/>
                <c:pt idx="0">
                  <c:v>6.1747419999999992E-5</c:v>
                </c:pt>
                <c:pt idx="1">
                  <c:v>1.88125E-5</c:v>
                </c:pt>
                <c:pt idx="2">
                  <c:v>4.6126135999999989E-4</c:v>
                </c:pt>
                <c:pt idx="3">
                  <c:v>6.6320281999999997E-4</c:v>
                </c:pt>
                <c:pt idx="4">
                  <c:v>7.2979685799999987E-3</c:v>
                </c:pt>
                <c:pt idx="5">
                  <c:v>3.1875726119999989E-2</c:v>
                </c:pt>
                <c:pt idx="6">
                  <c:v>8.173531505999998E-2</c:v>
                </c:pt>
                <c:pt idx="7">
                  <c:v>9.5644411659999998E-2</c:v>
                </c:pt>
                <c:pt idx="8">
                  <c:v>0.19783765344000004</c:v>
                </c:pt>
                <c:pt idx="9">
                  <c:v>9.8798732479999998E-2</c:v>
                </c:pt>
                <c:pt idx="10">
                  <c:v>0.10996663076000002</c:v>
                </c:pt>
                <c:pt idx="11">
                  <c:v>4.083845598E-2</c:v>
                </c:pt>
                <c:pt idx="12">
                  <c:v>1.5155559159999998E-2</c:v>
                </c:pt>
                <c:pt idx="13">
                  <c:v>1.7568535320000002E-2</c:v>
                </c:pt>
                <c:pt idx="14">
                  <c:v>5.7642074000000005E-3</c:v>
                </c:pt>
                <c:pt idx="15">
                  <c:v>4.8354571999999993E-4</c:v>
                </c:pt>
                <c:pt idx="16">
                  <c:v>4.1346311999999994E-4</c:v>
                </c:pt>
                <c:pt idx="17">
                  <c:v>5.3628148000000003E-4</c:v>
                </c:pt>
                <c:pt idx="18">
                  <c:v>3.8262349999999997E-4</c:v>
                </c:pt>
                <c:pt idx="19">
                  <c:v>3.6971339999999995E-4</c:v>
                </c:pt>
                <c:pt idx="20">
                  <c:v>7.0650439999999997E-4</c:v>
                </c:pt>
              </c:numCache>
            </c:numRef>
          </c:val>
          <c:extLst>
            <c:ext xmlns:c16="http://schemas.microsoft.com/office/drawing/2014/chart" uri="{C3380CC4-5D6E-409C-BE32-E72D297353CC}">
              <c16:uniqueId val="{00000002-480C-4F84-ADEF-A91523CBA4D5}"/>
            </c:ext>
          </c:extLst>
        </c:ser>
        <c:ser>
          <c:idx val="3"/>
          <c:order val="3"/>
          <c:tx>
            <c:strRef>
              <c:f>' '!$A$192</c:f>
              <c:strCache>
                <c:ptCount val="1"/>
                <c:pt idx="0">
                  <c:v>Russia </c:v>
                </c:pt>
              </c:strCache>
            </c:strRef>
          </c:tx>
          <c:spPr>
            <a:pattFill prst="dk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'!$B$192:$BD$192</c:f>
              <c:numCache>
                <c:formatCode>0.00</c:formatCode>
                <c:ptCount val="45"/>
                <c:pt idx="0">
                  <c:v>2.3049637799999996E-3</c:v>
                </c:pt>
                <c:pt idx="1">
                  <c:v>2.3900685200000001E-3</c:v>
                </c:pt>
                <c:pt idx="2">
                  <c:v>2.4479527800000001E-3</c:v>
                </c:pt>
                <c:pt idx="3">
                  <c:v>2.36282214E-3</c:v>
                </c:pt>
                <c:pt idx="4">
                  <c:v>3.2883911199999994E-3</c:v>
                </c:pt>
                <c:pt idx="5">
                  <c:v>9.0276208400000002E-3</c:v>
                </c:pt>
                <c:pt idx="6">
                  <c:v>4.4760679880000001E-2</c:v>
                </c:pt>
                <c:pt idx="7">
                  <c:v>3.6134181159999994E-2</c:v>
                </c:pt>
                <c:pt idx="8">
                  <c:v>3.5541782499999994E-2</c:v>
                </c:pt>
                <c:pt idx="9">
                  <c:v>2.8634939199999997E-2</c:v>
                </c:pt>
                <c:pt idx="10">
                  <c:v>2.4133758739999997E-2</c:v>
                </c:pt>
                <c:pt idx="11">
                  <c:v>1.8623857559999998E-2</c:v>
                </c:pt>
                <c:pt idx="12">
                  <c:v>1.359506638E-2</c:v>
                </c:pt>
                <c:pt idx="13">
                  <c:v>1.4440143479999997E-2</c:v>
                </c:pt>
                <c:pt idx="14">
                  <c:v>6.9549640999999997E-3</c:v>
                </c:pt>
                <c:pt idx="15">
                  <c:v>4.1822783799999996E-3</c:v>
                </c:pt>
                <c:pt idx="16">
                  <c:v>4.7952932999999996E-3</c:v>
                </c:pt>
                <c:pt idx="17">
                  <c:v>9.7486605999999986E-3</c:v>
                </c:pt>
                <c:pt idx="18">
                  <c:v>9.6471937799999987E-3</c:v>
                </c:pt>
                <c:pt idx="19">
                  <c:v>7.75680682E-3</c:v>
                </c:pt>
                <c:pt idx="20">
                  <c:v>1.0344012140000001E-2</c:v>
                </c:pt>
              </c:numCache>
            </c:numRef>
          </c:val>
          <c:extLst>
            <c:ext xmlns:c16="http://schemas.microsoft.com/office/drawing/2014/chart" uri="{C3380CC4-5D6E-409C-BE32-E72D297353CC}">
              <c16:uniqueId val="{00000003-480C-4F84-ADEF-A91523CBA4D5}"/>
            </c:ext>
          </c:extLst>
        </c:ser>
        <c:ser>
          <c:idx val="8"/>
          <c:order val="4"/>
          <c:tx>
            <c:strRef>
              <c:f>' '!$A$193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'!$B$193:$BD$193</c:f>
              <c:numCache>
                <c:formatCode>0.00</c:formatCode>
                <c:ptCount val="45"/>
                <c:pt idx="0">
                  <c:v>3.3575193400000036E-3</c:v>
                </c:pt>
                <c:pt idx="1">
                  <c:v>2.4060057000000051E-3</c:v>
                </c:pt>
                <c:pt idx="2">
                  <c:v>4.7542317200000017E-3</c:v>
                </c:pt>
                <c:pt idx="3">
                  <c:v>4.8592066600000317E-3</c:v>
                </c:pt>
                <c:pt idx="4">
                  <c:v>4.7230433600000399E-3</c:v>
                </c:pt>
                <c:pt idx="5">
                  <c:v>9.3164064000000324E-3</c:v>
                </c:pt>
                <c:pt idx="6">
                  <c:v>1.0102260560000076E-2</c:v>
                </c:pt>
                <c:pt idx="7">
                  <c:v>1.5915320259999977E-2</c:v>
                </c:pt>
                <c:pt idx="8">
                  <c:v>2.5474261680000221E-2</c:v>
                </c:pt>
                <c:pt idx="9">
                  <c:v>1.6496887399999993E-2</c:v>
                </c:pt>
                <c:pt idx="10">
                  <c:v>1.0893976100000091E-2</c:v>
                </c:pt>
                <c:pt idx="11">
                  <c:v>1.1674771360000002E-2</c:v>
                </c:pt>
                <c:pt idx="12">
                  <c:v>1.1381466879999996E-2</c:v>
                </c:pt>
                <c:pt idx="13">
                  <c:v>1.0717969580000014E-2</c:v>
                </c:pt>
                <c:pt idx="14">
                  <c:v>7.4163639200000089E-3</c:v>
                </c:pt>
                <c:pt idx="15">
                  <c:v>2.8605740800000078E-3</c:v>
                </c:pt>
                <c:pt idx="16">
                  <c:v>3.8862385799999927E-3</c:v>
                </c:pt>
                <c:pt idx="17">
                  <c:v>3.9842947200000034E-3</c:v>
                </c:pt>
                <c:pt idx="18">
                  <c:v>3.8473955800000029E-3</c:v>
                </c:pt>
                <c:pt idx="19">
                  <c:v>3.7367540000000088E-3</c:v>
                </c:pt>
                <c:pt idx="20">
                  <c:v>1.9174533000000105E-3</c:v>
                </c:pt>
              </c:numCache>
            </c:numRef>
          </c:val>
          <c:extLst>
            <c:ext xmlns:c16="http://schemas.microsoft.com/office/drawing/2014/chart" uri="{C3380CC4-5D6E-409C-BE32-E72D297353CC}">
              <c16:uniqueId val="{00000004-480C-4F84-ADEF-A91523CBA4D5}"/>
            </c:ext>
          </c:extLst>
        </c:ser>
        <c:ser>
          <c:idx val="9"/>
          <c:order val="5"/>
          <c:tx>
            <c:strRef>
              <c:f>' '!$A$194</c:f>
              <c:strCache>
                <c:ptCount val="1"/>
              </c:strCache>
            </c:strRef>
          </c:tx>
          <c:spPr>
            <a:no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'!$B$194:$BD$194</c:f>
              <c:numCache>
                <c:formatCode>0.0</c:formatCode>
                <c:ptCount val="45"/>
              </c:numCache>
            </c:numRef>
          </c:val>
          <c:extLst>
            <c:ext xmlns:c16="http://schemas.microsoft.com/office/drawing/2014/chart" uri="{C3380CC4-5D6E-409C-BE32-E72D297353CC}">
              <c16:uniqueId val="{00000005-480C-4F84-ADEF-A91523CBA4D5}"/>
            </c:ext>
          </c:extLst>
        </c:ser>
        <c:dLbls>
          <c:showLegendKey val="0"/>
          <c:showVal val="0"/>
          <c:showCatName val="0"/>
          <c:showSerName val="0"/>
          <c:showPercent val="0"/>
          <c:showBubbleSize val="0"/>
        </c:dLbls>
        <c:gapWidth val="0"/>
        <c:overlap val="100"/>
        <c:axId val="873717535"/>
        <c:axId val="1"/>
      </c:barChart>
      <c:barChart>
        <c:barDir val="col"/>
        <c:grouping val="stacked"/>
        <c:varyColors val="0"/>
        <c:ser>
          <c:idx val="10"/>
          <c:order val="6"/>
          <c:tx>
            <c:strRef>
              <c:f>' '!$A$195</c:f>
              <c:strCache>
                <c:ptCount val="1"/>
              </c:strCache>
            </c:strRef>
          </c:tx>
          <c:spPr>
            <a:no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'!$B$195:$BD$195</c:f>
              <c:numCache>
                <c:formatCode>0.0</c:formatCode>
                <c:ptCount val="45"/>
              </c:numCache>
            </c:numRef>
          </c:val>
          <c:extLst>
            <c:ext xmlns:c16="http://schemas.microsoft.com/office/drawing/2014/chart" uri="{C3380CC4-5D6E-409C-BE32-E72D297353CC}">
              <c16:uniqueId val="{00000006-480C-4F84-ADEF-A91523CBA4D5}"/>
            </c:ext>
          </c:extLst>
        </c:ser>
        <c:ser>
          <c:idx val="11"/>
          <c:order val="7"/>
          <c:tx>
            <c:strRef>
              <c:f>' '!$A$196</c:f>
              <c:strCache>
                <c:ptCount val="1"/>
              </c:strCache>
            </c:strRef>
          </c:tx>
          <c:spPr>
            <a:no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'!$B$196:$BD$196</c:f>
              <c:numCache>
                <c:formatCode>General</c:formatCode>
                <c:ptCount val="45"/>
              </c:numCache>
            </c:numRef>
          </c:val>
          <c:extLst>
            <c:ext xmlns:c16="http://schemas.microsoft.com/office/drawing/2014/chart" uri="{C3380CC4-5D6E-409C-BE32-E72D297353CC}">
              <c16:uniqueId val="{00000007-480C-4F84-ADEF-A91523CBA4D5}"/>
            </c:ext>
          </c:extLst>
        </c:ser>
        <c:ser>
          <c:idx val="12"/>
          <c:order val="8"/>
          <c:tx>
            <c:strRef>
              <c:f>' '!$A$197</c:f>
              <c:strCache>
                <c:ptCount val="1"/>
              </c:strCache>
            </c:strRef>
          </c:tx>
          <c:spPr>
            <a:no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'!$B$197:$BD$197</c:f>
              <c:numCache>
                <c:formatCode>#,##0</c:formatCode>
                <c:ptCount val="45"/>
              </c:numCache>
            </c:numRef>
          </c:val>
          <c:extLst>
            <c:ext xmlns:c16="http://schemas.microsoft.com/office/drawing/2014/chart" uri="{C3380CC4-5D6E-409C-BE32-E72D297353CC}">
              <c16:uniqueId val="{00000008-480C-4F84-ADEF-A91523CBA4D5}"/>
            </c:ext>
          </c:extLst>
        </c:ser>
        <c:ser>
          <c:idx val="14"/>
          <c:order val="9"/>
          <c:tx>
            <c:strRef>
              <c:f>' '!$A$198</c:f>
              <c:strCache>
                <c:ptCount val="1"/>
              </c:strCache>
            </c:strRef>
          </c:tx>
          <c:spPr>
            <a:no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'!$B$198:$BD$198</c:f>
              <c:numCache>
                <c:formatCode>#,##0</c:formatCode>
                <c:ptCount val="45"/>
              </c:numCache>
            </c:numRef>
          </c:val>
          <c:extLst>
            <c:ext xmlns:c16="http://schemas.microsoft.com/office/drawing/2014/chart" uri="{C3380CC4-5D6E-409C-BE32-E72D297353CC}">
              <c16:uniqueId val="{00000009-480C-4F84-ADEF-A91523CBA4D5}"/>
            </c:ext>
          </c:extLst>
        </c:ser>
        <c:ser>
          <c:idx val="15"/>
          <c:order val="10"/>
          <c:tx>
            <c:strRef>
              <c:f>' '!$A$199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'!$B$199:$BD$199</c:f>
              <c:numCache>
                <c:formatCode>#,##0</c:formatCode>
                <c:ptCount val="45"/>
                <c:pt idx="24">
                  <c:v>8.3401880000000013</c:v>
                </c:pt>
                <c:pt idx="25">
                  <c:v>12.535314999999997</c:v>
                </c:pt>
                <c:pt idx="26">
                  <c:v>17.019664999999996</c:v>
                </c:pt>
                <c:pt idx="27">
                  <c:v>26.594849999999997</c:v>
                </c:pt>
                <c:pt idx="28">
                  <c:v>36.443819999999988</c:v>
                </c:pt>
                <c:pt idx="29">
                  <c:v>48.621746999999999</c:v>
                </c:pt>
                <c:pt idx="30">
                  <c:v>61.799310000000006</c:v>
                </c:pt>
                <c:pt idx="31">
                  <c:v>85.580653999999996</c:v>
                </c:pt>
                <c:pt idx="32">
                  <c:v>122.42135500000001</c:v>
                </c:pt>
                <c:pt idx="33">
                  <c:v>71.733509999999995</c:v>
                </c:pt>
                <c:pt idx="34">
                  <c:v>88.32898000000003</c:v>
                </c:pt>
                <c:pt idx="35">
                  <c:v>60.366511999999993</c:v>
                </c:pt>
                <c:pt idx="36">
                  <c:v>34.112693999999991</c:v>
                </c:pt>
                <c:pt idx="37">
                  <c:v>36.836293999999995</c:v>
                </c:pt>
                <c:pt idx="38">
                  <c:v>21.833614000000001</c:v>
                </c:pt>
                <c:pt idx="39">
                  <c:v>11.763372999999998</c:v>
                </c:pt>
                <c:pt idx="40">
                  <c:v>16.281582999999998</c:v>
                </c:pt>
                <c:pt idx="41">
                  <c:v>15.182306999999998</c:v>
                </c:pt>
                <c:pt idx="42">
                  <c:v>14.505265000000003</c:v>
                </c:pt>
                <c:pt idx="43">
                  <c:v>15.112778999999996</c:v>
                </c:pt>
                <c:pt idx="44">
                  <c:v>14.794490999999997</c:v>
                </c:pt>
              </c:numCache>
            </c:numRef>
          </c:val>
          <c:extLst>
            <c:ext xmlns:c16="http://schemas.microsoft.com/office/drawing/2014/chart" uri="{C3380CC4-5D6E-409C-BE32-E72D297353CC}">
              <c16:uniqueId val="{0000000A-480C-4F84-ADEF-A91523CBA4D5}"/>
            </c:ext>
          </c:extLst>
        </c:ser>
        <c:ser>
          <c:idx val="16"/>
          <c:order val="11"/>
          <c:tx>
            <c:strRef>
              <c:f>' '!$A$200</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'!$B$200:$BD$200</c:f>
              <c:numCache>
                <c:formatCode>General</c:formatCode>
                <c:ptCount val="45"/>
                <c:pt idx="24" formatCode="#,##0">
                  <c:v>7.6997999999999997E-2</c:v>
                </c:pt>
                <c:pt idx="25" formatCode="#,##0">
                  <c:v>2.2778E-2</c:v>
                </c:pt>
                <c:pt idx="26" formatCode="#,##0">
                  <c:v>6.1067999999999997E-2</c:v>
                </c:pt>
                <c:pt idx="27" formatCode="#,##0">
                  <c:v>2.9229999999999999E-2</c:v>
                </c:pt>
                <c:pt idx="28" formatCode="#,##0">
                  <c:v>6.2509999999999996E-2</c:v>
                </c:pt>
                <c:pt idx="29" formatCode="#,##0">
                  <c:v>1.0386719999999998</c:v>
                </c:pt>
                <c:pt idx="30" formatCode="#,##0">
                  <c:v>8.6635329999999993</c:v>
                </c:pt>
                <c:pt idx="31" formatCode="#,##0">
                  <c:v>19.233646</c:v>
                </c:pt>
                <c:pt idx="32" formatCode="#,##0">
                  <c:v>31.898539999999997</c:v>
                </c:pt>
                <c:pt idx="33" formatCode="#,##0">
                  <c:v>12.128143999999999</c:v>
                </c:pt>
                <c:pt idx="34" formatCode="#,##0">
                  <c:v>11.418481999999999</c:v>
                </c:pt>
                <c:pt idx="35" formatCode="#,##0">
                  <c:v>9.8441209999999995</c:v>
                </c:pt>
                <c:pt idx="36" formatCode="#,##0">
                  <c:v>10.707582</c:v>
                </c:pt>
                <c:pt idx="37" formatCode="#,##0">
                  <c:v>8.9304499999999987</c:v>
                </c:pt>
                <c:pt idx="38" formatCode="#,##0">
                  <c:v>2.9837219999999998</c:v>
                </c:pt>
                <c:pt idx="39" formatCode="#,##0">
                  <c:v>0.54238399999999998</c:v>
                </c:pt>
                <c:pt idx="40" formatCode="#,##0">
                  <c:v>0.49532999999999999</c:v>
                </c:pt>
                <c:pt idx="41" formatCode="#,##0">
                  <c:v>0.57467699999999999</c:v>
                </c:pt>
                <c:pt idx="42" formatCode="#,##0">
                  <c:v>0.36140899999999998</c:v>
                </c:pt>
                <c:pt idx="43" formatCode="#,##0">
                  <c:v>0.49869799999999997</c:v>
                </c:pt>
                <c:pt idx="44" formatCode="#,##0">
                  <c:v>1.1096620000000001</c:v>
                </c:pt>
              </c:numCache>
            </c:numRef>
          </c:val>
          <c:extLst>
            <c:ext xmlns:c16="http://schemas.microsoft.com/office/drawing/2014/chart" uri="{C3380CC4-5D6E-409C-BE32-E72D297353CC}">
              <c16:uniqueId val="{0000000B-480C-4F84-ADEF-A91523CBA4D5}"/>
            </c:ext>
          </c:extLst>
        </c:ser>
        <c:ser>
          <c:idx val="17"/>
          <c:order val="12"/>
          <c:tx>
            <c:strRef>
              <c:f>' '!$A$201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'!$B$201:$BD$201</c:f>
              <c:numCache>
                <c:formatCode>General</c:formatCode>
                <c:ptCount val="45"/>
                <c:pt idx="24" formatCode="#,##0">
                  <c:v>1.7777999999999999E-2</c:v>
                </c:pt>
                <c:pt idx="25" formatCode="#,##0">
                  <c:v>4.6990000000000001E-3</c:v>
                </c:pt>
                <c:pt idx="26" formatCode="#,##0">
                  <c:v>8.1289E-2</c:v>
                </c:pt>
                <c:pt idx="27" formatCode="#,##0">
                  <c:v>0.14036999999999999</c:v>
                </c:pt>
                <c:pt idx="28" formatCode="#,##0">
                  <c:v>0.92069000000000001</c:v>
                </c:pt>
                <c:pt idx="29" formatCode="#,##0">
                  <c:v>3.6511889999999996</c:v>
                </c:pt>
                <c:pt idx="30" formatCode="#,##0">
                  <c:v>7.7765379999999995</c:v>
                </c:pt>
                <c:pt idx="31" formatCode="#,##0">
                  <c:v>9.1517149999999994</c:v>
                </c:pt>
                <c:pt idx="32" formatCode="#,##0">
                  <c:v>23.894336000000003</c:v>
                </c:pt>
                <c:pt idx="33" formatCode="#,##0">
                  <c:v>13.566851</c:v>
                </c:pt>
                <c:pt idx="34" formatCode="#,##0">
                  <c:v>16.090430000000001</c:v>
                </c:pt>
                <c:pt idx="35" formatCode="#,##0">
                  <c:v>7.5832309999999996</c:v>
                </c:pt>
                <c:pt idx="36" formatCode="#,##0">
                  <c:v>4.8145819999999997</c:v>
                </c:pt>
                <c:pt idx="37" formatCode="#,##0">
                  <c:v>4.9785459999999997</c:v>
                </c:pt>
                <c:pt idx="38" formatCode="#,##0">
                  <c:v>1.9258189999999997</c:v>
                </c:pt>
                <c:pt idx="39" formatCode="#,##0">
                  <c:v>0.25919500000000001</c:v>
                </c:pt>
                <c:pt idx="40" formatCode="#,##0">
                  <c:v>0.24676799999999999</c:v>
                </c:pt>
                <c:pt idx="41" formatCode="#,##0">
                  <c:v>0.29434199999999999</c:v>
                </c:pt>
                <c:pt idx="42" formatCode="#,##0">
                  <c:v>0.24618799999999999</c:v>
                </c:pt>
                <c:pt idx="43" formatCode="#,##0">
                  <c:v>0.335675</c:v>
                </c:pt>
                <c:pt idx="44" formatCode="#,##0">
                  <c:v>0.40209899999999998</c:v>
                </c:pt>
              </c:numCache>
            </c:numRef>
          </c:val>
          <c:extLst>
            <c:ext xmlns:c16="http://schemas.microsoft.com/office/drawing/2014/chart" uri="{C3380CC4-5D6E-409C-BE32-E72D297353CC}">
              <c16:uniqueId val="{0000000C-480C-4F84-ADEF-A91523CBA4D5}"/>
            </c:ext>
          </c:extLst>
        </c:ser>
        <c:ser>
          <c:idx val="20"/>
          <c:order val="13"/>
          <c:tx>
            <c:strRef>
              <c:f>' '!$A$202</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'!$B$202:$BD$202</c:f>
              <c:numCache>
                <c:formatCode>General</c:formatCode>
                <c:ptCount val="45"/>
                <c:pt idx="24" formatCode="#,##0">
                  <c:v>0.26987499999999998</c:v>
                </c:pt>
                <c:pt idx="25" formatCode="#,##0">
                  <c:v>0.34260899999999994</c:v>
                </c:pt>
                <c:pt idx="26" formatCode="#,##0">
                  <c:v>0.60395799999999999</c:v>
                </c:pt>
                <c:pt idx="27" formatCode="#,##0">
                  <c:v>0.76888000000000001</c:v>
                </c:pt>
                <c:pt idx="28" formatCode="#,##0">
                  <c:v>1.3904799999999999</c:v>
                </c:pt>
                <c:pt idx="29" formatCode="#,##0">
                  <c:v>3.2181569999999997</c:v>
                </c:pt>
                <c:pt idx="30" formatCode="#,##0">
                  <c:v>12.679874999999999</c:v>
                </c:pt>
                <c:pt idx="31" formatCode="#,##0">
                  <c:v>20.950167999999998</c:v>
                </c:pt>
                <c:pt idx="32" formatCode="#,##0">
                  <c:v>23.26145</c:v>
                </c:pt>
                <c:pt idx="33" formatCode="#,##0">
                  <c:v>9.504486</c:v>
                </c:pt>
                <c:pt idx="34" formatCode="#,##0">
                  <c:v>8.5546210000000009</c:v>
                </c:pt>
                <c:pt idx="35" formatCode="#,##0">
                  <c:v>8.8783809999999992</c:v>
                </c:pt>
                <c:pt idx="36" formatCode="#,##0">
                  <c:v>8.2071740000000002</c:v>
                </c:pt>
                <c:pt idx="37" formatCode="#,##0">
                  <c:v>9.3551629999999992</c:v>
                </c:pt>
                <c:pt idx="38" formatCode="#,##0">
                  <c:v>4.7667279999999996</c:v>
                </c:pt>
                <c:pt idx="39" formatCode="#,##0">
                  <c:v>1.7475939999999999</c:v>
                </c:pt>
                <c:pt idx="40" formatCode="#,##0">
                  <c:v>1.90785</c:v>
                </c:pt>
                <c:pt idx="41" formatCode="#,##0">
                  <c:v>3.5713400000000002</c:v>
                </c:pt>
                <c:pt idx="42" formatCode="#,##0">
                  <c:v>3.6834859999999998</c:v>
                </c:pt>
                <c:pt idx="43" formatCode="#,##0">
                  <c:v>3.4010180000000001</c:v>
                </c:pt>
                <c:pt idx="44" formatCode="#,##0">
                  <c:v>4.0394259999999997</c:v>
                </c:pt>
              </c:numCache>
            </c:numRef>
          </c:val>
          <c:extLst>
            <c:ext xmlns:c16="http://schemas.microsoft.com/office/drawing/2014/chart" uri="{C3380CC4-5D6E-409C-BE32-E72D297353CC}">
              <c16:uniqueId val="{0000000D-480C-4F84-ADEF-A91523CBA4D5}"/>
            </c:ext>
          </c:extLst>
        </c:ser>
        <c:ser>
          <c:idx val="7"/>
          <c:order val="14"/>
          <c:tx>
            <c:strRef>
              <c:f>' '!$A$203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'!$B$188:$BD$188</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'!$B$203:$BD$203</c:f>
              <c:numCache>
                <c:formatCode>General</c:formatCode>
                <c:ptCount val="45"/>
                <c:pt idx="24" formatCode="#,##0">
                  <c:v>0.93054299999999834</c:v>
                </c:pt>
                <c:pt idx="25" formatCode="#,##0">
                  <c:v>0.80140500000000259</c:v>
                </c:pt>
                <c:pt idx="26" formatCode="#,##0">
                  <c:v>1.0394909999999982</c:v>
                </c:pt>
                <c:pt idx="27" formatCode="#,##0">
                  <c:v>1.2554300000000005</c:v>
                </c:pt>
                <c:pt idx="28" formatCode="#,##0">
                  <c:v>1.8772600000000068</c:v>
                </c:pt>
                <c:pt idx="29" formatCode="#,##0">
                  <c:v>3.2225689999999929</c:v>
                </c:pt>
                <c:pt idx="30" formatCode="#,##0">
                  <c:v>2.7104759999999573</c:v>
                </c:pt>
                <c:pt idx="31" formatCode="#,##0">
                  <c:v>6.6678879999999765</c:v>
                </c:pt>
                <c:pt idx="32" formatCode="#,##0">
                  <c:v>11.701468999999918</c:v>
                </c:pt>
                <c:pt idx="33" formatCode="#,##0">
                  <c:v>8.2153789999999844</c:v>
                </c:pt>
                <c:pt idx="34" formatCode="#,##0">
                  <c:v>6.3603899999999811</c:v>
                </c:pt>
                <c:pt idx="35" formatCode="#,##0">
                  <c:v>8.8581009999999765</c:v>
                </c:pt>
                <c:pt idx="36" formatCode="#,##0">
                  <c:v>7.8927109999999701</c:v>
                </c:pt>
                <c:pt idx="37" formatCode="#,##0">
                  <c:v>8.6398199999999932</c:v>
                </c:pt>
                <c:pt idx="38" formatCode="#,##0">
                  <c:v>6.3693069999999992</c:v>
                </c:pt>
                <c:pt idx="39" formatCode="#,##0">
                  <c:v>1.9849980000000009</c:v>
                </c:pt>
                <c:pt idx="40" formatCode="#,##0">
                  <c:v>2.522349000000002</c:v>
                </c:pt>
                <c:pt idx="41" formatCode="#,##0">
                  <c:v>2.8432570000000013</c:v>
                </c:pt>
                <c:pt idx="42" formatCode="#,##0">
                  <c:v>2.7892179999999946</c:v>
                </c:pt>
                <c:pt idx="43" formatCode="#,##0">
                  <c:v>2.4723510000000033</c:v>
                </c:pt>
                <c:pt idx="44" formatCode="#,##0">
                  <c:v>1.2733390000000036</c:v>
                </c:pt>
              </c:numCache>
            </c:numRef>
          </c:val>
          <c:extLst>
            <c:ext xmlns:c16="http://schemas.microsoft.com/office/drawing/2014/chart" uri="{C3380CC4-5D6E-409C-BE32-E72D297353CC}">
              <c16:uniqueId val="{0000000E-480C-4F84-ADEF-A91523CBA4D5}"/>
            </c:ext>
          </c:extLst>
        </c:ser>
        <c:dLbls>
          <c:showLegendKey val="0"/>
          <c:showVal val="0"/>
          <c:showCatName val="0"/>
          <c:showSerName val="0"/>
          <c:showPercent val="0"/>
          <c:showBubbleSize val="0"/>
        </c:dLbls>
        <c:gapWidth val="0"/>
        <c:overlap val="100"/>
        <c:axId val="3"/>
        <c:axId val="4"/>
      </c:barChart>
      <c:catAx>
        <c:axId val="873717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(million cubic metres)</a:t>
                </a:r>
              </a:p>
            </c:rich>
          </c:tx>
          <c:layout>
            <c:manualLayout>
              <c:xMode val="edge"/>
              <c:yMode val="edge"/>
              <c:x val="1.8750577586799672E-2"/>
              <c:y val="0.176672462653524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17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94030129597841"/>
              <c:y val="0.15000492112091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625327299186481"/>
          <c:y val="0.91169657614601718"/>
          <c:w val="0.75002310347198686"/>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8022928689889928"/>
          <c:h val="0.63668755409100286"/>
        </c:manualLayout>
      </c:layout>
      <c:barChart>
        <c:barDir val="col"/>
        <c:grouping val="stacked"/>
        <c:varyColors val="0"/>
        <c:ser>
          <c:idx val="0"/>
          <c:order val="0"/>
          <c:tx>
            <c:strRef>
              <c:f>' '!$A$223</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'!$B$223:$BD$223</c:f>
              <c:numCache>
                <c:formatCode>#,##0.00</c:formatCode>
                <c:ptCount val="45"/>
                <c:pt idx="0">
                  <c:v>2.8983260000000001E-3</c:v>
                </c:pt>
                <c:pt idx="1">
                  <c:v>3.0304069999999997E-3</c:v>
                </c:pt>
                <c:pt idx="2">
                  <c:v>4.5436469999999987E-3</c:v>
                </c:pt>
                <c:pt idx="3">
                  <c:v>1.3477479999999997E-2</c:v>
                </c:pt>
                <c:pt idx="4">
                  <c:v>1.8740449999999995E-2</c:v>
                </c:pt>
                <c:pt idx="5">
                  <c:v>1.6792715999999992E-2</c:v>
                </c:pt>
                <c:pt idx="6">
                  <c:v>2.4553358000000001E-2</c:v>
                </c:pt>
                <c:pt idx="7">
                  <c:v>3.6828469999999988E-2</c:v>
                </c:pt>
                <c:pt idx="8">
                  <c:v>3.7257708999999993E-2</c:v>
                </c:pt>
                <c:pt idx="9">
                  <c:v>3.1636285E-2</c:v>
                </c:pt>
                <c:pt idx="10">
                  <c:v>2.4566801999999999E-2</c:v>
                </c:pt>
                <c:pt idx="11">
                  <c:v>2.0214732999999995E-2</c:v>
                </c:pt>
                <c:pt idx="12">
                  <c:v>1.4704827E-2</c:v>
                </c:pt>
                <c:pt idx="13">
                  <c:v>2.0216505999999999E-2</c:v>
                </c:pt>
                <c:pt idx="14">
                  <c:v>9.8148059999999988E-3</c:v>
                </c:pt>
                <c:pt idx="15">
                  <c:v>6.7637709999999983E-3</c:v>
                </c:pt>
                <c:pt idx="16">
                  <c:v>9.5830529999999976E-3</c:v>
                </c:pt>
                <c:pt idx="17">
                  <c:v>7.4947609999999991E-3</c:v>
                </c:pt>
                <c:pt idx="18">
                  <c:v>1.2025943999999998E-2</c:v>
                </c:pt>
                <c:pt idx="19">
                  <c:v>1.3055848367111109E-2</c:v>
                </c:pt>
                <c:pt idx="20">
                  <c:v>1.2412648999999998E-2</c:v>
                </c:pt>
              </c:numCache>
            </c:numRef>
          </c:val>
          <c:extLst>
            <c:ext xmlns:c16="http://schemas.microsoft.com/office/drawing/2014/chart" uri="{C3380CC4-5D6E-409C-BE32-E72D297353CC}">
              <c16:uniqueId val="{00000000-0FA6-4ED7-98D1-9A3BF56D518D}"/>
            </c:ext>
          </c:extLst>
        </c:ser>
        <c:ser>
          <c:idx val="1"/>
          <c:order val="1"/>
          <c:tx>
            <c:strRef>
              <c:f>' '!$A$224</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'!$B$224:$BD$224</c:f>
              <c:numCache>
                <c:formatCode>#,##0.00</c:formatCode>
                <c:ptCount val="45"/>
                <c:pt idx="0">
                  <c:v>3.2446150999999993E-2</c:v>
                </c:pt>
                <c:pt idx="1">
                  <c:v>4.4921306000000001E-2</c:v>
                </c:pt>
                <c:pt idx="2">
                  <c:v>5.2128265999999993E-2</c:v>
                </c:pt>
                <c:pt idx="3">
                  <c:v>5.9092398999999997E-2</c:v>
                </c:pt>
                <c:pt idx="4">
                  <c:v>7.5096904999999992E-2</c:v>
                </c:pt>
                <c:pt idx="5">
                  <c:v>7.2720733999999995E-2</c:v>
                </c:pt>
                <c:pt idx="6">
                  <c:v>6.5360849999999998E-2</c:v>
                </c:pt>
                <c:pt idx="7">
                  <c:v>7.2136350999999987E-2</c:v>
                </c:pt>
                <c:pt idx="8">
                  <c:v>5.6371400999999988E-2</c:v>
                </c:pt>
                <c:pt idx="9">
                  <c:v>5.0174756999999993E-2</c:v>
                </c:pt>
                <c:pt idx="10">
                  <c:v>5.9286158999999991E-2</c:v>
                </c:pt>
                <c:pt idx="11">
                  <c:v>6.0680762999999999E-2</c:v>
                </c:pt>
                <c:pt idx="12">
                  <c:v>6.1697416999999997E-2</c:v>
                </c:pt>
                <c:pt idx="13">
                  <c:v>4.8955315999999992E-2</c:v>
                </c:pt>
                <c:pt idx="14">
                  <c:v>5.0769315999999995E-2</c:v>
                </c:pt>
                <c:pt idx="15">
                  <c:v>4.2492077999999996E-2</c:v>
                </c:pt>
                <c:pt idx="16">
                  <c:v>4.3482852999999995E-2</c:v>
                </c:pt>
                <c:pt idx="17">
                  <c:v>4.6843824999999999E-2</c:v>
                </c:pt>
                <c:pt idx="18">
                  <c:v>4.8632071999999991E-2</c:v>
                </c:pt>
                <c:pt idx="19">
                  <c:v>4.9674035999999991E-2</c:v>
                </c:pt>
                <c:pt idx="20">
                  <c:v>4.690108199999999E-2</c:v>
                </c:pt>
              </c:numCache>
            </c:numRef>
          </c:val>
          <c:extLst>
            <c:ext xmlns:c16="http://schemas.microsoft.com/office/drawing/2014/chart" uri="{C3380CC4-5D6E-409C-BE32-E72D297353CC}">
              <c16:uniqueId val="{00000001-0FA6-4ED7-98D1-9A3BF56D518D}"/>
            </c:ext>
          </c:extLst>
        </c:ser>
        <c:ser>
          <c:idx val="5"/>
          <c:order val="2"/>
          <c:tx>
            <c:strRef>
              <c:f>' '!$A$225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'!$B$225:$BD$225</c:f>
              <c:numCache>
                <c:formatCode>#,##0.00</c:formatCode>
                <c:ptCount val="45"/>
                <c:pt idx="0">
                  <c:v>1.8656947E-2</c:v>
                </c:pt>
                <c:pt idx="1">
                  <c:v>1.6641798999999992E-2</c:v>
                </c:pt>
                <c:pt idx="2">
                  <c:v>1.6361398999999985E-2</c:v>
                </c:pt>
                <c:pt idx="3">
                  <c:v>1.4523596E-2</c:v>
                </c:pt>
                <c:pt idx="4">
                  <c:v>1.2140309999999904E-3</c:v>
                </c:pt>
                <c:pt idx="5">
                  <c:v>1.9261889999999809E-3</c:v>
                </c:pt>
                <c:pt idx="6">
                  <c:v>1.4915170000000116E-3</c:v>
                </c:pt>
                <c:pt idx="7">
                  <c:v>3.5289160000000069E-3</c:v>
                </c:pt>
                <c:pt idx="8">
                  <c:v>4.3700629999999796E-3</c:v>
                </c:pt>
                <c:pt idx="9">
                  <c:v>3.4507949999999926E-3</c:v>
                </c:pt>
                <c:pt idx="10">
                  <c:v>3.3894780000000013E-3</c:v>
                </c:pt>
                <c:pt idx="11">
                  <c:v>6.4065199999999156E-4</c:v>
                </c:pt>
                <c:pt idx="12">
                  <c:v>8.6074300000001103E-4</c:v>
                </c:pt>
                <c:pt idx="13">
                  <c:v>2.3988969999999971E-3</c:v>
                </c:pt>
                <c:pt idx="14">
                  <c:v>3.7120930000000135E-3</c:v>
                </c:pt>
                <c:pt idx="15">
                  <c:v>2.7036019999999994E-3</c:v>
                </c:pt>
                <c:pt idx="16">
                  <c:v>4.3027730000000028E-3</c:v>
                </c:pt>
                <c:pt idx="17">
                  <c:v>4.5891019999999977E-3</c:v>
                </c:pt>
                <c:pt idx="18">
                  <c:v>5.2544259999999995E-3</c:v>
                </c:pt>
                <c:pt idx="19">
                  <c:v>5.1960572533333305E-3</c:v>
                </c:pt>
                <c:pt idx="20">
                  <c:v>1.160402600000001E-2</c:v>
                </c:pt>
              </c:numCache>
            </c:numRef>
          </c:val>
          <c:extLst>
            <c:ext xmlns:c16="http://schemas.microsoft.com/office/drawing/2014/chart" uri="{C3380CC4-5D6E-409C-BE32-E72D297353CC}">
              <c16:uniqueId val="{00000002-0FA6-4ED7-98D1-9A3BF56D518D}"/>
            </c:ext>
          </c:extLst>
        </c:ser>
        <c:ser>
          <c:idx val="6"/>
          <c:order val="3"/>
          <c:tx>
            <c:strRef>
              <c:f>' '!$A$226</c:f>
              <c:strCache>
                <c:ptCount val="1"/>
              </c:strCache>
            </c:strRef>
          </c:tx>
          <c:spPr>
            <a:no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'!$B$226:$BD$226</c:f>
              <c:numCache>
                <c:formatCode>0.0</c:formatCode>
                <c:ptCount val="45"/>
              </c:numCache>
            </c:numRef>
          </c:val>
          <c:extLst>
            <c:ext xmlns:c16="http://schemas.microsoft.com/office/drawing/2014/chart" uri="{C3380CC4-5D6E-409C-BE32-E72D297353CC}">
              <c16:uniqueId val="{00000003-0FA6-4ED7-98D1-9A3BF56D518D}"/>
            </c:ext>
          </c:extLst>
        </c:ser>
        <c:ser>
          <c:idx val="7"/>
          <c:order val="4"/>
          <c:tx>
            <c:strRef>
              <c:f>' '!$A$227</c:f>
              <c:strCache>
                <c:ptCount val="1"/>
              </c:strCache>
            </c:strRef>
          </c:tx>
          <c:spPr>
            <a:no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'!$B$227:$BD$227</c:f>
              <c:numCache>
                <c:formatCode>0.0</c:formatCode>
                <c:ptCount val="45"/>
              </c:numCache>
            </c:numRef>
          </c:val>
          <c:extLst>
            <c:ext xmlns:c16="http://schemas.microsoft.com/office/drawing/2014/chart" uri="{C3380CC4-5D6E-409C-BE32-E72D297353CC}">
              <c16:uniqueId val="{00000004-0FA6-4ED7-98D1-9A3BF56D518D}"/>
            </c:ext>
          </c:extLst>
        </c:ser>
        <c:ser>
          <c:idx val="8"/>
          <c:order val="5"/>
          <c:tx>
            <c:strRef>
              <c:f>' '!$A$228</c:f>
              <c:strCache>
                <c:ptCount val="1"/>
              </c:strCache>
            </c:strRef>
          </c:tx>
          <c:spPr>
            <a:no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'!$B$228:$BD$228</c:f>
              <c:numCache>
                <c:formatCode>General</c:formatCode>
                <c:ptCount val="45"/>
              </c:numCache>
            </c:numRef>
          </c:val>
          <c:extLst>
            <c:ext xmlns:c16="http://schemas.microsoft.com/office/drawing/2014/chart" uri="{C3380CC4-5D6E-409C-BE32-E72D297353CC}">
              <c16:uniqueId val="{00000005-0FA6-4ED7-98D1-9A3BF56D518D}"/>
            </c:ext>
          </c:extLst>
        </c:ser>
        <c:dLbls>
          <c:showLegendKey val="0"/>
          <c:showVal val="0"/>
          <c:showCatName val="0"/>
          <c:showSerName val="0"/>
          <c:showPercent val="0"/>
          <c:showBubbleSize val="0"/>
        </c:dLbls>
        <c:gapWidth val="0"/>
        <c:overlap val="100"/>
        <c:axId val="873725935"/>
        <c:axId val="1"/>
      </c:barChart>
      <c:barChart>
        <c:barDir val="col"/>
        <c:grouping val="stacked"/>
        <c:varyColors val="0"/>
        <c:ser>
          <c:idx val="11"/>
          <c:order val="6"/>
          <c:tx>
            <c:strRef>
              <c:f>' '!$A$229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'!$B$229:$BD$229</c:f>
              <c:numCache>
                <c:formatCode>#,##0</c:formatCode>
                <c:ptCount val="45"/>
                <c:pt idx="24">
                  <c:v>1.2568239999999999</c:v>
                </c:pt>
                <c:pt idx="25">
                  <c:v>3.0976529999999998</c:v>
                </c:pt>
                <c:pt idx="26">
                  <c:v>2.0359119999999997</c:v>
                </c:pt>
                <c:pt idx="27">
                  <c:v>5.7496400000000012</c:v>
                </c:pt>
                <c:pt idx="28">
                  <c:v>10.046009999999999</c:v>
                </c:pt>
                <c:pt idx="29">
                  <c:v>8.8409610000000001</c:v>
                </c:pt>
                <c:pt idx="30">
                  <c:v>15.314201999999998</c:v>
                </c:pt>
                <c:pt idx="31">
                  <c:v>25.700953000000005</c:v>
                </c:pt>
                <c:pt idx="32">
                  <c:v>30.16517</c:v>
                </c:pt>
                <c:pt idx="33">
                  <c:v>18.633192000000001</c:v>
                </c:pt>
                <c:pt idx="34">
                  <c:v>19.983197999999998</c:v>
                </c:pt>
                <c:pt idx="35">
                  <c:v>19.047640999999999</c:v>
                </c:pt>
                <c:pt idx="36">
                  <c:v>12.358501</c:v>
                </c:pt>
                <c:pt idx="37">
                  <c:v>16.597451</c:v>
                </c:pt>
                <c:pt idx="38">
                  <c:v>7.880979</c:v>
                </c:pt>
                <c:pt idx="39">
                  <c:v>4.8122659999999993</c:v>
                </c:pt>
                <c:pt idx="40">
                  <c:v>6.0073029999999994</c:v>
                </c:pt>
                <c:pt idx="41">
                  <c:v>5.1948509999999999</c:v>
                </c:pt>
                <c:pt idx="42">
                  <c:v>9.4570059999999998</c:v>
                </c:pt>
                <c:pt idx="43">
                  <c:v>10.159606</c:v>
                </c:pt>
                <c:pt idx="44">
                  <c:v>8.1344169999999991</c:v>
                </c:pt>
              </c:numCache>
            </c:numRef>
          </c:val>
          <c:extLst>
            <c:ext xmlns:c16="http://schemas.microsoft.com/office/drawing/2014/chart" uri="{C3380CC4-5D6E-409C-BE32-E72D297353CC}">
              <c16:uniqueId val="{00000006-0FA6-4ED7-98D1-9A3BF56D518D}"/>
            </c:ext>
          </c:extLst>
        </c:ser>
        <c:ser>
          <c:idx val="12"/>
          <c:order val="7"/>
          <c:tx>
            <c:strRef>
              <c:f>' '!$A$230</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'!$B$230:$BD$230</c:f>
              <c:numCache>
                <c:formatCode>General</c:formatCode>
                <c:ptCount val="45"/>
                <c:pt idx="24" formatCode="#,##0">
                  <c:v>16.271697</c:v>
                </c:pt>
                <c:pt idx="25" formatCode="#,##0">
                  <c:v>20.211247999999998</c:v>
                </c:pt>
                <c:pt idx="26" formatCode="#,##0">
                  <c:v>19.634816999999998</c:v>
                </c:pt>
                <c:pt idx="27" formatCode="#,##0">
                  <c:v>35.692740000000001</c:v>
                </c:pt>
                <c:pt idx="28" formatCode="#,##0">
                  <c:v>37.61636</c:v>
                </c:pt>
                <c:pt idx="29" formatCode="#,##0">
                  <c:v>36.093623000000001</c:v>
                </c:pt>
                <c:pt idx="30" formatCode="#,##0">
                  <c:v>31.747990999999999</c:v>
                </c:pt>
                <c:pt idx="31" formatCode="#,##0">
                  <c:v>41.507452999999998</c:v>
                </c:pt>
                <c:pt idx="32" formatCode="#,##0">
                  <c:v>37.846979999999995</c:v>
                </c:pt>
                <c:pt idx="33" formatCode="#,##0">
                  <c:v>25.511319999999998</c:v>
                </c:pt>
                <c:pt idx="34" formatCode="#,##0">
                  <c:v>44.856739999999995</c:v>
                </c:pt>
                <c:pt idx="35" formatCode="#,##0">
                  <c:v>48.148463999999997</c:v>
                </c:pt>
                <c:pt idx="36" formatCode="#,##0">
                  <c:v>41.066426999999997</c:v>
                </c:pt>
                <c:pt idx="37" formatCode="#,##0">
                  <c:v>31.820445999999997</c:v>
                </c:pt>
                <c:pt idx="38" formatCode="#,##0">
                  <c:v>29.866311999999997</c:v>
                </c:pt>
                <c:pt idx="39" formatCode="#,##0">
                  <c:v>22.384519999999998</c:v>
                </c:pt>
                <c:pt idx="40" formatCode="#,##0">
                  <c:v>21.723860999999999</c:v>
                </c:pt>
                <c:pt idx="41" formatCode="#,##0">
                  <c:v>25.129051999999998</c:v>
                </c:pt>
                <c:pt idx="42" formatCode="#,##0">
                  <c:v>30.204034999999998</c:v>
                </c:pt>
                <c:pt idx="43" formatCode="#,##0">
                  <c:v>29.793614999999999</c:v>
                </c:pt>
                <c:pt idx="44" formatCode="#,##0">
                  <c:v>22.416515</c:v>
                </c:pt>
              </c:numCache>
            </c:numRef>
          </c:val>
          <c:extLst>
            <c:ext xmlns:c16="http://schemas.microsoft.com/office/drawing/2014/chart" uri="{C3380CC4-5D6E-409C-BE32-E72D297353CC}">
              <c16:uniqueId val="{00000007-0FA6-4ED7-98D1-9A3BF56D518D}"/>
            </c:ext>
          </c:extLst>
        </c:ser>
        <c:ser>
          <c:idx val="3"/>
          <c:order val="8"/>
          <c:tx>
            <c:strRef>
              <c:f>' '!$A$231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'!$B$222:$BD$222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'!$B$231:$BD$231</c:f>
              <c:numCache>
                <c:formatCode>General</c:formatCode>
                <c:ptCount val="45"/>
                <c:pt idx="24" formatCode="#,##0">
                  <c:v>13.962088000000001</c:v>
                </c:pt>
                <c:pt idx="25" formatCode="#,##0">
                  <c:v>12.336774999999996</c:v>
                </c:pt>
                <c:pt idx="26" formatCode="#,##0">
                  <c:v>12.060655000000001</c:v>
                </c:pt>
                <c:pt idx="27" formatCode="#,##0">
                  <c:v>10.772170000000003</c:v>
                </c:pt>
                <c:pt idx="28" formatCode="#,##0">
                  <c:v>0.75422999999999973</c:v>
                </c:pt>
                <c:pt idx="29" formatCode="#,##0">
                  <c:v>1.6500970000000024</c:v>
                </c:pt>
                <c:pt idx="30" formatCode="#,##0">
                  <c:v>1.3792020000000065</c:v>
                </c:pt>
                <c:pt idx="31" formatCode="#,##0">
                  <c:v>3.5459320000000218</c:v>
                </c:pt>
                <c:pt idx="32" formatCode="#,##0">
                  <c:v>4.4899100000000089</c:v>
                </c:pt>
                <c:pt idx="33" formatCode="#,##0">
                  <c:v>3.1428169999999938</c:v>
                </c:pt>
                <c:pt idx="34" formatCode="#,##0">
                  <c:v>3.5129720000000049</c:v>
                </c:pt>
                <c:pt idx="35" formatCode="#,##0">
                  <c:v>0.94879600000000153</c:v>
                </c:pt>
                <c:pt idx="36" formatCode="#,##0">
                  <c:v>1.0098470000000006</c:v>
                </c:pt>
                <c:pt idx="37" formatCode="#,##0">
                  <c:v>2.5412430000000015</c:v>
                </c:pt>
                <c:pt idx="38" formatCode="#,##0">
                  <c:v>3.894763999999995</c:v>
                </c:pt>
                <c:pt idx="39" formatCode="#,##0">
                  <c:v>2.6518510000000006</c:v>
                </c:pt>
                <c:pt idx="40" formatCode="#,##0">
                  <c:v>3.927392999999995</c:v>
                </c:pt>
                <c:pt idx="41" formatCode="#,##0">
                  <c:v>4.2115940000000016</c:v>
                </c:pt>
                <c:pt idx="42" formatCode="#,##0">
                  <c:v>4.8976980000000054</c:v>
                </c:pt>
                <c:pt idx="43" formatCode="#,##0">
                  <c:v>4.2643940000000029</c:v>
                </c:pt>
                <c:pt idx="44" formatCode="#,##0">
                  <c:v>6.8565709999999989</c:v>
                </c:pt>
              </c:numCache>
            </c:numRef>
          </c:val>
          <c:extLst>
            <c:ext xmlns:c16="http://schemas.microsoft.com/office/drawing/2014/chart" uri="{C3380CC4-5D6E-409C-BE32-E72D297353CC}">
              <c16:uniqueId val="{00000008-0FA6-4ED7-98D1-9A3BF56D518D}"/>
            </c:ext>
          </c:extLst>
        </c:ser>
        <c:dLbls>
          <c:showLegendKey val="0"/>
          <c:showVal val="0"/>
          <c:showCatName val="0"/>
          <c:showSerName val="0"/>
          <c:showPercent val="0"/>
          <c:showBubbleSize val="0"/>
        </c:dLbls>
        <c:gapWidth val="0"/>
        <c:overlap val="100"/>
        <c:axId val="3"/>
        <c:axId val="4"/>
      </c:barChart>
      <c:catAx>
        <c:axId val="8737259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tonnes) </a:t>
                </a:r>
                <a:r>
                  <a:rPr lang="en-GB" sz="1100" b="0" i="0" u="none" strike="noStrike" baseline="0">
                    <a:solidFill>
                      <a:srgbClr val="FFFFFF"/>
                    </a:solidFill>
                    <a:latin typeface="Arial"/>
                    <a:cs typeface="Arial"/>
                  </a:rPr>
                  <a:t>)</a:t>
                </a:r>
              </a:p>
            </c:rich>
          </c:tx>
          <c:layout>
            <c:manualLayout>
              <c:xMode val="edge"/>
              <c:yMode val="edge"/>
              <c:x val="1.8750577586799672E-2"/>
              <c:y val="0.2350077097561031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59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 </a:t>
                </a:r>
                <a:r>
                  <a:rPr lang="en-GB" sz="1050" b="0" i="0" u="none" strike="noStrike" baseline="0">
                    <a:solidFill>
                      <a:srgbClr val="0000FF"/>
                    </a:solidFill>
                    <a:latin typeface="Arial"/>
                    <a:cs typeface="Arial"/>
                  </a:rPr>
                  <a:t>(US$ million, cif, nominal) </a:t>
                </a:r>
                <a:r>
                  <a:rPr lang="en-GB" sz="1050" b="0" i="0" u="none" strike="noStrike" baseline="0">
                    <a:solidFill>
                      <a:srgbClr val="FFFFFF"/>
                    </a:solidFill>
                    <a:latin typeface="Arial"/>
                    <a:cs typeface="Arial"/>
                  </a:rPr>
                  <a:t>)</a:t>
                </a:r>
              </a:p>
            </c:rich>
          </c:tx>
          <c:layout>
            <c:manualLayout>
              <c:xMode val="edge"/>
              <c:yMode val="edge"/>
              <c:x val="0.91148641046942858"/>
              <c:y val="0.1466714784293409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5625639763779523"/>
          <c:y val="0.91503018372703404"/>
          <c:w val="0.48960187007874018"/>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0002296523094559E-2"/>
          <c:w val="0.65939531180245514"/>
          <c:h val="0.65168804620309451"/>
        </c:manualLayout>
      </c:layout>
      <c:barChart>
        <c:barDir val="col"/>
        <c:grouping val="stacked"/>
        <c:varyColors val="0"/>
        <c:ser>
          <c:idx val="0"/>
          <c:order val="0"/>
          <c:tx>
            <c:strRef>
              <c:f>' '!$A$237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'!$B$237:$BD$237</c:f>
              <c:numCache>
                <c:formatCode>0.0</c:formatCode>
                <c:ptCount val="45"/>
                <c:pt idx="0">
                  <c:v>0.18824599</c:v>
                </c:pt>
                <c:pt idx="1">
                  <c:v>0.24740381299999997</c:v>
                </c:pt>
                <c:pt idx="2">
                  <c:v>0.33686940599999993</c:v>
                </c:pt>
                <c:pt idx="3">
                  <c:v>0.36591056199999994</c:v>
                </c:pt>
                <c:pt idx="4">
                  <c:v>0.35338987899999996</c:v>
                </c:pt>
                <c:pt idx="5">
                  <c:v>0.443660059</c:v>
                </c:pt>
                <c:pt idx="6">
                  <c:v>0.51273663200000008</c:v>
                </c:pt>
                <c:pt idx="7">
                  <c:v>0.60395482099999998</c:v>
                </c:pt>
                <c:pt idx="8">
                  <c:v>0.65503928600000005</c:v>
                </c:pt>
                <c:pt idx="9">
                  <c:v>0.52851376699999986</c:v>
                </c:pt>
                <c:pt idx="10">
                  <c:v>0.60421150499999987</c:v>
                </c:pt>
                <c:pt idx="11">
                  <c:v>0.59689850899999997</c:v>
                </c:pt>
                <c:pt idx="12">
                  <c:v>0.62514939499999989</c:v>
                </c:pt>
                <c:pt idx="13">
                  <c:v>0.64070948399999983</c:v>
                </c:pt>
                <c:pt idx="14">
                  <c:v>0.48009286499999992</c:v>
                </c:pt>
                <c:pt idx="15">
                  <c:v>0.41112734300000003</c:v>
                </c:pt>
                <c:pt idx="16">
                  <c:v>0.430045925</c:v>
                </c:pt>
                <c:pt idx="17">
                  <c:v>0.42010973099999999</c:v>
                </c:pt>
                <c:pt idx="18">
                  <c:v>0.43809702899999992</c:v>
                </c:pt>
                <c:pt idx="19">
                  <c:v>0.46369896099999985</c:v>
                </c:pt>
                <c:pt idx="20">
                  <c:v>0.44645533199999993</c:v>
                </c:pt>
              </c:numCache>
            </c:numRef>
          </c:val>
          <c:extLst>
            <c:ext xmlns:c16="http://schemas.microsoft.com/office/drawing/2014/chart" uri="{C3380CC4-5D6E-409C-BE32-E72D297353CC}">
              <c16:uniqueId val="{00000000-4850-4D2B-ABC6-5B1CA6CC2E43}"/>
            </c:ext>
          </c:extLst>
        </c:ser>
        <c:ser>
          <c:idx val="1"/>
          <c:order val="1"/>
          <c:tx>
            <c:strRef>
              <c:f>' '!$A$238</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'!$B$238:$BD$238</c:f>
              <c:numCache>
                <c:formatCode>#,##0.00</c:formatCode>
                <c:ptCount val="45"/>
                <c:pt idx="0">
                  <c:v>1.1722128E-2</c:v>
                </c:pt>
                <c:pt idx="1">
                  <c:v>1.1288263999999999E-2</c:v>
                </c:pt>
                <c:pt idx="2">
                  <c:v>1.5831727E-2</c:v>
                </c:pt>
                <c:pt idx="3">
                  <c:v>1.5716503999999999E-2</c:v>
                </c:pt>
                <c:pt idx="4">
                  <c:v>2.4228081999999998E-2</c:v>
                </c:pt>
                <c:pt idx="5">
                  <c:v>3.3245156999999997E-2</c:v>
                </c:pt>
                <c:pt idx="6">
                  <c:v>1.9716855000000002E-2</c:v>
                </c:pt>
                <c:pt idx="7">
                  <c:v>2.5505792999999999E-2</c:v>
                </c:pt>
                <c:pt idx="8">
                  <c:v>2.0675095000000001E-2</c:v>
                </c:pt>
                <c:pt idx="9">
                  <c:v>1.1710332999999998E-2</c:v>
                </c:pt>
                <c:pt idx="10">
                  <c:v>3.0166632999999998E-2</c:v>
                </c:pt>
                <c:pt idx="11">
                  <c:v>1.9656998999999998E-2</c:v>
                </c:pt>
                <c:pt idx="12">
                  <c:v>3.6042145999999997E-2</c:v>
                </c:pt>
                <c:pt idx="13">
                  <c:v>2.9582920999999998E-2</c:v>
                </c:pt>
                <c:pt idx="14">
                  <c:v>2.3976848999999998E-2</c:v>
                </c:pt>
                <c:pt idx="15">
                  <c:v>1.9823132E-2</c:v>
                </c:pt>
                <c:pt idx="16">
                  <c:v>1.6194915000000001E-2</c:v>
                </c:pt>
                <c:pt idx="17">
                  <c:v>2.0707261000000001E-2</c:v>
                </c:pt>
                <c:pt idx="18">
                  <c:v>2.4970764999999995E-2</c:v>
                </c:pt>
                <c:pt idx="19">
                  <c:v>2.4352891999999998E-2</c:v>
                </c:pt>
                <c:pt idx="20">
                  <c:v>2.7438044999999998E-2</c:v>
                </c:pt>
              </c:numCache>
            </c:numRef>
          </c:val>
          <c:extLst>
            <c:ext xmlns:c16="http://schemas.microsoft.com/office/drawing/2014/chart" uri="{C3380CC4-5D6E-409C-BE32-E72D297353CC}">
              <c16:uniqueId val="{00000001-4850-4D2B-ABC6-5B1CA6CC2E43}"/>
            </c:ext>
          </c:extLst>
        </c:ser>
        <c:ser>
          <c:idx val="3"/>
          <c:order val="2"/>
          <c:tx>
            <c:strRef>
              <c:f>' '!$A$239</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'!$B$239:$BD$239</c:f>
              <c:numCache>
                <c:formatCode>#,##0.00</c:formatCode>
                <c:ptCount val="45"/>
                <c:pt idx="0">
                  <c:v>3.2788100000000003E-4</c:v>
                </c:pt>
                <c:pt idx="1">
                  <c:v>7.3312700000000008E-4</c:v>
                </c:pt>
                <c:pt idx="2">
                  <c:v>2.1256219999999998E-3</c:v>
                </c:pt>
                <c:pt idx="3">
                  <c:v>3.2025379999999996E-3</c:v>
                </c:pt>
                <c:pt idx="4">
                  <c:v>4.9568499999999996E-3</c:v>
                </c:pt>
                <c:pt idx="5">
                  <c:v>1.2205257999999998E-2</c:v>
                </c:pt>
                <c:pt idx="6">
                  <c:v>1.4462734E-2</c:v>
                </c:pt>
                <c:pt idx="7">
                  <c:v>2.0662855999999997E-2</c:v>
                </c:pt>
                <c:pt idx="8">
                  <c:v>2.5375950999999994E-2</c:v>
                </c:pt>
                <c:pt idx="9">
                  <c:v>2.1749306E-2</c:v>
                </c:pt>
                <c:pt idx="10">
                  <c:v>3.5659949999999996E-2</c:v>
                </c:pt>
                <c:pt idx="11">
                  <c:v>7.6972497999999986E-2</c:v>
                </c:pt>
                <c:pt idx="12">
                  <c:v>4.878677E-2</c:v>
                </c:pt>
                <c:pt idx="13">
                  <c:v>6.7536965000000004E-2</c:v>
                </c:pt>
                <c:pt idx="14">
                  <c:v>5.1574266999999993E-2</c:v>
                </c:pt>
                <c:pt idx="15">
                  <c:v>3.4326551999999996E-2</c:v>
                </c:pt>
                <c:pt idx="16">
                  <c:v>4.9011555999999998E-2</c:v>
                </c:pt>
                <c:pt idx="17">
                  <c:v>4.8798792999999993E-2</c:v>
                </c:pt>
                <c:pt idx="18">
                  <c:v>5.1665132000000002E-2</c:v>
                </c:pt>
                <c:pt idx="19">
                  <c:v>4.9596040999999993E-2</c:v>
                </c:pt>
                <c:pt idx="20">
                  <c:v>3.9677939000000002E-2</c:v>
                </c:pt>
              </c:numCache>
            </c:numRef>
          </c:val>
          <c:extLst>
            <c:ext xmlns:c16="http://schemas.microsoft.com/office/drawing/2014/chart" uri="{C3380CC4-5D6E-409C-BE32-E72D297353CC}">
              <c16:uniqueId val="{00000002-4850-4D2B-ABC6-5B1CA6CC2E43}"/>
            </c:ext>
          </c:extLst>
        </c:ser>
        <c:ser>
          <c:idx val="4"/>
          <c:order val="3"/>
          <c:tx>
            <c:strRef>
              <c:f>' '!$A$241</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'!$B$241:$BD$241</c:f>
              <c:numCache>
                <c:formatCode>#,##0.00</c:formatCode>
                <c:ptCount val="45"/>
                <c:pt idx="0">
                  <c:v>6.4152679999999991E-3</c:v>
                </c:pt>
                <c:pt idx="1">
                  <c:v>1.0244325E-2</c:v>
                </c:pt>
                <c:pt idx="2">
                  <c:v>1.4665219999999998E-2</c:v>
                </c:pt>
                <c:pt idx="3">
                  <c:v>1.7871356000000001E-2</c:v>
                </c:pt>
                <c:pt idx="4">
                  <c:v>2.3623075E-2</c:v>
                </c:pt>
                <c:pt idx="5">
                  <c:v>2.2841068999999999E-2</c:v>
                </c:pt>
                <c:pt idx="6">
                  <c:v>2.2770414999999999E-2</c:v>
                </c:pt>
                <c:pt idx="7">
                  <c:v>2.8670141999999996E-2</c:v>
                </c:pt>
                <c:pt idx="8">
                  <c:v>3.2406022999999999E-2</c:v>
                </c:pt>
                <c:pt idx="9">
                  <c:v>2.1060142E-2</c:v>
                </c:pt>
                <c:pt idx="10">
                  <c:v>2.4769222999999996E-2</c:v>
                </c:pt>
                <c:pt idx="11">
                  <c:v>2.3858627E-2</c:v>
                </c:pt>
                <c:pt idx="12">
                  <c:v>2.3717668000000001E-2</c:v>
                </c:pt>
                <c:pt idx="13">
                  <c:v>2.7386160999999999E-2</c:v>
                </c:pt>
                <c:pt idx="14">
                  <c:v>1.8183448999999997E-2</c:v>
                </c:pt>
                <c:pt idx="15">
                  <c:v>6.9202779999999993E-3</c:v>
                </c:pt>
                <c:pt idx="16">
                  <c:v>6.4224269999999988E-3</c:v>
                </c:pt>
                <c:pt idx="17">
                  <c:v>1.2789492999999999E-2</c:v>
                </c:pt>
                <c:pt idx="18">
                  <c:v>1.1987282999999998E-2</c:v>
                </c:pt>
                <c:pt idx="19">
                  <c:v>9.626787999999999E-3</c:v>
                </c:pt>
                <c:pt idx="20">
                  <c:v>8.631026E-3</c:v>
                </c:pt>
              </c:numCache>
            </c:numRef>
          </c:val>
          <c:extLst>
            <c:ext xmlns:c16="http://schemas.microsoft.com/office/drawing/2014/chart" uri="{C3380CC4-5D6E-409C-BE32-E72D297353CC}">
              <c16:uniqueId val="{00000003-4850-4D2B-ABC6-5B1CA6CC2E43}"/>
            </c:ext>
          </c:extLst>
        </c:ser>
        <c:ser>
          <c:idx val="8"/>
          <c:order val="4"/>
          <c:tx>
            <c:strRef>
              <c:f>' '!$A$242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'!$B$242:$BD$242</c:f>
              <c:numCache>
                <c:formatCode>#,##0.00</c:formatCode>
                <c:ptCount val="45"/>
                <c:pt idx="0">
                  <c:v>7.8803209999998569E-3</c:v>
                </c:pt>
                <c:pt idx="1">
                  <c:v>1.3878709000000267E-2</c:v>
                </c:pt>
                <c:pt idx="2">
                  <c:v>2.0985599000000077E-2</c:v>
                </c:pt>
                <c:pt idx="3">
                  <c:v>3.1087644999999831E-2</c:v>
                </c:pt>
                <c:pt idx="4">
                  <c:v>3.0750254999999949E-2</c:v>
                </c:pt>
                <c:pt idx="5">
                  <c:v>4.1376635999999967E-2</c:v>
                </c:pt>
                <c:pt idx="6">
                  <c:v>4.2942512000000099E-2</c:v>
                </c:pt>
                <c:pt idx="7">
                  <c:v>4.868244200000027E-2</c:v>
                </c:pt>
                <c:pt idx="8">
                  <c:v>3.4926604999999444E-2</c:v>
                </c:pt>
                <c:pt idx="9">
                  <c:v>2.2311664000000175E-2</c:v>
                </c:pt>
                <c:pt idx="10">
                  <c:v>3.2823878000000417E-2</c:v>
                </c:pt>
                <c:pt idx="11">
                  <c:v>3.6448213999999757E-2</c:v>
                </c:pt>
                <c:pt idx="12">
                  <c:v>3.2611836999999921E-2</c:v>
                </c:pt>
                <c:pt idx="13">
                  <c:v>3.4785512000000018E-2</c:v>
                </c:pt>
                <c:pt idx="14">
                  <c:v>3.4210206000000243E-2</c:v>
                </c:pt>
                <c:pt idx="15">
                  <c:v>1.9248071000000033E-2</c:v>
                </c:pt>
                <c:pt idx="16">
                  <c:v>2.4915708000000092E-2</c:v>
                </c:pt>
                <c:pt idx="17">
                  <c:v>2.6149774999999931E-2</c:v>
                </c:pt>
                <c:pt idx="18">
                  <c:v>2.6439725000000136E-2</c:v>
                </c:pt>
                <c:pt idx="19">
                  <c:v>2.783695499999983E-2</c:v>
                </c:pt>
                <c:pt idx="20">
                  <c:v>3.1158359999999719E-2</c:v>
                </c:pt>
              </c:numCache>
            </c:numRef>
          </c:val>
          <c:extLst>
            <c:ext xmlns:c16="http://schemas.microsoft.com/office/drawing/2014/chart" uri="{C3380CC4-5D6E-409C-BE32-E72D297353CC}">
              <c16:uniqueId val="{00000004-4850-4D2B-ABC6-5B1CA6CC2E43}"/>
            </c:ext>
          </c:extLst>
        </c:ser>
        <c:dLbls>
          <c:showLegendKey val="0"/>
          <c:showVal val="0"/>
          <c:showCatName val="0"/>
          <c:showSerName val="0"/>
          <c:showPercent val="0"/>
          <c:showBubbleSize val="0"/>
        </c:dLbls>
        <c:gapWidth val="0"/>
        <c:overlap val="100"/>
        <c:axId val="873717935"/>
        <c:axId val="1"/>
      </c:barChart>
      <c:barChart>
        <c:barDir val="col"/>
        <c:grouping val="stacked"/>
        <c:varyColors val="0"/>
        <c:ser>
          <c:idx val="10"/>
          <c:order val="5"/>
          <c:tx>
            <c:strRef>
              <c:f>' '!$A$243</c:f>
              <c:strCache>
                <c:ptCount val="1"/>
              </c:strCache>
            </c:strRef>
          </c:tx>
          <c:spPr>
            <a:no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'!$B$243:$BD$243</c:f>
              <c:numCache>
                <c:formatCode>0.0</c:formatCode>
                <c:ptCount val="45"/>
              </c:numCache>
            </c:numRef>
          </c:val>
          <c:extLst>
            <c:ext xmlns:c16="http://schemas.microsoft.com/office/drawing/2014/chart" uri="{C3380CC4-5D6E-409C-BE32-E72D297353CC}">
              <c16:uniqueId val="{00000005-4850-4D2B-ABC6-5B1CA6CC2E43}"/>
            </c:ext>
          </c:extLst>
        </c:ser>
        <c:ser>
          <c:idx val="11"/>
          <c:order val="6"/>
          <c:tx>
            <c:strRef>
              <c:f>' '!$A$244</c:f>
              <c:strCache>
                <c:ptCount val="1"/>
              </c:strCache>
            </c:strRef>
          </c:tx>
          <c:spPr>
            <a:no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'!$B$244:$BD$244</c:f>
              <c:numCache>
                <c:formatCode>0.0</c:formatCode>
                <c:ptCount val="45"/>
              </c:numCache>
            </c:numRef>
          </c:val>
          <c:extLst>
            <c:ext xmlns:c16="http://schemas.microsoft.com/office/drawing/2014/chart" uri="{C3380CC4-5D6E-409C-BE32-E72D297353CC}">
              <c16:uniqueId val="{00000006-4850-4D2B-ABC6-5B1CA6CC2E43}"/>
            </c:ext>
          </c:extLst>
        </c:ser>
        <c:ser>
          <c:idx val="12"/>
          <c:order val="7"/>
          <c:tx>
            <c:strRef>
              <c:f>' '!$A$245</c:f>
              <c:strCache>
                <c:ptCount val="1"/>
              </c:strCache>
            </c:strRef>
          </c:tx>
          <c:spPr>
            <a:no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'!$B$245:$BD$245</c:f>
              <c:numCache>
                <c:formatCode>General</c:formatCode>
                <c:ptCount val="45"/>
              </c:numCache>
            </c:numRef>
          </c:val>
          <c:extLst>
            <c:ext xmlns:c16="http://schemas.microsoft.com/office/drawing/2014/chart" uri="{C3380CC4-5D6E-409C-BE32-E72D297353CC}">
              <c16:uniqueId val="{00000007-4850-4D2B-ABC6-5B1CA6CC2E43}"/>
            </c:ext>
          </c:extLst>
        </c:ser>
        <c:ser>
          <c:idx val="13"/>
          <c:order val="8"/>
          <c:tx>
            <c:strRef>
              <c:f>' '!$A$246</c:f>
              <c:strCache>
                <c:ptCount val="1"/>
              </c:strCache>
            </c:strRef>
          </c:tx>
          <c:spPr>
            <a:no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'!$B$246:$BD$246</c:f>
              <c:numCache>
                <c:formatCode>General</c:formatCode>
                <c:ptCount val="45"/>
              </c:numCache>
            </c:numRef>
          </c:val>
          <c:extLst>
            <c:ext xmlns:c16="http://schemas.microsoft.com/office/drawing/2014/chart" uri="{C3380CC4-5D6E-409C-BE32-E72D297353CC}">
              <c16:uniqueId val="{00000008-4850-4D2B-ABC6-5B1CA6CC2E43}"/>
            </c:ext>
          </c:extLst>
        </c:ser>
        <c:ser>
          <c:idx val="15"/>
          <c:order val="9"/>
          <c:tx>
            <c:strRef>
              <c:f>' '!$A$247</c:f>
              <c:strCache>
                <c:ptCount val="1"/>
              </c:strCache>
            </c:strRef>
          </c:tx>
          <c:spPr>
            <a:no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'!$B$247:$BD$247</c:f>
              <c:numCache>
                <c:formatCode>General</c:formatCode>
                <c:ptCount val="45"/>
              </c:numCache>
            </c:numRef>
          </c:val>
          <c:extLst>
            <c:ext xmlns:c16="http://schemas.microsoft.com/office/drawing/2014/chart" uri="{C3380CC4-5D6E-409C-BE32-E72D297353CC}">
              <c16:uniqueId val="{00000009-4850-4D2B-ABC6-5B1CA6CC2E43}"/>
            </c:ext>
          </c:extLst>
        </c:ser>
        <c:ser>
          <c:idx val="16"/>
          <c:order val="10"/>
          <c:tx>
            <c:strRef>
              <c:f>' '!$A$249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'!$B$249:$BD$249</c:f>
              <c:numCache>
                <c:formatCode>#,##0</c:formatCode>
                <c:ptCount val="45"/>
                <c:pt idx="24" formatCode="0.0">
                  <c:v>0.18826796400000001</c:v>
                </c:pt>
                <c:pt idx="25" formatCode="0.0">
                  <c:v>0.26266645400000005</c:v>
                </c:pt>
                <c:pt idx="26" formatCode="0.0">
                  <c:v>0.39824418099999997</c:v>
                </c:pt>
                <c:pt idx="27" formatCode="0.0">
                  <c:v>0.52983963000000001</c:v>
                </c:pt>
                <c:pt idx="28" formatCode="0.0">
                  <c:v>0.44089160999999999</c:v>
                </c:pt>
                <c:pt idx="29" formatCode="0.0">
                  <c:v>0.5785239310000001</c:v>
                </c:pt>
                <c:pt idx="30" formatCode="0.0">
                  <c:v>0.69431544400000011</c:v>
                </c:pt>
                <c:pt idx="31" formatCode="0.0">
                  <c:v>0.91509274899999993</c:v>
                </c:pt>
                <c:pt idx="32" formatCode="0.0">
                  <c:v>1.164608664</c:v>
                </c:pt>
                <c:pt idx="33" formatCode="0.0">
                  <c:v>0.8963560129999999</c:v>
                </c:pt>
                <c:pt idx="34" formatCode="0.0">
                  <c:v>1.0086643749999999</c:v>
                </c:pt>
                <c:pt idx="35" formatCode="0.0">
                  <c:v>1.0840125100000002</c:v>
                </c:pt>
                <c:pt idx="36" formatCode="0.0">
                  <c:v>1.0665849650000001</c:v>
                </c:pt>
                <c:pt idx="37" formatCode="0.0">
                  <c:v>1.1394732460000003</c:v>
                </c:pt>
                <c:pt idx="38" formatCode="0.0">
                  <c:v>0.74391181300000009</c:v>
                </c:pt>
                <c:pt idx="39" formatCode="0.0">
                  <c:v>0.52150617999999982</c:v>
                </c:pt>
                <c:pt idx="40" formatCode="0.0">
                  <c:v>0.54799639199999994</c:v>
                </c:pt>
                <c:pt idx="41" formatCode="0.0">
                  <c:v>0.55812253499999986</c:v>
                </c:pt>
                <c:pt idx="42" formatCode="0.0">
                  <c:v>0.63251123300000012</c:v>
                </c:pt>
                <c:pt idx="43" formatCode="0.0">
                  <c:v>0.61145296199999999</c:v>
                </c:pt>
                <c:pt idx="44" formatCode="0.0">
                  <c:v>0.58616721999999988</c:v>
                </c:pt>
              </c:numCache>
            </c:numRef>
          </c:val>
          <c:extLst>
            <c:ext xmlns:c16="http://schemas.microsoft.com/office/drawing/2014/chart" uri="{C3380CC4-5D6E-409C-BE32-E72D297353CC}">
              <c16:uniqueId val="{0000000A-4850-4D2B-ABC6-5B1CA6CC2E43}"/>
            </c:ext>
          </c:extLst>
        </c:ser>
        <c:ser>
          <c:idx val="17"/>
          <c:order val="11"/>
          <c:tx>
            <c:strRef>
              <c:f>' '!$A$250</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'!$B$250:$BD$250</c:f>
              <c:numCache>
                <c:formatCode>General</c:formatCode>
                <c:ptCount val="45"/>
                <c:pt idx="24" formatCode="#,##0.00">
                  <c:v>1.0412365999999999E-2</c:v>
                </c:pt>
                <c:pt idx="25" formatCode="#,##0.00">
                  <c:v>1.117172E-2</c:v>
                </c:pt>
                <c:pt idx="26" formatCode="#,##0.00">
                  <c:v>1.3077399E-2</c:v>
                </c:pt>
                <c:pt idx="27" formatCode="#,##0.00">
                  <c:v>1.4319189999999999E-2</c:v>
                </c:pt>
                <c:pt idx="28" formatCode="#,##0.00">
                  <c:v>1.9399100000000002E-2</c:v>
                </c:pt>
                <c:pt idx="29" formatCode="#,##0.00">
                  <c:v>2.4048170000000001E-2</c:v>
                </c:pt>
                <c:pt idx="30" formatCode="#,##0.00">
                  <c:v>2.0300912000000001E-2</c:v>
                </c:pt>
                <c:pt idx="31" formatCode="#,##0.00">
                  <c:v>2.2344826999999998E-2</c:v>
                </c:pt>
                <c:pt idx="32" formatCode="#,##0.00">
                  <c:v>2.1106363999999999E-2</c:v>
                </c:pt>
                <c:pt idx="33" formatCode="#,##0.00">
                  <c:v>1.0202273999999999E-2</c:v>
                </c:pt>
                <c:pt idx="34" formatCode="#,##0.00">
                  <c:v>1.8027575000000001E-2</c:v>
                </c:pt>
                <c:pt idx="35" formatCode="#,##0.00">
                  <c:v>1.5663292999999998E-2</c:v>
                </c:pt>
                <c:pt idx="36" formatCode="#,##0.00">
                  <c:v>2.1700957999999999E-2</c:v>
                </c:pt>
                <c:pt idx="37" formatCode="#,##0.00">
                  <c:v>1.9310841999999998E-2</c:v>
                </c:pt>
                <c:pt idx="38" formatCode="#,##0.00">
                  <c:v>1.283611E-2</c:v>
                </c:pt>
                <c:pt idx="39" formatCode="#,##0.00">
                  <c:v>9.4653479999999984E-3</c:v>
                </c:pt>
                <c:pt idx="40" formatCode="#,##0.00">
                  <c:v>7.5711059999999993E-3</c:v>
                </c:pt>
                <c:pt idx="41" formatCode="#,##0.00">
                  <c:v>1.0734197999999999E-2</c:v>
                </c:pt>
                <c:pt idx="42" formatCode="#,##0.00">
                  <c:v>1.5862599999999998E-2</c:v>
                </c:pt>
                <c:pt idx="43" formatCode="#,##0.00">
                  <c:v>1.5105644E-2</c:v>
                </c:pt>
                <c:pt idx="44" formatCode="#,##0.00">
                  <c:v>1.5310683E-2</c:v>
                </c:pt>
              </c:numCache>
            </c:numRef>
          </c:val>
          <c:extLst>
            <c:ext xmlns:c16="http://schemas.microsoft.com/office/drawing/2014/chart" uri="{C3380CC4-5D6E-409C-BE32-E72D297353CC}">
              <c16:uniqueId val="{0000000B-4850-4D2B-ABC6-5B1CA6CC2E43}"/>
            </c:ext>
          </c:extLst>
        </c:ser>
        <c:ser>
          <c:idx val="18"/>
          <c:order val="12"/>
          <c:tx>
            <c:strRef>
              <c:f>' '!$A$251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'!$B$251:$BD$251</c:f>
              <c:numCache>
                <c:formatCode>General</c:formatCode>
                <c:ptCount val="45"/>
                <c:pt idx="24" formatCode="#,##0.00">
                  <c:v>2.0418300000000001E-4</c:v>
                </c:pt>
                <c:pt idx="25" formatCode="#,##0.00">
                  <c:v>3.6371199999999998E-4</c:v>
                </c:pt>
                <c:pt idx="26" formatCode="#,##0.00">
                  <c:v>8.5557899999999997E-4</c:v>
                </c:pt>
                <c:pt idx="27" formatCode="#,##0.00">
                  <c:v>1.5586799999999998E-3</c:v>
                </c:pt>
                <c:pt idx="28" formatCode="#,##0.00">
                  <c:v>3.0737999999999998E-3</c:v>
                </c:pt>
                <c:pt idx="29" formatCode="#,##0.00">
                  <c:v>8.2086409999999992E-3</c:v>
                </c:pt>
                <c:pt idx="30" formatCode="#,##0.00">
                  <c:v>1.2040803000000001E-2</c:v>
                </c:pt>
                <c:pt idx="31" formatCode="#,##0.00">
                  <c:v>2.1771795E-2</c:v>
                </c:pt>
                <c:pt idx="32" formatCode="#,##0.00">
                  <c:v>3.5845286000000004E-2</c:v>
                </c:pt>
                <c:pt idx="33" formatCode="#,##0.00">
                  <c:v>3.1369892999999996E-2</c:v>
                </c:pt>
                <c:pt idx="34" formatCode="#,##0.00">
                  <c:v>5.4386585999999994E-2</c:v>
                </c:pt>
                <c:pt idx="35" formatCode="#,##0.00">
                  <c:v>9.792371599999998E-2</c:v>
                </c:pt>
                <c:pt idx="36" formatCode="#,##0.00">
                  <c:v>7.5466462999999998E-2</c:v>
                </c:pt>
                <c:pt idx="37" formatCode="#,##0.00">
                  <c:v>8.6712356000000004E-2</c:v>
                </c:pt>
                <c:pt idx="38" formatCode="#,##0.00">
                  <c:v>6.3269886999999997E-2</c:v>
                </c:pt>
                <c:pt idx="39" formatCode="#,##0.00">
                  <c:v>3.8143197999999996E-2</c:v>
                </c:pt>
                <c:pt idx="40" formatCode="#,##0.00">
                  <c:v>5.0545504000000005E-2</c:v>
                </c:pt>
                <c:pt idx="41" formatCode="#,##0.00">
                  <c:v>4.9734951999999999E-2</c:v>
                </c:pt>
                <c:pt idx="42" formatCode="#,##0.00">
                  <c:v>5.5844303999999997E-2</c:v>
                </c:pt>
                <c:pt idx="43" formatCode="#,##0.00">
                  <c:v>5.8260774000000001E-2</c:v>
                </c:pt>
                <c:pt idx="44" formatCode="#,##0.00">
                  <c:v>4.9867901000000006E-2</c:v>
                </c:pt>
              </c:numCache>
            </c:numRef>
          </c:val>
          <c:extLst>
            <c:ext xmlns:c16="http://schemas.microsoft.com/office/drawing/2014/chart" uri="{C3380CC4-5D6E-409C-BE32-E72D297353CC}">
              <c16:uniqueId val="{0000000C-4850-4D2B-ABC6-5B1CA6CC2E43}"/>
            </c:ext>
          </c:extLst>
        </c:ser>
        <c:ser>
          <c:idx val="2"/>
          <c:order val="13"/>
          <c:tx>
            <c:strRef>
              <c:f>' '!$A$253</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'!$B$253:$BD$253</c:f>
              <c:numCache>
                <c:formatCode>General</c:formatCode>
                <c:ptCount val="45"/>
                <c:pt idx="24" formatCode="#,##0.00">
                  <c:v>3.0576029999999999E-3</c:v>
                </c:pt>
                <c:pt idx="25" formatCode="#,##0.00">
                  <c:v>1.891675E-3</c:v>
                </c:pt>
                <c:pt idx="26" formatCode="#,##0.00">
                  <c:v>6.1326969999999995E-3</c:v>
                </c:pt>
                <c:pt idx="27" formatCode="#,##0.00">
                  <c:v>1.9682459999999999E-2</c:v>
                </c:pt>
                <c:pt idx="28" formatCode="#,##0.00">
                  <c:v>1.324208E-2</c:v>
                </c:pt>
                <c:pt idx="29" formatCode="#,##0.00">
                  <c:v>1.3310817000000001E-2</c:v>
                </c:pt>
                <c:pt idx="30" formatCode="#,##0.00">
                  <c:v>1.4518221E-2</c:v>
                </c:pt>
                <c:pt idx="31" formatCode="#,##0.00">
                  <c:v>1.9399044999999997E-2</c:v>
                </c:pt>
                <c:pt idx="32" formatCode="#,##0.00">
                  <c:v>3.4334533E-2</c:v>
                </c:pt>
                <c:pt idx="33" formatCode="#,##0.00">
                  <c:v>3.1286742999999999E-2</c:v>
                </c:pt>
                <c:pt idx="34" formatCode="#,##0.00">
                  <c:v>4.1375701000000001E-2</c:v>
                </c:pt>
                <c:pt idx="35" formatCode="#,##0.00">
                  <c:v>4.2821078999999998E-2</c:v>
                </c:pt>
                <c:pt idx="36" formatCode="#,##0.00">
                  <c:v>3.5851319E-2</c:v>
                </c:pt>
                <c:pt idx="37" formatCode="#,##0.00">
                  <c:v>4.2198882E-2</c:v>
                </c:pt>
                <c:pt idx="38" formatCode="#,##0.00">
                  <c:v>2.4411407E-2</c:v>
                </c:pt>
                <c:pt idx="39" formatCode="#,##0.00">
                  <c:v>1.0721128E-2</c:v>
                </c:pt>
                <c:pt idx="40" formatCode="#,##0.00">
                  <c:v>1.0577781E-2</c:v>
                </c:pt>
                <c:pt idx="41" formatCode="#,##0.00">
                  <c:v>1.7007840999999999E-2</c:v>
                </c:pt>
                <c:pt idx="42" formatCode="#,##0.00">
                  <c:v>1.7934637999999999E-2</c:v>
                </c:pt>
                <c:pt idx="43" formatCode="#,##0.00">
                  <c:v>1.6566572999999998E-2</c:v>
                </c:pt>
                <c:pt idx="44" formatCode="#,##0.00">
                  <c:v>1.7419654E-2</c:v>
                </c:pt>
              </c:numCache>
            </c:numRef>
          </c:val>
          <c:extLst>
            <c:ext xmlns:c16="http://schemas.microsoft.com/office/drawing/2014/chart" uri="{C3380CC4-5D6E-409C-BE32-E72D297353CC}">
              <c16:uniqueId val="{0000000D-4850-4D2B-ABC6-5B1CA6CC2E43}"/>
            </c:ext>
          </c:extLst>
        </c:ser>
        <c:ser>
          <c:idx val="5"/>
          <c:order val="14"/>
          <c:tx>
            <c:strRef>
              <c:f>' '!$A$254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'!$B$236:$BD$236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'!$B$254:$BD$254</c:f>
              <c:numCache>
                <c:formatCode>General</c:formatCode>
                <c:ptCount val="45"/>
                <c:pt idx="24" formatCode="#,##0.00">
                  <c:v>1.0011515999999776E-2</c:v>
                </c:pt>
                <c:pt idx="25" formatCode="#,##0.00">
                  <c:v>1.8727608999999978E-2</c:v>
                </c:pt>
                <c:pt idx="26" formatCode="#,##0.00">
                  <c:v>3.5052755999999796E-2</c:v>
                </c:pt>
                <c:pt idx="27" formatCode="#,##0.00">
                  <c:v>3.4725230000000051E-2</c:v>
                </c:pt>
                <c:pt idx="28" formatCode="#,##0.00">
                  <c:v>2.9132590000000236E-2</c:v>
                </c:pt>
                <c:pt idx="29" formatCode="#,##0.00">
                  <c:v>3.9868558999999748E-2</c:v>
                </c:pt>
                <c:pt idx="30" formatCode="#,##0.00">
                  <c:v>4.4244628999999924E-2</c:v>
                </c:pt>
                <c:pt idx="31" formatCode="#,##0.00">
                  <c:v>5.392514500000023E-2</c:v>
                </c:pt>
                <c:pt idx="32" formatCode="#,##0.00">
                  <c:v>6.3776002999999415E-2</c:v>
                </c:pt>
                <c:pt idx="33" formatCode="#,##0.00">
                  <c:v>4.6266782999999645E-2</c:v>
                </c:pt>
                <c:pt idx="34" formatCode="#,##0.00">
                  <c:v>6.2265453000000193E-2</c:v>
                </c:pt>
                <c:pt idx="35" formatCode="#,##0.00">
                  <c:v>6.7099963000000651E-2</c:v>
                </c:pt>
                <c:pt idx="36" formatCode="#,##0.00">
                  <c:v>6.8293229999999872E-2</c:v>
                </c:pt>
                <c:pt idx="37" formatCode="#,##0.00">
                  <c:v>7.1574787000000084E-2</c:v>
                </c:pt>
                <c:pt idx="38" formatCode="#,##0.00">
                  <c:v>5.7621877999999516E-2</c:v>
                </c:pt>
                <c:pt idx="39" formatCode="#,##0.00">
                  <c:v>3.4910824000000229E-2</c:v>
                </c:pt>
                <c:pt idx="40" formatCode="#,##0.00">
                  <c:v>3.8284810999999919E-2</c:v>
                </c:pt>
                <c:pt idx="41" formatCode="#,##0.00">
                  <c:v>4.3694810000000195E-2</c:v>
                </c:pt>
                <c:pt idx="42" formatCode="#,##0.00">
                  <c:v>4.7386425999999759E-2</c:v>
                </c:pt>
                <c:pt idx="43" formatCode="#,##0.00">
                  <c:v>4.6701462000000249E-2</c:v>
                </c:pt>
                <c:pt idx="44" formatCode="#,##0.00">
                  <c:v>4.3981421999999881E-2</c:v>
                </c:pt>
              </c:numCache>
            </c:numRef>
          </c:val>
          <c:extLst>
            <c:ext xmlns:c16="http://schemas.microsoft.com/office/drawing/2014/chart" uri="{C3380CC4-5D6E-409C-BE32-E72D297353CC}">
              <c16:uniqueId val="{0000000E-4850-4D2B-ABC6-5B1CA6CC2E43}"/>
            </c:ext>
          </c:extLst>
        </c:ser>
        <c:dLbls>
          <c:showLegendKey val="0"/>
          <c:showVal val="0"/>
          <c:showCatName val="0"/>
          <c:showSerName val="0"/>
          <c:showPercent val="0"/>
          <c:showBubbleSize val="0"/>
        </c:dLbls>
        <c:gapWidth val="0"/>
        <c:overlap val="100"/>
        <c:axId val="3"/>
        <c:axId val="4"/>
      </c:barChart>
      <c:catAx>
        <c:axId val="8737179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tonnes) </a:t>
                </a:r>
                <a:r>
                  <a:rPr lang="en-GB" sz="1075" b="0" i="0" u="none" strike="noStrike" baseline="0">
                    <a:solidFill>
                      <a:srgbClr val="FFFFFF"/>
                    </a:solidFill>
                    <a:latin typeface="Arial"/>
                    <a:cs typeface="Arial"/>
                  </a:rPr>
                  <a:t>)</a:t>
                </a:r>
              </a:p>
            </c:rich>
          </c:tx>
          <c:layout>
            <c:manualLayout>
              <c:xMode val="edge"/>
              <c:yMode val="edge"/>
              <c:x val="3.0209263889843917E-2"/>
              <c:y val="0.240007873793467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79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89377753163745111"/>
              <c:y val="0.171672298616160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000308046293159"/>
          <c:y val="0.9083631334544412"/>
          <c:w val="0.78752425864558628"/>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1669017868882523E-2"/>
          <c:w val="0.66252040806692181"/>
          <c:h val="0.65168804620309451"/>
        </c:manualLayout>
      </c:layout>
      <c:barChart>
        <c:barDir val="col"/>
        <c:grouping val="stacked"/>
        <c:varyColors val="0"/>
        <c:ser>
          <c:idx val="0"/>
          <c:order val="0"/>
          <c:tx>
            <c:strRef>
              <c:f>' '!$A$75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'!$B$75:$BD$75</c:f>
              <c:numCache>
                <c:formatCode>#,##0.00</c:formatCode>
                <c:ptCount val="45"/>
                <c:pt idx="0">
                  <c:v>8.6028158719999998E-3</c:v>
                </c:pt>
                <c:pt idx="1">
                  <c:v>0.111202219884</c:v>
                </c:pt>
                <c:pt idx="2">
                  <c:v>9.7761673687999998E-2</c:v>
                </c:pt>
                <c:pt idx="3">
                  <c:v>0.11444376460799999</c:v>
                </c:pt>
                <c:pt idx="4">
                  <c:v>9.3634964639999988E-3</c:v>
                </c:pt>
                <c:pt idx="5">
                  <c:v>9.9127846500000009E-3</c:v>
                </c:pt>
                <c:pt idx="6">
                  <c:v>8.6564259040000004E-3</c:v>
                </c:pt>
                <c:pt idx="7">
                  <c:v>1.3988354772E-2</c:v>
                </c:pt>
                <c:pt idx="8">
                  <c:v>2.7261036440000001E-2</c:v>
                </c:pt>
                <c:pt idx="9">
                  <c:v>1.3979312227999998E-2</c:v>
                </c:pt>
                <c:pt idx="10">
                  <c:v>1.1841279723999999E-2</c:v>
                </c:pt>
                <c:pt idx="11">
                  <c:v>3.0233421792E-2</c:v>
                </c:pt>
                <c:pt idx="12">
                  <c:v>1.7567955611999999E-2</c:v>
                </c:pt>
                <c:pt idx="13">
                  <c:v>2.0860461358666663E-2</c:v>
                </c:pt>
                <c:pt idx="14">
                  <c:v>1.8314170739999996E-2</c:v>
                </c:pt>
                <c:pt idx="15">
                  <c:v>1.5372240856000001E-2</c:v>
                </c:pt>
                <c:pt idx="16">
                  <c:v>2.3110910759999999E-2</c:v>
                </c:pt>
                <c:pt idx="17">
                  <c:v>2.332401819E-2</c:v>
                </c:pt>
                <c:pt idx="18">
                  <c:v>3.6296866719999994E-2</c:v>
                </c:pt>
                <c:pt idx="19">
                  <c:v>6.7091854409999985E-2</c:v>
                </c:pt>
                <c:pt idx="20">
                  <c:v>6.0805964771999989E-2</c:v>
                </c:pt>
              </c:numCache>
            </c:numRef>
          </c:val>
          <c:extLst>
            <c:ext xmlns:c16="http://schemas.microsoft.com/office/drawing/2014/chart" uri="{C3380CC4-5D6E-409C-BE32-E72D297353CC}">
              <c16:uniqueId val="{00000000-F2B3-41CD-A393-66DD55EE3B9A}"/>
            </c:ext>
          </c:extLst>
        </c:ser>
        <c:ser>
          <c:idx val="1"/>
          <c:order val="1"/>
          <c:tx>
            <c:strRef>
              <c:f>' '!$A$76</c:f>
              <c:strCache>
                <c:ptCount val="1"/>
                <c:pt idx="0">
                  <c:v>Belarus </c:v>
                </c:pt>
              </c:strCache>
            </c:strRef>
          </c:tx>
          <c:spPr>
            <a:pattFill prst="smGrid">
              <a:fgClr>
                <a:srgbClr val="FF0000"/>
              </a:fgClr>
              <a:bgClr>
                <a:schemeClr val="bg1">
                  <a:lumMod val="75000"/>
                </a:schemeClr>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'!$B$76:$BD$76</c:f>
              <c:numCache>
                <c:formatCode>#,##0.00</c:formatCode>
                <c:ptCount val="45"/>
                <c:pt idx="0">
                  <c:v>8.6368044111999984E-2</c:v>
                </c:pt>
                <c:pt idx="1">
                  <c:v>4.1617135756000005E-2</c:v>
                </c:pt>
                <c:pt idx="2">
                  <c:v>4.9770614600000004E-3</c:v>
                </c:pt>
                <c:pt idx="3">
                  <c:v>1.1750199999999999E-3</c:v>
                </c:pt>
                <c:pt idx="4">
                  <c:v>3.4372657199999994E-3</c:v>
                </c:pt>
                <c:pt idx="5">
                  <c:v>6.9474087999999998E-3</c:v>
                </c:pt>
                <c:pt idx="6">
                  <c:v>5.2016392119999984E-3</c:v>
                </c:pt>
                <c:pt idx="7">
                  <c:v>4.4438599519999993E-3</c:v>
                </c:pt>
                <c:pt idx="8">
                  <c:v>5.5814273199999995E-3</c:v>
                </c:pt>
                <c:pt idx="9">
                  <c:v>1.9604033799999997E-3</c:v>
                </c:pt>
                <c:pt idx="10">
                  <c:v>1.8292410599999997E-3</c:v>
                </c:pt>
                <c:pt idx="11">
                  <c:v>2.7216809199999996E-3</c:v>
                </c:pt>
                <c:pt idx="12">
                  <c:v>1.0291804979999999E-2</c:v>
                </c:pt>
                <c:pt idx="13">
                  <c:v>5.2001979199999999E-3</c:v>
                </c:pt>
                <c:pt idx="14">
                  <c:v>2.3498859399999996E-3</c:v>
                </c:pt>
                <c:pt idx="15">
                  <c:v>2.1287265199999997E-3</c:v>
                </c:pt>
                <c:pt idx="16">
                  <c:v>6.8032883999999986E-3</c:v>
                </c:pt>
                <c:pt idx="17">
                  <c:v>4.1289039959999996E-2</c:v>
                </c:pt>
                <c:pt idx="18">
                  <c:v>5.0199247559999993E-2</c:v>
                </c:pt>
                <c:pt idx="19">
                  <c:v>6.1759577459999986E-2</c:v>
                </c:pt>
                <c:pt idx="20">
                  <c:v>5.8116812179999991E-2</c:v>
                </c:pt>
              </c:numCache>
            </c:numRef>
          </c:val>
          <c:extLst>
            <c:ext xmlns:c16="http://schemas.microsoft.com/office/drawing/2014/chart" uri="{C3380CC4-5D6E-409C-BE32-E72D297353CC}">
              <c16:uniqueId val="{00000001-F2B3-41CD-A393-66DD55EE3B9A}"/>
            </c:ext>
          </c:extLst>
        </c:ser>
        <c:ser>
          <c:idx val="2"/>
          <c:order val="2"/>
          <c:tx>
            <c:strRef>
              <c:f>' '!$A$77</c:f>
              <c:strCache>
                <c:ptCount val="1"/>
                <c:pt idx="0">
                  <c:v>Russia </c:v>
                </c:pt>
              </c:strCache>
            </c:strRef>
          </c:tx>
          <c:spPr>
            <a:pattFill prst="dkDnDiag">
              <a:fgClr>
                <a:srgbClr val="FF66FF"/>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'!$B$77:$BD$77</c:f>
              <c:numCache>
                <c:formatCode>#,##0.00</c:formatCode>
                <c:ptCount val="45"/>
                <c:pt idx="0">
                  <c:v>0.15366919097600001</c:v>
                </c:pt>
                <c:pt idx="1">
                  <c:v>5.8851772223999996E-2</c:v>
                </c:pt>
                <c:pt idx="2">
                  <c:v>2.0770522555999996E-2</c:v>
                </c:pt>
                <c:pt idx="3">
                  <c:v>3.0969683479999996E-2</c:v>
                </c:pt>
                <c:pt idx="4">
                  <c:v>0.18032727739600002</c:v>
                </c:pt>
                <c:pt idx="5">
                  <c:v>0.21786065039999999</c:v>
                </c:pt>
                <c:pt idx="6">
                  <c:v>0.28063010945200001</c:v>
                </c:pt>
                <c:pt idx="7">
                  <c:v>0.22521619131199999</c:v>
                </c:pt>
                <c:pt idx="8">
                  <c:v>0.17380428692000002</c:v>
                </c:pt>
                <c:pt idx="9">
                  <c:v>4.2472446979999995E-2</c:v>
                </c:pt>
                <c:pt idx="10">
                  <c:v>5.7717825075999991E-2</c:v>
                </c:pt>
                <c:pt idx="11">
                  <c:v>6.3752881399999989E-2</c:v>
                </c:pt>
                <c:pt idx="12">
                  <c:v>6.3031772739999992E-2</c:v>
                </c:pt>
                <c:pt idx="13">
                  <c:v>6.9995990399999999E-2</c:v>
                </c:pt>
                <c:pt idx="14">
                  <c:v>6.1112355739999985E-2</c:v>
                </c:pt>
                <c:pt idx="15">
                  <c:v>5.7572777239999998E-2</c:v>
                </c:pt>
                <c:pt idx="16">
                  <c:v>7.0919431479999989E-2</c:v>
                </c:pt>
                <c:pt idx="17">
                  <c:v>7.9618399999999992E-2</c:v>
                </c:pt>
                <c:pt idx="18">
                  <c:v>0.12527300895599999</c:v>
                </c:pt>
                <c:pt idx="19">
                  <c:v>5.4722397799999996E-2</c:v>
                </c:pt>
                <c:pt idx="20">
                  <c:v>9.7323398199999998E-3</c:v>
                </c:pt>
              </c:numCache>
            </c:numRef>
          </c:val>
          <c:extLst>
            <c:ext xmlns:c16="http://schemas.microsoft.com/office/drawing/2014/chart" uri="{C3380CC4-5D6E-409C-BE32-E72D297353CC}">
              <c16:uniqueId val="{00000002-F2B3-41CD-A393-66DD55EE3B9A}"/>
            </c:ext>
          </c:extLst>
        </c:ser>
        <c:ser>
          <c:idx val="5"/>
          <c:order val="3"/>
          <c:tx>
            <c:strRef>
              <c:f>' '!$A$78</c:f>
              <c:strCache>
                <c:ptCount val="1"/>
                <c:pt idx="0">
                  <c:v>Others</c:v>
                </c:pt>
              </c:strCache>
            </c:strRef>
          </c:tx>
          <c:spPr>
            <a:pattFill prst="trellis">
              <a:fgClr>
                <a:srgbClr val="993300"/>
              </a:fgClr>
              <a:bgClr>
                <a:schemeClr val="bg1"/>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'!$B$78:$BD$78</c:f>
              <c:numCache>
                <c:formatCode>0.00</c:formatCode>
                <c:ptCount val="45"/>
                <c:pt idx="0">
                  <c:v>1.7209138800000356E-3</c:v>
                </c:pt>
                <c:pt idx="1">
                  <c:v>1.0132908240000071E-3</c:v>
                </c:pt>
                <c:pt idx="2">
                  <c:v>1.9255056239999707E-3</c:v>
                </c:pt>
                <c:pt idx="3">
                  <c:v>2.0293433800000205E-3</c:v>
                </c:pt>
                <c:pt idx="4">
                  <c:v>3.0133427519999922E-3</c:v>
                </c:pt>
                <c:pt idx="5">
                  <c:v>1.047186243199999E-2</c:v>
                </c:pt>
                <c:pt idx="6">
                  <c:v>1.8119875479999992E-2</c:v>
                </c:pt>
                <c:pt idx="7">
                  <c:v>6.1623072756000125E-2</c:v>
                </c:pt>
                <c:pt idx="8">
                  <c:v>6.7333446268000002E-2</c:v>
                </c:pt>
                <c:pt idx="9">
                  <c:v>4.5941064120000111E-3</c:v>
                </c:pt>
                <c:pt idx="10">
                  <c:v>1.8300145615999991E-2</c:v>
                </c:pt>
                <c:pt idx="11">
                  <c:v>4.0748429136000047E-2</c:v>
                </c:pt>
                <c:pt idx="12">
                  <c:v>3.3844705475999992E-2</c:v>
                </c:pt>
                <c:pt idx="13">
                  <c:v>4.8850442776000022E-2</c:v>
                </c:pt>
                <c:pt idx="14">
                  <c:v>2.5732136904000016E-2</c:v>
                </c:pt>
                <c:pt idx="15">
                  <c:v>1.0043133631999976E-2</c:v>
                </c:pt>
                <c:pt idx="16">
                  <c:v>1.7900297719999972E-2</c:v>
                </c:pt>
                <c:pt idx="17">
                  <c:v>2.6930849059999928E-2</c:v>
                </c:pt>
                <c:pt idx="18">
                  <c:v>3.3899433059999984E-2</c:v>
                </c:pt>
                <c:pt idx="19">
                  <c:v>1.4447835387999958E-2</c:v>
                </c:pt>
                <c:pt idx="20">
                  <c:v>1.2651037419999983E-2</c:v>
                </c:pt>
              </c:numCache>
            </c:numRef>
          </c:val>
          <c:extLst>
            <c:ext xmlns:c16="http://schemas.microsoft.com/office/drawing/2014/chart" uri="{C3380CC4-5D6E-409C-BE32-E72D297353CC}">
              <c16:uniqueId val="{00000003-F2B3-41CD-A393-66DD55EE3B9A}"/>
            </c:ext>
          </c:extLst>
        </c:ser>
        <c:ser>
          <c:idx val="6"/>
          <c:order val="4"/>
          <c:tx>
            <c:strRef>
              <c:f>' '!$A$79</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'!$B$79:$BD$79</c:f>
              <c:numCache>
                <c:formatCode>0.0</c:formatCode>
                <c:ptCount val="45"/>
              </c:numCache>
            </c:numRef>
          </c:val>
          <c:extLst>
            <c:ext xmlns:c16="http://schemas.microsoft.com/office/drawing/2014/chart" uri="{C3380CC4-5D6E-409C-BE32-E72D297353CC}">
              <c16:uniqueId val="{00000004-F2B3-41CD-A393-66DD55EE3B9A}"/>
            </c:ext>
          </c:extLst>
        </c:ser>
        <c:ser>
          <c:idx val="7"/>
          <c:order val="5"/>
          <c:tx>
            <c:strRef>
              <c:f>' '!$A$80</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'!$B$80:$BD$80</c:f>
              <c:numCache>
                <c:formatCode>0.0</c:formatCode>
                <c:ptCount val="45"/>
              </c:numCache>
            </c:numRef>
          </c:val>
          <c:extLst>
            <c:ext xmlns:c16="http://schemas.microsoft.com/office/drawing/2014/chart" uri="{C3380CC4-5D6E-409C-BE32-E72D297353CC}">
              <c16:uniqueId val="{00000005-F2B3-41CD-A393-66DD55EE3B9A}"/>
            </c:ext>
          </c:extLst>
        </c:ser>
        <c:dLbls>
          <c:showLegendKey val="0"/>
          <c:showVal val="0"/>
          <c:showCatName val="0"/>
          <c:showSerName val="0"/>
          <c:showPercent val="0"/>
          <c:showBubbleSize val="0"/>
        </c:dLbls>
        <c:gapWidth val="0"/>
        <c:overlap val="100"/>
        <c:axId val="873719135"/>
        <c:axId val="1"/>
      </c:barChart>
      <c:barChart>
        <c:barDir val="col"/>
        <c:grouping val="stacked"/>
        <c:varyColors val="0"/>
        <c:ser>
          <c:idx val="8"/>
          <c:order val="6"/>
          <c:tx>
            <c:strRef>
              <c:f>' '!$A$81</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'!$B$81:$BD$81</c:f>
              <c:numCache>
                <c:formatCode>0.0</c:formatCode>
                <c:ptCount val="45"/>
              </c:numCache>
            </c:numRef>
          </c:val>
          <c:extLst>
            <c:ext xmlns:c16="http://schemas.microsoft.com/office/drawing/2014/chart" uri="{C3380CC4-5D6E-409C-BE32-E72D297353CC}">
              <c16:uniqueId val="{00000006-F2B3-41CD-A393-66DD55EE3B9A}"/>
            </c:ext>
          </c:extLst>
        </c:ser>
        <c:ser>
          <c:idx val="9"/>
          <c:order val="7"/>
          <c:tx>
            <c:strRef>
              <c:f>' '!$A$82</c:f>
              <c:strCache>
                <c:ptCount val="1"/>
              </c:strCache>
            </c:strRef>
          </c:tx>
          <c:spPr>
            <a:no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'!$B$82:$BD$82</c:f>
              <c:numCache>
                <c:formatCode>General</c:formatCode>
                <c:ptCount val="45"/>
              </c:numCache>
            </c:numRef>
          </c:val>
          <c:extLst>
            <c:ext xmlns:c16="http://schemas.microsoft.com/office/drawing/2014/chart" uri="{C3380CC4-5D6E-409C-BE32-E72D297353CC}">
              <c16:uniqueId val="{00000007-F2B3-41CD-A393-66DD55EE3B9A}"/>
            </c:ext>
          </c:extLst>
        </c:ser>
        <c:ser>
          <c:idx val="4"/>
          <c:order val="8"/>
          <c:tx>
            <c:strRef>
              <c:f>' '!$A$83</c:f>
              <c:strCache>
                <c:ptCount val="1"/>
                <c:pt idx="0">
                  <c:v>EU-28</c:v>
                </c:pt>
              </c:strCache>
            </c:strRef>
          </c:tx>
          <c:spPr>
            <a:pattFill prst="smCheck">
              <a:fgClr>
                <a:srgbClr val="66FF33"/>
              </a:fgClr>
              <a:bgClr>
                <a:srgbClr xmlns:mc="http://schemas.openxmlformats.org/markup-compatibility/2006" xmlns:a14="http://schemas.microsoft.com/office/drawing/2010/main" val="FFFFFF" mc:Ignorable="a14" a14:legacySpreadsheetColorIndex="9"/>
              </a:bgClr>
            </a:pattFill>
            <a:ln w="25400">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'!$B$83:$BD$83</c:f>
              <c:numCache>
                <c:formatCode>#,##0</c:formatCode>
                <c:ptCount val="45"/>
                <c:pt idx="24" formatCode="#,##0.00">
                  <c:v>1.0221619999999999E-3</c:v>
                </c:pt>
                <c:pt idx="25" formatCode="#,##0.00">
                  <c:v>5.1180559999999993E-3</c:v>
                </c:pt>
                <c:pt idx="26" formatCode="#,##0.00">
                  <c:v>5.9480709999999992E-3</c:v>
                </c:pt>
                <c:pt idx="27" formatCode="#,##0.00">
                  <c:v>7.9761099999999998E-3</c:v>
                </c:pt>
                <c:pt idx="28" formatCode="#,##0.00">
                  <c:v>3.4077400000000011E-3</c:v>
                </c:pt>
                <c:pt idx="29" formatCode="#,##0.00">
                  <c:v>3.4912540000000001E-3</c:v>
                </c:pt>
                <c:pt idx="30" formatCode="#,##0.00">
                  <c:v>4.9436520000000015E-3</c:v>
                </c:pt>
                <c:pt idx="31" formatCode="#,##0.00">
                  <c:v>9.2591389999999996E-3</c:v>
                </c:pt>
                <c:pt idx="32" formatCode="#,##0.00">
                  <c:v>1.4289721E-2</c:v>
                </c:pt>
                <c:pt idx="33" formatCode="#,##0.00">
                  <c:v>9.5776519999999973E-3</c:v>
                </c:pt>
                <c:pt idx="34" formatCode="#,##0.00">
                  <c:v>9.012601999999998E-3</c:v>
                </c:pt>
                <c:pt idx="35" formatCode="#,##0.00">
                  <c:v>1.2062708000000002E-2</c:v>
                </c:pt>
                <c:pt idx="36" formatCode="#,##0.00">
                  <c:v>1.0857331999999999E-2</c:v>
                </c:pt>
                <c:pt idx="37" formatCode="#,##0.00">
                  <c:v>1.4105820999999998E-2</c:v>
                </c:pt>
                <c:pt idx="38" formatCode="#,##0.00">
                  <c:v>1.6192224999999998E-2</c:v>
                </c:pt>
                <c:pt idx="39" formatCode="#,##0.00">
                  <c:v>1.4252031E-2</c:v>
                </c:pt>
                <c:pt idx="40" formatCode="#,##0.00">
                  <c:v>1.8938864E-2</c:v>
                </c:pt>
                <c:pt idx="41" formatCode="#,##0.00">
                  <c:v>2.1454261000000002E-2</c:v>
                </c:pt>
                <c:pt idx="42" formatCode="#,##0.00">
                  <c:v>3.2278196999999995E-2</c:v>
                </c:pt>
                <c:pt idx="43" formatCode="#,##0.00">
                  <c:v>3.2917506999999992E-2</c:v>
                </c:pt>
                <c:pt idx="44" formatCode="#,##0.00">
                  <c:v>2.8764249999999995E-2</c:v>
                </c:pt>
              </c:numCache>
            </c:numRef>
          </c:val>
          <c:extLst>
            <c:ext xmlns:c16="http://schemas.microsoft.com/office/drawing/2014/chart" uri="{C3380CC4-5D6E-409C-BE32-E72D297353CC}">
              <c16:uniqueId val="{00000008-F2B3-41CD-A393-66DD55EE3B9A}"/>
            </c:ext>
          </c:extLst>
        </c:ser>
        <c:ser>
          <c:idx val="3"/>
          <c:order val="9"/>
          <c:tx>
            <c:strRef>
              <c:f>' '!$A$84</c:f>
              <c:strCache>
                <c:ptCount val="1"/>
                <c:pt idx="0">
                  <c:v>Belarus </c:v>
                </c:pt>
              </c:strCache>
            </c:strRef>
          </c:tx>
          <c:spPr>
            <a:pattFill prst="smGrid">
              <a:fgClr>
                <a:srgbClr val="FF0000"/>
              </a:fgClr>
              <a:bgClr>
                <a:schemeClr val="bg1">
                  <a:lumMod val="75000"/>
                </a:schemeClr>
              </a:bgClr>
            </a:pattFill>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'!$B$84:$BD$84</c:f>
              <c:numCache>
                <c:formatCode>General</c:formatCode>
                <c:ptCount val="45"/>
                <c:pt idx="24" formatCode="#,##0.00">
                  <c:v>2.4880059999999996E-3</c:v>
                </c:pt>
                <c:pt idx="25" formatCode="#,##0.00">
                  <c:v>1.0364990000000002E-3</c:v>
                </c:pt>
                <c:pt idx="26" formatCode="#,##0.00">
                  <c:v>1.3579E-4</c:v>
                </c:pt>
                <c:pt idx="27" formatCode="#,##0.00">
                  <c:v>6.8549999999999999E-5</c:v>
                </c:pt>
                <c:pt idx="28" formatCode="#,##0.00">
                  <c:v>2.2404E-4</c:v>
                </c:pt>
                <c:pt idx="29" formatCode="#,##0.00">
                  <c:v>5.2395600000000001E-4</c:v>
                </c:pt>
                <c:pt idx="30" formatCode="#,##0.00">
                  <c:v>6.9632899999999998E-4</c:v>
                </c:pt>
                <c:pt idx="31" formatCode="#,##0.00">
                  <c:v>6.444100000000001E-4</c:v>
                </c:pt>
                <c:pt idx="32" formatCode="#,##0.00">
                  <c:v>1.18928E-3</c:v>
                </c:pt>
                <c:pt idx="33" formatCode="#,##0.00">
                  <c:v>3.1790699999999998E-4</c:v>
                </c:pt>
                <c:pt idx="34" formatCode="#,##0.00">
                  <c:v>3.3836199999999998E-4</c:v>
                </c:pt>
                <c:pt idx="35" formatCode="#,##0.00">
                  <c:v>5.6326100000000001E-4</c:v>
                </c:pt>
                <c:pt idx="36" formatCode="#,##0.00">
                  <c:v>9.3253199999999991E-4</c:v>
                </c:pt>
                <c:pt idx="37" formatCode="#,##0.00">
                  <c:v>6.1445200000000003E-4</c:v>
                </c:pt>
                <c:pt idx="38" formatCode="#,##0.00">
                  <c:v>4.6887699999999998E-4</c:v>
                </c:pt>
                <c:pt idx="39" formatCode="#,##0.00">
                  <c:v>3.6601799999999996E-4</c:v>
                </c:pt>
                <c:pt idx="40" formatCode="#,##0.00">
                  <c:v>1.0923839999999998E-3</c:v>
                </c:pt>
                <c:pt idx="41" formatCode="#,##0.00">
                  <c:v>4.4526190000000005E-3</c:v>
                </c:pt>
                <c:pt idx="42" formatCode="#,##0.00">
                  <c:v>6.1398329999999999E-3</c:v>
                </c:pt>
                <c:pt idx="43" formatCode="#,##0.00">
                  <c:v>1.0113556999999999E-2</c:v>
                </c:pt>
                <c:pt idx="44" formatCode="#,##0.00">
                  <c:v>1.0815971000000001E-2</c:v>
                </c:pt>
              </c:numCache>
            </c:numRef>
          </c:val>
          <c:extLst>
            <c:ext xmlns:c16="http://schemas.microsoft.com/office/drawing/2014/chart" uri="{C3380CC4-5D6E-409C-BE32-E72D297353CC}">
              <c16:uniqueId val="{00000001-AAF1-4D69-A98F-7702665D78DC}"/>
            </c:ext>
          </c:extLst>
        </c:ser>
        <c:ser>
          <c:idx val="10"/>
          <c:order val="10"/>
          <c:tx>
            <c:strRef>
              <c:f>' '!$A$85</c:f>
              <c:strCache>
                <c:ptCount val="1"/>
                <c:pt idx="0">
                  <c:v>Russia </c:v>
                </c:pt>
              </c:strCache>
            </c:strRef>
          </c:tx>
          <c:spPr>
            <a:pattFill prst="dkDnDiag">
              <a:fgClr>
                <a:srgbClr val="FF66FF"/>
              </a:fgClr>
              <a:bgClr>
                <a:schemeClr val="bg1"/>
              </a:bgClr>
            </a:pattFill>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'!$B$85:$BD$85</c:f>
              <c:numCache>
                <c:formatCode>General</c:formatCode>
                <c:ptCount val="45"/>
                <c:pt idx="24" formatCode="#,##0.00">
                  <c:v>5.6265050000000004E-3</c:v>
                </c:pt>
                <c:pt idx="25" formatCode="#,##0.00">
                  <c:v>2.767346E-3</c:v>
                </c:pt>
                <c:pt idx="26" formatCode="#,##0.00">
                  <c:v>1.393575E-3</c:v>
                </c:pt>
                <c:pt idx="27" formatCode="#,##0.00">
                  <c:v>2.3551699999999997E-3</c:v>
                </c:pt>
                <c:pt idx="28" formatCode="#,##0.00">
                  <c:v>1.0863299999999999E-2</c:v>
                </c:pt>
                <c:pt idx="29" formatCode="#,##0.00">
                  <c:v>1.4474971999999997E-2</c:v>
                </c:pt>
                <c:pt idx="30" formatCode="#,##0.00">
                  <c:v>1.8474313999999999E-2</c:v>
                </c:pt>
                <c:pt idx="31" formatCode="#,##0.00">
                  <c:v>2.5394002999999998E-2</c:v>
                </c:pt>
                <c:pt idx="32" formatCode="#,##0.00">
                  <c:v>3.150236E-2</c:v>
                </c:pt>
                <c:pt idx="33" formatCode="#,##0.00">
                  <c:v>6.8151369999999998E-3</c:v>
                </c:pt>
                <c:pt idx="34" formatCode="#,##0.00">
                  <c:v>1.1366363999999999E-2</c:v>
                </c:pt>
                <c:pt idx="35" formatCode="#,##0.00">
                  <c:v>1.4265458E-2</c:v>
                </c:pt>
                <c:pt idx="36" formatCode="#,##0.00">
                  <c:v>1.5322418000000001E-2</c:v>
                </c:pt>
                <c:pt idx="37" formatCode="#,##0.00">
                  <c:v>1.7793962E-2</c:v>
                </c:pt>
                <c:pt idx="38" formatCode="#,##0.00">
                  <c:v>1.3192381E-2</c:v>
                </c:pt>
                <c:pt idx="39" formatCode="#,##0.00">
                  <c:v>9.1421809999999992E-3</c:v>
                </c:pt>
                <c:pt idx="40" formatCode="#,##0.00">
                  <c:v>1.2313826E-2</c:v>
                </c:pt>
                <c:pt idx="41" formatCode="#,##0.00">
                  <c:v>1.6602994999999999E-2</c:v>
                </c:pt>
                <c:pt idx="42" formatCode="#,##0.00">
                  <c:v>2.4540187000000001E-2</c:v>
                </c:pt>
                <c:pt idx="43" formatCode="#,##0.00">
                  <c:v>1.1282596000000001E-2</c:v>
                </c:pt>
                <c:pt idx="44" formatCode="#,##0.00">
                  <c:v>8.6639599999999996E-4</c:v>
                </c:pt>
              </c:numCache>
            </c:numRef>
          </c:val>
          <c:extLst>
            <c:ext xmlns:c16="http://schemas.microsoft.com/office/drawing/2014/chart" uri="{C3380CC4-5D6E-409C-BE32-E72D297353CC}">
              <c16:uniqueId val="{00000002-AAF1-4D69-A98F-7702665D78DC}"/>
            </c:ext>
          </c:extLst>
        </c:ser>
        <c:ser>
          <c:idx val="11"/>
          <c:order val="11"/>
          <c:tx>
            <c:strRef>
              <c:f>' '!$A$86</c:f>
              <c:strCache>
                <c:ptCount val="1"/>
                <c:pt idx="0">
                  <c:v>Others</c:v>
                </c:pt>
              </c:strCache>
            </c:strRef>
          </c:tx>
          <c:spPr>
            <a:pattFill prst="trellis">
              <a:fgClr>
                <a:srgbClr val="993300"/>
              </a:fgClr>
              <a:bgClr>
                <a:schemeClr val="bg1"/>
              </a:bgClr>
            </a:pattFill>
            <a:ln>
              <a:noFill/>
            </a:ln>
          </c:spPr>
          <c:invertIfNegative val="0"/>
          <c:cat>
            <c:numRef>
              <c:f>' '!$B$74:$BD$74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'!$B$86:$BD$86</c:f>
              <c:numCache>
                <c:formatCode>0.0</c:formatCode>
                <c:ptCount val="45"/>
                <c:pt idx="24" formatCode="#,##0.00">
                  <c:v>2.7597499999999948E-4</c:v>
                </c:pt>
                <c:pt idx="25" formatCode="#,##0.00">
                  <c:v>2.9702300000000216E-4</c:v>
                </c:pt>
                <c:pt idx="26" formatCode="#,##0.00">
                  <c:v>5.8141700000000161E-4</c:v>
                </c:pt>
                <c:pt idx="27" formatCode="#,##0.00">
                  <c:v>1.2284799999999988E-3</c:v>
                </c:pt>
                <c:pt idx="28" formatCode="#,##0.00">
                  <c:v>1.7325799999999975E-3</c:v>
                </c:pt>
                <c:pt idx="29" formatCode="#,##0.00">
                  <c:v>3.8110310000000029E-3</c:v>
                </c:pt>
                <c:pt idx="30" formatCode="#,##0.00">
                  <c:v>4.9303039999999999E-3</c:v>
                </c:pt>
                <c:pt idx="31" formatCode="#,##0.00">
                  <c:v>1.2095054000000001E-2</c:v>
                </c:pt>
                <c:pt idx="32" formatCode="#,##0.00">
                  <c:v>1.5799403999999989E-2</c:v>
                </c:pt>
                <c:pt idx="33" formatCode="#,##0.00">
                  <c:v>1.5995630000000018E-3</c:v>
                </c:pt>
                <c:pt idx="34" formatCode="#,##0.00">
                  <c:v>4.5031019999999984E-3</c:v>
                </c:pt>
                <c:pt idx="35" formatCode="#,##0.00">
                  <c:v>9.0201049999999935E-3</c:v>
                </c:pt>
                <c:pt idx="36" formatCode="#,##0.00">
                  <c:v>7.8581260000000069E-3</c:v>
                </c:pt>
                <c:pt idx="37" formatCode="#,##0.00">
                  <c:v>1.0043101000000006E-2</c:v>
                </c:pt>
                <c:pt idx="38" formatCode="#,##0.00">
                  <c:v>6.123449999999999E-3</c:v>
                </c:pt>
                <c:pt idx="39" formatCode="#,##0.00">
                  <c:v>2.9958910000000005E-3</c:v>
                </c:pt>
                <c:pt idx="40" formatCode="#,##0.00">
                  <c:v>3.330471999999994E-3</c:v>
                </c:pt>
                <c:pt idx="41" formatCode="#,##0.00">
                  <c:v>4.5276650000000071E-3</c:v>
                </c:pt>
                <c:pt idx="42" formatCode="#,##0.00">
                  <c:v>5.5253750000000129E-3</c:v>
                </c:pt>
                <c:pt idx="43" formatCode="#,##0.00">
                  <c:v>3.5526550000000018E-3</c:v>
                </c:pt>
                <c:pt idx="44" formatCode="#,##0.00">
                  <c:v>3.0404190000000095E-3</c:v>
                </c:pt>
              </c:numCache>
            </c:numRef>
          </c:val>
          <c:extLst>
            <c:ext xmlns:c16="http://schemas.microsoft.com/office/drawing/2014/chart" uri="{C3380CC4-5D6E-409C-BE32-E72D297353CC}">
              <c16:uniqueId val="{00000003-AAF1-4D69-A98F-7702665D78DC}"/>
            </c:ext>
          </c:extLst>
        </c:ser>
        <c:dLbls>
          <c:showLegendKey val="0"/>
          <c:showVal val="0"/>
          <c:showCatName val="0"/>
          <c:showSerName val="0"/>
          <c:showPercent val="0"/>
          <c:showBubbleSize val="0"/>
        </c:dLbls>
        <c:gapWidth val="0"/>
        <c:overlap val="100"/>
        <c:axId val="3"/>
        <c:axId val="4"/>
      </c:barChart>
      <c:catAx>
        <c:axId val="8737191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2.291737260608849E-2"/>
              <c:y val="0.1700055772703724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191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2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cif, nominal)</a:t>
                </a:r>
              </a:p>
            </c:rich>
          </c:tx>
          <c:layout>
            <c:manualLayout>
              <c:xMode val="edge"/>
              <c:yMode val="edge"/>
              <c:x val="0.90315282043085088"/>
              <c:y val="0.1850060693824641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2604954068241473"/>
          <c:y val="0.91169657614601718"/>
          <c:w val="0.55646030183727035"/>
          <c:h val="6.8303412073490805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396369205530807"/>
          <c:y val="7.3335739214670487E-2"/>
          <c:w val="0.65731191429281077"/>
          <c:h val="0.65335476754888255"/>
        </c:manualLayout>
      </c:layout>
      <c:barChart>
        <c:barDir val="col"/>
        <c:grouping val="stacked"/>
        <c:varyColors val="0"/>
        <c:ser>
          <c:idx val="0"/>
          <c:order val="0"/>
          <c:tx>
            <c:strRef>
              <c:f>' '!$A$92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'!$B$92:$BD$92</c:f>
              <c:numCache>
                <c:formatCode>0.00</c:formatCode>
                <c:ptCount val="45"/>
                <c:pt idx="0">
                  <c:v>0.22194772796000004</c:v>
                </c:pt>
                <c:pt idx="1">
                  <c:v>0.36855187418000007</c:v>
                </c:pt>
                <c:pt idx="2">
                  <c:v>0.49858350962000003</c:v>
                </c:pt>
                <c:pt idx="3">
                  <c:v>0.82950743819999995</c:v>
                </c:pt>
                <c:pt idx="4">
                  <c:v>0.82941897073999982</c:v>
                </c:pt>
                <c:pt idx="5">
                  <c:v>0.93831157308000002</c:v>
                </c:pt>
                <c:pt idx="6">
                  <c:v>0.98801618679999981</c:v>
                </c:pt>
                <c:pt idx="7">
                  <c:v>0.99707084470000018</c:v>
                </c:pt>
                <c:pt idx="8">
                  <c:v>1.35896106584</c:v>
                </c:pt>
                <c:pt idx="9">
                  <c:v>0.85337572315999999</c:v>
                </c:pt>
                <c:pt idx="10">
                  <c:v>0.90916082650000007</c:v>
                </c:pt>
                <c:pt idx="11">
                  <c:v>0.91346958942000001</c:v>
                </c:pt>
                <c:pt idx="12">
                  <c:v>0.85764529441999982</c:v>
                </c:pt>
                <c:pt idx="13">
                  <c:v>0.98032417484000012</c:v>
                </c:pt>
                <c:pt idx="14">
                  <c:v>0.64846008701999991</c:v>
                </c:pt>
                <c:pt idx="15">
                  <c:v>0.32391403895999987</c:v>
                </c:pt>
                <c:pt idx="16">
                  <c:v>0.36555376047999993</c:v>
                </c:pt>
                <c:pt idx="17">
                  <c:v>0.40528048723999999</c:v>
                </c:pt>
                <c:pt idx="18">
                  <c:v>0.39973165639999991</c:v>
                </c:pt>
                <c:pt idx="19">
                  <c:v>0.38935300952000002</c:v>
                </c:pt>
                <c:pt idx="20">
                  <c:v>0.396547963685</c:v>
                </c:pt>
              </c:numCache>
            </c:numRef>
          </c:val>
          <c:extLst>
            <c:ext xmlns:c16="http://schemas.microsoft.com/office/drawing/2014/chart" uri="{C3380CC4-5D6E-409C-BE32-E72D297353CC}">
              <c16:uniqueId val="{00000000-2E90-4FCD-9B57-DBE0F4DF5100}"/>
            </c:ext>
          </c:extLst>
        </c:ser>
        <c:ser>
          <c:idx val="1"/>
          <c:order val="1"/>
          <c:tx>
            <c:strRef>
              <c:f>' '!$A$93</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'!$B$93:$BD$93</c:f>
              <c:numCache>
                <c:formatCode>0.00</c:formatCode>
                <c:ptCount val="45"/>
                <c:pt idx="0">
                  <c:v>3.754555322E-2</c:v>
                </c:pt>
                <c:pt idx="1">
                  <c:v>3.79768277E-2</c:v>
                </c:pt>
                <c:pt idx="2">
                  <c:v>2.2827501759999997E-2</c:v>
                </c:pt>
                <c:pt idx="3">
                  <c:v>2.1511534440000001E-2</c:v>
                </c:pt>
                <c:pt idx="4">
                  <c:v>5.6312602919999996E-2</c:v>
                </c:pt>
                <c:pt idx="5">
                  <c:v>6.0764121540000007E-2</c:v>
                </c:pt>
                <c:pt idx="6">
                  <c:v>7.7765267860000001E-2</c:v>
                </c:pt>
                <c:pt idx="7">
                  <c:v>8.5799876259999991E-2</c:v>
                </c:pt>
                <c:pt idx="8">
                  <c:v>8.7626463420000009E-2</c:v>
                </c:pt>
                <c:pt idx="9">
                  <c:v>4.0518864960000012E-2</c:v>
                </c:pt>
                <c:pt idx="10">
                  <c:v>4.0556573540000002E-2</c:v>
                </c:pt>
                <c:pt idx="11">
                  <c:v>3.0235417940000005E-2</c:v>
                </c:pt>
                <c:pt idx="12">
                  <c:v>2.7053168240000001E-2</c:v>
                </c:pt>
                <c:pt idx="13">
                  <c:v>2.4323816259999995E-2</c:v>
                </c:pt>
                <c:pt idx="14">
                  <c:v>3.6295471660000002E-2</c:v>
                </c:pt>
                <c:pt idx="15">
                  <c:v>7.8996778980000001E-2</c:v>
                </c:pt>
                <c:pt idx="16">
                  <c:v>0.25420501777999999</c:v>
                </c:pt>
                <c:pt idx="17">
                  <c:v>0.36573314232000004</c:v>
                </c:pt>
                <c:pt idx="18">
                  <c:v>0.45284872230000001</c:v>
                </c:pt>
                <c:pt idx="19">
                  <c:v>0.6566375174800001</c:v>
                </c:pt>
                <c:pt idx="20">
                  <c:v>0.66615764193999993</c:v>
                </c:pt>
              </c:numCache>
            </c:numRef>
          </c:val>
          <c:extLst>
            <c:ext xmlns:c16="http://schemas.microsoft.com/office/drawing/2014/chart" uri="{C3380CC4-5D6E-409C-BE32-E72D297353CC}">
              <c16:uniqueId val="{00000001-2E90-4FCD-9B57-DBE0F4DF5100}"/>
            </c:ext>
          </c:extLst>
        </c:ser>
        <c:ser>
          <c:idx val="2"/>
          <c:order val="2"/>
          <c:tx>
            <c:strRef>
              <c:f>' '!$A$94</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'!$B$94:$BD$94</c:f>
              <c:numCache>
                <c:formatCode>0.00</c:formatCode>
                <c:ptCount val="45"/>
                <c:pt idx="0">
                  <c:v>5.6445661999999998E-4</c:v>
                </c:pt>
                <c:pt idx="1">
                  <c:v>1.6902389E-3</c:v>
                </c:pt>
                <c:pt idx="2">
                  <c:v>4.2876146600000003E-3</c:v>
                </c:pt>
                <c:pt idx="3">
                  <c:v>7.1817778199999996E-3</c:v>
                </c:pt>
                <c:pt idx="4">
                  <c:v>2.5452426439999998E-2</c:v>
                </c:pt>
                <c:pt idx="5">
                  <c:v>6.7804963379999972E-2</c:v>
                </c:pt>
                <c:pt idx="6">
                  <c:v>0.13322965361999997</c:v>
                </c:pt>
                <c:pt idx="7">
                  <c:v>0.18681342539999998</c:v>
                </c:pt>
                <c:pt idx="8">
                  <c:v>0.3715480267800001</c:v>
                </c:pt>
                <c:pt idx="9">
                  <c:v>0.17008424901999999</c:v>
                </c:pt>
                <c:pt idx="10">
                  <c:v>0.18619228124000003</c:v>
                </c:pt>
                <c:pt idx="11">
                  <c:v>0.15672979041999999</c:v>
                </c:pt>
                <c:pt idx="12">
                  <c:v>0.13314944972000001</c:v>
                </c:pt>
                <c:pt idx="13">
                  <c:v>0.12494387177999998</c:v>
                </c:pt>
                <c:pt idx="14">
                  <c:v>9.436604786000001E-2</c:v>
                </c:pt>
                <c:pt idx="15">
                  <c:v>2.2419905339999997E-2</c:v>
                </c:pt>
                <c:pt idx="16">
                  <c:v>2.875390349999999E-2</c:v>
                </c:pt>
                <c:pt idx="17">
                  <c:v>4.0260858399999995E-2</c:v>
                </c:pt>
                <c:pt idx="18">
                  <c:v>6.1043891020000018E-2</c:v>
                </c:pt>
                <c:pt idx="19">
                  <c:v>3.0402089339999983E-2</c:v>
                </c:pt>
                <c:pt idx="20">
                  <c:v>3.6786002120000008E-2</c:v>
                </c:pt>
              </c:numCache>
            </c:numRef>
          </c:val>
          <c:extLst>
            <c:ext xmlns:c16="http://schemas.microsoft.com/office/drawing/2014/chart" uri="{C3380CC4-5D6E-409C-BE32-E72D297353CC}">
              <c16:uniqueId val="{00000002-2E90-4FCD-9B57-DBE0F4DF5100}"/>
            </c:ext>
          </c:extLst>
        </c:ser>
        <c:ser>
          <c:idx val="5"/>
          <c:order val="3"/>
          <c:tx>
            <c:strRef>
              <c:f>' '!$A$95</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'!$B$95:$BD$95</c:f>
              <c:numCache>
                <c:formatCode>0.00</c:formatCode>
                <c:ptCount val="45"/>
                <c:pt idx="0">
                  <c:v>3.000823098000005E-2</c:v>
                </c:pt>
                <c:pt idx="1">
                  <c:v>0.12155955195999994</c:v>
                </c:pt>
                <c:pt idx="2">
                  <c:v>9.6904024840000005E-2</c:v>
                </c:pt>
                <c:pt idx="3">
                  <c:v>8.7593701600000004E-2</c:v>
                </c:pt>
                <c:pt idx="4">
                  <c:v>9.7686673140000013E-2</c:v>
                </c:pt>
                <c:pt idx="5">
                  <c:v>0.20741353535999998</c:v>
                </c:pt>
                <c:pt idx="6">
                  <c:v>0.21856136469999987</c:v>
                </c:pt>
                <c:pt idx="7">
                  <c:v>0.19471065509999996</c:v>
                </c:pt>
                <c:pt idx="8">
                  <c:v>0.15273736193999995</c:v>
                </c:pt>
                <c:pt idx="9">
                  <c:v>0.10495602466000004</c:v>
                </c:pt>
                <c:pt idx="10">
                  <c:v>0.11453573878000001</c:v>
                </c:pt>
                <c:pt idx="11">
                  <c:v>8.2193759359999979E-2</c:v>
                </c:pt>
                <c:pt idx="12">
                  <c:v>6.3511861260000024E-2</c:v>
                </c:pt>
                <c:pt idx="13">
                  <c:v>6.415078186000002E-2</c:v>
                </c:pt>
                <c:pt idx="14">
                  <c:v>5.3113007040000049E-2</c:v>
                </c:pt>
                <c:pt idx="15">
                  <c:v>6.1103993719999986E-2</c:v>
                </c:pt>
                <c:pt idx="16">
                  <c:v>9.0934826339999997E-2</c:v>
                </c:pt>
                <c:pt idx="17">
                  <c:v>0.10248556037999999</c:v>
                </c:pt>
                <c:pt idx="18">
                  <c:v>0.12545758063999987</c:v>
                </c:pt>
                <c:pt idx="19">
                  <c:v>0.11692893141999997</c:v>
                </c:pt>
                <c:pt idx="20">
                  <c:v>0.13008386047999998</c:v>
                </c:pt>
              </c:numCache>
            </c:numRef>
          </c:val>
          <c:extLst>
            <c:ext xmlns:c16="http://schemas.microsoft.com/office/drawing/2014/chart" uri="{C3380CC4-5D6E-409C-BE32-E72D297353CC}">
              <c16:uniqueId val="{00000003-2E90-4FCD-9B57-DBE0F4DF5100}"/>
            </c:ext>
          </c:extLst>
        </c:ser>
        <c:ser>
          <c:idx val="6"/>
          <c:order val="4"/>
          <c:tx>
            <c:strRef>
              <c:f>' '!$A$96</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'!$B$96:$BD$96</c:f>
              <c:numCache>
                <c:formatCode>0.00</c:formatCode>
                <c:ptCount val="45"/>
                <c:pt idx="0">
                  <c:v>4.1757953999999986E-4</c:v>
                </c:pt>
                <c:pt idx="1">
                  <c:v>3.8444225399999997E-3</c:v>
                </c:pt>
                <c:pt idx="2">
                  <c:v>2.5082637299999998E-2</c:v>
                </c:pt>
                <c:pt idx="3">
                  <c:v>3.1861471740000001E-2</c:v>
                </c:pt>
                <c:pt idx="4">
                  <c:v>1.954772246E-2</c:v>
                </c:pt>
                <c:pt idx="5">
                  <c:v>1.528792706E-2</c:v>
                </c:pt>
                <c:pt idx="6">
                  <c:v>2.0081224799999995E-2</c:v>
                </c:pt>
                <c:pt idx="7">
                  <c:v>5.0680811580000013E-2</c:v>
                </c:pt>
                <c:pt idx="8">
                  <c:v>8.6370309899999997E-2</c:v>
                </c:pt>
                <c:pt idx="9">
                  <c:v>5.6336369179999998E-2</c:v>
                </c:pt>
                <c:pt idx="10">
                  <c:v>3.3113422440000012E-2</c:v>
                </c:pt>
                <c:pt idx="11">
                  <c:v>1.8859151920000001E-2</c:v>
                </c:pt>
                <c:pt idx="12">
                  <c:v>1.3348845299999999E-2</c:v>
                </c:pt>
                <c:pt idx="13">
                  <c:v>1.8992744340000003E-2</c:v>
                </c:pt>
                <c:pt idx="14">
                  <c:v>2.2382670800000001E-2</c:v>
                </c:pt>
                <c:pt idx="15">
                  <c:v>5.3788350000000002E-3</c:v>
                </c:pt>
                <c:pt idx="16">
                  <c:v>5.9361574999999989E-3</c:v>
                </c:pt>
                <c:pt idx="17">
                  <c:v>9.279313820000001E-3</c:v>
                </c:pt>
                <c:pt idx="18">
                  <c:v>1.2791651460000001E-2</c:v>
                </c:pt>
                <c:pt idx="19">
                  <c:v>2.1479205159999997E-2</c:v>
                </c:pt>
                <c:pt idx="20">
                  <c:v>3.5378889980000001E-2</c:v>
                </c:pt>
              </c:numCache>
            </c:numRef>
          </c:val>
          <c:extLst>
            <c:ext xmlns:c16="http://schemas.microsoft.com/office/drawing/2014/chart" uri="{C3380CC4-5D6E-409C-BE32-E72D297353CC}">
              <c16:uniqueId val="{00000004-2E90-4FCD-9B57-DBE0F4DF5100}"/>
            </c:ext>
          </c:extLst>
        </c:ser>
        <c:ser>
          <c:idx val="7"/>
          <c:order val="5"/>
          <c:tx>
            <c:strRef>
              <c:f>' '!$A$97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'!$B$97:$BD$97</c:f>
              <c:numCache>
                <c:formatCode>0.00</c:formatCode>
                <c:ptCount val="45"/>
                <c:pt idx="0">
                  <c:v>1.5712619580000087E-2</c:v>
                </c:pt>
                <c:pt idx="1">
                  <c:v>9.5877632199997675E-3</c:v>
                </c:pt>
                <c:pt idx="2">
                  <c:v>1.4240979919999841E-2</c:v>
                </c:pt>
                <c:pt idx="3">
                  <c:v>2.2364351379999925E-2</c:v>
                </c:pt>
                <c:pt idx="4">
                  <c:v>1.6555134640000357E-2</c:v>
                </c:pt>
                <c:pt idx="5">
                  <c:v>2.8131483539999946E-2</c:v>
                </c:pt>
                <c:pt idx="6">
                  <c:v>3.892737588000017E-2</c:v>
                </c:pt>
                <c:pt idx="7">
                  <c:v>7.1556674420000244E-2</c:v>
                </c:pt>
                <c:pt idx="8">
                  <c:v>0.14380815076000042</c:v>
                </c:pt>
                <c:pt idx="9">
                  <c:v>2.7495400059999842E-2</c:v>
                </c:pt>
                <c:pt idx="10">
                  <c:v>4.31641890400003E-2</c:v>
                </c:pt>
                <c:pt idx="11">
                  <c:v>7.415549889999995E-2</c:v>
                </c:pt>
                <c:pt idx="12">
                  <c:v>4.7175583519999842E-2</c:v>
                </c:pt>
                <c:pt idx="13">
                  <c:v>2.7418135700000068E-2</c:v>
                </c:pt>
                <c:pt idx="14">
                  <c:v>1.7142613920000382E-2</c:v>
                </c:pt>
                <c:pt idx="15">
                  <c:v>6.0812820600000261E-3</c:v>
                </c:pt>
                <c:pt idx="16">
                  <c:v>6.768582659999911E-3</c:v>
                </c:pt>
                <c:pt idx="17">
                  <c:v>7.9121482199997484E-3</c:v>
                </c:pt>
                <c:pt idx="18">
                  <c:v>1.1332481440000208E-2</c:v>
                </c:pt>
                <c:pt idx="19">
                  <c:v>2.3539598680000884E-2</c:v>
                </c:pt>
                <c:pt idx="20">
                  <c:v>9.8520519333333834E-3</c:v>
                </c:pt>
              </c:numCache>
            </c:numRef>
          </c:val>
          <c:extLst>
            <c:ext xmlns:c16="http://schemas.microsoft.com/office/drawing/2014/chart" uri="{C3380CC4-5D6E-409C-BE32-E72D297353CC}">
              <c16:uniqueId val="{00000005-2E90-4FCD-9B57-DBE0F4DF5100}"/>
            </c:ext>
          </c:extLst>
        </c:ser>
        <c:ser>
          <c:idx val="8"/>
          <c:order val="6"/>
          <c:tx>
            <c:strRef>
              <c:f>' '!$A$98</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'!$B$98:$BD$98</c:f>
              <c:numCache>
                <c:formatCode>0.0</c:formatCode>
                <c:ptCount val="45"/>
              </c:numCache>
            </c:numRef>
          </c:val>
          <c:extLst>
            <c:ext xmlns:c16="http://schemas.microsoft.com/office/drawing/2014/chart" uri="{C3380CC4-5D6E-409C-BE32-E72D297353CC}">
              <c16:uniqueId val="{00000006-2E90-4FCD-9B57-DBE0F4DF5100}"/>
            </c:ext>
          </c:extLst>
        </c:ser>
        <c:ser>
          <c:idx val="9"/>
          <c:order val="7"/>
          <c:tx>
            <c:strRef>
              <c:f>' '!$A$99</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'!$B$99:$BD$99</c:f>
              <c:numCache>
                <c:formatCode>0.0</c:formatCode>
                <c:ptCount val="45"/>
              </c:numCache>
            </c:numRef>
          </c:val>
          <c:extLst>
            <c:ext xmlns:c16="http://schemas.microsoft.com/office/drawing/2014/chart" uri="{C3380CC4-5D6E-409C-BE32-E72D297353CC}">
              <c16:uniqueId val="{00000007-2E90-4FCD-9B57-DBE0F4DF5100}"/>
            </c:ext>
          </c:extLst>
        </c:ser>
        <c:ser>
          <c:idx val="4"/>
          <c:order val="8"/>
          <c:tx>
            <c:strRef>
              <c:f>' '!$A$100</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'!$B$100:$BD$100</c:f>
              <c:numCache>
                <c:formatCode>General</c:formatCode>
                <c:ptCount val="45"/>
              </c:numCache>
            </c:numRef>
          </c:val>
          <c:extLst>
            <c:ext xmlns:c16="http://schemas.microsoft.com/office/drawing/2014/chart" uri="{C3380CC4-5D6E-409C-BE32-E72D297353CC}">
              <c16:uniqueId val="{00000008-2E90-4FCD-9B57-DBE0F4DF5100}"/>
            </c:ext>
          </c:extLst>
        </c:ser>
        <c:dLbls>
          <c:showLegendKey val="0"/>
          <c:showVal val="0"/>
          <c:showCatName val="0"/>
          <c:showSerName val="0"/>
          <c:showPercent val="0"/>
          <c:showBubbleSize val="0"/>
        </c:dLbls>
        <c:gapWidth val="0"/>
        <c:overlap val="100"/>
        <c:axId val="873727535"/>
        <c:axId val="1"/>
      </c:barChart>
      <c:barChart>
        <c:barDir val="col"/>
        <c:grouping val="stacked"/>
        <c:varyColors val="0"/>
        <c:ser>
          <c:idx val="10"/>
          <c:order val="9"/>
          <c:tx>
            <c:strRef>
              <c:f>' '!$A$101</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'!$B$101:$BD$101</c:f>
              <c:numCache>
                <c:formatCode>#,##0</c:formatCode>
                <c:ptCount val="45"/>
              </c:numCache>
            </c:numRef>
          </c:val>
          <c:extLst>
            <c:ext xmlns:c16="http://schemas.microsoft.com/office/drawing/2014/chart" uri="{C3380CC4-5D6E-409C-BE32-E72D297353CC}">
              <c16:uniqueId val="{00000009-2E90-4FCD-9B57-DBE0F4DF5100}"/>
            </c:ext>
          </c:extLst>
        </c:ser>
        <c:ser>
          <c:idx val="11"/>
          <c:order val="10"/>
          <c:tx>
            <c:strRef>
              <c:f>' '!$A$102</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'!$B$102:$BD$102</c:f>
              <c:numCache>
                <c:formatCode>#,##0</c:formatCode>
                <c:ptCount val="45"/>
              </c:numCache>
            </c:numRef>
          </c:val>
          <c:extLst>
            <c:ext xmlns:c16="http://schemas.microsoft.com/office/drawing/2014/chart" uri="{C3380CC4-5D6E-409C-BE32-E72D297353CC}">
              <c16:uniqueId val="{0000000A-2E90-4FCD-9B57-DBE0F4DF5100}"/>
            </c:ext>
          </c:extLst>
        </c:ser>
        <c:ser>
          <c:idx val="12"/>
          <c:order val="11"/>
          <c:tx>
            <c:strRef>
              <c:f>' '!$A$103</c:f>
              <c:strCache>
                <c:ptCount val="1"/>
              </c:strCache>
            </c:strRef>
          </c:tx>
          <c:spPr>
            <a:no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'!$B$103:$BD$103</c:f>
              <c:numCache>
                <c:formatCode>#,##0</c:formatCode>
                <c:ptCount val="45"/>
              </c:numCache>
            </c:numRef>
          </c:val>
          <c:extLst>
            <c:ext xmlns:c16="http://schemas.microsoft.com/office/drawing/2014/chart" uri="{C3380CC4-5D6E-409C-BE32-E72D297353CC}">
              <c16:uniqueId val="{0000000B-2E90-4FCD-9B57-DBE0F4DF5100}"/>
            </c:ext>
          </c:extLst>
        </c:ser>
        <c:ser>
          <c:idx val="13"/>
          <c:order val="12"/>
          <c:tx>
            <c:strRef>
              <c:f>' '!$A$104</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'!$B$104:$BD$104</c:f>
              <c:numCache>
                <c:formatCode>#,##0</c:formatCode>
                <c:ptCount val="45"/>
                <c:pt idx="24" formatCode="0.00">
                  <c:v>4.4936221999999998E-2</c:v>
                </c:pt>
                <c:pt idx="25" formatCode="0.00">
                  <c:v>6.2518919999999992E-2</c:v>
                </c:pt>
                <c:pt idx="26" formatCode="0.00">
                  <c:v>7.6579391999999996E-2</c:v>
                </c:pt>
                <c:pt idx="27" formatCode="0.00">
                  <c:v>0.11013817999999996</c:v>
                </c:pt>
                <c:pt idx="28" formatCode="0.00">
                  <c:v>0.13335706</c:v>
                </c:pt>
                <c:pt idx="29" formatCode="0.00">
                  <c:v>0.15404869599999998</c:v>
                </c:pt>
                <c:pt idx="30" formatCode="0.00">
                  <c:v>0.195573357</c:v>
                </c:pt>
                <c:pt idx="31" formatCode="0.00">
                  <c:v>0.25015242900000001</c:v>
                </c:pt>
                <c:pt idx="32" formatCode="0.00">
                  <c:v>0.38588224800000009</c:v>
                </c:pt>
                <c:pt idx="33" formatCode="0.00">
                  <c:v>0.22868986399999996</c:v>
                </c:pt>
                <c:pt idx="34" formatCode="0.00">
                  <c:v>0.27905085700000004</c:v>
                </c:pt>
                <c:pt idx="35" formatCode="0.00">
                  <c:v>0.34499016099999996</c:v>
                </c:pt>
                <c:pt idx="36" formatCode="0.00">
                  <c:v>0.33116217600000009</c:v>
                </c:pt>
                <c:pt idx="37" formatCode="0.00">
                  <c:v>0.35619091000000003</c:v>
                </c:pt>
                <c:pt idx="38" formatCode="0.00">
                  <c:v>0.23320819799999995</c:v>
                </c:pt>
                <c:pt idx="39" formatCode="0.00">
                  <c:v>0.105082885</c:v>
                </c:pt>
                <c:pt idx="40" formatCode="0.00">
                  <c:v>0.11747677399999999</c:v>
                </c:pt>
                <c:pt idx="41" formatCode="0.00">
                  <c:v>0.13154855299999998</c:v>
                </c:pt>
                <c:pt idx="42" formatCode="0.00">
                  <c:v>0.14213315399999998</c:v>
                </c:pt>
                <c:pt idx="43" formatCode="0.00">
                  <c:v>0.140752024</c:v>
                </c:pt>
                <c:pt idx="44" formatCode="0.00">
                  <c:v>0.148745075</c:v>
                </c:pt>
              </c:numCache>
            </c:numRef>
          </c:val>
          <c:extLst>
            <c:ext xmlns:c16="http://schemas.microsoft.com/office/drawing/2014/chart" uri="{C3380CC4-5D6E-409C-BE32-E72D297353CC}">
              <c16:uniqueId val="{0000000C-2E90-4FCD-9B57-DBE0F4DF5100}"/>
            </c:ext>
          </c:extLst>
        </c:ser>
        <c:ser>
          <c:idx val="14"/>
          <c:order val="13"/>
          <c:tx>
            <c:strRef>
              <c:f>' '!$A$105</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'!$B$105:$BD$105</c:f>
              <c:numCache>
                <c:formatCode>General</c:formatCode>
                <c:ptCount val="45"/>
                <c:pt idx="24" formatCode="0.00">
                  <c:v>1.0180478999999999E-2</c:v>
                </c:pt>
                <c:pt idx="25" formatCode="0.00">
                  <c:v>1.2292615E-2</c:v>
                </c:pt>
                <c:pt idx="26" formatCode="0.00">
                  <c:v>1.1929296999999998E-2</c:v>
                </c:pt>
                <c:pt idx="27" formatCode="0.00">
                  <c:v>1.095107E-2</c:v>
                </c:pt>
                <c:pt idx="28" formatCode="0.00">
                  <c:v>1.4318819999999999E-2</c:v>
                </c:pt>
                <c:pt idx="29" formatCode="0.00">
                  <c:v>1.2784228E-2</c:v>
                </c:pt>
                <c:pt idx="30" formatCode="0.00">
                  <c:v>1.6709166999999997E-2</c:v>
                </c:pt>
                <c:pt idx="31" formatCode="0.00">
                  <c:v>2.4195735999999995E-2</c:v>
                </c:pt>
                <c:pt idx="32" formatCode="0.00">
                  <c:v>3.1980909000000002E-2</c:v>
                </c:pt>
                <c:pt idx="33" formatCode="0.00">
                  <c:v>2.0067702999999999E-2</c:v>
                </c:pt>
                <c:pt idx="34" formatCode="0.00">
                  <c:v>2.6295229E-2</c:v>
                </c:pt>
                <c:pt idx="35" formatCode="0.00">
                  <c:v>6.0834112999999995E-2</c:v>
                </c:pt>
                <c:pt idx="36" formatCode="0.00">
                  <c:v>5.3845627999999993E-2</c:v>
                </c:pt>
                <c:pt idx="37" formatCode="0.00">
                  <c:v>4.1161755000000001E-2</c:v>
                </c:pt>
                <c:pt idx="38" formatCode="0.00">
                  <c:v>2.9154291999999998E-2</c:v>
                </c:pt>
                <c:pt idx="39" formatCode="0.00">
                  <c:v>1.0299369000000001E-2</c:v>
                </c:pt>
                <c:pt idx="40" formatCode="0.00">
                  <c:v>1.2425476999999999E-2</c:v>
                </c:pt>
                <c:pt idx="41" formatCode="0.00">
                  <c:v>1.1725967E-2</c:v>
                </c:pt>
                <c:pt idx="42" formatCode="0.00">
                  <c:v>1.2861585E-2</c:v>
                </c:pt>
                <c:pt idx="43" formatCode="0.00">
                  <c:v>1.4565846E-2</c:v>
                </c:pt>
                <c:pt idx="44" formatCode="0.00">
                  <c:v>1.7762577000000002E-2</c:v>
                </c:pt>
              </c:numCache>
            </c:numRef>
          </c:val>
          <c:extLst>
            <c:ext xmlns:c16="http://schemas.microsoft.com/office/drawing/2014/chart" uri="{C3380CC4-5D6E-409C-BE32-E72D297353CC}">
              <c16:uniqueId val="{0000000D-2E90-4FCD-9B57-DBE0F4DF5100}"/>
            </c:ext>
          </c:extLst>
        </c:ser>
        <c:ser>
          <c:idx val="15"/>
          <c:order val="14"/>
          <c:tx>
            <c:strRef>
              <c:f>' '!$A$106</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'!$B$106:$BD$106</c:f>
              <c:numCache>
                <c:formatCode>General</c:formatCode>
                <c:ptCount val="45"/>
                <c:pt idx="24" formatCode="0.00">
                  <c:v>1.94112E-4</c:v>
                </c:pt>
                <c:pt idx="25" formatCode="0.00">
                  <c:v>5.1260200000000002E-4</c:v>
                </c:pt>
                <c:pt idx="26" formatCode="0.00">
                  <c:v>1.099224E-3</c:v>
                </c:pt>
                <c:pt idx="27" formatCode="0.00">
                  <c:v>1.64762E-3</c:v>
                </c:pt>
                <c:pt idx="28" formatCode="0.00">
                  <c:v>4.6929700000000003E-3</c:v>
                </c:pt>
                <c:pt idx="29" formatCode="0.00">
                  <c:v>1.3541064E-2</c:v>
                </c:pt>
                <c:pt idx="30" formatCode="0.00">
                  <c:v>2.3063079000000004E-2</c:v>
                </c:pt>
                <c:pt idx="31" formatCode="0.00">
                  <c:v>3.57723E-2</c:v>
                </c:pt>
                <c:pt idx="32" formatCode="0.00">
                  <c:v>0.10542011100000001</c:v>
                </c:pt>
                <c:pt idx="33" formatCode="0.00">
                  <c:v>5.4942015999999996E-2</c:v>
                </c:pt>
                <c:pt idx="34" formatCode="0.00">
                  <c:v>6.842333099999999E-2</c:v>
                </c:pt>
                <c:pt idx="35" formatCode="0.00">
                  <c:v>7.0173247000000008E-2</c:v>
                </c:pt>
                <c:pt idx="36" formatCode="0.00">
                  <c:v>8.2963243999999992E-2</c:v>
                </c:pt>
                <c:pt idx="37" formatCode="0.00">
                  <c:v>6.6634810000000003E-2</c:v>
                </c:pt>
                <c:pt idx="38" formatCode="0.00">
                  <c:v>4.7461058000000007E-2</c:v>
                </c:pt>
                <c:pt idx="39" formatCode="0.00">
                  <c:v>1.5761325999999996E-2</c:v>
                </c:pt>
                <c:pt idx="40" formatCode="0.00">
                  <c:v>1.6161033000000002E-2</c:v>
                </c:pt>
                <c:pt idx="41" formatCode="0.00">
                  <c:v>1.8546970000000003E-2</c:v>
                </c:pt>
                <c:pt idx="42" formatCode="0.00">
                  <c:v>2.5486086000000002E-2</c:v>
                </c:pt>
                <c:pt idx="43" formatCode="0.00">
                  <c:v>1.2520785999999997E-2</c:v>
                </c:pt>
                <c:pt idx="44" formatCode="0.00">
                  <c:v>2.4927136999999999E-2</c:v>
                </c:pt>
              </c:numCache>
            </c:numRef>
          </c:val>
          <c:extLst>
            <c:ext xmlns:c16="http://schemas.microsoft.com/office/drawing/2014/chart" uri="{C3380CC4-5D6E-409C-BE32-E72D297353CC}">
              <c16:uniqueId val="{0000000E-2E90-4FCD-9B57-DBE0F4DF5100}"/>
            </c:ext>
          </c:extLst>
        </c:ser>
        <c:ser>
          <c:idx val="16"/>
          <c:order val="15"/>
          <c:tx>
            <c:strRef>
              <c:f>' '!$A$107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'!$B$107:$BD$107</c:f>
              <c:numCache>
                <c:formatCode>General</c:formatCode>
                <c:ptCount val="45"/>
                <c:pt idx="24" formatCode="0.00">
                  <c:v>3.0732530000000002E-3</c:v>
                </c:pt>
                <c:pt idx="25" formatCode="0.00">
                  <c:v>3.2995070000000001E-3</c:v>
                </c:pt>
                <c:pt idx="26" formatCode="0.00">
                  <c:v>2.9571929999999999E-3</c:v>
                </c:pt>
                <c:pt idx="27" formatCode="0.00">
                  <c:v>3.3032199999999995E-3</c:v>
                </c:pt>
                <c:pt idx="28" formatCode="0.00">
                  <c:v>7.4458399999999996E-3</c:v>
                </c:pt>
                <c:pt idx="29" formatCode="0.00">
                  <c:v>9.5723089999999993E-3</c:v>
                </c:pt>
                <c:pt idx="30" formatCode="0.00">
                  <c:v>1.7856032000000004E-2</c:v>
                </c:pt>
                <c:pt idx="31" formatCode="0.00">
                  <c:v>3.2294145000000003E-2</c:v>
                </c:pt>
                <c:pt idx="32" formatCode="0.00">
                  <c:v>4.4803308E-2</c:v>
                </c:pt>
                <c:pt idx="33" formatCode="0.00">
                  <c:v>1.6919487999999996E-2</c:v>
                </c:pt>
                <c:pt idx="34" formatCode="0.00">
                  <c:v>1.6523874000000001E-2</c:v>
                </c:pt>
                <c:pt idx="35" formatCode="0.00">
                  <c:v>1.5212916999999999E-2</c:v>
                </c:pt>
                <c:pt idx="36" formatCode="0.00">
                  <c:v>1.7141139E-2</c:v>
                </c:pt>
                <c:pt idx="37" formatCode="0.00">
                  <c:v>1.5980058999999998E-2</c:v>
                </c:pt>
                <c:pt idx="38" formatCode="0.00">
                  <c:v>9.2932810000000005E-3</c:v>
                </c:pt>
                <c:pt idx="39" formatCode="0.00">
                  <c:v>1.1032555999999997E-2</c:v>
                </c:pt>
                <c:pt idx="40" formatCode="0.00">
                  <c:v>3.1562303000000007E-2</c:v>
                </c:pt>
                <c:pt idx="41" formatCode="0.00">
                  <c:v>5.0392922E-2</c:v>
                </c:pt>
                <c:pt idx="42" formatCode="0.00">
                  <c:v>6.4218364E-2</c:v>
                </c:pt>
                <c:pt idx="43" formatCode="0.00">
                  <c:v>8.0625068999999994E-2</c:v>
                </c:pt>
                <c:pt idx="44" formatCode="0.00">
                  <c:v>8.0096473999999987E-2</c:v>
                </c:pt>
              </c:numCache>
            </c:numRef>
          </c:val>
          <c:extLst>
            <c:ext xmlns:c16="http://schemas.microsoft.com/office/drawing/2014/chart" uri="{C3380CC4-5D6E-409C-BE32-E72D297353CC}">
              <c16:uniqueId val="{0000000F-2E90-4FCD-9B57-DBE0F4DF5100}"/>
            </c:ext>
          </c:extLst>
        </c:ser>
        <c:ser>
          <c:idx val="18"/>
          <c:order val="16"/>
          <c:tx>
            <c:strRef>
              <c:f>' '!$A$108</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'!$B$108:$BD$108</c:f>
              <c:numCache>
                <c:formatCode>General</c:formatCode>
                <c:ptCount val="45"/>
                <c:pt idx="24" formatCode="0.00">
                  <c:v>2.18836E-4</c:v>
                </c:pt>
                <c:pt idx="25" formatCode="0.00">
                  <c:v>1.7748500000000001E-4</c:v>
                </c:pt>
                <c:pt idx="26" formatCode="0.00">
                  <c:v>1.3323169999999997E-3</c:v>
                </c:pt>
                <c:pt idx="27" formatCode="0.00">
                  <c:v>1.7496599999999999E-3</c:v>
                </c:pt>
                <c:pt idx="28" formatCode="0.00">
                  <c:v>3.7856499999999998E-3</c:v>
                </c:pt>
                <c:pt idx="29" formatCode="0.00">
                  <c:v>7.4013819999999989E-3</c:v>
                </c:pt>
                <c:pt idx="30" formatCode="0.00">
                  <c:v>4.5772769999999994E-3</c:v>
                </c:pt>
                <c:pt idx="31" formatCode="0.00">
                  <c:v>9.854561999999999E-3</c:v>
                </c:pt>
                <c:pt idx="32" formatCode="0.00">
                  <c:v>1.5073491E-2</c:v>
                </c:pt>
                <c:pt idx="33" formatCode="0.00">
                  <c:v>9.5049699999999997E-3</c:v>
                </c:pt>
                <c:pt idx="34" formatCode="0.00">
                  <c:v>8.515056E-3</c:v>
                </c:pt>
                <c:pt idx="35" formatCode="0.00">
                  <c:v>9.1840800000000007E-3</c:v>
                </c:pt>
                <c:pt idx="36" formatCode="0.00">
                  <c:v>9.6845049999999978E-3</c:v>
                </c:pt>
                <c:pt idx="37" formatCode="0.00">
                  <c:v>9.820156E-3</c:v>
                </c:pt>
                <c:pt idx="38" formatCode="0.00">
                  <c:v>7.7561430000000001E-3</c:v>
                </c:pt>
                <c:pt idx="39" formatCode="0.00">
                  <c:v>3.2620489999999999E-3</c:v>
                </c:pt>
                <c:pt idx="40" formatCode="0.00">
                  <c:v>3.7888849999999996E-3</c:v>
                </c:pt>
                <c:pt idx="41" formatCode="0.00">
                  <c:v>5.0593529999999999E-3</c:v>
                </c:pt>
                <c:pt idx="42" formatCode="0.00">
                  <c:v>6.2004030000000002E-3</c:v>
                </c:pt>
                <c:pt idx="43" formatCode="0.00">
                  <c:v>8.4392669999999986E-3</c:v>
                </c:pt>
                <c:pt idx="44" formatCode="0.00">
                  <c:v>1.1985869E-2</c:v>
                </c:pt>
              </c:numCache>
            </c:numRef>
          </c:val>
          <c:extLst>
            <c:ext xmlns:c16="http://schemas.microsoft.com/office/drawing/2014/chart" uri="{C3380CC4-5D6E-409C-BE32-E72D297353CC}">
              <c16:uniqueId val="{00000010-2E90-4FCD-9B57-DBE0F4DF5100}"/>
            </c:ext>
          </c:extLst>
        </c:ser>
        <c:ser>
          <c:idx val="3"/>
          <c:order val="17"/>
          <c:tx>
            <c:strRef>
              <c:f>' '!$A$109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'!$B$91:$BD$91</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'!$B$109:$BD$109</c:f>
              <c:numCache>
                <c:formatCode>General</c:formatCode>
                <c:ptCount val="45"/>
                <c:pt idx="24" formatCode="0.00">
                  <c:v>-1.9045580000000076E-3</c:v>
                </c:pt>
                <c:pt idx="25" formatCode="0.00">
                  <c:v>3.240301000000001E-3</c:v>
                </c:pt>
                <c:pt idx="26" formatCode="0.00">
                  <c:v>1.5538890000000305E-3</c:v>
                </c:pt>
                <c:pt idx="27" formatCode="0.00">
                  <c:v>3.7369700000000339E-3</c:v>
                </c:pt>
                <c:pt idx="28" formatCode="0.00">
                  <c:v>5.9903199999999657E-3</c:v>
                </c:pt>
                <c:pt idx="29" formatCode="0.00">
                  <c:v>2.3694420999999882E-2</c:v>
                </c:pt>
                <c:pt idx="30" formatCode="0.00">
                  <c:v>3.3869509999999881E-2</c:v>
                </c:pt>
                <c:pt idx="31" formatCode="0.00">
                  <c:v>5.3959758999999941E-2</c:v>
                </c:pt>
                <c:pt idx="32" formatCode="0.00">
                  <c:v>7.4778013999999948E-2</c:v>
                </c:pt>
                <c:pt idx="33" formatCode="0.00">
                  <c:v>2.3837603000000041E-2</c:v>
                </c:pt>
                <c:pt idx="34" formatCode="0.00">
                  <c:v>2.2520138000000023E-2</c:v>
                </c:pt>
                <c:pt idx="35" formatCode="0.00">
                  <c:v>-1.9069510000001566E-3</c:v>
                </c:pt>
                <c:pt idx="36" formatCode="0.00">
                  <c:v>2.2303630000001795E-3</c:v>
                </c:pt>
                <c:pt idx="37" formatCode="0.00">
                  <c:v>7.1972600000000386E-3</c:v>
                </c:pt>
                <c:pt idx="38" formatCode="0.00">
                  <c:v>2.531923000000158E-3</c:v>
                </c:pt>
                <c:pt idx="39" formatCode="0.00">
                  <c:v>5.3144000000000524E-3</c:v>
                </c:pt>
                <c:pt idx="40" formatCode="0.00">
                  <c:v>7.4702380000000179E-3</c:v>
                </c:pt>
                <c:pt idx="41" formatCode="0.00">
                  <c:v>1.6355365999999899E-2</c:v>
                </c:pt>
                <c:pt idx="42" formatCode="0.00">
                  <c:v>2.0050189000000107E-2</c:v>
                </c:pt>
                <c:pt idx="43" formatCode="0.00">
                  <c:v>3.2577930999999838E-2</c:v>
                </c:pt>
                <c:pt idx="44" formatCode="0.00">
                  <c:v>1.4408593000000136E-2</c:v>
                </c:pt>
              </c:numCache>
            </c:numRef>
          </c:val>
          <c:extLst>
            <c:ext xmlns:c16="http://schemas.microsoft.com/office/drawing/2014/chart" uri="{C3380CC4-5D6E-409C-BE32-E72D297353CC}">
              <c16:uniqueId val="{00000011-2E90-4FCD-9B57-DBE0F4DF5100}"/>
            </c:ext>
          </c:extLst>
        </c:ser>
        <c:dLbls>
          <c:showLegendKey val="0"/>
          <c:showVal val="0"/>
          <c:showCatName val="0"/>
          <c:showSerName val="0"/>
          <c:showPercent val="0"/>
          <c:showBubbleSize val="0"/>
        </c:dLbls>
        <c:gapWidth val="0"/>
        <c:overlap val="100"/>
        <c:axId val="3"/>
        <c:axId val="4"/>
      </c:barChart>
      <c:catAx>
        <c:axId val="873727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3.333436015431053E-2"/>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993300"/>
                </a:solidFill>
                <a:latin typeface="Arial"/>
                <a:ea typeface="Arial"/>
                <a:cs typeface="Arial"/>
              </a:defRPr>
            </a:pPr>
            <a:endParaRPr lang="en-US"/>
          </a:p>
        </c:txPr>
        <c:crossAx val="873727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Import value</a:t>
                </a:r>
                <a:endParaRPr lang="en-GB" sz="115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cif, nominal)</a:t>
                </a:r>
              </a:p>
            </c:rich>
          </c:tx>
          <c:layout>
            <c:manualLayout>
              <c:xMode val="edge"/>
              <c:yMode val="edge"/>
              <c:x val="0.90106942292120651"/>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26251438065961E-2"/>
          <c:y val="0.91503001883759305"/>
          <c:w val="0.93752887933998363"/>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000462069439738"/>
          <c:y val="7.1669017868882523E-2"/>
          <c:w val="0.68231268440854365"/>
          <c:h val="0.65168804620309451"/>
        </c:manualLayout>
      </c:layout>
      <c:barChart>
        <c:barDir val="col"/>
        <c:grouping val="stacked"/>
        <c:varyColors val="0"/>
        <c:ser>
          <c:idx val="0"/>
          <c:order val="0"/>
          <c:tx>
            <c:strRef>
              <c:f>' '!$A$115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'!$B$115:$BD$115</c:f>
              <c:numCache>
                <c:formatCode>0.0</c:formatCode>
                <c:ptCount val="45"/>
                <c:pt idx="0">
                  <c:v>0.67190343199999991</c:v>
                </c:pt>
                <c:pt idx="1">
                  <c:v>0.87955017700000004</c:v>
                </c:pt>
                <c:pt idx="2">
                  <c:v>1.1994893325</c:v>
                </c:pt>
                <c:pt idx="3">
                  <c:v>1.3413356269999999</c:v>
                </c:pt>
                <c:pt idx="4">
                  <c:v>1.3211966015000001</c:v>
                </c:pt>
                <c:pt idx="5">
                  <c:v>1.6283774284999999</c:v>
                </c:pt>
                <c:pt idx="6">
                  <c:v>1.9056318825699998</c:v>
                </c:pt>
                <c:pt idx="7">
                  <c:v>2.2795699885000005</c:v>
                </c:pt>
                <c:pt idx="8">
                  <c:v>2.4602971914999996</c:v>
                </c:pt>
                <c:pt idx="9">
                  <c:v>1.9921614669999999</c:v>
                </c:pt>
                <c:pt idx="10">
                  <c:v>2.2252908764999999</c:v>
                </c:pt>
                <c:pt idx="11">
                  <c:v>2.1801110799999996</c:v>
                </c:pt>
                <c:pt idx="12">
                  <c:v>2.2541946039999994</c:v>
                </c:pt>
                <c:pt idx="13">
                  <c:v>2.333457471</c:v>
                </c:pt>
                <c:pt idx="14">
                  <c:v>1.7244916545000002</c:v>
                </c:pt>
                <c:pt idx="15">
                  <c:v>1.4693826700000001</c:v>
                </c:pt>
                <c:pt idx="16">
                  <c:v>1.5482844760000001</c:v>
                </c:pt>
                <c:pt idx="17">
                  <c:v>1.5043166934100001</c:v>
                </c:pt>
                <c:pt idx="18">
                  <c:v>1.5874563494999996</c:v>
                </c:pt>
                <c:pt idx="19">
                  <c:v>1.6816976811519999</c:v>
                </c:pt>
                <c:pt idx="20">
                  <c:v>1.6184505824999997</c:v>
                </c:pt>
              </c:numCache>
            </c:numRef>
          </c:val>
          <c:extLst>
            <c:ext xmlns:c16="http://schemas.microsoft.com/office/drawing/2014/chart" uri="{C3380CC4-5D6E-409C-BE32-E72D297353CC}">
              <c16:uniqueId val="{00000000-09C0-4703-9837-E275438E8627}"/>
            </c:ext>
          </c:extLst>
        </c:ser>
        <c:ser>
          <c:idx val="1"/>
          <c:order val="1"/>
          <c:tx>
            <c:strRef>
              <c:f>' '!$A$116</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'!$B$116:$BD$116</c:f>
              <c:numCache>
                <c:formatCode>0.00</c:formatCode>
                <c:ptCount val="45"/>
                <c:pt idx="0">
                  <c:v>4.1027448000000001E-2</c:v>
                </c:pt>
                <c:pt idx="1">
                  <c:v>3.9508924000000001E-2</c:v>
                </c:pt>
                <c:pt idx="2">
                  <c:v>5.5411044499999999E-2</c:v>
                </c:pt>
                <c:pt idx="3">
                  <c:v>5.5007764000000001E-2</c:v>
                </c:pt>
                <c:pt idx="4">
                  <c:v>8.4798287E-2</c:v>
                </c:pt>
                <c:pt idx="5">
                  <c:v>0.11635804949999999</c:v>
                </c:pt>
                <c:pt idx="6">
                  <c:v>6.9008992500000005E-2</c:v>
                </c:pt>
                <c:pt idx="7">
                  <c:v>8.9270275499999996E-2</c:v>
                </c:pt>
                <c:pt idx="8">
                  <c:v>7.2362832500000002E-2</c:v>
                </c:pt>
                <c:pt idx="9">
                  <c:v>4.0999665499999997E-2</c:v>
                </c:pt>
                <c:pt idx="10">
                  <c:v>0.10558321549999999</c:v>
                </c:pt>
                <c:pt idx="11">
                  <c:v>6.8799496500000001E-2</c:v>
                </c:pt>
                <c:pt idx="12">
                  <c:v>0.12614751099999999</c:v>
                </c:pt>
                <c:pt idx="13">
                  <c:v>0.1035402235</c:v>
                </c:pt>
                <c:pt idx="14">
                  <c:v>8.3918971499999995E-2</c:v>
                </c:pt>
                <c:pt idx="15">
                  <c:v>6.9380962000000004E-2</c:v>
                </c:pt>
                <c:pt idx="16">
                  <c:v>5.6682202500000001E-2</c:v>
                </c:pt>
                <c:pt idx="17">
                  <c:v>7.2475413500000002E-2</c:v>
                </c:pt>
                <c:pt idx="18">
                  <c:v>8.8458606499999995E-2</c:v>
                </c:pt>
                <c:pt idx="19">
                  <c:v>9.4662441999999999E-2</c:v>
                </c:pt>
                <c:pt idx="20">
                  <c:v>0.14295714599999998</c:v>
                </c:pt>
              </c:numCache>
            </c:numRef>
          </c:val>
          <c:extLst>
            <c:ext xmlns:c16="http://schemas.microsoft.com/office/drawing/2014/chart" uri="{C3380CC4-5D6E-409C-BE32-E72D297353CC}">
              <c16:uniqueId val="{00000001-09C0-4703-9837-E275438E8627}"/>
            </c:ext>
          </c:extLst>
        </c:ser>
        <c:ser>
          <c:idx val="2"/>
          <c:order val="2"/>
          <c:tx>
            <c:strRef>
              <c:f>' '!$A$117</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'!$B$117:$BD$117</c:f>
              <c:numCache>
                <c:formatCode>0.00</c:formatCode>
                <c:ptCount val="45"/>
                <c:pt idx="0">
                  <c:v>1.1475835000000002E-3</c:v>
                </c:pt>
                <c:pt idx="1">
                  <c:v>2.5659445000000003E-3</c:v>
                </c:pt>
                <c:pt idx="2">
                  <c:v>7.4396769999999996E-3</c:v>
                </c:pt>
                <c:pt idx="3">
                  <c:v>1.1208882999999999E-2</c:v>
                </c:pt>
                <c:pt idx="4">
                  <c:v>1.7348974999999999E-2</c:v>
                </c:pt>
                <c:pt idx="5">
                  <c:v>4.2718402999999995E-2</c:v>
                </c:pt>
                <c:pt idx="6">
                  <c:v>5.0619593150000003E-2</c:v>
                </c:pt>
                <c:pt idx="7">
                  <c:v>7.2319995999999998E-2</c:v>
                </c:pt>
                <c:pt idx="8">
                  <c:v>8.882482849999998E-2</c:v>
                </c:pt>
                <c:pt idx="9">
                  <c:v>7.6122571E-2</c:v>
                </c:pt>
                <c:pt idx="10">
                  <c:v>0.1248098475</c:v>
                </c:pt>
                <c:pt idx="11">
                  <c:v>0.270053453</c:v>
                </c:pt>
                <c:pt idx="12">
                  <c:v>0.17075369500000001</c:v>
                </c:pt>
                <c:pt idx="13">
                  <c:v>0.23637937750000002</c:v>
                </c:pt>
                <c:pt idx="14">
                  <c:v>0.1805099345</c:v>
                </c:pt>
                <c:pt idx="15">
                  <c:v>0.12014293199999999</c:v>
                </c:pt>
                <c:pt idx="16">
                  <c:v>0.17154044600000001</c:v>
                </c:pt>
                <c:pt idx="17">
                  <c:v>0.1707957755</c:v>
                </c:pt>
                <c:pt idx="18">
                  <c:v>0.18082796200000001</c:v>
                </c:pt>
                <c:pt idx="19">
                  <c:v>0.17358614349999998</c:v>
                </c:pt>
                <c:pt idx="20">
                  <c:v>0.138972439</c:v>
                </c:pt>
              </c:numCache>
            </c:numRef>
          </c:val>
          <c:extLst>
            <c:ext xmlns:c16="http://schemas.microsoft.com/office/drawing/2014/chart" uri="{C3380CC4-5D6E-409C-BE32-E72D297353CC}">
              <c16:uniqueId val="{00000002-09C0-4703-9837-E275438E8627}"/>
            </c:ext>
          </c:extLst>
        </c:ser>
        <c:ser>
          <c:idx val="5"/>
          <c:order val="3"/>
          <c:tx>
            <c:strRef>
              <c:f>' '!$A$118</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'!$B$118:$BD$118</c:f>
              <c:numCache>
                <c:formatCode>0.00</c:formatCode>
                <c:ptCount val="45"/>
                <c:pt idx="0">
                  <c:v>0.75007280899999995</c:v>
                </c:pt>
                <c:pt idx="1">
                  <c:v>0.87615552799999996</c:v>
                </c:pt>
                <c:pt idx="2">
                  <c:v>0.80252165799999997</c:v>
                </c:pt>
                <c:pt idx="3">
                  <c:v>0.88891787799999999</c:v>
                </c:pt>
                <c:pt idx="4">
                  <c:v>1.2440740394999998</c:v>
                </c:pt>
                <c:pt idx="5">
                  <c:v>1.3766790259999999</c:v>
                </c:pt>
                <c:pt idx="6">
                  <c:v>1.4173059616499999</c:v>
                </c:pt>
                <c:pt idx="7">
                  <c:v>1.492122891</c:v>
                </c:pt>
                <c:pt idx="8">
                  <c:v>1.244234504</c:v>
                </c:pt>
                <c:pt idx="9">
                  <c:v>1.03889871</c:v>
                </c:pt>
                <c:pt idx="10">
                  <c:v>1.2346986</c:v>
                </c:pt>
                <c:pt idx="11">
                  <c:v>1.0867222935</c:v>
                </c:pt>
                <c:pt idx="12">
                  <c:v>1.2245082585</c:v>
                </c:pt>
                <c:pt idx="13">
                  <c:v>1.1172827894999999</c:v>
                </c:pt>
                <c:pt idx="14">
                  <c:v>0.88246379500000005</c:v>
                </c:pt>
                <c:pt idx="15">
                  <c:v>0.73145800599999988</c:v>
                </c:pt>
                <c:pt idx="16">
                  <c:v>0.74495164550000004</c:v>
                </c:pt>
                <c:pt idx="17">
                  <c:v>0.73661216650000005</c:v>
                </c:pt>
                <c:pt idx="18">
                  <c:v>0.74105245799999997</c:v>
                </c:pt>
                <c:pt idx="19">
                  <c:v>0.67236656449999999</c:v>
                </c:pt>
                <c:pt idx="20">
                  <c:v>0.59387157950000002</c:v>
                </c:pt>
              </c:numCache>
            </c:numRef>
          </c:val>
          <c:extLst>
            <c:ext xmlns:c16="http://schemas.microsoft.com/office/drawing/2014/chart" uri="{C3380CC4-5D6E-409C-BE32-E72D297353CC}">
              <c16:uniqueId val="{00000003-09C0-4703-9837-E275438E8627}"/>
            </c:ext>
          </c:extLst>
        </c:ser>
        <c:ser>
          <c:idx val="6"/>
          <c:order val="4"/>
          <c:tx>
            <c:strRef>
              <c:f>' '!$A$119</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'!$B$119:$BD$119</c:f>
              <c:numCache>
                <c:formatCode>0.00</c:formatCode>
                <c:ptCount val="45"/>
                <c:pt idx="0">
                  <c:v>2.2453437999999999E-2</c:v>
                </c:pt>
                <c:pt idx="1">
                  <c:v>3.5855137500000002E-2</c:v>
                </c:pt>
                <c:pt idx="2">
                  <c:v>5.1328269999999995E-2</c:v>
                </c:pt>
                <c:pt idx="3">
                  <c:v>6.2549746000000003E-2</c:v>
                </c:pt>
                <c:pt idx="4">
                  <c:v>8.29639925E-2</c:v>
                </c:pt>
                <c:pt idx="5">
                  <c:v>7.9943741499999998E-2</c:v>
                </c:pt>
                <c:pt idx="6">
                  <c:v>7.9696452500000001E-2</c:v>
                </c:pt>
                <c:pt idx="7">
                  <c:v>0.10034549699999999</c:v>
                </c:pt>
                <c:pt idx="8">
                  <c:v>0.11342108049999999</c:v>
                </c:pt>
                <c:pt idx="9">
                  <c:v>7.3810432999999995E-2</c:v>
                </c:pt>
                <c:pt idx="10">
                  <c:v>8.6692280499999996E-2</c:v>
                </c:pt>
                <c:pt idx="11">
                  <c:v>8.3505194500000005E-2</c:v>
                </c:pt>
                <c:pt idx="12">
                  <c:v>8.3011838000000004E-2</c:v>
                </c:pt>
                <c:pt idx="13">
                  <c:v>9.58515635E-2</c:v>
                </c:pt>
                <c:pt idx="14">
                  <c:v>6.3642071499999994E-2</c:v>
                </c:pt>
                <c:pt idx="15">
                  <c:v>2.4220973E-2</c:v>
                </c:pt>
                <c:pt idx="16">
                  <c:v>2.2478494499999998E-2</c:v>
                </c:pt>
                <c:pt idx="17">
                  <c:v>4.4763225499999997E-2</c:v>
                </c:pt>
                <c:pt idx="18">
                  <c:v>4.1955490499999998E-2</c:v>
                </c:pt>
                <c:pt idx="19">
                  <c:v>3.3693757999999997E-2</c:v>
                </c:pt>
                <c:pt idx="20">
                  <c:v>3.0208591E-2</c:v>
                </c:pt>
              </c:numCache>
            </c:numRef>
          </c:val>
          <c:extLst>
            <c:ext xmlns:c16="http://schemas.microsoft.com/office/drawing/2014/chart" uri="{C3380CC4-5D6E-409C-BE32-E72D297353CC}">
              <c16:uniqueId val="{00000004-09C0-4703-9837-E275438E8627}"/>
            </c:ext>
          </c:extLst>
        </c:ser>
        <c:ser>
          <c:idx val="7"/>
          <c:order val="5"/>
          <c:tx>
            <c:strRef>
              <c:f>' '!$A$120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'!$B$120:$BD$120</c:f>
              <c:numCache>
                <c:formatCode>0.00</c:formatCode>
                <c:ptCount val="45"/>
                <c:pt idx="0">
                  <c:v>0.11153738499999966</c:v>
                </c:pt>
                <c:pt idx="1">
                  <c:v>0.12346357700000077</c:v>
                </c:pt>
                <c:pt idx="2">
                  <c:v>0.1470758920000006</c:v>
                </c:pt>
                <c:pt idx="3">
                  <c:v>0.17416302070000045</c:v>
                </c:pt>
                <c:pt idx="4">
                  <c:v>0.11280580200000045</c:v>
                </c:pt>
                <c:pt idx="5">
                  <c:v>0.15348607650000057</c:v>
                </c:pt>
                <c:pt idx="6">
                  <c:v>0.15995865729999892</c:v>
                </c:pt>
                <c:pt idx="7">
                  <c:v>0.18626866899999861</c:v>
                </c:pt>
                <c:pt idx="8">
                  <c:v>0.14189940099999809</c:v>
                </c:pt>
                <c:pt idx="9">
                  <c:v>9.3505965500000343E-2</c:v>
                </c:pt>
                <c:pt idx="10">
                  <c:v>0.13013620150000049</c:v>
                </c:pt>
                <c:pt idx="11">
                  <c:v>0.12980197299999929</c:v>
                </c:pt>
                <c:pt idx="12">
                  <c:v>0.11801477299999874</c:v>
                </c:pt>
                <c:pt idx="13">
                  <c:v>0.13254432850000075</c:v>
                </c:pt>
                <c:pt idx="14">
                  <c:v>0.13644013950000033</c:v>
                </c:pt>
                <c:pt idx="15">
                  <c:v>7.9534457500000766E-2</c:v>
                </c:pt>
                <c:pt idx="16">
                  <c:v>0.10656745649999966</c:v>
                </c:pt>
                <c:pt idx="17">
                  <c:v>0.11219486179999905</c:v>
                </c:pt>
                <c:pt idx="18">
                  <c:v>0.11512302550000131</c:v>
                </c:pt>
                <c:pt idx="19">
                  <c:v>0.11138428013999935</c:v>
                </c:pt>
                <c:pt idx="20">
                  <c:v>0.11424873599999952</c:v>
                </c:pt>
              </c:numCache>
            </c:numRef>
          </c:val>
          <c:extLst>
            <c:ext xmlns:c16="http://schemas.microsoft.com/office/drawing/2014/chart" uri="{C3380CC4-5D6E-409C-BE32-E72D297353CC}">
              <c16:uniqueId val="{00000005-09C0-4703-9837-E275438E8627}"/>
            </c:ext>
          </c:extLst>
        </c:ser>
        <c:ser>
          <c:idx val="8"/>
          <c:order val="6"/>
          <c:tx>
            <c:strRef>
              <c:f>' '!$A$121</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'!$B$121:$BD$121</c:f>
              <c:numCache>
                <c:formatCode>0.0</c:formatCode>
                <c:ptCount val="45"/>
              </c:numCache>
            </c:numRef>
          </c:val>
          <c:extLst>
            <c:ext xmlns:c16="http://schemas.microsoft.com/office/drawing/2014/chart" uri="{C3380CC4-5D6E-409C-BE32-E72D297353CC}">
              <c16:uniqueId val="{00000006-09C0-4703-9837-E275438E8627}"/>
            </c:ext>
          </c:extLst>
        </c:ser>
        <c:ser>
          <c:idx val="9"/>
          <c:order val="7"/>
          <c:tx>
            <c:strRef>
              <c:f>' '!$A$122</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'!$B$122:$BD$122</c:f>
              <c:numCache>
                <c:formatCode>0.0</c:formatCode>
                <c:ptCount val="45"/>
              </c:numCache>
            </c:numRef>
          </c:val>
          <c:extLst>
            <c:ext xmlns:c16="http://schemas.microsoft.com/office/drawing/2014/chart" uri="{C3380CC4-5D6E-409C-BE32-E72D297353CC}">
              <c16:uniqueId val="{00000007-09C0-4703-9837-E275438E8627}"/>
            </c:ext>
          </c:extLst>
        </c:ser>
        <c:ser>
          <c:idx val="4"/>
          <c:order val="8"/>
          <c:tx>
            <c:strRef>
              <c:f>' '!$A$123</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'!$B$123:$BD$123</c:f>
              <c:numCache>
                <c:formatCode>General</c:formatCode>
                <c:ptCount val="45"/>
              </c:numCache>
            </c:numRef>
          </c:val>
          <c:extLst>
            <c:ext xmlns:c16="http://schemas.microsoft.com/office/drawing/2014/chart" uri="{C3380CC4-5D6E-409C-BE32-E72D297353CC}">
              <c16:uniqueId val="{00000008-09C0-4703-9837-E275438E8627}"/>
            </c:ext>
          </c:extLst>
        </c:ser>
        <c:dLbls>
          <c:showLegendKey val="0"/>
          <c:showVal val="0"/>
          <c:showCatName val="0"/>
          <c:showSerName val="0"/>
          <c:showPercent val="0"/>
          <c:showBubbleSize val="0"/>
        </c:dLbls>
        <c:gapWidth val="0"/>
        <c:overlap val="100"/>
        <c:axId val="873720735"/>
        <c:axId val="1"/>
      </c:barChart>
      <c:barChart>
        <c:barDir val="col"/>
        <c:grouping val="stacked"/>
        <c:varyColors val="0"/>
        <c:ser>
          <c:idx val="10"/>
          <c:order val="9"/>
          <c:tx>
            <c:strRef>
              <c:f>' '!$A$124</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'!$B$124:$BD$124</c:f>
              <c:numCache>
                <c:formatCode>#,##0</c:formatCode>
                <c:ptCount val="45"/>
              </c:numCache>
            </c:numRef>
          </c:val>
          <c:extLst>
            <c:ext xmlns:c16="http://schemas.microsoft.com/office/drawing/2014/chart" uri="{C3380CC4-5D6E-409C-BE32-E72D297353CC}">
              <c16:uniqueId val="{00000009-09C0-4703-9837-E275438E8627}"/>
            </c:ext>
          </c:extLst>
        </c:ser>
        <c:ser>
          <c:idx val="11"/>
          <c:order val="10"/>
          <c:tx>
            <c:strRef>
              <c:f>' '!$A$125</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'!$B$125:$BD$125</c:f>
              <c:numCache>
                <c:formatCode>#,##0</c:formatCode>
                <c:ptCount val="45"/>
              </c:numCache>
            </c:numRef>
          </c:val>
          <c:extLst>
            <c:ext xmlns:c16="http://schemas.microsoft.com/office/drawing/2014/chart" uri="{C3380CC4-5D6E-409C-BE32-E72D297353CC}">
              <c16:uniqueId val="{0000000A-09C0-4703-9837-E275438E8627}"/>
            </c:ext>
          </c:extLst>
        </c:ser>
        <c:ser>
          <c:idx val="12"/>
          <c:order val="11"/>
          <c:tx>
            <c:strRef>
              <c:f>' '!$A$126</c:f>
              <c:strCache>
                <c:ptCount val="1"/>
              </c:strCache>
            </c:strRef>
          </c:tx>
          <c:spPr>
            <a:no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'!$B$126:$BD$126</c:f>
              <c:numCache>
                <c:formatCode>#,##0</c:formatCode>
                <c:ptCount val="45"/>
              </c:numCache>
            </c:numRef>
          </c:val>
          <c:extLst>
            <c:ext xmlns:c16="http://schemas.microsoft.com/office/drawing/2014/chart" uri="{C3380CC4-5D6E-409C-BE32-E72D297353CC}">
              <c16:uniqueId val="{0000000B-09C0-4703-9837-E275438E8627}"/>
            </c:ext>
          </c:extLst>
        </c:ser>
        <c:ser>
          <c:idx val="13"/>
          <c:order val="12"/>
          <c:tx>
            <c:strRef>
              <c:f>' '!$A$127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'!$B$127:$BD$127</c:f>
              <c:numCache>
                <c:formatCode>#,##0</c:formatCode>
                <c:ptCount val="45"/>
                <c:pt idx="24" formatCode="0.00">
                  <c:v>0.189524788</c:v>
                </c:pt>
                <c:pt idx="25" formatCode="0.00">
                  <c:v>0.26576410700000003</c:v>
                </c:pt>
                <c:pt idx="26" formatCode="0.00">
                  <c:v>0.40028009299999995</c:v>
                </c:pt>
                <c:pt idx="27" formatCode="0.00">
                  <c:v>0.53558927000000001</c:v>
                </c:pt>
                <c:pt idx="28" formatCode="0.00">
                  <c:v>0.45093761999999993</c:v>
                </c:pt>
                <c:pt idx="29" formatCode="0.00">
                  <c:v>0.58736489199999997</c:v>
                </c:pt>
                <c:pt idx="30" formatCode="0.00">
                  <c:v>0.70982004199999993</c:v>
                </c:pt>
                <c:pt idx="31" formatCode="0.00">
                  <c:v>0.94079370200000012</c:v>
                </c:pt>
                <c:pt idx="32" formatCode="0.00">
                  <c:v>1.1947738339999998</c:v>
                </c:pt>
                <c:pt idx="33" formatCode="0.00">
                  <c:v>0.91498920499999992</c:v>
                </c:pt>
                <c:pt idx="34" formatCode="0.00">
                  <c:v>1.0286475730000002</c:v>
                </c:pt>
                <c:pt idx="35" formatCode="0.00">
                  <c:v>1.103060151</c:v>
                </c:pt>
                <c:pt idx="36" formatCode="0.00">
                  <c:v>1.0789434659999999</c:v>
                </c:pt>
                <c:pt idx="37" formatCode="0.00">
                  <c:v>1.1560706970000003</c:v>
                </c:pt>
                <c:pt idx="38" formatCode="0.00">
                  <c:v>0.75179279200000004</c:v>
                </c:pt>
                <c:pt idx="39" formatCode="0.00">
                  <c:v>0.52631844599999988</c:v>
                </c:pt>
                <c:pt idx="40" formatCode="0.00">
                  <c:v>0.55400369500000002</c:v>
                </c:pt>
                <c:pt idx="41" formatCode="0.00">
                  <c:v>0.56335331899999996</c:v>
                </c:pt>
                <c:pt idx="42" formatCode="0.00">
                  <c:v>0.64196823900000011</c:v>
                </c:pt>
                <c:pt idx="43" formatCode="0.00">
                  <c:v>0.62161256799999998</c:v>
                </c:pt>
                <c:pt idx="44" formatCode="0.00">
                  <c:v>0.59430163699999983</c:v>
                </c:pt>
              </c:numCache>
            </c:numRef>
          </c:val>
          <c:extLst>
            <c:ext xmlns:c16="http://schemas.microsoft.com/office/drawing/2014/chart" uri="{C3380CC4-5D6E-409C-BE32-E72D297353CC}">
              <c16:uniqueId val="{0000000C-09C0-4703-9837-E275438E8627}"/>
            </c:ext>
          </c:extLst>
        </c:ser>
        <c:ser>
          <c:idx val="14"/>
          <c:order val="13"/>
          <c:tx>
            <c:strRef>
              <c:f>' '!$A$128</c:f>
              <c:strCache>
                <c:ptCount val="1"/>
                <c:pt idx="0">
                  <c:v>Belarus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'!$B$128:$BD$128</c:f>
              <c:numCache>
                <c:formatCode>General</c:formatCode>
                <c:ptCount val="45"/>
                <c:pt idx="24" formatCode="0.00">
                  <c:v>1.0412365999999999E-2</c:v>
                </c:pt>
                <c:pt idx="25" formatCode="0.00">
                  <c:v>1.117172E-2</c:v>
                </c:pt>
                <c:pt idx="26" formatCode="0.00">
                  <c:v>1.3077399E-2</c:v>
                </c:pt>
                <c:pt idx="27" formatCode="0.00">
                  <c:v>1.4319189999999999E-2</c:v>
                </c:pt>
                <c:pt idx="28" formatCode="0.00">
                  <c:v>1.9399100000000002E-2</c:v>
                </c:pt>
                <c:pt idx="29" formatCode="0.00">
                  <c:v>2.4048170000000001E-2</c:v>
                </c:pt>
                <c:pt idx="30" formatCode="0.00">
                  <c:v>2.0300912000000001E-2</c:v>
                </c:pt>
                <c:pt idx="31" formatCode="0.00">
                  <c:v>2.2344826999999998E-2</c:v>
                </c:pt>
                <c:pt idx="32" formatCode="0.00">
                  <c:v>2.1106363999999999E-2</c:v>
                </c:pt>
                <c:pt idx="33" formatCode="0.00">
                  <c:v>1.0202856E-2</c:v>
                </c:pt>
                <c:pt idx="34" formatCode="0.00">
                  <c:v>1.8027575000000001E-2</c:v>
                </c:pt>
                <c:pt idx="35" formatCode="0.00">
                  <c:v>1.5663292999999998E-2</c:v>
                </c:pt>
                <c:pt idx="36" formatCode="0.00">
                  <c:v>2.1700957999999999E-2</c:v>
                </c:pt>
                <c:pt idx="37" formatCode="0.00">
                  <c:v>1.9310841999999998E-2</c:v>
                </c:pt>
                <c:pt idx="38" formatCode="0.00">
                  <c:v>1.283611E-2</c:v>
                </c:pt>
                <c:pt idx="39" formatCode="0.00">
                  <c:v>9.4653479999999984E-3</c:v>
                </c:pt>
                <c:pt idx="40" formatCode="0.00">
                  <c:v>7.5711059999999993E-3</c:v>
                </c:pt>
                <c:pt idx="41" formatCode="0.00">
                  <c:v>1.0734197999999999E-2</c:v>
                </c:pt>
                <c:pt idx="42" formatCode="0.00">
                  <c:v>1.6037358999999998E-2</c:v>
                </c:pt>
                <c:pt idx="43" formatCode="0.00">
                  <c:v>1.6281195000000002E-2</c:v>
                </c:pt>
                <c:pt idx="44" formatCode="0.00">
                  <c:v>2.1247114000000001E-2</c:v>
                </c:pt>
              </c:numCache>
            </c:numRef>
          </c:val>
          <c:extLst>
            <c:ext xmlns:c16="http://schemas.microsoft.com/office/drawing/2014/chart" uri="{C3380CC4-5D6E-409C-BE32-E72D297353CC}">
              <c16:uniqueId val="{0000000D-09C0-4703-9837-E275438E8627}"/>
            </c:ext>
          </c:extLst>
        </c:ser>
        <c:ser>
          <c:idx val="15"/>
          <c:order val="14"/>
          <c:tx>
            <c:strRef>
              <c:f>' '!$A$129</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'!$B$129:$BD$129</c:f>
              <c:numCache>
                <c:formatCode>General</c:formatCode>
                <c:ptCount val="45"/>
                <c:pt idx="24" formatCode="0.00">
                  <c:v>2.0418300000000001E-4</c:v>
                </c:pt>
                <c:pt idx="25" formatCode="0.00">
                  <c:v>3.6371199999999998E-4</c:v>
                </c:pt>
                <c:pt idx="26" formatCode="0.00">
                  <c:v>8.5557899999999997E-4</c:v>
                </c:pt>
                <c:pt idx="27" formatCode="0.00">
                  <c:v>1.5586799999999998E-3</c:v>
                </c:pt>
                <c:pt idx="28" formatCode="0.00">
                  <c:v>3.0737999999999998E-3</c:v>
                </c:pt>
                <c:pt idx="29" formatCode="0.00">
                  <c:v>8.2086409999999992E-3</c:v>
                </c:pt>
                <c:pt idx="30" formatCode="0.00">
                  <c:v>1.2040818E-2</c:v>
                </c:pt>
                <c:pt idx="31" formatCode="0.00">
                  <c:v>2.1771795E-2</c:v>
                </c:pt>
                <c:pt idx="32" formatCode="0.00">
                  <c:v>3.5847016000000002E-2</c:v>
                </c:pt>
                <c:pt idx="33" formatCode="0.00">
                  <c:v>3.1369892999999996E-2</c:v>
                </c:pt>
                <c:pt idx="34" formatCode="0.00">
                  <c:v>5.4386589999999992E-2</c:v>
                </c:pt>
                <c:pt idx="35" formatCode="0.00">
                  <c:v>9.8196970999999994E-2</c:v>
                </c:pt>
                <c:pt idx="36" formatCode="0.00">
                  <c:v>7.5466462999999998E-2</c:v>
                </c:pt>
                <c:pt idx="37" formatCode="0.00">
                  <c:v>8.6712356000000004E-2</c:v>
                </c:pt>
                <c:pt idx="38" formatCode="0.00">
                  <c:v>6.3269886999999997E-2</c:v>
                </c:pt>
                <c:pt idx="39" formatCode="0.00">
                  <c:v>3.8143197999999996E-2</c:v>
                </c:pt>
                <c:pt idx="40" formatCode="0.00">
                  <c:v>5.0545504000000005E-2</c:v>
                </c:pt>
                <c:pt idx="41" formatCode="0.00">
                  <c:v>4.9734951999999999E-2</c:v>
                </c:pt>
                <c:pt idx="42" formatCode="0.00">
                  <c:v>5.5844303999999997E-2</c:v>
                </c:pt>
                <c:pt idx="43" formatCode="0.00">
                  <c:v>5.8260774000000001E-2</c:v>
                </c:pt>
                <c:pt idx="44" formatCode="0.00">
                  <c:v>4.989002E-2</c:v>
                </c:pt>
              </c:numCache>
            </c:numRef>
          </c:val>
          <c:extLst>
            <c:ext xmlns:c16="http://schemas.microsoft.com/office/drawing/2014/chart" uri="{C3380CC4-5D6E-409C-BE32-E72D297353CC}">
              <c16:uniqueId val="{0000000E-09C0-4703-9837-E275438E8627}"/>
            </c:ext>
          </c:extLst>
        </c:ser>
        <c:ser>
          <c:idx val="16"/>
          <c:order val="15"/>
          <c:tx>
            <c:strRef>
              <c:f>' '!$A$130</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'!$B$130:$BD$130</c:f>
              <c:numCache>
                <c:formatCode>General</c:formatCode>
                <c:ptCount val="45"/>
                <c:pt idx="24" formatCode="0.00">
                  <c:v>0.109159013</c:v>
                </c:pt>
                <c:pt idx="25" formatCode="0.00">
                  <c:v>0.17365738699999997</c:v>
                </c:pt>
                <c:pt idx="26" formatCode="0.00">
                  <c:v>0.15666460200000001</c:v>
                </c:pt>
                <c:pt idx="27" formatCode="0.00">
                  <c:v>0.14435766000000003</c:v>
                </c:pt>
                <c:pt idx="28" formatCode="0.00">
                  <c:v>0.19584893</c:v>
                </c:pt>
                <c:pt idx="29" formatCode="0.00">
                  <c:v>0.23825501099999999</c:v>
                </c:pt>
                <c:pt idx="30" formatCode="0.00">
                  <c:v>0.25983362599999998</c:v>
                </c:pt>
                <c:pt idx="31" formatCode="0.00">
                  <c:v>0.32642196499999998</c:v>
                </c:pt>
                <c:pt idx="32" formatCode="0.00">
                  <c:v>0.30428024100000001</c:v>
                </c:pt>
                <c:pt idx="33" formatCode="0.00">
                  <c:v>0.21302374900000001</c:v>
                </c:pt>
                <c:pt idx="34" formatCode="0.00">
                  <c:v>0.29875388399999997</c:v>
                </c:pt>
                <c:pt idx="35" formatCode="0.00">
                  <c:v>0.32308656199999997</c:v>
                </c:pt>
                <c:pt idx="36" formatCode="0.00">
                  <c:v>0.34858884699999998</c:v>
                </c:pt>
                <c:pt idx="37" formatCode="0.00">
                  <c:v>0.35728353899999998</c:v>
                </c:pt>
                <c:pt idx="38" formatCode="0.00">
                  <c:v>0.23066811700000001</c:v>
                </c:pt>
                <c:pt idx="39" formatCode="0.00">
                  <c:v>0.15963602600000001</c:v>
                </c:pt>
                <c:pt idx="40" formatCode="0.00">
                  <c:v>0.16550177499999999</c:v>
                </c:pt>
                <c:pt idx="41" formatCode="0.00">
                  <c:v>0.15909068900000001</c:v>
                </c:pt>
                <c:pt idx="42" formatCode="0.00">
                  <c:v>0.183398584</c:v>
                </c:pt>
                <c:pt idx="43" formatCode="0.00">
                  <c:v>0.14922292500000001</c:v>
                </c:pt>
                <c:pt idx="44" formatCode="0.00">
                  <c:v>0.118345637</c:v>
                </c:pt>
              </c:numCache>
            </c:numRef>
          </c:val>
          <c:extLst>
            <c:ext xmlns:c16="http://schemas.microsoft.com/office/drawing/2014/chart" uri="{C3380CC4-5D6E-409C-BE32-E72D297353CC}">
              <c16:uniqueId val="{0000000F-09C0-4703-9837-E275438E8627}"/>
            </c:ext>
          </c:extLst>
        </c:ser>
        <c:ser>
          <c:idx val="18"/>
          <c:order val="16"/>
          <c:tx>
            <c:strRef>
              <c:f>' '!$A$131</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'!$B$131:$BD$131</c:f>
              <c:numCache>
                <c:formatCode>General</c:formatCode>
                <c:ptCount val="45"/>
                <c:pt idx="24" formatCode="0.00">
                  <c:v>3.0576029999999999E-3</c:v>
                </c:pt>
                <c:pt idx="25" formatCode="0.00">
                  <c:v>1.891675E-3</c:v>
                </c:pt>
                <c:pt idx="26" formatCode="0.00">
                  <c:v>6.1326969999999995E-3</c:v>
                </c:pt>
                <c:pt idx="27" formatCode="0.00">
                  <c:v>1.9682459999999999E-2</c:v>
                </c:pt>
                <c:pt idx="28" formatCode="0.00">
                  <c:v>1.327355E-2</c:v>
                </c:pt>
                <c:pt idx="29" formatCode="0.00">
                  <c:v>1.3310817000000001E-2</c:v>
                </c:pt>
                <c:pt idx="30" formatCode="0.00">
                  <c:v>1.4518221E-2</c:v>
                </c:pt>
                <c:pt idx="31" formatCode="0.00">
                  <c:v>1.9399044999999997E-2</c:v>
                </c:pt>
                <c:pt idx="32" formatCode="0.00">
                  <c:v>3.4334533E-2</c:v>
                </c:pt>
                <c:pt idx="33" formatCode="0.00">
                  <c:v>3.1310867999999999E-2</c:v>
                </c:pt>
                <c:pt idx="34" formatCode="0.00">
                  <c:v>4.1375701000000001E-2</c:v>
                </c:pt>
                <c:pt idx="35" formatCode="0.00">
                  <c:v>4.2821078999999998E-2</c:v>
                </c:pt>
                <c:pt idx="36" formatCode="0.00">
                  <c:v>3.5851319E-2</c:v>
                </c:pt>
                <c:pt idx="37" formatCode="0.00">
                  <c:v>4.2198882E-2</c:v>
                </c:pt>
                <c:pt idx="38" formatCode="0.00">
                  <c:v>2.4411407E-2</c:v>
                </c:pt>
                <c:pt idx="39" formatCode="0.00">
                  <c:v>1.0721128E-2</c:v>
                </c:pt>
                <c:pt idx="40" formatCode="0.00">
                  <c:v>1.0577781E-2</c:v>
                </c:pt>
                <c:pt idx="41" formatCode="0.00">
                  <c:v>1.7007840999999999E-2</c:v>
                </c:pt>
                <c:pt idx="42" formatCode="0.00">
                  <c:v>1.7934637999999999E-2</c:v>
                </c:pt>
                <c:pt idx="43" formatCode="0.00">
                  <c:v>1.6566572999999998E-2</c:v>
                </c:pt>
                <c:pt idx="44" formatCode="0.00">
                  <c:v>1.7419654E-2</c:v>
                </c:pt>
              </c:numCache>
            </c:numRef>
          </c:val>
          <c:extLst>
            <c:ext xmlns:c16="http://schemas.microsoft.com/office/drawing/2014/chart" uri="{C3380CC4-5D6E-409C-BE32-E72D297353CC}">
              <c16:uniqueId val="{00000010-09C0-4703-9837-E275438E8627}"/>
            </c:ext>
          </c:extLst>
        </c:ser>
        <c:ser>
          <c:idx val="3"/>
          <c:order val="17"/>
          <c:tx>
            <c:strRef>
              <c:f>' '!$A$132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'!$B$114:$BD$114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'!$B$132:$BD$132</c:f>
              <c:numCache>
                <c:formatCode>General</c:formatCode>
                <c:ptCount val="45"/>
                <c:pt idx="24" formatCode="0.00">
                  <c:v>2.3973603999999871E-2</c:v>
                </c:pt>
                <c:pt idx="25" formatCode="0.00">
                  <c:v>3.1064384E-2</c:v>
                </c:pt>
                <c:pt idx="26" formatCode="0.00">
                  <c:v>4.7113410999999772E-2</c:v>
                </c:pt>
                <c:pt idx="27" formatCode="0.00">
                  <c:v>4.5497549999999998E-2</c:v>
                </c:pt>
                <c:pt idx="28" formatCode="0.00">
                  <c:v>2.9855350000000391E-2</c:v>
                </c:pt>
                <c:pt idx="29" formatCode="0.00">
                  <c:v>4.1518656000000154E-2</c:v>
                </c:pt>
                <c:pt idx="30" formatCode="0.00">
                  <c:v>4.5653489999999852E-2</c:v>
                </c:pt>
                <c:pt idx="31" formatCode="0.00">
                  <c:v>5.7471076999999982E-2</c:v>
                </c:pt>
                <c:pt idx="32" formatCode="0.00">
                  <c:v>6.8264182999999479E-2</c:v>
                </c:pt>
                <c:pt idx="33" formatCode="0.00">
                  <c:v>4.9384892999999375E-2</c:v>
                </c:pt>
                <c:pt idx="34" formatCode="0.00">
                  <c:v>6.5778420999999421E-2</c:v>
                </c:pt>
                <c:pt idx="35" formatCode="0.00">
                  <c:v>6.7775504000000319E-2</c:v>
                </c:pt>
                <c:pt idx="36" formatCode="0.00">
                  <c:v>6.9303077000000046E-2</c:v>
                </c:pt>
                <c:pt idx="37" formatCode="0.00">
                  <c:v>7.4116029999999888E-2</c:v>
                </c:pt>
                <c:pt idx="38" formatCode="0.00">
                  <c:v>6.1516641999999733E-2</c:v>
                </c:pt>
                <c:pt idx="39" formatCode="0.00">
                  <c:v>3.756267499999999E-2</c:v>
                </c:pt>
                <c:pt idx="40" formatCode="0.00">
                  <c:v>4.2212203999999809E-2</c:v>
                </c:pt>
                <c:pt idx="41" formatCode="0.00">
                  <c:v>4.791886600000006E-2</c:v>
                </c:pt>
                <c:pt idx="42" formatCode="0.00">
                  <c:v>5.2109364999999852E-2</c:v>
                </c:pt>
                <c:pt idx="43" formatCode="0.00">
                  <c:v>4.9790305000000257E-2</c:v>
                </c:pt>
                <c:pt idx="44" formatCode="0.00">
                  <c:v>4.4879443000000241E-2</c:v>
                </c:pt>
              </c:numCache>
            </c:numRef>
          </c:val>
          <c:extLst>
            <c:ext xmlns:c16="http://schemas.microsoft.com/office/drawing/2014/chart" uri="{C3380CC4-5D6E-409C-BE32-E72D297353CC}">
              <c16:uniqueId val="{00000011-09C0-4703-9837-E275438E8627}"/>
            </c:ext>
          </c:extLst>
        </c:ser>
        <c:dLbls>
          <c:showLegendKey val="0"/>
          <c:showVal val="0"/>
          <c:showCatName val="0"/>
          <c:showSerName val="0"/>
          <c:showPercent val="0"/>
          <c:showBubbleSize val="0"/>
        </c:dLbls>
        <c:gapWidth val="0"/>
        <c:overlap val="100"/>
        <c:axId val="3"/>
        <c:axId val="4"/>
      </c:barChart>
      <c:catAx>
        <c:axId val="8737207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9167565135021712E-2"/>
              <c:y val="0.1600052491956446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873720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89794432665673984"/>
              <c:y val="0.1883395120740401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6"/>
        <c:txPr>
          <a:bodyPr/>
          <a:lstStyle/>
          <a:p>
            <a:pPr>
              <a:defRPr sz="1195" b="0" i="0" u="none" strike="noStrike" baseline="0">
                <a:solidFill>
                  <a:srgbClr val="000000"/>
                </a:solidFill>
                <a:latin typeface="Arial"/>
                <a:ea typeface="Arial"/>
                <a:cs typeface="Arial"/>
              </a:defRPr>
            </a:pPr>
            <a:endParaRPr lang="en-US"/>
          </a:p>
        </c:txPr>
      </c:legendEntry>
      <c:legendEntry>
        <c:idx val="12"/>
        <c:txPr>
          <a:bodyPr/>
          <a:lstStyle/>
          <a:p>
            <a:pPr>
              <a:defRPr sz="1195" b="0" i="0" u="none" strike="noStrike" baseline="0">
                <a:solidFill>
                  <a:srgbClr val="000000"/>
                </a:solidFill>
                <a:latin typeface="Arial"/>
                <a:ea typeface="Arial"/>
                <a:cs typeface="Arial"/>
              </a:defRPr>
            </a:pPr>
            <a:endParaRPr lang="en-US"/>
          </a:p>
        </c:txPr>
      </c:legendEntry>
      <c:layout>
        <c:manualLayout>
          <c:xMode val="edge"/>
          <c:yMode val="edge"/>
          <c:x val="4.0626251438065961E-2"/>
          <c:y val="0.91336329749180512"/>
          <c:w val="0.93752887933998363"/>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58763314617534"/>
          <c:y val="7.1669017868882523E-2"/>
          <c:w val="0.7010632619953433"/>
          <c:h val="0.6383542754367908"/>
        </c:manualLayout>
      </c:layout>
      <c:barChart>
        <c:barDir val="col"/>
        <c:grouping val="stacked"/>
        <c:varyColors val="0"/>
        <c:ser>
          <c:idx val="0"/>
          <c:order val="0"/>
          <c:tx>
            <c:strRef>
              <c:f>' '!$A$41</c:f>
              <c:strCache>
                <c:ptCount val="1"/>
                <c:pt idx="0">
                  <c:v>VPA core products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'!$B$41:$BD$41</c:f>
              <c:numCache>
                <c:formatCode>#,##0</c:formatCode>
                <c:ptCount val="45"/>
                <c:pt idx="0">
                  <c:v>0.25036096484000003</c:v>
                </c:pt>
                <c:pt idx="1">
                  <c:v>0.212684418688</c:v>
                </c:pt>
                <c:pt idx="2">
                  <c:v>0.12543476332799997</c:v>
                </c:pt>
                <c:pt idx="3">
                  <c:v>0.14861781146799999</c:v>
                </c:pt>
                <c:pt idx="4">
                  <c:v>0.19614138233200001</c:v>
                </c:pt>
                <c:pt idx="5">
                  <c:v>0.24519270628199999</c:v>
                </c:pt>
                <c:pt idx="6">
                  <c:v>0.31260805004800002</c:v>
                </c:pt>
                <c:pt idx="7">
                  <c:v>0.30527147879200012</c:v>
                </c:pt>
                <c:pt idx="8">
                  <c:v>0.27398019694800002</c:v>
                </c:pt>
                <c:pt idx="9">
                  <c:v>6.3006269000000004E-2</c:v>
                </c:pt>
                <c:pt idx="10">
                  <c:v>8.9688491475999985E-2</c:v>
                </c:pt>
                <c:pt idx="11">
                  <c:v>0.13745641324800004</c:v>
                </c:pt>
                <c:pt idx="12">
                  <c:v>0.12473623880799999</c:v>
                </c:pt>
                <c:pt idx="13">
                  <c:v>0.14490709245466668</c:v>
                </c:pt>
                <c:pt idx="14">
                  <c:v>0.107508549324</c:v>
                </c:pt>
                <c:pt idx="15">
                  <c:v>8.5116878247999975E-2</c:v>
                </c:pt>
                <c:pt idx="16">
                  <c:v>0.11873392835999996</c:v>
                </c:pt>
                <c:pt idx="17">
                  <c:v>0.17116230720999992</c:v>
                </c:pt>
                <c:pt idx="18">
                  <c:v>0.24566855629599996</c:v>
                </c:pt>
                <c:pt idx="19">
                  <c:v>0.19802166505799992</c:v>
                </c:pt>
                <c:pt idx="20">
                  <c:v>0.14130615419199996</c:v>
                </c:pt>
              </c:numCache>
            </c:numRef>
          </c:val>
          <c:extLst>
            <c:ext xmlns:c16="http://schemas.microsoft.com/office/drawing/2014/chart" uri="{C3380CC4-5D6E-409C-BE32-E72D297353CC}">
              <c16:uniqueId val="{00000000-427A-40A1-8F4E-613883DB8205}"/>
            </c:ext>
          </c:extLst>
        </c:ser>
        <c:ser>
          <c:idx val="1"/>
          <c:order val="1"/>
          <c:tx>
            <c:strRef>
              <c:f>' '!$A$42</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'!$B$42:$BD$42</c:f>
              <c:numCache>
                <c:formatCode>#,##0</c:formatCode>
                <c:ptCount val="45"/>
                <c:pt idx="0">
                  <c:v>0.30619616790000015</c:v>
                </c:pt>
                <c:pt idx="1">
                  <c:v>0.54321067849999971</c:v>
                </c:pt>
                <c:pt idx="2">
                  <c:v>0.66192626809999999</c:v>
                </c:pt>
                <c:pt idx="3">
                  <c:v>1.0000202751799998</c:v>
                </c:pt>
                <c:pt idx="4">
                  <c:v>1.0449735303400001</c:v>
                </c:pt>
                <c:pt idx="5">
                  <c:v>1.3177136039599999</c:v>
                </c:pt>
                <c:pt idx="6">
                  <c:v>1.4765810736599996</c:v>
                </c:pt>
                <c:pt idx="7">
                  <c:v>1.5866322874600003</c:v>
                </c:pt>
                <c:pt idx="8">
                  <c:v>2.2010513786400003</c:v>
                </c:pt>
                <c:pt idx="9">
                  <c:v>1.2527666310400001</c:v>
                </c:pt>
                <c:pt idx="10">
                  <c:v>1.3267230315400005</c:v>
                </c:pt>
                <c:pt idx="11">
                  <c:v>1.27564320796</c:v>
                </c:pt>
                <c:pt idx="12">
                  <c:v>1.1418842024599998</c:v>
                </c:pt>
                <c:pt idx="13">
                  <c:v>1.2401535247800002</c:v>
                </c:pt>
                <c:pt idx="14">
                  <c:v>0.87175989830000045</c:v>
                </c:pt>
                <c:pt idx="15">
                  <c:v>0.4978948340599999</c:v>
                </c:pt>
                <c:pt idx="16">
                  <c:v>0.75215224825999971</c:v>
                </c:pt>
                <c:pt idx="17">
                  <c:v>0.9309515103799999</c:v>
                </c:pt>
                <c:pt idx="18">
                  <c:v>1.0632059832599998</c:v>
                </c:pt>
                <c:pt idx="19">
                  <c:v>1.2383403516000007</c:v>
                </c:pt>
                <c:pt idx="20">
                  <c:v>1.2748064101383332</c:v>
                </c:pt>
              </c:numCache>
            </c:numRef>
          </c:val>
          <c:extLst>
            <c:ext xmlns:c16="http://schemas.microsoft.com/office/drawing/2014/chart" uri="{C3380CC4-5D6E-409C-BE32-E72D297353CC}">
              <c16:uniqueId val="{00000001-427A-40A1-8F4E-613883DB8205}"/>
            </c:ext>
          </c:extLst>
        </c:ser>
        <c:ser>
          <c:idx val="2"/>
          <c:order val="2"/>
          <c:tx>
            <c:strRef>
              <c:f>' '!$A$43</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'!$B$43:$BD$43</c:f>
              <c:numCache>
                <c:formatCode>#,##0</c:formatCode>
                <c:ptCount val="45"/>
                <c:pt idx="0">
                  <c:v>1.5981420954999996</c:v>
                </c:pt>
                <c:pt idx="1">
                  <c:v>1.9570992880000007</c:v>
                </c:pt>
                <c:pt idx="2">
                  <c:v>2.2632658740000005</c:v>
                </c:pt>
                <c:pt idx="3">
                  <c:v>2.5331829187000001</c:v>
                </c:pt>
                <c:pt idx="4">
                  <c:v>2.8631876974999999</c:v>
                </c:pt>
                <c:pt idx="5">
                  <c:v>3.3975627250000007</c:v>
                </c:pt>
                <c:pt idx="6">
                  <c:v>3.6822215396699987</c:v>
                </c:pt>
                <c:pt idx="7">
                  <c:v>4.2198973169999991</c:v>
                </c:pt>
                <c:pt idx="8">
                  <c:v>4.121039837999998</c:v>
                </c:pt>
                <c:pt idx="9">
                  <c:v>3.315498812</c:v>
                </c:pt>
                <c:pt idx="10">
                  <c:v>3.9072110215000002</c:v>
                </c:pt>
                <c:pt idx="11">
                  <c:v>3.8189934904999987</c:v>
                </c:pt>
                <c:pt idx="12">
                  <c:v>3.9766306794999986</c:v>
                </c:pt>
                <c:pt idx="13">
                  <c:v>4.0190557535000009</c:v>
                </c:pt>
                <c:pt idx="14">
                  <c:v>3.0714665665000003</c:v>
                </c:pt>
                <c:pt idx="15">
                  <c:v>2.4941200005000006</c:v>
                </c:pt>
                <c:pt idx="16">
                  <c:v>2.6505047209999999</c:v>
                </c:pt>
                <c:pt idx="17">
                  <c:v>2.6411581362099992</c:v>
                </c:pt>
                <c:pt idx="18">
                  <c:v>2.7548738920000009</c:v>
                </c:pt>
                <c:pt idx="19">
                  <c:v>2.7673908692919991</c:v>
                </c:pt>
                <c:pt idx="20">
                  <c:v>2.6387090739999994</c:v>
                </c:pt>
              </c:numCache>
            </c:numRef>
          </c:val>
          <c:extLst>
            <c:ext xmlns:c16="http://schemas.microsoft.com/office/drawing/2014/chart" uri="{C3380CC4-5D6E-409C-BE32-E72D297353CC}">
              <c16:uniqueId val="{00000002-427A-40A1-8F4E-613883DB8205}"/>
            </c:ext>
          </c:extLst>
        </c:ser>
        <c:ser>
          <c:idx val="3"/>
          <c:order val="3"/>
          <c:tx>
            <c:strRef>
              <c:f>' '!$A$44</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'!$B$44:$BD$44</c:f>
              <c:numCache>
                <c:formatCode>General</c:formatCode>
                <c:ptCount val="45"/>
              </c:numCache>
            </c:numRef>
          </c:val>
          <c:extLst>
            <c:ext xmlns:c16="http://schemas.microsoft.com/office/drawing/2014/chart" uri="{C3380CC4-5D6E-409C-BE32-E72D297353CC}">
              <c16:uniqueId val="{00000003-427A-40A1-8F4E-613883DB8205}"/>
            </c:ext>
          </c:extLst>
        </c:ser>
        <c:ser>
          <c:idx val="4"/>
          <c:order val="4"/>
          <c:tx>
            <c:strRef>
              <c:f>' '!$A$45</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'!$B$45:$BD$45</c:f>
              <c:numCache>
                <c:formatCode>#,##0</c:formatCode>
                <c:ptCount val="45"/>
              </c:numCache>
            </c:numRef>
          </c:val>
          <c:extLst>
            <c:ext xmlns:c16="http://schemas.microsoft.com/office/drawing/2014/chart" uri="{C3380CC4-5D6E-409C-BE32-E72D297353CC}">
              <c16:uniqueId val="{00000004-427A-40A1-8F4E-613883DB8205}"/>
            </c:ext>
          </c:extLst>
        </c:ser>
        <c:ser>
          <c:idx val="5"/>
          <c:order val="5"/>
          <c:tx>
            <c:strRef>
              <c:f>' '!$A$46</c:f>
              <c:strCache>
                <c:ptCount val="1"/>
              </c:strCache>
            </c:strRef>
          </c:tx>
          <c:spPr>
            <a:no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'!$B$46:$BD$46</c:f>
              <c:numCache>
                <c:formatCode>#,##0</c:formatCode>
                <c:ptCount val="45"/>
              </c:numCache>
            </c:numRef>
          </c:val>
          <c:extLst>
            <c:ext xmlns:c16="http://schemas.microsoft.com/office/drawing/2014/chart" uri="{C3380CC4-5D6E-409C-BE32-E72D297353CC}">
              <c16:uniqueId val="{00000005-427A-40A1-8F4E-613883DB8205}"/>
            </c:ext>
          </c:extLst>
        </c:ser>
        <c:dLbls>
          <c:showLegendKey val="0"/>
          <c:showVal val="0"/>
          <c:showCatName val="0"/>
          <c:showSerName val="0"/>
          <c:showPercent val="0"/>
          <c:showBubbleSize val="0"/>
        </c:dLbls>
        <c:gapWidth val="0"/>
        <c:overlap val="100"/>
        <c:axId val="873722735"/>
        <c:axId val="1"/>
      </c:barChart>
      <c:barChart>
        <c:barDir val="col"/>
        <c:grouping val="stacked"/>
        <c:varyColors val="0"/>
        <c:ser>
          <c:idx val="6"/>
          <c:order val="6"/>
          <c:tx>
            <c:strRef>
              <c:f>' '!$A$47</c:f>
              <c:strCache>
                <c:ptCount val="1"/>
                <c:pt idx="0">
                  <c:v>VPA core products </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'!$B$47:$BD$47</c:f>
              <c:numCache>
                <c:formatCode>#,##0</c:formatCode>
                <c:ptCount val="45"/>
                <c:pt idx="24">
                  <c:v>9.4126479999999992E-3</c:v>
                </c:pt>
                <c:pt idx="25">
                  <c:v>9.2189240000000016E-3</c:v>
                </c:pt>
                <c:pt idx="26">
                  <c:v>8.0588530000000012E-3</c:v>
                </c:pt>
                <c:pt idx="27">
                  <c:v>1.1628309999999999E-2</c:v>
                </c:pt>
                <c:pt idx="28">
                  <c:v>1.6227659999999998E-2</c:v>
                </c:pt>
                <c:pt idx="29">
                  <c:v>2.2301213E-2</c:v>
                </c:pt>
                <c:pt idx="30">
                  <c:v>2.9044599000000001E-2</c:v>
                </c:pt>
                <c:pt idx="31">
                  <c:v>4.7392605999999997E-2</c:v>
                </c:pt>
                <c:pt idx="32">
                  <c:v>6.2780764999999988E-2</c:v>
                </c:pt>
                <c:pt idx="33">
                  <c:v>1.8310258999999999E-2</c:v>
                </c:pt>
                <c:pt idx="34">
                  <c:v>2.5220429999999995E-2</c:v>
                </c:pt>
                <c:pt idx="35">
                  <c:v>3.5911531999999996E-2</c:v>
                </c:pt>
                <c:pt idx="36">
                  <c:v>3.4970408000000008E-2</c:v>
                </c:pt>
                <c:pt idx="37">
                  <c:v>4.2557336000000001E-2</c:v>
                </c:pt>
                <c:pt idx="38">
                  <c:v>3.5976932999999996E-2</c:v>
                </c:pt>
                <c:pt idx="39">
                  <c:v>2.6756121000000001E-2</c:v>
                </c:pt>
                <c:pt idx="40">
                  <c:v>3.5675545999999995E-2</c:v>
                </c:pt>
                <c:pt idx="41">
                  <c:v>4.703754000000001E-2</c:v>
                </c:pt>
                <c:pt idx="42">
                  <c:v>6.848359200000001E-2</c:v>
                </c:pt>
                <c:pt idx="43">
                  <c:v>5.7866314999999995E-2</c:v>
                </c:pt>
                <c:pt idx="44">
                  <c:v>4.3487036000000007E-2</c:v>
                </c:pt>
              </c:numCache>
            </c:numRef>
          </c:val>
          <c:extLst>
            <c:ext xmlns:c16="http://schemas.microsoft.com/office/drawing/2014/chart" uri="{C3380CC4-5D6E-409C-BE32-E72D297353CC}">
              <c16:uniqueId val="{00000006-427A-40A1-8F4E-613883DB8205}"/>
            </c:ext>
          </c:extLst>
        </c:ser>
        <c:ser>
          <c:idx val="7"/>
          <c:order val="7"/>
          <c:tx>
            <c:strRef>
              <c:f>' '!$A$48</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'!$B$48:$BD$48</c:f>
              <c:numCache>
                <c:formatCode>#,##0</c:formatCode>
                <c:ptCount val="45"/>
                <c:pt idx="24">
                  <c:v>5.6698343999999991E-2</c:v>
                </c:pt>
                <c:pt idx="25">
                  <c:v>8.2041429999999999E-2</c:v>
                </c:pt>
                <c:pt idx="26">
                  <c:v>9.5451312000000024E-2</c:v>
                </c:pt>
                <c:pt idx="27">
                  <c:v>0.13152671999999999</c:v>
                </c:pt>
                <c:pt idx="28">
                  <c:v>0.16959065999999998</c:v>
                </c:pt>
                <c:pt idx="29">
                  <c:v>0.22104209999999988</c:v>
                </c:pt>
                <c:pt idx="30">
                  <c:v>0.29164842199999991</c:v>
                </c:pt>
                <c:pt idx="31">
                  <c:v>0.40622893099999996</c:v>
                </c:pt>
                <c:pt idx="32">
                  <c:v>0.65793808100000006</c:v>
                </c:pt>
                <c:pt idx="33">
                  <c:v>0.35396164399999996</c:v>
                </c:pt>
                <c:pt idx="34">
                  <c:v>0.42132848500000003</c:v>
                </c:pt>
                <c:pt idx="35">
                  <c:v>0.49848756699999985</c:v>
                </c:pt>
                <c:pt idx="36">
                  <c:v>0.49702705500000022</c:v>
                </c:pt>
                <c:pt idx="37">
                  <c:v>0.49698495000000009</c:v>
                </c:pt>
                <c:pt idx="38">
                  <c:v>0.32940489500000009</c:v>
                </c:pt>
                <c:pt idx="39">
                  <c:v>0.15075258500000005</c:v>
                </c:pt>
                <c:pt idx="40">
                  <c:v>0.18888471000000001</c:v>
                </c:pt>
                <c:pt idx="41">
                  <c:v>0.23362913099999988</c:v>
                </c:pt>
                <c:pt idx="42">
                  <c:v>0.27094978100000011</c:v>
                </c:pt>
                <c:pt idx="43">
                  <c:v>0.28948092299999983</c:v>
                </c:pt>
                <c:pt idx="44">
                  <c:v>0.29792572500000009</c:v>
                </c:pt>
              </c:numCache>
            </c:numRef>
          </c:val>
          <c:extLst>
            <c:ext xmlns:c16="http://schemas.microsoft.com/office/drawing/2014/chart" uri="{C3380CC4-5D6E-409C-BE32-E72D297353CC}">
              <c16:uniqueId val="{00000007-427A-40A1-8F4E-613883DB8205}"/>
            </c:ext>
          </c:extLst>
        </c:ser>
        <c:ser>
          <c:idx val="8"/>
          <c:order val="8"/>
          <c:tx>
            <c:strRef>
              <c:f>' '!$A$49</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'!$B$40:$BD$40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'!$B$49:$BD$49</c:f>
              <c:numCache>
                <c:formatCode>#,##0</c:formatCode>
                <c:ptCount val="45"/>
                <c:pt idx="24">
                  <c:v>0.33633155699999989</c:v>
                </c:pt>
                <c:pt idx="25">
                  <c:v>0.48391298500000002</c:v>
                </c:pt>
                <c:pt idx="26">
                  <c:v>0.62412378099999966</c:v>
                </c:pt>
                <c:pt idx="27">
                  <c:v>0.76100481000000009</c:v>
                </c:pt>
                <c:pt idx="28">
                  <c:v>0.71238835000000034</c:v>
                </c:pt>
                <c:pt idx="29">
                  <c:v>0.91270618700000017</c:v>
                </c:pt>
                <c:pt idx="30">
                  <c:v>1.0621671089999998</c:v>
                </c:pt>
                <c:pt idx="31">
                  <c:v>1.388202411</c:v>
                </c:pt>
                <c:pt idx="32">
                  <c:v>1.6586061709999993</c:v>
                </c:pt>
                <c:pt idx="33">
                  <c:v>1.2502814639999995</c:v>
                </c:pt>
                <c:pt idx="34">
                  <c:v>1.5069697439999996</c:v>
                </c:pt>
                <c:pt idx="35">
                  <c:v>1.6506035600000004</c:v>
                </c:pt>
                <c:pt idx="36">
                  <c:v>1.62985413</c:v>
                </c:pt>
                <c:pt idx="37">
                  <c:v>1.7356923460000004</c:v>
                </c:pt>
                <c:pt idx="38">
                  <c:v>1.1444949549999999</c:v>
                </c:pt>
                <c:pt idx="39">
                  <c:v>0.78184682099999991</c:v>
                </c:pt>
                <c:pt idx="40">
                  <c:v>0.83041206499999975</c:v>
                </c:pt>
                <c:pt idx="41">
                  <c:v>0.84783986499999997</c:v>
                </c:pt>
                <c:pt idx="42">
                  <c:v>0.96729248899999987</c:v>
                </c:pt>
                <c:pt idx="43">
                  <c:v>0.9117343400000002</c:v>
                </c:pt>
                <c:pt idx="44">
                  <c:v>0.84608350500000007</c:v>
                </c:pt>
              </c:numCache>
            </c:numRef>
          </c:val>
          <c:extLst>
            <c:ext xmlns:c16="http://schemas.microsoft.com/office/drawing/2014/chart" uri="{C3380CC4-5D6E-409C-BE32-E72D297353CC}">
              <c16:uniqueId val="{00000008-427A-40A1-8F4E-613883DB8205}"/>
            </c:ext>
          </c:extLst>
        </c:ser>
        <c:dLbls>
          <c:showLegendKey val="0"/>
          <c:showVal val="0"/>
          <c:showCatName val="0"/>
          <c:showSerName val="0"/>
          <c:showPercent val="0"/>
          <c:showBubbleSize val="0"/>
        </c:dLbls>
        <c:gapWidth val="0"/>
        <c:overlap val="100"/>
        <c:axId val="3"/>
        <c:axId val="4"/>
      </c:barChart>
      <c:catAx>
        <c:axId val="873722735"/>
        <c:scaling>
          <c:orientation val="minMax"/>
        </c:scaling>
        <c:delete val="0"/>
        <c:axPos val="b"/>
        <c:numFmt formatCode="General" sourceLinked="1"/>
        <c:majorTickMark val="out"/>
        <c:minorTickMark val="none"/>
        <c:tickLblPos val="nextTo"/>
        <c:spPr>
          <a:ln w="6350">
            <a:solidFill>
              <a:srgbClr val="000000"/>
            </a:solidFill>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27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5835361304763296"/>
          <c:h val="0.64835460351151863"/>
        </c:manualLayout>
      </c:layout>
      <c:barChart>
        <c:barDir val="col"/>
        <c:grouping val="stacked"/>
        <c:varyColors val="0"/>
        <c:ser>
          <c:idx val="0"/>
          <c:order val="0"/>
          <c:tx>
            <c:strRef>
              <c:f>' '!$A$468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'!$B$468:$BD$468</c:f>
              <c:numCache>
                <c:formatCode>0.00</c:formatCode>
                <c:ptCount val="45"/>
                <c:pt idx="0">
                  <c:v>8.2415639999999998E-3</c:v>
                </c:pt>
                <c:pt idx="1">
                  <c:v>9.6243459999999989E-3</c:v>
                </c:pt>
                <c:pt idx="2">
                  <c:v>1.1860916999999999E-2</c:v>
                </c:pt>
                <c:pt idx="3">
                  <c:v>1.2947120999999995E-2</c:v>
                </c:pt>
                <c:pt idx="4">
                  <c:v>1.3681314999999999E-2</c:v>
                </c:pt>
                <c:pt idx="5">
                  <c:v>1.5620484E-2</c:v>
                </c:pt>
                <c:pt idx="6">
                  <c:v>1.8273478999999995E-2</c:v>
                </c:pt>
                <c:pt idx="7">
                  <c:v>1.8933240999999996E-2</c:v>
                </c:pt>
                <c:pt idx="8">
                  <c:v>2.0489650999999994E-2</c:v>
                </c:pt>
                <c:pt idx="9">
                  <c:v>1.6954912999999999E-2</c:v>
                </c:pt>
                <c:pt idx="10">
                  <c:v>1.8660624999999997E-2</c:v>
                </c:pt>
                <c:pt idx="11">
                  <c:v>1.9133940000000006E-2</c:v>
                </c:pt>
                <c:pt idx="12">
                  <c:v>1.3704173000000004E-2</c:v>
                </c:pt>
                <c:pt idx="13">
                  <c:v>1.1612404999999999E-2</c:v>
                </c:pt>
                <c:pt idx="14">
                  <c:v>1.527392E-2</c:v>
                </c:pt>
                <c:pt idx="15">
                  <c:v>2.2682980999999998E-2</c:v>
                </c:pt>
                <c:pt idx="16">
                  <c:v>4.5645050999999992E-2</c:v>
                </c:pt>
                <c:pt idx="17">
                  <c:v>7.6990427000000014E-2</c:v>
                </c:pt>
                <c:pt idx="18">
                  <c:v>9.6810809999999983E-2</c:v>
                </c:pt>
                <c:pt idx="19">
                  <c:v>0.12197893100000001</c:v>
                </c:pt>
                <c:pt idx="20">
                  <c:v>0.14337247500000003</c:v>
                </c:pt>
              </c:numCache>
            </c:numRef>
          </c:val>
          <c:extLst>
            <c:ext xmlns:c16="http://schemas.microsoft.com/office/drawing/2014/chart" uri="{C3380CC4-5D6E-409C-BE32-E72D297353CC}">
              <c16:uniqueId val="{00000000-B73C-4C1F-B42E-944EC452F539}"/>
            </c:ext>
          </c:extLst>
        </c:ser>
        <c:ser>
          <c:idx val="1"/>
          <c:order val="1"/>
          <c:tx>
            <c:strRef>
              <c:f>' '!$A$469</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'!$B$469:$BD$469</c:f>
              <c:numCache>
                <c:formatCode>0.00</c:formatCode>
                <c:ptCount val="45"/>
                <c:pt idx="0">
                  <c:v>8.1725999999999996E-5</c:v>
                </c:pt>
                <c:pt idx="1">
                  <c:v>9.9045999999999986E-5</c:v>
                </c:pt>
                <c:pt idx="2">
                  <c:v>2.0685400000000002E-4</c:v>
                </c:pt>
                <c:pt idx="3">
                  <c:v>3.2367599999999996E-4</c:v>
                </c:pt>
                <c:pt idx="4">
                  <c:v>7.4997499999999995E-4</c:v>
                </c:pt>
                <c:pt idx="5">
                  <c:v>1.5498459999999999E-3</c:v>
                </c:pt>
                <c:pt idx="6">
                  <c:v>4.3321849999999997E-3</c:v>
                </c:pt>
                <c:pt idx="7">
                  <c:v>1.1034710999999999E-2</c:v>
                </c:pt>
                <c:pt idx="8">
                  <c:v>9.9873380000000001E-3</c:v>
                </c:pt>
                <c:pt idx="9">
                  <c:v>1.5074542999999999E-2</c:v>
                </c:pt>
                <c:pt idx="10">
                  <c:v>2.6393874999999997E-2</c:v>
                </c:pt>
                <c:pt idx="11">
                  <c:v>3.4985050000000004E-2</c:v>
                </c:pt>
                <c:pt idx="12">
                  <c:v>4.2430936000000002E-2</c:v>
                </c:pt>
                <c:pt idx="13">
                  <c:v>3.8876412999999999E-2</c:v>
                </c:pt>
                <c:pt idx="14">
                  <c:v>3.4655740000000004E-2</c:v>
                </c:pt>
                <c:pt idx="15">
                  <c:v>2.0114134999999998E-2</c:v>
                </c:pt>
                <c:pt idx="16">
                  <c:v>7.469042999999999E-3</c:v>
                </c:pt>
                <c:pt idx="17">
                  <c:v>4.5626379999999999E-3</c:v>
                </c:pt>
                <c:pt idx="18">
                  <c:v>1.827113E-3</c:v>
                </c:pt>
                <c:pt idx="19">
                  <c:v>2.5788359999999997E-3</c:v>
                </c:pt>
                <c:pt idx="20">
                  <c:v>2.3564489999999996E-3</c:v>
                </c:pt>
              </c:numCache>
            </c:numRef>
          </c:val>
          <c:extLst>
            <c:ext xmlns:c16="http://schemas.microsoft.com/office/drawing/2014/chart" uri="{C3380CC4-5D6E-409C-BE32-E72D297353CC}">
              <c16:uniqueId val="{00000001-B73C-4C1F-B42E-944EC452F539}"/>
            </c:ext>
          </c:extLst>
        </c:ser>
        <c:ser>
          <c:idx val="2"/>
          <c:order val="2"/>
          <c:tx>
            <c:strRef>
              <c:f>' '!$A$470</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'!$B$470:$BD$470</c:f>
              <c:numCache>
                <c:formatCode>0.00</c:formatCode>
                <c:ptCount val="45"/>
                <c:pt idx="0">
                  <c:v>6.5959979999999996E-3</c:v>
                </c:pt>
                <c:pt idx="1">
                  <c:v>1.2017862000000001E-2</c:v>
                </c:pt>
                <c:pt idx="2">
                  <c:v>1.1018107000000001E-2</c:v>
                </c:pt>
                <c:pt idx="3">
                  <c:v>1.0421611000000001E-2</c:v>
                </c:pt>
                <c:pt idx="4">
                  <c:v>1.2714958999999998E-2</c:v>
                </c:pt>
                <c:pt idx="5">
                  <c:v>1.5223155E-2</c:v>
                </c:pt>
                <c:pt idx="6">
                  <c:v>1.4653734999999999E-2</c:v>
                </c:pt>
                <c:pt idx="7">
                  <c:v>1.6625518999999998E-2</c:v>
                </c:pt>
                <c:pt idx="8">
                  <c:v>2.0049615999999999E-2</c:v>
                </c:pt>
                <c:pt idx="9">
                  <c:v>1.3268645000000001E-2</c:v>
                </c:pt>
                <c:pt idx="10">
                  <c:v>1.7369203E-2</c:v>
                </c:pt>
                <c:pt idx="11">
                  <c:v>2.2028352000000001E-2</c:v>
                </c:pt>
                <c:pt idx="12">
                  <c:v>2.5816444999999997E-2</c:v>
                </c:pt>
                <c:pt idx="13">
                  <c:v>2.9315985999999995E-2</c:v>
                </c:pt>
                <c:pt idx="14">
                  <c:v>2.8084357999999997E-2</c:v>
                </c:pt>
                <c:pt idx="15">
                  <c:v>1.8932581E-2</c:v>
                </c:pt>
                <c:pt idx="16">
                  <c:v>5.4212089999999998E-3</c:v>
                </c:pt>
                <c:pt idx="17">
                  <c:v>3.1459149999999996E-3</c:v>
                </c:pt>
                <c:pt idx="18">
                  <c:v>2.2698089999999998E-3</c:v>
                </c:pt>
                <c:pt idx="19">
                  <c:v>3.0530710000000001E-3</c:v>
                </c:pt>
                <c:pt idx="20">
                  <c:v>2.4185249999999999E-3</c:v>
                </c:pt>
              </c:numCache>
            </c:numRef>
          </c:val>
          <c:extLst>
            <c:ext xmlns:c16="http://schemas.microsoft.com/office/drawing/2014/chart" uri="{C3380CC4-5D6E-409C-BE32-E72D297353CC}">
              <c16:uniqueId val="{00000002-B73C-4C1F-B42E-944EC452F539}"/>
            </c:ext>
          </c:extLst>
        </c:ser>
        <c:ser>
          <c:idx val="7"/>
          <c:order val="3"/>
          <c:tx>
            <c:strRef>
              <c:f>' '!$A$471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'!$B$471:$BD$471</c:f>
              <c:numCache>
                <c:formatCode>#,##0.00</c:formatCode>
                <c:ptCount val="45"/>
                <c:pt idx="0">
                  <c:v>1.3558500000000057E-3</c:v>
                </c:pt>
                <c:pt idx="1">
                  <c:v>3.1490300000000179E-4</c:v>
                </c:pt>
                <c:pt idx="2">
                  <c:v>8.5258800000000481E-4</c:v>
                </c:pt>
                <c:pt idx="3">
                  <c:v>1.3430890000000056E-3</c:v>
                </c:pt>
                <c:pt idx="4">
                  <c:v>2.1672109999999953E-3</c:v>
                </c:pt>
                <c:pt idx="5">
                  <c:v>7.1255890000000086E-3</c:v>
                </c:pt>
                <c:pt idx="6">
                  <c:v>1.2788802000000002E-2</c:v>
                </c:pt>
                <c:pt idx="7">
                  <c:v>1.630141199999996E-2</c:v>
                </c:pt>
                <c:pt idx="8">
                  <c:v>1.9791286999999998E-2</c:v>
                </c:pt>
                <c:pt idx="9">
                  <c:v>2.1135406999999988E-2</c:v>
                </c:pt>
                <c:pt idx="10">
                  <c:v>3.478337400000002E-2</c:v>
                </c:pt>
                <c:pt idx="11">
                  <c:v>3.5914275000000023E-2</c:v>
                </c:pt>
                <c:pt idx="12">
                  <c:v>3.1317550999999999E-2</c:v>
                </c:pt>
                <c:pt idx="13">
                  <c:v>3.0372344000000009E-2</c:v>
                </c:pt>
                <c:pt idx="14">
                  <c:v>2.6890728999999988E-2</c:v>
                </c:pt>
                <c:pt idx="15">
                  <c:v>1.7115818000000005E-2</c:v>
                </c:pt>
                <c:pt idx="16">
                  <c:v>1.5080524000000026E-2</c:v>
                </c:pt>
                <c:pt idx="17">
                  <c:v>1.944191499999999E-2</c:v>
                </c:pt>
                <c:pt idx="18">
                  <c:v>2.1082098000000021E-2</c:v>
                </c:pt>
                <c:pt idx="19">
                  <c:v>1.9520433249999969E-2</c:v>
                </c:pt>
                <c:pt idx="20">
                  <c:v>1.7909528999999952E-2</c:v>
                </c:pt>
              </c:numCache>
            </c:numRef>
          </c:val>
          <c:extLst>
            <c:ext xmlns:c16="http://schemas.microsoft.com/office/drawing/2014/chart" uri="{C3380CC4-5D6E-409C-BE32-E72D297353CC}">
              <c16:uniqueId val="{00000003-B73C-4C1F-B42E-944EC452F539}"/>
            </c:ext>
          </c:extLst>
        </c:ser>
        <c:ser>
          <c:idx val="8"/>
          <c:order val="4"/>
          <c:tx>
            <c:strRef>
              <c:f>' '!$A$472</c:f>
              <c:strCache>
                <c:ptCount val="1"/>
              </c:strCache>
            </c:strRef>
          </c:tx>
          <c:spPr>
            <a:no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'!$B$472:$BD$472</c:f>
              <c:numCache>
                <c:formatCode>0.0</c:formatCode>
                <c:ptCount val="45"/>
              </c:numCache>
            </c:numRef>
          </c:val>
          <c:extLst>
            <c:ext xmlns:c16="http://schemas.microsoft.com/office/drawing/2014/chart" uri="{C3380CC4-5D6E-409C-BE32-E72D297353CC}">
              <c16:uniqueId val="{00000004-B73C-4C1F-B42E-944EC452F539}"/>
            </c:ext>
          </c:extLst>
        </c:ser>
        <c:ser>
          <c:idx val="9"/>
          <c:order val="5"/>
          <c:tx>
            <c:strRef>
              <c:f>' '!$A$473</c:f>
              <c:strCache>
                <c:ptCount val="1"/>
              </c:strCache>
            </c:strRef>
          </c:tx>
          <c:spPr>
            <a:no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'!$B$473:$BD$473</c:f>
              <c:numCache>
                <c:formatCode>0.0</c:formatCode>
                <c:ptCount val="45"/>
              </c:numCache>
            </c:numRef>
          </c:val>
          <c:extLst>
            <c:ext xmlns:c16="http://schemas.microsoft.com/office/drawing/2014/chart" uri="{C3380CC4-5D6E-409C-BE32-E72D297353CC}">
              <c16:uniqueId val="{00000005-B73C-4C1F-B42E-944EC452F539}"/>
            </c:ext>
          </c:extLst>
        </c:ser>
        <c:dLbls>
          <c:showLegendKey val="0"/>
          <c:showVal val="0"/>
          <c:showCatName val="0"/>
          <c:showSerName val="0"/>
          <c:showPercent val="0"/>
          <c:showBubbleSize val="0"/>
        </c:dLbls>
        <c:gapWidth val="0"/>
        <c:overlap val="100"/>
        <c:axId val="1757288511"/>
        <c:axId val="1"/>
      </c:barChart>
      <c:barChart>
        <c:barDir val="col"/>
        <c:grouping val="stacked"/>
        <c:varyColors val="0"/>
        <c:ser>
          <c:idx val="10"/>
          <c:order val="6"/>
          <c:tx>
            <c:strRef>
              <c:f>' '!$A$474</c:f>
              <c:strCache>
                <c:ptCount val="1"/>
              </c:strCache>
            </c:strRef>
          </c:tx>
          <c:spPr>
            <a:no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'!$B$474:$BD$474</c:f>
              <c:numCache>
                <c:formatCode>General</c:formatCode>
                <c:ptCount val="45"/>
              </c:numCache>
            </c:numRef>
          </c:val>
          <c:extLst>
            <c:ext xmlns:c16="http://schemas.microsoft.com/office/drawing/2014/chart" uri="{C3380CC4-5D6E-409C-BE32-E72D297353CC}">
              <c16:uniqueId val="{00000006-B73C-4C1F-B42E-944EC452F539}"/>
            </c:ext>
          </c:extLst>
        </c:ser>
        <c:ser>
          <c:idx val="11"/>
          <c:order val="7"/>
          <c:tx>
            <c:strRef>
              <c:f>' '!$A$475</c:f>
              <c:strCache>
                <c:ptCount val="1"/>
              </c:strCache>
            </c:strRef>
          </c:tx>
          <c:spPr>
            <a:no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'!$B$475:$BD$475</c:f>
              <c:numCache>
                <c:formatCode>General</c:formatCode>
                <c:ptCount val="45"/>
              </c:numCache>
            </c:numRef>
          </c:val>
          <c:extLst>
            <c:ext xmlns:c16="http://schemas.microsoft.com/office/drawing/2014/chart" uri="{C3380CC4-5D6E-409C-BE32-E72D297353CC}">
              <c16:uniqueId val="{00000007-B73C-4C1F-B42E-944EC452F539}"/>
            </c:ext>
          </c:extLst>
        </c:ser>
        <c:ser>
          <c:idx val="12"/>
          <c:order val="8"/>
          <c:tx>
            <c:strRef>
              <c:f>' '!$A$476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'!$B$476:$BD$476</c:f>
              <c:numCache>
                <c:formatCode>#,##0</c:formatCode>
                <c:ptCount val="45"/>
                <c:pt idx="24">
                  <c:v>10.834039000000001</c:v>
                </c:pt>
                <c:pt idx="25">
                  <c:v>12.232533000000002</c:v>
                </c:pt>
                <c:pt idx="26">
                  <c:v>15.339212999999997</c:v>
                </c:pt>
                <c:pt idx="27">
                  <c:v>20.36157</c:v>
                </c:pt>
                <c:pt idx="28">
                  <c:v>24.162660000000006</c:v>
                </c:pt>
                <c:pt idx="29">
                  <c:v>30.867988</c:v>
                </c:pt>
                <c:pt idx="30">
                  <c:v>38.817917000000001</c:v>
                </c:pt>
                <c:pt idx="31">
                  <c:v>46.152543000000001</c:v>
                </c:pt>
                <c:pt idx="32">
                  <c:v>53.474248999999986</c:v>
                </c:pt>
                <c:pt idx="33">
                  <c:v>34.447183999999993</c:v>
                </c:pt>
                <c:pt idx="34">
                  <c:v>33.510909999999996</c:v>
                </c:pt>
                <c:pt idx="35">
                  <c:v>36.615512000000003</c:v>
                </c:pt>
                <c:pt idx="36">
                  <c:v>29.063457</c:v>
                </c:pt>
                <c:pt idx="37">
                  <c:v>27.708964999999999</c:v>
                </c:pt>
                <c:pt idx="38">
                  <c:v>34.620245000000004</c:v>
                </c:pt>
                <c:pt idx="39">
                  <c:v>40.954707999999997</c:v>
                </c:pt>
                <c:pt idx="40">
                  <c:v>69.193454000000003</c:v>
                </c:pt>
                <c:pt idx="41">
                  <c:v>117.345969</c:v>
                </c:pt>
                <c:pt idx="42">
                  <c:v>158.257643</c:v>
                </c:pt>
                <c:pt idx="43">
                  <c:v>194.91763899999998</c:v>
                </c:pt>
                <c:pt idx="44">
                  <c:v>236.56295999999995</c:v>
                </c:pt>
              </c:numCache>
            </c:numRef>
          </c:val>
          <c:extLst>
            <c:ext xmlns:c16="http://schemas.microsoft.com/office/drawing/2014/chart" uri="{C3380CC4-5D6E-409C-BE32-E72D297353CC}">
              <c16:uniqueId val="{00000008-B73C-4C1F-B42E-944EC452F539}"/>
            </c:ext>
          </c:extLst>
        </c:ser>
        <c:ser>
          <c:idx val="3"/>
          <c:order val="9"/>
          <c:tx>
            <c:strRef>
              <c:f>' '!$A$477</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'!$B$477:$BD$477</c:f>
              <c:numCache>
                <c:formatCode>#,##0</c:formatCode>
                <c:ptCount val="45"/>
                <c:pt idx="24">
                  <c:v>0.11742899999999999</c:v>
                </c:pt>
                <c:pt idx="25">
                  <c:v>0.11999</c:v>
                </c:pt>
                <c:pt idx="26">
                  <c:v>0.34542899999999999</c:v>
                </c:pt>
                <c:pt idx="27">
                  <c:v>0.61260999999999999</c:v>
                </c:pt>
                <c:pt idx="28">
                  <c:v>1.48603</c:v>
                </c:pt>
                <c:pt idx="29">
                  <c:v>2.7013529999999997</c:v>
                </c:pt>
                <c:pt idx="30">
                  <c:v>6.0633019999999993</c:v>
                </c:pt>
                <c:pt idx="31">
                  <c:v>14.943413999999999</c:v>
                </c:pt>
                <c:pt idx="32">
                  <c:v>16.352799999999998</c:v>
                </c:pt>
                <c:pt idx="33">
                  <c:v>18.153783999999998</c:v>
                </c:pt>
                <c:pt idx="34">
                  <c:v>32.551158000000001</c:v>
                </c:pt>
                <c:pt idx="35">
                  <c:v>49.105218999999998</c:v>
                </c:pt>
                <c:pt idx="36">
                  <c:v>64.255760999999993</c:v>
                </c:pt>
                <c:pt idx="37">
                  <c:v>61.197395999999998</c:v>
                </c:pt>
                <c:pt idx="38">
                  <c:v>47.708002999999998</c:v>
                </c:pt>
                <c:pt idx="39">
                  <c:v>25.612207999999999</c:v>
                </c:pt>
                <c:pt idx="40">
                  <c:v>8.7947689999999987</c:v>
                </c:pt>
                <c:pt idx="41">
                  <c:v>5.7990119999999994</c:v>
                </c:pt>
                <c:pt idx="42">
                  <c:v>2.8900049999999999</c:v>
                </c:pt>
                <c:pt idx="43">
                  <c:v>3.592454</c:v>
                </c:pt>
                <c:pt idx="44">
                  <c:v>3.4303059999999999</c:v>
                </c:pt>
              </c:numCache>
            </c:numRef>
          </c:val>
          <c:extLst>
            <c:ext xmlns:c16="http://schemas.microsoft.com/office/drawing/2014/chart" uri="{C3380CC4-5D6E-409C-BE32-E72D297353CC}">
              <c16:uniqueId val="{00000009-B73C-4C1F-B42E-944EC452F539}"/>
            </c:ext>
          </c:extLst>
        </c:ser>
        <c:ser>
          <c:idx val="4"/>
          <c:order val="10"/>
          <c:tx>
            <c:strRef>
              <c:f>' '!$A$478</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'!$B$478:$BD$478</c:f>
              <c:numCache>
                <c:formatCode>General</c:formatCode>
                <c:ptCount val="45"/>
                <c:pt idx="24" formatCode="#,##0">
                  <c:v>8.3583179999999988</c:v>
                </c:pt>
                <c:pt idx="25" formatCode="#,##0">
                  <c:v>13.365618</c:v>
                </c:pt>
                <c:pt idx="26" formatCode="#,##0">
                  <c:v>10.469956</c:v>
                </c:pt>
                <c:pt idx="27" formatCode="#,##0">
                  <c:v>11.40695</c:v>
                </c:pt>
                <c:pt idx="28" formatCode="#,##0">
                  <c:v>14.438129999999999</c:v>
                </c:pt>
                <c:pt idx="29" formatCode="#,##0">
                  <c:v>18.600832999999998</c:v>
                </c:pt>
                <c:pt idx="30" formatCode="#,##0">
                  <c:v>19.429199999999998</c:v>
                </c:pt>
                <c:pt idx="31" formatCode="#,##0">
                  <c:v>25.306588999999999</c:v>
                </c:pt>
                <c:pt idx="32" formatCode="#,##0">
                  <c:v>37.618206000000001</c:v>
                </c:pt>
                <c:pt idx="33" formatCode="#,##0">
                  <c:v>22.711946999999999</c:v>
                </c:pt>
                <c:pt idx="34" formatCode="#,##0">
                  <c:v>31.893974</c:v>
                </c:pt>
                <c:pt idx="35" formatCode="#,##0">
                  <c:v>49.801058999999995</c:v>
                </c:pt>
                <c:pt idx="36" formatCode="#,##0">
                  <c:v>63.077278</c:v>
                </c:pt>
                <c:pt idx="37" formatCode="#,##0">
                  <c:v>67.896680000000003</c:v>
                </c:pt>
                <c:pt idx="38" formatCode="#,##0">
                  <c:v>60.794709999999995</c:v>
                </c:pt>
                <c:pt idx="39" formatCode="#,##0">
                  <c:v>33.039493999999998</c:v>
                </c:pt>
                <c:pt idx="40" formatCode="#,##0">
                  <c:v>9.9235539999999993</c:v>
                </c:pt>
                <c:pt idx="41" formatCode="#,##0">
                  <c:v>6.1011410000000001</c:v>
                </c:pt>
                <c:pt idx="42" formatCode="#,##0">
                  <c:v>4.8600940000000001</c:v>
                </c:pt>
                <c:pt idx="43" formatCode="#,##0">
                  <c:v>4.4659110000000002</c:v>
                </c:pt>
                <c:pt idx="44" formatCode="#,##0">
                  <c:v>2.8077909999999999</c:v>
                </c:pt>
              </c:numCache>
            </c:numRef>
          </c:val>
          <c:extLst>
            <c:ext xmlns:c16="http://schemas.microsoft.com/office/drawing/2014/chart" uri="{C3380CC4-5D6E-409C-BE32-E72D297353CC}">
              <c16:uniqueId val="{0000000A-B73C-4C1F-B42E-944EC452F539}"/>
            </c:ext>
          </c:extLst>
        </c:ser>
        <c:ser>
          <c:idx val="5"/>
          <c:order val="11"/>
          <c:tx>
            <c:strRef>
              <c:f>' '!$A$479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'!$B$467:$BD$467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'!$B$479:$BD$479</c:f>
              <c:numCache>
                <c:formatCode>General</c:formatCode>
                <c:ptCount val="45"/>
                <c:pt idx="24" formatCode="#,##0">
                  <c:v>1.6723460000000046</c:v>
                </c:pt>
                <c:pt idx="25" formatCode="#,##0">
                  <c:v>0.48802899999999738</c:v>
                </c:pt>
                <c:pt idx="26" formatCode="#,##0">
                  <c:v>1.0870110000000039</c:v>
                </c:pt>
                <c:pt idx="27" formatCode="#,##0">
                  <c:v>2.2613500000000073</c:v>
                </c:pt>
                <c:pt idx="28" formatCode="#,##0">
                  <c:v>3.4002400000000108</c:v>
                </c:pt>
                <c:pt idx="29" formatCode="#,##0">
                  <c:v>7.7864240000000038</c:v>
                </c:pt>
                <c:pt idx="30" formatCode="#,##0">
                  <c:v>12.592131999999978</c:v>
                </c:pt>
                <c:pt idx="31" formatCode="#,##0">
                  <c:v>18.457424999999944</c:v>
                </c:pt>
                <c:pt idx="32" formatCode="#,##0">
                  <c:v>28.095810999999983</c:v>
                </c:pt>
                <c:pt idx="33" formatCode="#,##0">
                  <c:v>22.716493999999997</c:v>
                </c:pt>
                <c:pt idx="34" formatCode="#,##0">
                  <c:v>34.926328999999924</c:v>
                </c:pt>
                <c:pt idx="35" formatCode="#,##0">
                  <c:v>38.297569999999979</c:v>
                </c:pt>
                <c:pt idx="36" formatCode="#,##0">
                  <c:v>36.465963000000016</c:v>
                </c:pt>
                <c:pt idx="37" formatCode="#,##0">
                  <c:v>37.485899999999901</c:v>
                </c:pt>
                <c:pt idx="38" formatCode="#,##0">
                  <c:v>32.378961999999973</c:v>
                </c:pt>
                <c:pt idx="39" formatCode="#,##0">
                  <c:v>20.172941000000051</c:v>
                </c:pt>
                <c:pt idx="40" formatCode="#,##0">
                  <c:v>19.585237000000006</c:v>
                </c:pt>
                <c:pt idx="41" formatCode="#,##0">
                  <c:v>27.576641000000023</c:v>
                </c:pt>
                <c:pt idx="42" formatCode="#,##0">
                  <c:v>31.704733000000004</c:v>
                </c:pt>
                <c:pt idx="43" formatCode="#,##0">
                  <c:v>32.396871999999945</c:v>
                </c:pt>
                <c:pt idx="44" formatCode="#,##0">
                  <c:v>30.439873999999918</c:v>
                </c:pt>
              </c:numCache>
            </c:numRef>
          </c:val>
          <c:extLst>
            <c:ext xmlns:c16="http://schemas.microsoft.com/office/drawing/2014/chart" uri="{C3380CC4-5D6E-409C-BE32-E72D297353CC}">
              <c16:uniqueId val="{0000000B-B73C-4C1F-B42E-944EC452F539}"/>
            </c:ext>
          </c:extLst>
        </c:ser>
        <c:dLbls>
          <c:showLegendKey val="0"/>
          <c:showVal val="0"/>
          <c:showCatName val="0"/>
          <c:showSerName val="0"/>
          <c:showPercent val="0"/>
          <c:showBubbleSize val="0"/>
        </c:dLbls>
        <c:gapWidth val="0"/>
        <c:overlap val="100"/>
        <c:axId val="3"/>
        <c:axId val="4"/>
      </c:barChart>
      <c:catAx>
        <c:axId val="1757288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8750577586799672E-2"/>
              <c:y val="0.2383411524476790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8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211112167602869"/>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583782567510856"/>
          <c:y val="0.90336296941707728"/>
          <c:w val="0.74585630845269812"/>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8335575177306582E-2"/>
          <c:w val="0.68231268440854365"/>
          <c:h val="0.61502099737532823"/>
        </c:manualLayout>
      </c:layout>
      <c:barChart>
        <c:barDir val="col"/>
        <c:grouping val="stacked"/>
        <c:varyColors val="0"/>
        <c:ser>
          <c:idx val="0"/>
          <c:order val="0"/>
          <c:tx>
            <c:strRef>
              <c:f>' '!$A$425</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'!$B$425:$BD$425</c:f>
              <c:numCache>
                <c:formatCode>0.00</c:formatCode>
                <c:ptCount val="45"/>
                <c:pt idx="0">
                  <c:v>1.8091324719999999E-2</c:v>
                </c:pt>
                <c:pt idx="1">
                  <c:v>1.8627993719999996E-2</c:v>
                </c:pt>
                <c:pt idx="2">
                  <c:v>3.6486440479999993E-2</c:v>
                </c:pt>
                <c:pt idx="3">
                  <c:v>2.4380830319999994E-2</c:v>
                </c:pt>
                <c:pt idx="4">
                  <c:v>3.9837072520000003E-2</c:v>
                </c:pt>
                <c:pt idx="5">
                  <c:v>1.3096930559999997E-2</c:v>
                </c:pt>
                <c:pt idx="6">
                  <c:v>3.1385176759999994E-2</c:v>
                </c:pt>
                <c:pt idx="7">
                  <c:v>0.12700927232000001</c:v>
                </c:pt>
                <c:pt idx="8">
                  <c:v>4.4874507719999998E-2</c:v>
                </c:pt>
                <c:pt idx="9">
                  <c:v>0.24722776819999995</c:v>
                </c:pt>
                <c:pt idx="10">
                  <c:v>0.25159317203999992</c:v>
                </c:pt>
                <c:pt idx="11">
                  <c:v>0.19513235391999997</c:v>
                </c:pt>
                <c:pt idx="12">
                  <c:v>0.11622963799999997</c:v>
                </c:pt>
                <c:pt idx="13">
                  <c:v>9.0159427959999996E-2</c:v>
                </c:pt>
                <c:pt idx="14">
                  <c:v>0.43563559283999992</c:v>
                </c:pt>
                <c:pt idx="15">
                  <c:v>0.65807570303999985</c:v>
                </c:pt>
                <c:pt idx="16">
                  <c:v>0.7191189403999998</c:v>
                </c:pt>
                <c:pt idx="17">
                  <c:v>0.67236799559999971</c:v>
                </c:pt>
                <c:pt idx="18">
                  <c:v>0.60603092311999995</c:v>
                </c:pt>
                <c:pt idx="19">
                  <c:v>0.51122119704000013</c:v>
                </c:pt>
                <c:pt idx="20">
                  <c:v>0.50240702875999999</c:v>
                </c:pt>
              </c:numCache>
            </c:numRef>
          </c:val>
          <c:extLst>
            <c:ext xmlns:c16="http://schemas.microsoft.com/office/drawing/2014/chart" uri="{C3380CC4-5D6E-409C-BE32-E72D297353CC}">
              <c16:uniqueId val="{00000000-7CB9-437F-8CF7-01176A0EC4D1}"/>
            </c:ext>
          </c:extLst>
        </c:ser>
        <c:ser>
          <c:idx val="1"/>
          <c:order val="1"/>
          <c:tx>
            <c:strRef>
              <c:f>' '!$A$426</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'!$B$426:$BD$426</c:f>
              <c:numCache>
                <c:formatCode>0.00</c:formatCode>
                <c:ptCount val="45"/>
                <c:pt idx="0">
                  <c:v>6.1788999999999995E-4</c:v>
                </c:pt>
                <c:pt idx="1">
                  <c:v>1.4609349999999998E-3</c:v>
                </c:pt>
                <c:pt idx="2">
                  <c:v>2.6309315199999996E-3</c:v>
                </c:pt>
                <c:pt idx="3">
                  <c:v>5.4732137599999998E-3</c:v>
                </c:pt>
                <c:pt idx="4">
                  <c:v>1.5915507159999998E-2</c:v>
                </c:pt>
                <c:pt idx="5">
                  <c:v>4.5470404559999997E-2</c:v>
                </c:pt>
                <c:pt idx="6">
                  <c:v>6.7097209199999994E-2</c:v>
                </c:pt>
                <c:pt idx="7">
                  <c:v>6.7685596439999995E-2</c:v>
                </c:pt>
                <c:pt idx="8">
                  <c:v>7.1888313280000005E-2</c:v>
                </c:pt>
                <c:pt idx="9">
                  <c:v>7.1651993559999988E-2</c:v>
                </c:pt>
                <c:pt idx="10">
                  <c:v>0.11247012419999999</c:v>
                </c:pt>
                <c:pt idx="11">
                  <c:v>0.13658601992</c:v>
                </c:pt>
                <c:pt idx="12">
                  <c:v>0.19486530027999999</c:v>
                </c:pt>
                <c:pt idx="13">
                  <c:v>0.16107871219999997</c:v>
                </c:pt>
                <c:pt idx="14">
                  <c:v>0.10401623483999999</c:v>
                </c:pt>
                <c:pt idx="15">
                  <c:v>3.3080764079999998E-2</c:v>
                </c:pt>
                <c:pt idx="16">
                  <c:v>1.9087050359999996E-2</c:v>
                </c:pt>
                <c:pt idx="17">
                  <c:v>2.6068927079999998E-2</c:v>
                </c:pt>
                <c:pt idx="18">
                  <c:v>2.885895544E-2</c:v>
                </c:pt>
                <c:pt idx="19">
                  <c:v>2.3912825439999997E-2</c:v>
                </c:pt>
                <c:pt idx="20">
                  <c:v>4.3927789920000002E-2</c:v>
                </c:pt>
              </c:numCache>
            </c:numRef>
          </c:val>
          <c:extLst>
            <c:ext xmlns:c16="http://schemas.microsoft.com/office/drawing/2014/chart" uri="{C3380CC4-5D6E-409C-BE32-E72D297353CC}">
              <c16:uniqueId val="{00000001-7CB9-437F-8CF7-01176A0EC4D1}"/>
            </c:ext>
          </c:extLst>
        </c:ser>
        <c:ser>
          <c:idx val="6"/>
          <c:order val="2"/>
          <c:tx>
            <c:strRef>
              <c:f>' '!$A$427</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'!$B$427:$BD$427</c:f>
              <c:numCache>
                <c:formatCode>0.00</c:formatCode>
                <c:ptCount val="45"/>
                <c:pt idx="0">
                  <c:v>1.4140223999999996E-4</c:v>
                </c:pt>
                <c:pt idx="1">
                  <c:v>3.5435231999999997E-4</c:v>
                </c:pt>
                <c:pt idx="2">
                  <c:v>5.2527999999999993E-4</c:v>
                </c:pt>
                <c:pt idx="3">
                  <c:v>6.0220823599999992E-3</c:v>
                </c:pt>
                <c:pt idx="4">
                  <c:v>1.087974244E-2</c:v>
                </c:pt>
                <c:pt idx="5">
                  <c:v>1.117244492E-2</c:v>
                </c:pt>
                <c:pt idx="6">
                  <c:v>1.6752126159999998E-2</c:v>
                </c:pt>
                <c:pt idx="7">
                  <c:v>2.6148551519999993E-2</c:v>
                </c:pt>
                <c:pt idx="8">
                  <c:v>2.0664257039999995E-2</c:v>
                </c:pt>
                <c:pt idx="9">
                  <c:v>2.6915774199999996E-2</c:v>
                </c:pt>
                <c:pt idx="10">
                  <c:v>7.5409209119999987E-2</c:v>
                </c:pt>
                <c:pt idx="11">
                  <c:v>0.12465808543999997</c:v>
                </c:pt>
                <c:pt idx="12">
                  <c:v>0.17120099303999997</c:v>
                </c:pt>
                <c:pt idx="13">
                  <c:v>0.12546119739999997</c:v>
                </c:pt>
                <c:pt idx="14">
                  <c:v>3.3390374359999996E-2</c:v>
                </c:pt>
                <c:pt idx="15">
                  <c:v>1.098168064E-2</c:v>
                </c:pt>
                <c:pt idx="16">
                  <c:v>2.9377544E-4</c:v>
                </c:pt>
                <c:pt idx="17">
                  <c:v>2.6756267999999999E-4</c:v>
                </c:pt>
                <c:pt idx="18">
                  <c:v>0</c:v>
                </c:pt>
                <c:pt idx="19">
                  <c:v>1.2014799999999999E-6</c:v>
                </c:pt>
                <c:pt idx="20">
                  <c:v>9.1060199999999986E-5</c:v>
                </c:pt>
              </c:numCache>
            </c:numRef>
          </c:val>
          <c:extLst>
            <c:ext xmlns:c16="http://schemas.microsoft.com/office/drawing/2014/chart" uri="{C3380CC4-5D6E-409C-BE32-E72D297353CC}">
              <c16:uniqueId val="{00000002-7CB9-437F-8CF7-01176A0EC4D1}"/>
            </c:ext>
          </c:extLst>
        </c:ser>
        <c:ser>
          <c:idx val="7"/>
          <c:order val="3"/>
          <c:tx>
            <c:strRef>
              <c:f>' '!$A$428</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'!$B$428:$BD$428</c:f>
              <c:numCache>
                <c:formatCode>0.00</c:formatCode>
                <c:ptCount val="45"/>
                <c:pt idx="0">
                  <c:v>1.5583371439999997E-2</c:v>
                </c:pt>
                <c:pt idx="1">
                  <c:v>4.8715262119999991E-2</c:v>
                </c:pt>
                <c:pt idx="2">
                  <c:v>5.9521213359999992E-2</c:v>
                </c:pt>
                <c:pt idx="3">
                  <c:v>7.8469754719999993E-2</c:v>
                </c:pt>
                <c:pt idx="4">
                  <c:v>9.0030829839999993E-2</c:v>
                </c:pt>
                <c:pt idx="5">
                  <c:v>6.7406398359999981E-2</c:v>
                </c:pt>
                <c:pt idx="6">
                  <c:v>7.6220345319999994E-2</c:v>
                </c:pt>
                <c:pt idx="7">
                  <c:v>8.2189671759999985E-2</c:v>
                </c:pt>
                <c:pt idx="8">
                  <c:v>7.622276255999999E-2</c:v>
                </c:pt>
                <c:pt idx="9">
                  <c:v>1.191214528E-2</c:v>
                </c:pt>
                <c:pt idx="10">
                  <c:v>8.0462241999999986E-3</c:v>
                </c:pt>
                <c:pt idx="11">
                  <c:v>7.7969771320000006E-2</c:v>
                </c:pt>
                <c:pt idx="12">
                  <c:v>0.19369836947999997</c:v>
                </c:pt>
                <c:pt idx="13">
                  <c:v>0.2180853696</c:v>
                </c:pt>
                <c:pt idx="14">
                  <c:v>8.787071355999998E-2</c:v>
                </c:pt>
                <c:pt idx="15">
                  <c:v>2.5468193239999999E-2</c:v>
                </c:pt>
                <c:pt idx="16">
                  <c:v>7.4680804799999992E-3</c:v>
                </c:pt>
                <c:pt idx="17">
                  <c:v>1.2694903199999999E-3</c:v>
                </c:pt>
                <c:pt idx="18">
                  <c:v>4.0190751999999994E-4</c:v>
                </c:pt>
                <c:pt idx="19">
                  <c:v>8.0445959999999992E-5</c:v>
                </c:pt>
                <c:pt idx="20">
                  <c:v>3.4176239999999996E-5</c:v>
                </c:pt>
              </c:numCache>
            </c:numRef>
          </c:val>
          <c:extLst>
            <c:ext xmlns:c16="http://schemas.microsoft.com/office/drawing/2014/chart" uri="{C3380CC4-5D6E-409C-BE32-E72D297353CC}">
              <c16:uniqueId val="{00000003-7CB9-437F-8CF7-01176A0EC4D1}"/>
            </c:ext>
          </c:extLst>
        </c:ser>
        <c:ser>
          <c:idx val="8"/>
          <c:order val="4"/>
          <c:tx>
            <c:strRef>
              <c:f>' '!$A$429</c:f>
              <c:strCache>
                <c:ptCount val="1"/>
                <c:pt idx="0">
                  <c:v>Uzbekistan </c:v>
                </c:pt>
              </c:strCache>
            </c:strRef>
          </c:tx>
          <c:spPr>
            <a:pattFill prst="openDmnd">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'!$B$429:$BD$429</c:f>
              <c:numCache>
                <c:formatCode>0.00</c:formatCode>
                <c:ptCount val="45"/>
                <c:pt idx="0">
                  <c:v>1.42298492E-3</c:v>
                </c:pt>
                <c:pt idx="1">
                  <c:v>0</c:v>
                </c:pt>
                <c:pt idx="2">
                  <c:v>0</c:v>
                </c:pt>
                <c:pt idx="3">
                  <c:v>1.2081341999999999E-3</c:v>
                </c:pt>
                <c:pt idx="4">
                  <c:v>4.9013053600000002E-3</c:v>
                </c:pt>
                <c:pt idx="5">
                  <c:v>7.329206359999999E-3</c:v>
                </c:pt>
                <c:pt idx="6">
                  <c:v>1.637099408E-2</c:v>
                </c:pt>
                <c:pt idx="7">
                  <c:v>2.0163223639999995E-2</c:v>
                </c:pt>
                <c:pt idx="8">
                  <c:v>1.6825351199999998E-2</c:v>
                </c:pt>
                <c:pt idx="9">
                  <c:v>1.5811594959999998E-2</c:v>
                </c:pt>
                <c:pt idx="10">
                  <c:v>2.4944457439999998E-2</c:v>
                </c:pt>
                <c:pt idx="11">
                  <c:v>5.1885668239999995E-2</c:v>
                </c:pt>
                <c:pt idx="12">
                  <c:v>0.10288789279999999</c:v>
                </c:pt>
                <c:pt idx="13">
                  <c:v>6.8491738559999987E-2</c:v>
                </c:pt>
                <c:pt idx="14">
                  <c:v>7.2245447679999991E-2</c:v>
                </c:pt>
                <c:pt idx="15">
                  <c:v>8.2748374799999982E-3</c:v>
                </c:pt>
                <c:pt idx="16">
                  <c:v>1.6333379999999999E-4</c:v>
                </c:pt>
                <c:pt idx="17">
                  <c:v>8.4403575199999987E-3</c:v>
                </c:pt>
                <c:pt idx="18">
                  <c:v>2.3015991319999998E-2</c:v>
                </c:pt>
                <c:pt idx="19">
                  <c:v>1.1281536E-3</c:v>
                </c:pt>
                <c:pt idx="20">
                  <c:v>5.3423999999999999E-6</c:v>
                </c:pt>
              </c:numCache>
            </c:numRef>
          </c:val>
          <c:extLst>
            <c:ext xmlns:c16="http://schemas.microsoft.com/office/drawing/2014/chart" uri="{C3380CC4-5D6E-409C-BE32-E72D297353CC}">
              <c16:uniqueId val="{00000004-7CB9-437F-8CF7-01176A0EC4D1}"/>
            </c:ext>
          </c:extLst>
        </c:ser>
        <c:ser>
          <c:idx val="9"/>
          <c:order val="5"/>
          <c:tx>
            <c:strRef>
              <c:f>' '!$A$430</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'!$B$430:$BD$430</c:f>
              <c:numCache>
                <c:formatCode>0.00</c:formatCode>
                <c:ptCount val="45"/>
                <c:pt idx="0">
                  <c:v>2.4684364879999997E-2</c:v>
                </c:pt>
                <c:pt idx="1">
                  <c:v>4.4504555479999999E-2</c:v>
                </c:pt>
                <c:pt idx="2">
                  <c:v>6.403617164E-2</c:v>
                </c:pt>
                <c:pt idx="3">
                  <c:v>8.1501637279999969E-2</c:v>
                </c:pt>
                <c:pt idx="4">
                  <c:v>0.10673376979999996</c:v>
                </c:pt>
                <c:pt idx="5">
                  <c:v>8.3479110400000001E-2</c:v>
                </c:pt>
                <c:pt idx="6">
                  <c:v>7.1846716759999985E-2</c:v>
                </c:pt>
                <c:pt idx="7">
                  <c:v>9.0705935599999898E-2</c:v>
                </c:pt>
                <c:pt idx="8">
                  <c:v>6.5536153199999947E-2</c:v>
                </c:pt>
                <c:pt idx="9">
                  <c:v>6.3901711719999976E-2</c:v>
                </c:pt>
                <c:pt idx="10">
                  <c:v>8.8342055199999936E-2</c:v>
                </c:pt>
                <c:pt idx="11">
                  <c:v>0.12771306324000009</c:v>
                </c:pt>
                <c:pt idx="12">
                  <c:v>0.13244803768000002</c:v>
                </c:pt>
                <c:pt idx="13">
                  <c:v>0.11214311892000006</c:v>
                </c:pt>
                <c:pt idx="14">
                  <c:v>0.10505642528000014</c:v>
                </c:pt>
                <c:pt idx="15">
                  <c:v>0.10191321727999991</c:v>
                </c:pt>
                <c:pt idx="16">
                  <c:v>0.12339360515999986</c:v>
                </c:pt>
                <c:pt idx="17">
                  <c:v>0.12798146003999988</c:v>
                </c:pt>
                <c:pt idx="18">
                  <c:v>0.13993932652000018</c:v>
                </c:pt>
                <c:pt idx="19">
                  <c:v>0.16201344515999982</c:v>
                </c:pt>
                <c:pt idx="20">
                  <c:v>0.14966859907999996</c:v>
                </c:pt>
              </c:numCache>
            </c:numRef>
          </c:val>
          <c:extLst>
            <c:ext xmlns:c16="http://schemas.microsoft.com/office/drawing/2014/chart" uri="{C3380CC4-5D6E-409C-BE32-E72D297353CC}">
              <c16:uniqueId val="{00000005-7CB9-437F-8CF7-01176A0EC4D1}"/>
            </c:ext>
          </c:extLst>
        </c:ser>
        <c:ser>
          <c:idx val="10"/>
          <c:order val="6"/>
          <c:tx>
            <c:strRef>
              <c:f>' '!$A$431</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'!$B$431:$BD$431</c:f>
              <c:numCache>
                <c:formatCode>0.0</c:formatCode>
                <c:ptCount val="45"/>
              </c:numCache>
            </c:numRef>
          </c:val>
          <c:extLst>
            <c:ext xmlns:c16="http://schemas.microsoft.com/office/drawing/2014/chart" uri="{C3380CC4-5D6E-409C-BE32-E72D297353CC}">
              <c16:uniqueId val="{00000006-7CB9-437F-8CF7-01176A0EC4D1}"/>
            </c:ext>
          </c:extLst>
        </c:ser>
        <c:dLbls>
          <c:showLegendKey val="0"/>
          <c:showVal val="0"/>
          <c:showCatName val="0"/>
          <c:showSerName val="0"/>
          <c:showPercent val="0"/>
          <c:showBubbleSize val="0"/>
        </c:dLbls>
        <c:gapWidth val="0"/>
        <c:overlap val="100"/>
        <c:axId val="1757274111"/>
        <c:axId val="1"/>
      </c:barChart>
      <c:barChart>
        <c:barDir val="col"/>
        <c:grouping val="stacked"/>
        <c:varyColors val="0"/>
        <c:ser>
          <c:idx val="11"/>
          <c:order val="7"/>
          <c:tx>
            <c:strRef>
              <c:f>' '!$A$432</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'!$B$432:$BD$432</c:f>
              <c:numCache>
                <c:formatCode>0.0</c:formatCode>
                <c:ptCount val="45"/>
              </c:numCache>
            </c:numRef>
          </c:val>
          <c:extLst>
            <c:ext xmlns:c16="http://schemas.microsoft.com/office/drawing/2014/chart" uri="{C3380CC4-5D6E-409C-BE32-E72D297353CC}">
              <c16:uniqueId val="{00000007-7CB9-437F-8CF7-01176A0EC4D1}"/>
            </c:ext>
          </c:extLst>
        </c:ser>
        <c:ser>
          <c:idx val="12"/>
          <c:order val="8"/>
          <c:tx>
            <c:strRef>
              <c:f>' '!$A$433</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'!$B$433:$BD$433</c:f>
              <c:numCache>
                <c:formatCode>General</c:formatCode>
                <c:ptCount val="45"/>
              </c:numCache>
            </c:numRef>
          </c:val>
          <c:extLst>
            <c:ext xmlns:c16="http://schemas.microsoft.com/office/drawing/2014/chart" uri="{C3380CC4-5D6E-409C-BE32-E72D297353CC}">
              <c16:uniqueId val="{00000008-7CB9-437F-8CF7-01176A0EC4D1}"/>
            </c:ext>
          </c:extLst>
        </c:ser>
        <c:ser>
          <c:idx val="13"/>
          <c:order val="9"/>
          <c:tx>
            <c:strRef>
              <c:f>' '!$A$434</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'!$B$434:$BD$434</c:f>
              <c:numCache>
                <c:formatCode>#,##0</c:formatCode>
                <c:ptCount val="45"/>
              </c:numCache>
            </c:numRef>
          </c:val>
          <c:extLst>
            <c:ext xmlns:c16="http://schemas.microsoft.com/office/drawing/2014/chart" uri="{C3380CC4-5D6E-409C-BE32-E72D297353CC}">
              <c16:uniqueId val="{00000009-7CB9-437F-8CF7-01176A0EC4D1}"/>
            </c:ext>
          </c:extLst>
        </c:ser>
        <c:ser>
          <c:idx val="14"/>
          <c:order val="10"/>
          <c:tx>
            <c:strRef>
              <c:f>' '!$A$435</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'!$B$435:$BD$435</c:f>
              <c:numCache>
                <c:formatCode>General</c:formatCode>
                <c:ptCount val="45"/>
              </c:numCache>
            </c:numRef>
          </c:val>
          <c:extLst>
            <c:ext xmlns:c16="http://schemas.microsoft.com/office/drawing/2014/chart" uri="{C3380CC4-5D6E-409C-BE32-E72D297353CC}">
              <c16:uniqueId val="{0000000A-7CB9-437F-8CF7-01176A0EC4D1}"/>
            </c:ext>
          </c:extLst>
        </c:ser>
        <c:ser>
          <c:idx val="15"/>
          <c:order val="11"/>
          <c:tx>
            <c:strRef>
              <c:f>' '!$A$436</c:f>
              <c:strCache>
                <c:ptCount val="1"/>
              </c:strCache>
            </c:strRef>
          </c:tx>
          <c:spPr>
            <a:no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'!$B$436:$BD$436</c:f>
              <c:numCache>
                <c:formatCode>General</c:formatCode>
                <c:ptCount val="45"/>
              </c:numCache>
            </c:numRef>
          </c:val>
          <c:extLst>
            <c:ext xmlns:c16="http://schemas.microsoft.com/office/drawing/2014/chart" uri="{C3380CC4-5D6E-409C-BE32-E72D297353CC}">
              <c16:uniqueId val="{0000000B-7CB9-437F-8CF7-01176A0EC4D1}"/>
            </c:ext>
          </c:extLst>
        </c:ser>
        <c:ser>
          <c:idx val="17"/>
          <c:order val="12"/>
          <c:tx>
            <c:strRef>
              <c:f>' '!$A$437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'!$B$437:$BD$437</c:f>
              <c:numCache>
                <c:formatCode>#,##0</c:formatCode>
                <c:ptCount val="45"/>
                <c:pt idx="24">
                  <c:v>1.2740519999999997</c:v>
                </c:pt>
                <c:pt idx="25">
                  <c:v>1.2433399999999997</c:v>
                </c:pt>
                <c:pt idx="26">
                  <c:v>2.0010689999999998</c:v>
                </c:pt>
                <c:pt idx="27">
                  <c:v>1.68014</c:v>
                </c:pt>
                <c:pt idx="28">
                  <c:v>3.4771399999999999</c:v>
                </c:pt>
                <c:pt idx="29">
                  <c:v>1.5663909999999999</c:v>
                </c:pt>
                <c:pt idx="30">
                  <c:v>3.6031439999999999</c:v>
                </c:pt>
                <c:pt idx="31">
                  <c:v>22.299503999999999</c:v>
                </c:pt>
                <c:pt idx="32">
                  <c:v>8.0594400000000004</c:v>
                </c:pt>
                <c:pt idx="33">
                  <c:v>33.919170000000001</c:v>
                </c:pt>
                <c:pt idx="34">
                  <c:v>35.476680999999999</c:v>
                </c:pt>
                <c:pt idx="35">
                  <c:v>34.421357999999998</c:v>
                </c:pt>
                <c:pt idx="36">
                  <c:v>19.590598</c:v>
                </c:pt>
                <c:pt idx="37">
                  <c:v>14.439874999999997</c:v>
                </c:pt>
                <c:pt idx="38">
                  <c:v>62.922823999999991</c:v>
                </c:pt>
                <c:pt idx="39">
                  <c:v>75.311803999999995</c:v>
                </c:pt>
                <c:pt idx="40">
                  <c:v>80.592860000000002</c:v>
                </c:pt>
                <c:pt idx="41">
                  <c:v>84.391655999999998</c:v>
                </c:pt>
                <c:pt idx="42">
                  <c:v>86.337260999999984</c:v>
                </c:pt>
                <c:pt idx="43">
                  <c:v>72.190783999999979</c:v>
                </c:pt>
                <c:pt idx="44">
                  <c:v>66.489868000000001</c:v>
                </c:pt>
              </c:numCache>
            </c:numRef>
          </c:val>
          <c:extLst>
            <c:ext xmlns:c16="http://schemas.microsoft.com/office/drawing/2014/chart" uri="{C3380CC4-5D6E-409C-BE32-E72D297353CC}">
              <c16:uniqueId val="{0000000C-7CB9-437F-8CF7-01176A0EC4D1}"/>
            </c:ext>
          </c:extLst>
        </c:ser>
        <c:ser>
          <c:idx val="4"/>
          <c:order val="13"/>
          <c:tx>
            <c:strRef>
              <c:f>' '!$A$438</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'!$B$438:$BD$438</c:f>
              <c:numCache>
                <c:formatCode>General</c:formatCode>
                <c:ptCount val="45"/>
                <c:pt idx="24" formatCode="#,##0">
                  <c:v>8.5359999999999991E-2</c:v>
                </c:pt>
                <c:pt idx="25" formatCode="#,##0">
                  <c:v>0.20526999999999998</c:v>
                </c:pt>
                <c:pt idx="26" formatCode="#,##0">
                  <c:v>0.32868900000000001</c:v>
                </c:pt>
                <c:pt idx="27" formatCode="#,##0">
                  <c:v>0.80787999999999993</c:v>
                </c:pt>
                <c:pt idx="28" formatCode="#,##0">
                  <c:v>2.6918199999999999</c:v>
                </c:pt>
                <c:pt idx="29" formatCode="#,##0">
                  <c:v>8.5147899999999996</c:v>
                </c:pt>
                <c:pt idx="30" formatCode="#,##0">
                  <c:v>13.444607</c:v>
                </c:pt>
                <c:pt idx="31" formatCode="#,##0">
                  <c:v>15.510010999999999</c:v>
                </c:pt>
                <c:pt idx="32" formatCode="#,##0">
                  <c:v>17.558689999999999</c:v>
                </c:pt>
                <c:pt idx="33" formatCode="#,##0">
                  <c:v>13.611652999999999</c:v>
                </c:pt>
                <c:pt idx="34" formatCode="#,##0">
                  <c:v>19.865752000000001</c:v>
                </c:pt>
                <c:pt idx="35" formatCode="#,##0">
                  <c:v>27.616628999999996</c:v>
                </c:pt>
                <c:pt idx="36" formatCode="#,##0">
                  <c:v>37.092652000000001</c:v>
                </c:pt>
                <c:pt idx="37" formatCode="#,##0">
                  <c:v>32.502809999999997</c:v>
                </c:pt>
                <c:pt idx="38" formatCode="#,##0">
                  <c:v>19.050863</c:v>
                </c:pt>
                <c:pt idx="39" formatCode="#,##0">
                  <c:v>4.851801</c:v>
                </c:pt>
                <c:pt idx="40" formatCode="#,##0">
                  <c:v>2.7389659999999996</c:v>
                </c:pt>
                <c:pt idx="41" formatCode="#,##0">
                  <c:v>3.945735</c:v>
                </c:pt>
                <c:pt idx="42" formatCode="#,##0">
                  <c:v>4.1186819999999997</c:v>
                </c:pt>
                <c:pt idx="43" formatCode="#,##0">
                  <c:v>3.554824</c:v>
                </c:pt>
                <c:pt idx="44" formatCode="#,##0">
                  <c:v>5.8292899999999994</c:v>
                </c:pt>
              </c:numCache>
            </c:numRef>
          </c:val>
          <c:extLst>
            <c:ext xmlns:c16="http://schemas.microsoft.com/office/drawing/2014/chart" uri="{C3380CC4-5D6E-409C-BE32-E72D297353CC}">
              <c16:uniqueId val="{0000000D-7CB9-437F-8CF7-01176A0EC4D1}"/>
            </c:ext>
          </c:extLst>
        </c:ser>
        <c:ser>
          <c:idx val="5"/>
          <c:order val="14"/>
          <c:tx>
            <c:strRef>
              <c:f>' '!$A$439</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'!$B$439:$BD$439</c:f>
              <c:numCache>
                <c:formatCode>General</c:formatCode>
                <c:ptCount val="45"/>
                <c:pt idx="24" formatCode="#,##0">
                  <c:v>2.1179E-2</c:v>
                </c:pt>
                <c:pt idx="25" formatCode="#,##0">
                  <c:v>5.3439999999999994E-2</c:v>
                </c:pt>
                <c:pt idx="26" formatCode="#,##0">
                  <c:v>7.6478999999999991E-2</c:v>
                </c:pt>
                <c:pt idx="27" formatCode="#,##0">
                  <c:v>0.90530999999999995</c:v>
                </c:pt>
                <c:pt idx="28" formatCode="#,##0">
                  <c:v>1.6333199999999999</c:v>
                </c:pt>
                <c:pt idx="29" formatCode="#,##0">
                  <c:v>1.8809879999999999</c:v>
                </c:pt>
                <c:pt idx="30" formatCode="#,##0">
                  <c:v>3.660819</c:v>
                </c:pt>
                <c:pt idx="31" formatCode="#,##0">
                  <c:v>5.9192079999999994</c:v>
                </c:pt>
                <c:pt idx="32" formatCode="#,##0">
                  <c:v>5.3298100000000002</c:v>
                </c:pt>
                <c:pt idx="33" formatCode="#,##0">
                  <c:v>5.9547799999999995</c:v>
                </c:pt>
                <c:pt idx="34" formatCode="#,##0">
                  <c:v>15.870191999999999</c:v>
                </c:pt>
                <c:pt idx="35" formatCode="#,##0">
                  <c:v>30.702629999999999</c:v>
                </c:pt>
                <c:pt idx="36" formatCode="#,##0">
                  <c:v>40.624854999999997</c:v>
                </c:pt>
                <c:pt idx="37" formatCode="#,##0">
                  <c:v>31.427658999999998</c:v>
                </c:pt>
                <c:pt idx="38" formatCode="#,##0">
                  <c:v>8.2035070000000001</c:v>
                </c:pt>
                <c:pt idx="39" formatCode="#,##0">
                  <c:v>2.1861470000000001</c:v>
                </c:pt>
                <c:pt idx="40" formatCode="#,##0">
                  <c:v>0.13808399999999998</c:v>
                </c:pt>
                <c:pt idx="41" formatCode="#,##0">
                  <c:v>8.1196000000000004E-2</c:v>
                </c:pt>
                <c:pt idx="42" formatCode="#,##0">
                  <c:v>0</c:v>
                </c:pt>
                <c:pt idx="43" formatCode="#,##0">
                  <c:v>3.5099999999999997E-4</c:v>
                </c:pt>
                <c:pt idx="44" formatCode="#,##0">
                  <c:v>2.1089E-2</c:v>
                </c:pt>
              </c:numCache>
            </c:numRef>
          </c:val>
          <c:extLst>
            <c:ext xmlns:c16="http://schemas.microsoft.com/office/drawing/2014/chart" uri="{C3380CC4-5D6E-409C-BE32-E72D297353CC}">
              <c16:uniqueId val="{0000000E-7CB9-437F-8CF7-01176A0EC4D1}"/>
            </c:ext>
          </c:extLst>
        </c:ser>
        <c:ser>
          <c:idx val="16"/>
          <c:order val="15"/>
          <c:tx>
            <c:strRef>
              <c:f>' '!$A$440</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'!$B$440:$BD$440</c:f>
              <c:numCache>
                <c:formatCode>General</c:formatCode>
                <c:ptCount val="45"/>
                <c:pt idx="24" formatCode="#,##0">
                  <c:v>2.0006299999999997</c:v>
                </c:pt>
                <c:pt idx="25" formatCode="#,##0">
                  <c:v>5.6786479999999999</c:v>
                </c:pt>
                <c:pt idx="26" formatCode="#,##0">
                  <c:v>6.5208769999999996</c:v>
                </c:pt>
                <c:pt idx="27" formatCode="#,##0">
                  <c:v>8.7419599999999988</c:v>
                </c:pt>
                <c:pt idx="28" formatCode="#,##0">
                  <c:v>10.91344</c:v>
                </c:pt>
                <c:pt idx="29" formatCode="#,##0">
                  <c:v>10.206346</c:v>
                </c:pt>
                <c:pt idx="30" formatCode="#,##0">
                  <c:v>15.230548000000001</c:v>
                </c:pt>
                <c:pt idx="31" formatCode="#,##0">
                  <c:v>18.172184999999999</c:v>
                </c:pt>
                <c:pt idx="32" formatCode="#,##0">
                  <c:v>17.38158</c:v>
                </c:pt>
                <c:pt idx="33" formatCode="#,##0">
                  <c:v>2.5047249999999996</c:v>
                </c:pt>
                <c:pt idx="34" formatCode="#,##0">
                  <c:v>1.832335</c:v>
                </c:pt>
                <c:pt idx="35" formatCode="#,##0">
                  <c:v>15.840553999999999</c:v>
                </c:pt>
                <c:pt idx="36" formatCode="#,##0">
                  <c:v>37.174415999999994</c:v>
                </c:pt>
                <c:pt idx="37" formatCode="#,##0">
                  <c:v>43.131224000000003</c:v>
                </c:pt>
                <c:pt idx="38" formatCode="#,##0">
                  <c:v>16.196342000000001</c:v>
                </c:pt>
                <c:pt idx="39" formatCode="#,##0">
                  <c:v>3.6238229999999998</c:v>
                </c:pt>
                <c:pt idx="40" formatCode="#,##0">
                  <c:v>1.1150809999999998</c:v>
                </c:pt>
                <c:pt idx="41" formatCode="#,##0">
                  <c:v>0.23570799999999997</c:v>
                </c:pt>
                <c:pt idx="42" formatCode="#,##0">
                  <c:v>0.116899</c:v>
                </c:pt>
                <c:pt idx="43" formatCode="#,##0">
                  <c:v>5.7553999999999994E-2</c:v>
                </c:pt>
                <c:pt idx="44" formatCode="#,##0">
                  <c:v>3.0698999999999997E-2</c:v>
                </c:pt>
              </c:numCache>
            </c:numRef>
          </c:val>
          <c:extLst>
            <c:ext xmlns:c16="http://schemas.microsoft.com/office/drawing/2014/chart" uri="{C3380CC4-5D6E-409C-BE32-E72D297353CC}">
              <c16:uniqueId val="{0000000F-7CB9-437F-8CF7-01176A0EC4D1}"/>
            </c:ext>
          </c:extLst>
        </c:ser>
        <c:ser>
          <c:idx val="18"/>
          <c:order val="16"/>
          <c:tx>
            <c:strRef>
              <c:f>' '!$A$441</c:f>
              <c:strCache>
                <c:ptCount val="1"/>
                <c:pt idx="0">
                  <c:v>Uzbekistan </c:v>
                </c:pt>
              </c:strCache>
            </c:strRef>
          </c:tx>
          <c:spPr>
            <a:pattFill prst="openDmnd">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00" mc:Ignorable="a14" a14:legacySpreadsheetColorIndex="13"/>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'!$B$441:$BD$441</c:f>
              <c:numCache>
                <c:formatCode>General</c:formatCode>
                <c:ptCount val="45"/>
                <c:pt idx="24" formatCode="#,##0">
                  <c:v>0.14334799999999998</c:v>
                </c:pt>
                <c:pt idx="25" formatCode="#,##0">
                  <c:v>0</c:v>
                </c:pt>
                <c:pt idx="26" formatCode="#,##0">
                  <c:v>0</c:v>
                </c:pt>
                <c:pt idx="27" formatCode="#,##0">
                  <c:v>9.0810000000000002E-2</c:v>
                </c:pt>
                <c:pt idx="28" formatCode="#,##0">
                  <c:v>0.61895</c:v>
                </c:pt>
                <c:pt idx="29" formatCode="#,##0">
                  <c:v>1.1867399999999999</c:v>
                </c:pt>
                <c:pt idx="30" formatCode="#,##0">
                  <c:v>2.1598600000000001</c:v>
                </c:pt>
                <c:pt idx="31" formatCode="#,##0">
                  <c:v>3.1131319999999998</c:v>
                </c:pt>
                <c:pt idx="32" formatCode="#,##0">
                  <c:v>2.6207699999999998</c:v>
                </c:pt>
                <c:pt idx="33" formatCode="#,##0">
                  <c:v>1.7313719999999999</c:v>
                </c:pt>
                <c:pt idx="34" formatCode="#,##0">
                  <c:v>3.6765139999999996</c:v>
                </c:pt>
                <c:pt idx="35" formatCode="#,##0">
                  <c:v>8.6062429999999992</c:v>
                </c:pt>
                <c:pt idx="36" formatCode="#,##0">
                  <c:v>15.315636</c:v>
                </c:pt>
                <c:pt idx="37" formatCode="#,##0">
                  <c:v>10.19026</c:v>
                </c:pt>
                <c:pt idx="38" formatCode="#,##0">
                  <c:v>10.498179</c:v>
                </c:pt>
                <c:pt idx="39" formatCode="#,##0">
                  <c:v>0.94809299999999996</c:v>
                </c:pt>
                <c:pt idx="40" formatCode="#,##0">
                  <c:v>2.4832E-2</c:v>
                </c:pt>
                <c:pt idx="41" formatCode="#,##0">
                  <c:v>0.78412400000000004</c:v>
                </c:pt>
                <c:pt idx="42" formatCode="#,##0">
                  <c:v>2.1048309999999999</c:v>
                </c:pt>
                <c:pt idx="43" formatCode="#,##0">
                  <c:v>0.12250899999999999</c:v>
                </c:pt>
                <c:pt idx="44" formatCode="#,##0">
                  <c:v>6.9019999999999993E-3</c:v>
                </c:pt>
              </c:numCache>
            </c:numRef>
          </c:val>
          <c:extLst>
            <c:ext xmlns:c16="http://schemas.microsoft.com/office/drawing/2014/chart" uri="{C3380CC4-5D6E-409C-BE32-E72D297353CC}">
              <c16:uniqueId val="{00000010-7CB9-437F-8CF7-01176A0EC4D1}"/>
            </c:ext>
          </c:extLst>
        </c:ser>
        <c:ser>
          <c:idx val="19"/>
          <c:order val="17"/>
          <c:tx>
            <c:strRef>
              <c:f>' '!$A$442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'!$B$424:$BD$424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'!$B$442:$BD$442</c:f>
              <c:numCache>
                <c:formatCode>General</c:formatCode>
                <c:ptCount val="45"/>
                <c:pt idx="24" formatCode="#,##0">
                  <c:v>1.4917729999999993</c:v>
                </c:pt>
                <c:pt idx="25" formatCode="#,##0">
                  <c:v>2.9124309999999998</c:v>
                </c:pt>
                <c:pt idx="26" formatCode="#,##0">
                  <c:v>4.0353199999999987</c:v>
                </c:pt>
                <c:pt idx="27" formatCode="#,##0">
                  <c:v>5.541340000000007</c:v>
                </c:pt>
                <c:pt idx="28" formatCode="#,##0">
                  <c:v>9.5275299999999952</c:v>
                </c:pt>
                <c:pt idx="29" formatCode="#,##0">
                  <c:v>8.9663749999999993</c:v>
                </c:pt>
                <c:pt idx="30" formatCode="#,##0">
                  <c:v>8.2987359999999981</c:v>
                </c:pt>
                <c:pt idx="31" formatCode="#,##0">
                  <c:v>12.643381999999988</c:v>
                </c:pt>
                <c:pt idx="32" formatCode="#,##0">
                  <c:v>11.300149999999995</c:v>
                </c:pt>
                <c:pt idx="33" formatCode="#,##0">
                  <c:v>9.2274639999999977</c:v>
                </c:pt>
                <c:pt idx="34" formatCode="#,##0">
                  <c:v>13.652690999999976</c:v>
                </c:pt>
                <c:pt idx="35" formatCode="#,##0">
                  <c:v>23.520564000000007</c:v>
                </c:pt>
                <c:pt idx="36" formatCode="#,##0">
                  <c:v>23.622422</c:v>
                </c:pt>
                <c:pt idx="37" formatCode="#,##0">
                  <c:v>21.148605000000003</c:v>
                </c:pt>
                <c:pt idx="38" formatCode="#,##0">
                  <c:v>18.793519000000003</c:v>
                </c:pt>
                <c:pt idx="39" formatCode="#,##0">
                  <c:v>14.371727999999962</c:v>
                </c:pt>
                <c:pt idx="40" formatCode="#,##0">
                  <c:v>16.048974999999984</c:v>
                </c:pt>
                <c:pt idx="41" formatCode="#,##0">
                  <c:v>18.590140999999974</c:v>
                </c:pt>
                <c:pt idx="42" formatCode="#,##0">
                  <c:v>22.239441999999983</c:v>
                </c:pt>
                <c:pt idx="43" formatCode="#,##0">
                  <c:v>24.58056599999999</c:v>
                </c:pt>
                <c:pt idx="44" formatCode="#,##0">
                  <c:v>22.815120999999991</c:v>
                </c:pt>
              </c:numCache>
            </c:numRef>
          </c:val>
          <c:extLst>
            <c:ext xmlns:c16="http://schemas.microsoft.com/office/drawing/2014/chart" uri="{C3380CC4-5D6E-409C-BE32-E72D297353CC}">
              <c16:uniqueId val="{00000011-7CB9-437F-8CF7-01176A0EC4D1}"/>
            </c:ext>
          </c:extLst>
        </c:ser>
        <c:dLbls>
          <c:showLegendKey val="0"/>
          <c:showVal val="0"/>
          <c:showCatName val="0"/>
          <c:showSerName val="0"/>
          <c:showPercent val="0"/>
          <c:showBubbleSize val="0"/>
        </c:dLbls>
        <c:gapWidth val="0"/>
        <c:overlap val="100"/>
        <c:axId val="3"/>
        <c:axId val="4"/>
      </c:barChart>
      <c:catAx>
        <c:axId val="1757274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25" b="0" i="0" u="none" strike="noStrike" baseline="0">
                    <a:solidFill>
                      <a:srgbClr val="993300"/>
                    </a:solidFill>
                    <a:latin typeface="Arial"/>
                    <a:ea typeface="Arial"/>
                    <a:cs typeface="Arial"/>
                  </a:defRPr>
                </a:pPr>
                <a:r>
                  <a:rPr lang="en-GB" sz="122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25"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(million cubic metres)</a:t>
                </a:r>
              </a:p>
            </c:rich>
          </c:tx>
          <c:layout>
            <c:manualLayout>
              <c:xMode val="edge"/>
              <c:yMode val="edge"/>
              <c:x val="2.291737260608849E-2"/>
              <c:y val="0.1550050851582807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74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315282043085088"/>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2"/>
        <c:txPr>
          <a:bodyPr/>
          <a:lstStyle/>
          <a:p>
            <a:pPr>
              <a:defRPr sz="1300" b="0" i="0" u="none" strike="noStrike" baseline="0">
                <a:solidFill>
                  <a:srgbClr val="000000"/>
                </a:solidFill>
                <a:latin typeface="Arial"/>
                <a:ea typeface="Arial"/>
                <a:cs typeface="Arial"/>
              </a:defRPr>
            </a:pPr>
            <a:endParaRPr lang="en-US"/>
          </a:p>
        </c:txPr>
      </c:legendEntry>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8"/>
        <c:txPr>
          <a:bodyPr/>
          <a:lstStyle/>
          <a:p>
            <a:pPr>
              <a:defRPr sz="1300" b="0" i="0" u="none" strike="noStrike" baseline="0">
                <a:solidFill>
                  <a:srgbClr val="000000"/>
                </a:solidFill>
                <a:latin typeface="Arial"/>
                <a:ea typeface="Arial"/>
                <a:cs typeface="Arial"/>
              </a:defRPr>
            </a:pPr>
            <a:endParaRPr lang="en-US"/>
          </a:p>
        </c:txPr>
      </c:legendEntry>
      <c:legendEntry>
        <c:idx val="10"/>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0.1489588254593176"/>
          <c:y val="0.87002992125984246"/>
          <c:w val="0.70627919947506557"/>
          <c:h val="0.10166876640419949"/>
        </c:manualLayout>
      </c:layout>
      <c:overlay val="0"/>
      <c:spPr>
        <a:solidFill>
          <a:srgbClr val="FFFFCC"/>
        </a:solidFill>
        <a:ln w="3175">
          <a:solidFill>
            <a:srgbClr val="00FF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8022928689889928"/>
          <c:h val="0.64002099678257873"/>
        </c:manualLayout>
      </c:layout>
      <c:barChart>
        <c:barDir val="col"/>
        <c:grouping val="stacked"/>
        <c:varyColors val="0"/>
        <c:ser>
          <c:idx val="0"/>
          <c:order val="0"/>
          <c:tx>
            <c:strRef>
              <c:f>' '!$A$261</c:f>
              <c:strCache>
                <c:ptCount val="1"/>
                <c:pt idx="0">
                  <c:v>VPA Core products</c:v>
                </c:pt>
              </c:strCache>
            </c:strRef>
          </c:tx>
          <c:spPr>
            <a:pattFill prst="nar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'!$B$261:$BD$261</c:f>
              <c:numCache>
                <c:formatCode>#,##0</c:formatCode>
                <c:ptCount val="45"/>
                <c:pt idx="0">
                  <c:v>3.0391815780159992</c:v>
                </c:pt>
                <c:pt idx="1">
                  <c:v>3.0539863354000008</c:v>
                </c:pt>
                <c:pt idx="2">
                  <c:v>3.8570200697279997</c:v>
                </c:pt>
                <c:pt idx="3">
                  <c:v>4.5957732650040004</c:v>
                </c:pt>
                <c:pt idx="4">
                  <c:v>5.9183056934120017</c:v>
                </c:pt>
                <c:pt idx="5">
                  <c:v>5.0965717565433328</c:v>
                </c:pt>
                <c:pt idx="6">
                  <c:v>5.1403275985320001</c:v>
                </c:pt>
                <c:pt idx="7">
                  <c:v>5.9457153571200028</c:v>
                </c:pt>
                <c:pt idx="8">
                  <c:v>4.3609638774360002</c:v>
                </c:pt>
                <c:pt idx="9">
                  <c:v>4.0628439768639995</c:v>
                </c:pt>
                <c:pt idx="10">
                  <c:v>5.7463673891199978</c:v>
                </c:pt>
                <c:pt idx="11">
                  <c:v>6.2445392303839986</c:v>
                </c:pt>
                <c:pt idx="12">
                  <c:v>6.0122201131400006</c:v>
                </c:pt>
                <c:pt idx="13">
                  <c:v>6.5579268762368867</c:v>
                </c:pt>
                <c:pt idx="14">
                  <c:v>7.5959733912800003</c:v>
                </c:pt>
                <c:pt idx="15">
                  <c:v>8.079268080276</c:v>
                </c:pt>
                <c:pt idx="16">
                  <c:v>7.8782637377333327</c:v>
                </c:pt>
                <c:pt idx="17">
                  <c:v>6.311343706051832</c:v>
                </c:pt>
                <c:pt idx="18">
                  <c:v>7.2518036882660022</c:v>
                </c:pt>
                <c:pt idx="19">
                  <c:v>5.8097002673919986</c:v>
                </c:pt>
                <c:pt idx="20">
                  <c:v>3.5614070634800012</c:v>
                </c:pt>
              </c:numCache>
            </c:numRef>
          </c:val>
          <c:extLst>
            <c:ext xmlns:c16="http://schemas.microsoft.com/office/drawing/2014/chart" uri="{C3380CC4-5D6E-409C-BE32-E72D297353CC}">
              <c16:uniqueId val="{00000000-04D7-423C-B85F-41C652F5C9DA}"/>
            </c:ext>
          </c:extLst>
        </c:ser>
        <c:ser>
          <c:idx val="1"/>
          <c:order val="1"/>
          <c:tx>
            <c:strRef>
              <c:f>' '!$A$262</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'!$B$262:$BD$262</c:f>
              <c:numCache>
                <c:formatCode>#,##0</c:formatCode>
                <c:ptCount val="45"/>
                <c:pt idx="0">
                  <c:v>0.21012874007999982</c:v>
                </c:pt>
                <c:pt idx="1">
                  <c:v>0.30025141048000009</c:v>
                </c:pt>
                <c:pt idx="2">
                  <c:v>0.39408621041999942</c:v>
                </c:pt>
                <c:pt idx="3">
                  <c:v>0.46715778197999985</c:v>
                </c:pt>
                <c:pt idx="4">
                  <c:v>0.58200887499999965</c:v>
                </c:pt>
                <c:pt idx="5">
                  <c:v>0.53676508852000004</c:v>
                </c:pt>
                <c:pt idx="6">
                  <c:v>0.65624254416000016</c:v>
                </c:pt>
                <c:pt idx="7">
                  <c:v>0.97316493252000003</c:v>
                </c:pt>
                <c:pt idx="8">
                  <c:v>0.88980023314000023</c:v>
                </c:pt>
                <c:pt idx="9">
                  <c:v>0.99996624183333294</c:v>
                </c:pt>
                <c:pt idx="10">
                  <c:v>1.2661204983999998</c:v>
                </c:pt>
                <c:pt idx="11">
                  <c:v>1.5717759146799999</c:v>
                </c:pt>
                <c:pt idx="12">
                  <c:v>1.7701978838799999</c:v>
                </c:pt>
                <c:pt idx="13">
                  <c:v>1.6448116644600006</c:v>
                </c:pt>
                <c:pt idx="14">
                  <c:v>1.7934704286199994</c:v>
                </c:pt>
                <c:pt idx="15">
                  <c:v>1.9443109374200003</c:v>
                </c:pt>
                <c:pt idx="16">
                  <c:v>2.0905328014999984</c:v>
                </c:pt>
                <c:pt idx="17">
                  <c:v>2.4515738550400008</c:v>
                </c:pt>
                <c:pt idx="18">
                  <c:v>2.7691816130999998</c:v>
                </c:pt>
                <c:pt idx="19">
                  <c:v>2.7673104224728564</c:v>
                </c:pt>
                <c:pt idx="20">
                  <c:v>2.5461919634700001</c:v>
                </c:pt>
              </c:numCache>
            </c:numRef>
          </c:val>
          <c:extLst>
            <c:ext xmlns:c16="http://schemas.microsoft.com/office/drawing/2014/chart" uri="{C3380CC4-5D6E-409C-BE32-E72D297353CC}">
              <c16:uniqueId val="{00000001-04D7-423C-B85F-41C652F5C9DA}"/>
            </c:ext>
          </c:extLst>
        </c:ser>
        <c:ser>
          <c:idx val="2"/>
          <c:order val="2"/>
          <c:tx>
            <c:strRef>
              <c:f>' '!$A$263</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'!$B$263:$BD$263</c:f>
              <c:numCache>
                <c:formatCode>#,##0</c:formatCode>
                <c:ptCount val="45"/>
                <c:pt idx="0">
                  <c:v>0.65494139550000019</c:v>
                </c:pt>
                <c:pt idx="1">
                  <c:v>0.74616963869000008</c:v>
                </c:pt>
                <c:pt idx="2">
                  <c:v>0.77063969401999988</c:v>
                </c:pt>
                <c:pt idx="3">
                  <c:v>0.94734987976999951</c:v>
                </c:pt>
                <c:pt idx="4">
                  <c:v>1.0970556858099998</c:v>
                </c:pt>
                <c:pt idx="5">
                  <c:v>1.1114256420166673</c:v>
                </c:pt>
                <c:pt idx="6">
                  <c:v>1.2817964823999997</c:v>
                </c:pt>
                <c:pt idx="7">
                  <c:v>1.4995357794199999</c:v>
                </c:pt>
                <c:pt idx="8">
                  <c:v>1.4773338568100001</c:v>
                </c:pt>
                <c:pt idx="9">
                  <c:v>1.7339904551200007</c:v>
                </c:pt>
                <c:pt idx="10">
                  <c:v>1.9334090887299997</c:v>
                </c:pt>
                <c:pt idx="11">
                  <c:v>2.1622965101499996</c:v>
                </c:pt>
                <c:pt idx="12">
                  <c:v>2.4578879806599994</c:v>
                </c:pt>
                <c:pt idx="13">
                  <c:v>2.6237410795400007</c:v>
                </c:pt>
                <c:pt idx="14">
                  <c:v>2.1036976218299994</c:v>
                </c:pt>
                <c:pt idx="15">
                  <c:v>2.0024546747099996</c:v>
                </c:pt>
                <c:pt idx="16">
                  <c:v>2.2084317320800002</c:v>
                </c:pt>
                <c:pt idx="17">
                  <c:v>2.4472634491200007</c:v>
                </c:pt>
                <c:pt idx="18">
                  <c:v>2.6712455557900001</c:v>
                </c:pt>
                <c:pt idx="19">
                  <c:v>1.8924548479199994</c:v>
                </c:pt>
                <c:pt idx="20">
                  <c:v>1.7654273571899997</c:v>
                </c:pt>
              </c:numCache>
            </c:numRef>
          </c:val>
          <c:extLst>
            <c:ext xmlns:c16="http://schemas.microsoft.com/office/drawing/2014/chart" uri="{C3380CC4-5D6E-409C-BE32-E72D297353CC}">
              <c16:uniqueId val="{00000002-04D7-423C-B85F-41C652F5C9DA}"/>
            </c:ext>
          </c:extLst>
        </c:ser>
        <c:ser>
          <c:idx val="3"/>
          <c:order val="3"/>
          <c:tx>
            <c:strRef>
              <c:f>' '!$A$264</c:f>
              <c:strCache>
                <c:ptCount val="1"/>
              </c:strCache>
            </c:strRef>
          </c:tx>
          <c:spPr>
            <a:no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'!$B$264:$BD$264</c:f>
              <c:numCache>
                <c:formatCode>General</c:formatCode>
                <c:ptCount val="45"/>
              </c:numCache>
            </c:numRef>
          </c:val>
          <c:extLst>
            <c:ext xmlns:c16="http://schemas.microsoft.com/office/drawing/2014/chart" uri="{C3380CC4-5D6E-409C-BE32-E72D297353CC}">
              <c16:uniqueId val="{00000003-04D7-423C-B85F-41C652F5C9DA}"/>
            </c:ext>
          </c:extLst>
        </c:ser>
        <c:ser>
          <c:idx val="4"/>
          <c:order val="4"/>
          <c:tx>
            <c:strRef>
              <c:f>' '!$A$265</c:f>
              <c:strCache>
                <c:ptCount val="1"/>
              </c:strCache>
            </c:strRef>
          </c:tx>
          <c:spPr>
            <a:no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'!$B$265:$BD$265</c:f>
              <c:numCache>
                <c:formatCode>General</c:formatCode>
                <c:ptCount val="45"/>
              </c:numCache>
            </c:numRef>
          </c:val>
          <c:extLst>
            <c:ext xmlns:c16="http://schemas.microsoft.com/office/drawing/2014/chart" uri="{C3380CC4-5D6E-409C-BE32-E72D297353CC}">
              <c16:uniqueId val="{00000004-04D7-423C-B85F-41C652F5C9DA}"/>
            </c:ext>
          </c:extLst>
        </c:ser>
        <c:ser>
          <c:idx val="5"/>
          <c:order val="5"/>
          <c:tx>
            <c:strRef>
              <c:f>' '!$A$266</c:f>
              <c:strCache>
                <c:ptCount val="1"/>
              </c:strCache>
            </c:strRef>
          </c:tx>
          <c:spPr>
            <a:no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'!$B$266:$BD$266</c:f>
              <c:numCache>
                <c:formatCode>General</c:formatCode>
                <c:ptCount val="45"/>
              </c:numCache>
            </c:numRef>
          </c:val>
          <c:extLst>
            <c:ext xmlns:c16="http://schemas.microsoft.com/office/drawing/2014/chart" uri="{C3380CC4-5D6E-409C-BE32-E72D297353CC}">
              <c16:uniqueId val="{00000005-04D7-423C-B85F-41C652F5C9DA}"/>
            </c:ext>
          </c:extLst>
        </c:ser>
        <c:dLbls>
          <c:showLegendKey val="0"/>
          <c:showVal val="0"/>
          <c:showCatName val="0"/>
          <c:showSerName val="0"/>
          <c:showPercent val="0"/>
          <c:showBubbleSize val="0"/>
        </c:dLbls>
        <c:gapWidth val="0"/>
        <c:overlap val="100"/>
        <c:axId val="1757275711"/>
        <c:axId val="1"/>
      </c:barChart>
      <c:barChart>
        <c:barDir val="col"/>
        <c:grouping val="stacked"/>
        <c:varyColors val="0"/>
        <c:ser>
          <c:idx val="6"/>
          <c:order val="6"/>
          <c:tx>
            <c:strRef>
              <c:f>' '!$A$267</c:f>
              <c:strCache>
                <c:ptCount val="1"/>
                <c:pt idx="0">
                  <c:v>VPA Core products</c:v>
                </c:pt>
              </c:strCache>
            </c:strRef>
          </c:tx>
          <c:spPr>
            <a:pattFill prst="narVert">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'!$B$267:$BD$267</c:f>
              <c:numCache>
                <c:formatCode>General</c:formatCode>
                <c:ptCount val="45"/>
                <c:pt idx="24" formatCode="#,##0.00">
                  <c:v>0.19872392799999999</c:v>
                </c:pt>
                <c:pt idx="25" formatCode="#,##0.00">
                  <c:v>0.20263947699999996</c:v>
                </c:pt>
                <c:pt idx="26" formatCode="#,##0.00">
                  <c:v>0.25316394199999992</c:v>
                </c:pt>
                <c:pt idx="27" formatCode="#,##0.00">
                  <c:v>0.34008273999999994</c:v>
                </c:pt>
                <c:pt idx="28" formatCode="#,##0.00">
                  <c:v>0.43231975999999983</c:v>
                </c:pt>
                <c:pt idx="29" formatCode="#,##0.00">
                  <c:v>0.43435320699999996</c:v>
                </c:pt>
                <c:pt idx="30" formatCode="#,##0.00">
                  <c:v>0.46035794699999999</c:v>
                </c:pt>
                <c:pt idx="31" formatCode="#,##0.00">
                  <c:v>0.60221433999999996</c:v>
                </c:pt>
                <c:pt idx="32" formatCode="#,##0.00">
                  <c:v>0.5473629000000001</c:v>
                </c:pt>
                <c:pt idx="33" formatCode="#,##0.00">
                  <c:v>0.401500845</c:v>
                </c:pt>
                <c:pt idx="34" formatCode="#,##0.00">
                  <c:v>0.50695485499999993</c:v>
                </c:pt>
                <c:pt idx="35" formatCode="#,##0.00">
                  <c:v>0.63042026300000009</c:v>
                </c:pt>
                <c:pt idx="36" formatCode="#,##0.00">
                  <c:v>0.58702998500000014</c:v>
                </c:pt>
                <c:pt idx="37" formatCode="#,##0.00">
                  <c:v>0.64741876500000017</c:v>
                </c:pt>
                <c:pt idx="38" formatCode="#,##0.00">
                  <c:v>0.76325060599999983</c:v>
                </c:pt>
                <c:pt idx="39" formatCode="#,##0.00">
                  <c:v>0.66982740600000001</c:v>
                </c:pt>
                <c:pt idx="40" formatCode="#,##0.00">
                  <c:v>0.67074929599999977</c:v>
                </c:pt>
                <c:pt idx="41" formatCode="#,##0.00">
                  <c:v>0.67649688400000008</c:v>
                </c:pt>
                <c:pt idx="42" formatCode="#,##0.00">
                  <c:v>0.84053328699999996</c:v>
                </c:pt>
                <c:pt idx="43" formatCode="#,##0.00">
                  <c:v>0.77267192900000015</c:v>
                </c:pt>
                <c:pt idx="44" formatCode="#,##0.00">
                  <c:v>0.55978904400000018</c:v>
                </c:pt>
              </c:numCache>
            </c:numRef>
          </c:val>
          <c:extLst>
            <c:ext xmlns:c16="http://schemas.microsoft.com/office/drawing/2014/chart" uri="{C3380CC4-5D6E-409C-BE32-E72D297353CC}">
              <c16:uniqueId val="{00000006-04D7-423C-B85F-41C652F5C9DA}"/>
            </c:ext>
          </c:extLst>
        </c:ser>
        <c:ser>
          <c:idx val="7"/>
          <c:order val="7"/>
          <c:tx>
            <c:strRef>
              <c:f>' '!$A$268</c:f>
              <c:strCache>
                <c:ptCount val="1"/>
                <c:pt idx="0">
                  <c:v>Other Timber Sector</c:v>
                </c:pt>
              </c:strCache>
            </c:strRef>
          </c:tx>
          <c:spPr>
            <a:pattFill prst="trellis">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'!$B$268:$BD$268</c:f>
              <c:numCache>
                <c:formatCode>General</c:formatCode>
                <c:ptCount val="45"/>
                <c:pt idx="24" formatCode="#,##0.00">
                  <c:v>3.8220465999999995E-2</c:v>
                </c:pt>
                <c:pt idx="25" formatCode="#,##0.00">
                  <c:v>5.1285245000000014E-2</c:v>
                </c:pt>
                <c:pt idx="26" formatCode="#,##0.00">
                  <c:v>6.0221954999999994E-2</c:v>
                </c:pt>
                <c:pt idx="27" formatCode="#,##0.00">
                  <c:v>8.4233080000000016E-2</c:v>
                </c:pt>
                <c:pt idx="28" formatCode="#,##0.00">
                  <c:v>0.11351660999999995</c:v>
                </c:pt>
                <c:pt idx="29" formatCode="#,##0.00">
                  <c:v>0.136250961</c:v>
                </c:pt>
                <c:pt idx="30" formatCode="#,##0.00">
                  <c:v>0.18517697</c:v>
                </c:pt>
                <c:pt idx="31" formatCode="#,##0.00">
                  <c:v>0.27826301200000003</c:v>
                </c:pt>
                <c:pt idx="32" formatCode="#,##0.00">
                  <c:v>0.32916875799999984</c:v>
                </c:pt>
                <c:pt idx="33" formatCode="#,##0.00">
                  <c:v>0.28065495400000001</c:v>
                </c:pt>
                <c:pt idx="34" formatCode="#,##0.00">
                  <c:v>0.35761360300000006</c:v>
                </c:pt>
                <c:pt idx="35" formatCode="#,##0.00">
                  <c:v>0.49331771899999999</c:v>
                </c:pt>
                <c:pt idx="36" formatCode="#,##0.00">
                  <c:v>0.5427331099999998</c:v>
                </c:pt>
                <c:pt idx="37" formatCode="#,##0.00">
                  <c:v>0.54230605399999976</c:v>
                </c:pt>
                <c:pt idx="38" formatCode="#,##0.00">
                  <c:v>0.5233390320000002</c:v>
                </c:pt>
                <c:pt idx="39" formatCode="#,##0.00">
                  <c:v>0.41870774999999988</c:v>
                </c:pt>
                <c:pt idx="40" formatCode="#,##0.00">
                  <c:v>0.41792453000000007</c:v>
                </c:pt>
                <c:pt idx="41" formatCode="#,##0.00">
                  <c:v>0.51130018799999999</c:v>
                </c:pt>
                <c:pt idx="42" formatCode="#,##0.00">
                  <c:v>0.6329290230000002</c:v>
                </c:pt>
                <c:pt idx="43" formatCode="#,##0.00">
                  <c:v>0.68295855799999972</c:v>
                </c:pt>
                <c:pt idx="44" formatCode="#,##0.00">
                  <c:v>0.65031710599999981</c:v>
                </c:pt>
              </c:numCache>
            </c:numRef>
          </c:val>
          <c:extLst>
            <c:ext xmlns:c16="http://schemas.microsoft.com/office/drawing/2014/chart" uri="{C3380CC4-5D6E-409C-BE32-E72D297353CC}">
              <c16:uniqueId val="{00000007-04D7-423C-B85F-41C652F5C9DA}"/>
            </c:ext>
          </c:extLst>
        </c:ser>
        <c:ser>
          <c:idx val="8"/>
          <c:order val="8"/>
          <c:tx>
            <c:strRef>
              <c:f>' '!$A$269</c:f>
              <c:strCache>
                <c:ptCount val="1"/>
                <c:pt idx="0">
                  <c:v>Other Paper Sector</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'!$B$260:$BD$260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'!$B$269:$BD$269</c:f>
              <c:numCache>
                <c:formatCode>General</c:formatCode>
                <c:ptCount val="45"/>
                <c:pt idx="24" formatCode="#,##0.00">
                  <c:v>0.18373768399999996</c:v>
                </c:pt>
                <c:pt idx="25" formatCode="#,##0.00">
                  <c:v>0.25761323700000005</c:v>
                </c:pt>
                <c:pt idx="26" formatCode="#,##0.00">
                  <c:v>0.25458474100000006</c:v>
                </c:pt>
                <c:pt idx="27" formatCode="#,##0.00">
                  <c:v>0.28644841999999998</c:v>
                </c:pt>
                <c:pt idx="28" formatCode="#,##0.00">
                  <c:v>0.34539065000000002</c:v>
                </c:pt>
                <c:pt idx="29" formatCode="#,##0.00">
                  <c:v>0.41079106400000004</c:v>
                </c:pt>
                <c:pt idx="30" formatCode="#,##0.00">
                  <c:v>0.51746181499999988</c:v>
                </c:pt>
                <c:pt idx="31" formatCode="#,##0.00">
                  <c:v>0.69775100099999998</c:v>
                </c:pt>
                <c:pt idx="32" formatCode="#,##0.00">
                  <c:v>0.79243257099999986</c:v>
                </c:pt>
                <c:pt idx="33" formatCode="#,##0.00">
                  <c:v>0.72301675499999984</c:v>
                </c:pt>
                <c:pt idx="34" formatCode="#,##0.00">
                  <c:v>0.85047285500000047</c:v>
                </c:pt>
                <c:pt idx="35" formatCode="#,##0.00">
                  <c:v>1.0006018049999996</c:v>
                </c:pt>
                <c:pt idx="36" formatCode="#,##0.00">
                  <c:v>1.0524068680000003</c:v>
                </c:pt>
                <c:pt idx="37" formatCode="#,##0.00">
                  <c:v>1.1277471379999997</c:v>
                </c:pt>
                <c:pt idx="38" formatCode="#,##0.00">
                  <c:v>0.87739758700000003</c:v>
                </c:pt>
                <c:pt idx="39" formatCode="#,##0.00">
                  <c:v>0.56097363900000019</c:v>
                </c:pt>
                <c:pt idx="40" formatCode="#,##0.00">
                  <c:v>0.50294677300000001</c:v>
                </c:pt>
                <c:pt idx="41" formatCode="#,##0.00">
                  <c:v>0.4895479880000001</c:v>
                </c:pt>
                <c:pt idx="42" formatCode="#,##0.00">
                  <c:v>0.53884774099999999</c:v>
                </c:pt>
                <c:pt idx="43" formatCode="#,##0.00">
                  <c:v>0.4037101449999998</c:v>
                </c:pt>
                <c:pt idx="44" formatCode="#,##0.00">
                  <c:v>0.38482546799999984</c:v>
                </c:pt>
              </c:numCache>
            </c:numRef>
          </c:val>
          <c:extLst>
            <c:ext xmlns:c16="http://schemas.microsoft.com/office/drawing/2014/chart" uri="{C3380CC4-5D6E-409C-BE32-E72D297353CC}">
              <c16:uniqueId val="{00000008-04D7-423C-B85F-41C652F5C9DA}"/>
            </c:ext>
          </c:extLst>
        </c:ser>
        <c:dLbls>
          <c:showLegendKey val="0"/>
          <c:showVal val="0"/>
          <c:showCatName val="0"/>
          <c:showSerName val="0"/>
          <c:showPercent val="0"/>
          <c:showBubbleSize val="0"/>
        </c:dLbls>
        <c:gapWidth val="0"/>
        <c:overlap val="100"/>
        <c:axId val="3"/>
        <c:axId val="4"/>
      </c:barChart>
      <c:catAx>
        <c:axId val="17572757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00"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0209263889843917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57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481923039227329"/>
              <c:y val="0.1916729547656160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259842519683"/>
          <c:y val="7.1669017868882523E-2"/>
          <c:w val="0.68231282808398941"/>
          <c:h val="0.65668821024045843"/>
        </c:manualLayout>
      </c:layout>
      <c:barChart>
        <c:barDir val="col"/>
        <c:grouping val="stacked"/>
        <c:varyColors val="0"/>
        <c:ser>
          <c:idx val="0"/>
          <c:order val="0"/>
          <c:tx>
            <c:strRef>
              <c:f>' '!$A$363</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'!$B$363:$BD$363</c:f>
              <c:numCache>
                <c:formatCode>0.00</c:formatCode>
                <c:ptCount val="45"/>
                <c:pt idx="0">
                  <c:v>0.84643115739999997</c:v>
                </c:pt>
                <c:pt idx="1">
                  <c:v>0.94755342919999996</c:v>
                </c:pt>
                <c:pt idx="2">
                  <c:v>1.0468635422000001</c:v>
                </c:pt>
                <c:pt idx="3">
                  <c:v>0.87754800000000011</c:v>
                </c:pt>
                <c:pt idx="4">
                  <c:v>1.6294769526000001</c:v>
                </c:pt>
                <c:pt idx="5">
                  <c:v>1.3611970000000002</c:v>
                </c:pt>
                <c:pt idx="6">
                  <c:v>1.3130736822</c:v>
                </c:pt>
                <c:pt idx="7">
                  <c:v>1.630041329</c:v>
                </c:pt>
                <c:pt idx="8">
                  <c:v>1.0791600000000001</c:v>
                </c:pt>
                <c:pt idx="9">
                  <c:v>0.86315450099999991</c:v>
                </c:pt>
                <c:pt idx="10">
                  <c:v>1.2450613224</c:v>
                </c:pt>
                <c:pt idx="11">
                  <c:v>1.2351679999999998</c:v>
                </c:pt>
                <c:pt idx="12">
                  <c:v>1.232505</c:v>
                </c:pt>
                <c:pt idx="13">
                  <c:v>1.426898</c:v>
                </c:pt>
                <c:pt idx="14">
                  <c:v>1.5430289999999998</c:v>
                </c:pt>
                <c:pt idx="15">
                  <c:v>1.6551257539999999</c:v>
                </c:pt>
                <c:pt idx="16">
                  <c:v>1.1388079483999998</c:v>
                </c:pt>
                <c:pt idx="17">
                  <c:v>2.1809999999999998E-3</c:v>
                </c:pt>
                <c:pt idx="18">
                  <c:v>4.1079999999999993E-5</c:v>
                </c:pt>
                <c:pt idx="19">
                  <c:v>0</c:v>
                </c:pt>
                <c:pt idx="20">
                  <c:v>9.3792999999999988E-5</c:v>
                </c:pt>
              </c:numCache>
            </c:numRef>
          </c:val>
          <c:extLst>
            <c:ext xmlns:c16="http://schemas.microsoft.com/office/drawing/2014/chart" uri="{C3380CC4-5D6E-409C-BE32-E72D297353CC}">
              <c16:uniqueId val="{00000000-2E61-416D-99E4-E60F39EF2F52}"/>
            </c:ext>
          </c:extLst>
        </c:ser>
        <c:ser>
          <c:idx val="8"/>
          <c:order val="1"/>
          <c:tx>
            <c:strRef>
              <c:f>' '!$A$364</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'!$B$364:$BD$364</c:f>
              <c:numCache>
                <c:formatCode>0.00</c:formatCode>
                <c:ptCount val="45"/>
                <c:pt idx="0">
                  <c:v>5.7133999999999996E-3</c:v>
                </c:pt>
                <c:pt idx="1">
                  <c:v>5.5800640000000009E-3</c:v>
                </c:pt>
                <c:pt idx="2">
                  <c:v>1.547E-3</c:v>
                </c:pt>
                <c:pt idx="3">
                  <c:v>0</c:v>
                </c:pt>
                <c:pt idx="4">
                  <c:v>1.7054561999999998E-3</c:v>
                </c:pt>
                <c:pt idx="5">
                  <c:v>7.0279999999999995E-3</c:v>
                </c:pt>
                <c:pt idx="6">
                  <c:v>7.8270275999999996E-3</c:v>
                </c:pt>
                <c:pt idx="7">
                  <c:v>1.7963399999999998E-3</c:v>
                </c:pt>
                <c:pt idx="8">
                  <c:v>0</c:v>
                </c:pt>
                <c:pt idx="9">
                  <c:v>1.8909999999999999E-3</c:v>
                </c:pt>
                <c:pt idx="10">
                  <c:v>0.13235699999999997</c:v>
                </c:pt>
                <c:pt idx="11">
                  <c:v>0.32934799999999997</c:v>
                </c:pt>
                <c:pt idx="12">
                  <c:v>0.43871399999999999</c:v>
                </c:pt>
                <c:pt idx="13">
                  <c:v>1.2127779999999999</c:v>
                </c:pt>
                <c:pt idx="14">
                  <c:v>1.2338749999999998</c:v>
                </c:pt>
                <c:pt idx="15">
                  <c:v>0.7155729999999999</c:v>
                </c:pt>
                <c:pt idx="16">
                  <c:v>0.75648499999999996</c:v>
                </c:pt>
                <c:pt idx="17">
                  <c:v>3.0759999999999997E-3</c:v>
                </c:pt>
                <c:pt idx="18">
                  <c:v>3.5339999999999998E-3</c:v>
                </c:pt>
                <c:pt idx="19">
                  <c:v>0</c:v>
                </c:pt>
                <c:pt idx="20">
                  <c:v>3.5358400000000004E-5</c:v>
                </c:pt>
              </c:numCache>
            </c:numRef>
          </c:val>
          <c:extLst>
            <c:ext xmlns:c16="http://schemas.microsoft.com/office/drawing/2014/chart" uri="{C3380CC4-5D6E-409C-BE32-E72D297353CC}">
              <c16:uniqueId val="{00000001-2E61-416D-99E4-E60F39EF2F52}"/>
            </c:ext>
          </c:extLst>
        </c:ser>
        <c:ser>
          <c:idx val="12"/>
          <c:order val="2"/>
          <c:tx>
            <c:strRef>
              <c:f>' '!$A$365</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'!$B$365:$BD$365</c:f>
              <c:numCache>
                <c:formatCode>0.00</c:formatCode>
                <c:ptCount val="45"/>
                <c:pt idx="0">
                  <c:v>0.55843292259999999</c:v>
                </c:pt>
                <c:pt idx="1">
                  <c:v>0.27833822519999996</c:v>
                </c:pt>
                <c:pt idx="2">
                  <c:v>0.56751838639999996</c:v>
                </c:pt>
                <c:pt idx="3">
                  <c:v>0.88925499999999991</c:v>
                </c:pt>
                <c:pt idx="4">
                  <c:v>1.2828365564000002</c:v>
                </c:pt>
                <c:pt idx="5">
                  <c:v>0.93262099999999992</c:v>
                </c:pt>
                <c:pt idx="6">
                  <c:v>1.1004571801999998</c:v>
                </c:pt>
                <c:pt idx="7">
                  <c:v>1.1579976184</c:v>
                </c:pt>
                <c:pt idx="8">
                  <c:v>0.88762799999999997</c:v>
                </c:pt>
                <c:pt idx="9">
                  <c:v>0.91605599999999998</c:v>
                </c:pt>
                <c:pt idx="10">
                  <c:v>1.387678</c:v>
                </c:pt>
                <c:pt idx="11">
                  <c:v>1.328271</c:v>
                </c:pt>
                <c:pt idx="12">
                  <c:v>1.220453</c:v>
                </c:pt>
                <c:pt idx="13">
                  <c:v>0.59302299999999997</c:v>
                </c:pt>
                <c:pt idx="14">
                  <c:v>0.54175399999999996</c:v>
                </c:pt>
                <c:pt idx="15">
                  <c:v>0.57381099999999996</c:v>
                </c:pt>
                <c:pt idx="16">
                  <c:v>0.27074199999999998</c:v>
                </c:pt>
                <c:pt idx="17">
                  <c:v>8.8079999999999999E-3</c:v>
                </c:pt>
                <c:pt idx="18">
                  <c:v>0</c:v>
                </c:pt>
                <c:pt idx="19">
                  <c:v>0</c:v>
                </c:pt>
                <c:pt idx="20">
                  <c:v>0</c:v>
                </c:pt>
              </c:numCache>
            </c:numRef>
          </c:val>
          <c:extLst>
            <c:ext xmlns:c16="http://schemas.microsoft.com/office/drawing/2014/chart" uri="{C3380CC4-5D6E-409C-BE32-E72D297353CC}">
              <c16:uniqueId val="{00000002-2E61-416D-99E4-E60F39EF2F52}"/>
            </c:ext>
          </c:extLst>
        </c:ser>
        <c:ser>
          <c:idx val="19"/>
          <c:order val="3"/>
          <c:tx>
            <c:strRef>
              <c:f>' '!$A$366</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'!$B$366:$BD$366</c:f>
              <c:numCache>
                <c:formatCode>0.00</c:formatCode>
                <c:ptCount val="45"/>
                <c:pt idx="0">
                  <c:v>4.0081528199999994E-2</c:v>
                </c:pt>
                <c:pt idx="1">
                  <c:v>2.706818660000021E-2</c:v>
                </c:pt>
                <c:pt idx="2">
                  <c:v>6.0019432200000056E-2</c:v>
                </c:pt>
                <c:pt idx="3">
                  <c:v>7.8598000000000168E-2</c:v>
                </c:pt>
                <c:pt idx="4">
                  <c:v>8.1566687999999221E-2</c:v>
                </c:pt>
                <c:pt idx="5">
                  <c:v>9.4101999999999908E-2</c:v>
                </c:pt>
                <c:pt idx="6">
                  <c:v>8.1133213000000204E-2</c:v>
                </c:pt>
                <c:pt idx="7">
                  <c:v>6.2944641199999651E-2</c:v>
                </c:pt>
                <c:pt idx="8">
                  <c:v>9.9574999999999303E-2</c:v>
                </c:pt>
                <c:pt idx="9">
                  <c:v>0.10229600000000016</c:v>
                </c:pt>
                <c:pt idx="10">
                  <c:v>0.17266399999999971</c:v>
                </c:pt>
                <c:pt idx="11">
                  <c:v>0.11608200000000046</c:v>
                </c:pt>
                <c:pt idx="12">
                  <c:v>0.12769900000000067</c:v>
                </c:pt>
                <c:pt idx="13">
                  <c:v>0.22121400000000024</c:v>
                </c:pt>
                <c:pt idx="14">
                  <c:v>0.19951820000000087</c:v>
                </c:pt>
                <c:pt idx="15">
                  <c:v>7.0301000000000169E-2</c:v>
                </c:pt>
                <c:pt idx="16">
                  <c:v>7.322373040000052E-2</c:v>
                </c:pt>
                <c:pt idx="17">
                  <c:v>9.4439999999999455E-5</c:v>
                </c:pt>
                <c:pt idx="18">
                  <c:v>0</c:v>
                </c:pt>
                <c:pt idx="19">
                  <c:v>3.2619999999999996E-5</c:v>
                </c:pt>
                <c:pt idx="20">
                  <c:v>0</c:v>
                </c:pt>
              </c:numCache>
            </c:numRef>
          </c:val>
          <c:extLst>
            <c:ext xmlns:c16="http://schemas.microsoft.com/office/drawing/2014/chart" uri="{C3380CC4-5D6E-409C-BE32-E72D297353CC}">
              <c16:uniqueId val="{00000003-2E61-416D-99E4-E60F39EF2F52}"/>
            </c:ext>
          </c:extLst>
        </c:ser>
        <c:dLbls>
          <c:showLegendKey val="0"/>
          <c:showVal val="0"/>
          <c:showCatName val="0"/>
          <c:showSerName val="0"/>
          <c:showPercent val="0"/>
          <c:showBubbleSize val="0"/>
        </c:dLbls>
        <c:gapWidth val="0"/>
        <c:overlap val="100"/>
        <c:axId val="1757286511"/>
        <c:axId val="1"/>
      </c:barChart>
      <c:barChart>
        <c:barDir val="col"/>
        <c:grouping val="stacked"/>
        <c:varyColors val="0"/>
        <c:ser>
          <c:idx val="1"/>
          <c:order val="4"/>
          <c:tx>
            <c:strRef>
              <c:f>' '!$A$367</c:f>
              <c:strCache>
                <c:ptCount val="1"/>
              </c:strCache>
            </c:strRef>
          </c:tx>
          <c:spPr>
            <a:no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'!$B$367:$BD$367</c:f>
              <c:numCache>
                <c:formatCode>#,##0</c:formatCode>
                <c:ptCount val="45"/>
              </c:numCache>
            </c:numRef>
          </c:val>
          <c:extLst>
            <c:ext xmlns:c16="http://schemas.microsoft.com/office/drawing/2014/chart" uri="{C3380CC4-5D6E-409C-BE32-E72D297353CC}">
              <c16:uniqueId val="{00000004-2E61-416D-99E4-E60F39EF2F52}"/>
            </c:ext>
          </c:extLst>
        </c:ser>
        <c:ser>
          <c:idx val="2"/>
          <c:order val="5"/>
          <c:tx>
            <c:strRef>
              <c:f>' '!$A$368</c:f>
              <c:strCache>
                <c:ptCount val="1"/>
              </c:strCache>
            </c:strRef>
          </c:tx>
          <c:spPr>
            <a:no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'!$B$368:$BD$368</c:f>
              <c:numCache>
                <c:formatCode>#,##0</c:formatCode>
                <c:ptCount val="45"/>
              </c:numCache>
            </c:numRef>
          </c:val>
          <c:extLst>
            <c:ext xmlns:c16="http://schemas.microsoft.com/office/drawing/2014/chart" uri="{C3380CC4-5D6E-409C-BE32-E72D297353CC}">
              <c16:uniqueId val="{00000005-2E61-416D-99E4-E60F39EF2F52}"/>
            </c:ext>
          </c:extLst>
        </c:ser>
        <c:ser>
          <c:idx val="3"/>
          <c:order val="6"/>
          <c:tx>
            <c:strRef>
              <c:f>' '!$A$369</c:f>
              <c:strCache>
                <c:ptCount val="1"/>
              </c:strCache>
            </c:strRef>
          </c:tx>
          <c:spPr>
            <a:no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'!$B$369:$BD$369</c:f>
              <c:numCache>
                <c:formatCode>#,##0</c:formatCode>
                <c:ptCount val="45"/>
              </c:numCache>
            </c:numRef>
          </c:val>
          <c:extLst>
            <c:ext xmlns:c16="http://schemas.microsoft.com/office/drawing/2014/chart" uri="{C3380CC4-5D6E-409C-BE32-E72D297353CC}">
              <c16:uniqueId val="{00000006-2E61-416D-99E4-E60F39EF2F52}"/>
            </c:ext>
          </c:extLst>
        </c:ser>
        <c:ser>
          <c:idx val="5"/>
          <c:order val="7"/>
          <c:tx>
            <c:strRef>
              <c:f>' '!$A$370</c:f>
              <c:strCache>
                <c:ptCount val="1"/>
              </c:strCache>
            </c:strRef>
          </c:tx>
          <c:spPr>
            <a:no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'!$B$370:$BD$370</c:f>
              <c:numCache>
                <c:formatCode>#,##0</c:formatCode>
                <c:ptCount val="45"/>
              </c:numCache>
            </c:numRef>
          </c:val>
          <c:extLst>
            <c:ext xmlns:c16="http://schemas.microsoft.com/office/drawing/2014/chart" uri="{C3380CC4-5D6E-409C-BE32-E72D297353CC}">
              <c16:uniqueId val="{00000007-2E61-416D-99E4-E60F39EF2F52}"/>
            </c:ext>
          </c:extLst>
        </c:ser>
        <c:ser>
          <c:idx val="6"/>
          <c:order val="8"/>
          <c:tx>
            <c:strRef>
              <c:f>' '!$A$371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'!$B$371:$BD$371</c:f>
              <c:numCache>
                <c:formatCode>General</c:formatCode>
                <c:ptCount val="45"/>
                <c:pt idx="24" formatCode="#,##0">
                  <c:v>45.916356999999998</c:v>
                </c:pt>
                <c:pt idx="25" formatCode="#,##0">
                  <c:v>43.311396000000002</c:v>
                </c:pt>
                <c:pt idx="26" formatCode="#,##0">
                  <c:v>45.241491000000003</c:v>
                </c:pt>
                <c:pt idx="27" formatCode="#,##0">
                  <c:v>48.76858</c:v>
                </c:pt>
                <c:pt idx="28" formatCode="#,##0">
                  <c:v>72.111959999999996</c:v>
                </c:pt>
                <c:pt idx="29" formatCode="#,##0">
                  <c:v>76.767431999999999</c:v>
                </c:pt>
                <c:pt idx="30" formatCode="#,##0">
                  <c:v>72.586804000000001</c:v>
                </c:pt>
                <c:pt idx="31" formatCode="#,##0">
                  <c:v>89.792723999999993</c:v>
                </c:pt>
                <c:pt idx="32" formatCode="#,##0">
                  <c:v>78.431719999999999</c:v>
                </c:pt>
                <c:pt idx="33" formatCode="#,##0">
                  <c:v>53.243487000000002</c:v>
                </c:pt>
                <c:pt idx="34" formatCode="#,##0">
                  <c:v>73.741082000000006</c:v>
                </c:pt>
                <c:pt idx="35" formatCode="#,##0">
                  <c:v>91.748803999999993</c:v>
                </c:pt>
                <c:pt idx="36" formatCode="#,##0">
                  <c:v>84.861077999999992</c:v>
                </c:pt>
                <c:pt idx="37" formatCode="#,##0">
                  <c:v>94.295321000000001</c:v>
                </c:pt>
                <c:pt idx="38" formatCode="#,##0">
                  <c:v>109.43486200000001</c:v>
                </c:pt>
                <c:pt idx="39" formatCode="#,##0">
                  <c:v>93.400206000000011</c:v>
                </c:pt>
                <c:pt idx="40" formatCode="#,##0">
                  <c:v>47.884710999999989</c:v>
                </c:pt>
                <c:pt idx="41" formatCode="#,##0">
                  <c:v>0.113529</c:v>
                </c:pt>
                <c:pt idx="42" formatCode="#,##0">
                  <c:v>4.0969999999999999E-3</c:v>
                </c:pt>
                <c:pt idx="43" formatCode="#,##0">
                  <c:v>0</c:v>
                </c:pt>
                <c:pt idx="44" formatCode="#,##0">
                  <c:v>1.2367E-2</c:v>
                </c:pt>
              </c:numCache>
            </c:numRef>
          </c:val>
          <c:extLst>
            <c:ext xmlns:c16="http://schemas.microsoft.com/office/drawing/2014/chart" uri="{C3380CC4-5D6E-409C-BE32-E72D297353CC}">
              <c16:uniqueId val="{00000008-2E61-416D-99E4-E60F39EF2F52}"/>
            </c:ext>
          </c:extLst>
        </c:ser>
        <c:ser>
          <c:idx val="11"/>
          <c:order val="9"/>
          <c:tx>
            <c:strRef>
              <c:f>' '!$A$372</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'!$B$372:$BD$372</c:f>
              <c:numCache>
                <c:formatCode>General</c:formatCode>
                <c:ptCount val="45"/>
                <c:pt idx="24" formatCode="#,##0">
                  <c:v>0.71457999999999999</c:v>
                </c:pt>
                <c:pt idx="25" formatCode="#,##0">
                  <c:v>0.66855699999999996</c:v>
                </c:pt>
                <c:pt idx="26" formatCode="#,##0">
                  <c:v>0.15337799999999999</c:v>
                </c:pt>
                <c:pt idx="27" formatCode="#,##0">
                  <c:v>0</c:v>
                </c:pt>
                <c:pt idx="28" formatCode="#,##0">
                  <c:v>9.9899999999999989E-2</c:v>
                </c:pt>
                <c:pt idx="29" formatCode="#,##0">
                  <c:v>0.37803399999999998</c:v>
                </c:pt>
                <c:pt idx="30" formatCode="#,##0">
                  <c:v>0.52214899999999997</c:v>
                </c:pt>
                <c:pt idx="31" formatCode="#,##0">
                  <c:v>0.264351</c:v>
                </c:pt>
                <c:pt idx="32" formatCode="#,##0">
                  <c:v>0</c:v>
                </c:pt>
                <c:pt idx="33" formatCode="#,##0">
                  <c:v>4.0520819999999995</c:v>
                </c:pt>
                <c:pt idx="34" formatCode="#,##0">
                  <c:v>10.297146999999999</c:v>
                </c:pt>
                <c:pt idx="35" formatCode="#,##0">
                  <c:v>31.621858</c:v>
                </c:pt>
                <c:pt idx="36" formatCode="#,##0">
                  <c:v>32.593171999999996</c:v>
                </c:pt>
                <c:pt idx="37" formatCode="#,##0">
                  <c:v>79.505072999999996</c:v>
                </c:pt>
                <c:pt idx="38" formatCode="#,##0">
                  <c:v>85.736777000000004</c:v>
                </c:pt>
                <c:pt idx="39" formatCode="#,##0">
                  <c:v>39.056125000000002</c:v>
                </c:pt>
                <c:pt idx="40" formatCode="#,##0">
                  <c:v>36.596907999999992</c:v>
                </c:pt>
                <c:pt idx="41" formatCode="#,##0">
                  <c:v>0.191547</c:v>
                </c:pt>
                <c:pt idx="42" formatCode="#,##0">
                  <c:v>0.19045399999999998</c:v>
                </c:pt>
                <c:pt idx="43" formatCode="#,##0">
                  <c:v>0</c:v>
                </c:pt>
                <c:pt idx="44" formatCode="#,##0">
                  <c:v>3.8299999999999996E-3</c:v>
                </c:pt>
              </c:numCache>
            </c:numRef>
          </c:val>
          <c:extLst>
            <c:ext xmlns:c16="http://schemas.microsoft.com/office/drawing/2014/chart" uri="{C3380CC4-5D6E-409C-BE32-E72D297353CC}">
              <c16:uniqueId val="{00000009-2E61-416D-99E4-E60F39EF2F52}"/>
            </c:ext>
          </c:extLst>
        </c:ser>
        <c:ser>
          <c:idx val="13"/>
          <c:order val="10"/>
          <c:tx>
            <c:strRef>
              <c:f>' '!$A$373</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'!$B$373:$BD$373</c:f>
              <c:numCache>
                <c:formatCode>General</c:formatCode>
                <c:ptCount val="45"/>
                <c:pt idx="24" formatCode="#,##0">
                  <c:v>21.348247000000001</c:v>
                </c:pt>
                <c:pt idx="25" formatCode="#,##0">
                  <c:v>10.547207</c:v>
                </c:pt>
                <c:pt idx="26" formatCode="#,##0">
                  <c:v>16.406817999999998</c:v>
                </c:pt>
                <c:pt idx="27" formatCode="#,##0">
                  <c:v>35.02843</c:v>
                </c:pt>
                <c:pt idx="28" formatCode="#,##0">
                  <c:v>52.514139999999998</c:v>
                </c:pt>
                <c:pt idx="29" formatCode="#,##0">
                  <c:v>52.770109999999995</c:v>
                </c:pt>
                <c:pt idx="30" formatCode="#,##0">
                  <c:v>62.725766999999998</c:v>
                </c:pt>
                <c:pt idx="31" formatCode="#,##0">
                  <c:v>70.372255999999993</c:v>
                </c:pt>
                <c:pt idx="32" formatCode="#,##0">
                  <c:v>69.907209999999992</c:v>
                </c:pt>
                <c:pt idx="33" formatCode="#,##0">
                  <c:v>54.276283999999997</c:v>
                </c:pt>
                <c:pt idx="34" formatCode="#,##0">
                  <c:v>86.018659999999997</c:v>
                </c:pt>
                <c:pt idx="35" formatCode="#,##0">
                  <c:v>101.26753199999999</c:v>
                </c:pt>
                <c:pt idx="36" formatCode="#,##0">
                  <c:v>85.795282</c:v>
                </c:pt>
                <c:pt idx="37" formatCode="#,##0">
                  <c:v>47.073274999999995</c:v>
                </c:pt>
                <c:pt idx="38" formatCode="#,##0">
                  <c:v>42.962454999999999</c:v>
                </c:pt>
                <c:pt idx="39" formatCode="#,##0">
                  <c:v>34.315193000000001</c:v>
                </c:pt>
                <c:pt idx="40" formatCode="#,##0">
                  <c:v>16.285895</c:v>
                </c:pt>
                <c:pt idx="41" formatCode="#,##0">
                  <c:v>0.57181599999999999</c:v>
                </c:pt>
                <c:pt idx="42" formatCode="#,##0">
                  <c:v>0</c:v>
                </c:pt>
                <c:pt idx="43" formatCode="#,##0">
                  <c:v>0</c:v>
                </c:pt>
                <c:pt idx="44" formatCode="#,##0">
                  <c:v>0</c:v>
                </c:pt>
              </c:numCache>
            </c:numRef>
          </c:val>
          <c:extLst>
            <c:ext xmlns:c16="http://schemas.microsoft.com/office/drawing/2014/chart" uri="{C3380CC4-5D6E-409C-BE32-E72D297353CC}">
              <c16:uniqueId val="{0000000A-2E61-416D-99E4-E60F39EF2F52}"/>
            </c:ext>
          </c:extLst>
        </c:ser>
        <c:ser>
          <c:idx val="4"/>
          <c:order val="11"/>
          <c:tx>
            <c:strRef>
              <c:f>' '!$A$374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'!$B$362:$BD$362</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'!$B$374:$BD$374</c:f>
              <c:numCache>
                <c:formatCode>General</c:formatCode>
                <c:ptCount val="45"/>
                <c:pt idx="24" formatCode="#,##0">
                  <c:v>2.1987749999999835</c:v>
                </c:pt>
                <c:pt idx="25" formatCode="#,##0">
                  <c:v>1.5970279999999946</c:v>
                </c:pt>
                <c:pt idx="26" formatCode="#,##0">
                  <c:v>3.8084519999999884</c:v>
                </c:pt>
                <c:pt idx="27" formatCode="#,##0">
                  <c:v>4.4400100000000009</c:v>
                </c:pt>
                <c:pt idx="28" formatCode="#,##0">
                  <c:v>5.4331999999999425</c:v>
                </c:pt>
                <c:pt idx="29" formatCode="#,##0">
                  <c:v>6.9054379999999469</c:v>
                </c:pt>
                <c:pt idx="30" formatCode="#,##0">
                  <c:v>6.005281999999994</c:v>
                </c:pt>
                <c:pt idx="31" formatCode="#,##0">
                  <c:v>5.3279839999999865</c:v>
                </c:pt>
                <c:pt idx="32" formatCode="#,##0">
                  <c:v>9.1865499999999827</c:v>
                </c:pt>
                <c:pt idx="33" formatCode="#,##0">
                  <c:v>6.5649329999999821</c:v>
                </c:pt>
                <c:pt idx="34" formatCode="#,##0">
                  <c:v>11.636014999999958</c:v>
                </c:pt>
                <c:pt idx="35" formatCode="#,##0">
                  <c:v>10.009763999999961</c:v>
                </c:pt>
                <c:pt idx="36" formatCode="#,##0">
                  <c:v>9.4219820000000141</c:v>
                </c:pt>
                <c:pt idx="37" formatCode="#,##0">
                  <c:v>16.668591000000021</c:v>
                </c:pt>
                <c:pt idx="38" formatCode="#,##0">
                  <c:v>16.084025999999909</c:v>
                </c:pt>
                <c:pt idx="39" formatCode="#,##0">
                  <c:v>5.7420720000000358</c:v>
                </c:pt>
                <c:pt idx="40" formatCode="#,##0">
                  <c:v>5.3225030000000118</c:v>
                </c:pt>
                <c:pt idx="41" formatCode="#,##0">
                  <c:v>9.8989999999999911E-3</c:v>
                </c:pt>
                <c:pt idx="42" formatCode="#,##0">
                  <c:v>0</c:v>
                </c:pt>
                <c:pt idx="43" formatCode="#,##0">
                  <c:v>8.2419999999999993E-3</c:v>
                </c:pt>
                <c:pt idx="44" formatCode="#,##0">
                  <c:v>0</c:v>
                </c:pt>
              </c:numCache>
            </c:numRef>
          </c:val>
          <c:extLst>
            <c:ext xmlns:c16="http://schemas.microsoft.com/office/drawing/2014/chart" uri="{C3380CC4-5D6E-409C-BE32-E72D297353CC}">
              <c16:uniqueId val="{0000000B-2E61-416D-99E4-E60F39EF2F52}"/>
            </c:ext>
          </c:extLst>
        </c:ser>
        <c:dLbls>
          <c:showLegendKey val="0"/>
          <c:showVal val="0"/>
          <c:showCatName val="0"/>
          <c:showSerName val="0"/>
          <c:showPercent val="0"/>
          <c:showBubbleSize val="0"/>
        </c:dLbls>
        <c:gapWidth val="0"/>
        <c:overlap val="100"/>
        <c:axId val="3"/>
        <c:axId val="4"/>
      </c:barChart>
      <c:catAx>
        <c:axId val="17572865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25" b="0" i="0" u="none" strike="noStrike" baseline="0">
                    <a:solidFill>
                      <a:srgbClr val="993300"/>
                    </a:solidFill>
                    <a:latin typeface="Arial"/>
                    <a:ea typeface="Arial"/>
                    <a:cs typeface="Arial"/>
                  </a:defRPr>
                </a:pPr>
                <a:r>
                  <a:rPr lang="en-GB" sz="1225"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2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216673774952435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65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fob, nominal) </a:t>
                </a:r>
                <a:r>
                  <a:rPr lang="en-GB" sz="1075" b="0" i="0" u="none" strike="noStrike" baseline="0">
                    <a:solidFill>
                      <a:srgbClr val="FFFFFF"/>
                    </a:solidFill>
                    <a:latin typeface="Arial"/>
                    <a:cs typeface="Arial"/>
                  </a:rPr>
                  <a:t>)</a:t>
                </a:r>
              </a:p>
            </c:rich>
          </c:tx>
          <c:layout>
            <c:manualLayout>
              <c:xMode val="edge"/>
              <c:yMode val="edge"/>
              <c:x val="0.90627772309711296"/>
              <c:y val="0.1583385826771653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271292650918634"/>
          <c:y val="0.91503001883759305"/>
          <c:w val="0.61877017716535443"/>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1669017868882523E-2"/>
          <c:w val="0.66356210682174399"/>
          <c:h val="0.59835296313787967"/>
        </c:manualLayout>
      </c:layout>
      <c:barChart>
        <c:barDir val="col"/>
        <c:grouping val="stacked"/>
        <c:varyColors val="0"/>
        <c:ser>
          <c:idx val="2"/>
          <c:order val="0"/>
          <c:tx>
            <c:strRef>
              <c:f>' '!$A$275</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'!$B$275:$BD$275</c:f>
              <c:numCache>
                <c:formatCode>#,##0</c:formatCode>
                <c:ptCount val="45"/>
                <c:pt idx="0">
                  <c:v>1.4506590081999999</c:v>
                </c:pt>
                <c:pt idx="1">
                  <c:v>1.2585399050000001</c:v>
                </c:pt>
                <c:pt idx="2">
                  <c:v>1.6759483608000001</c:v>
                </c:pt>
                <c:pt idx="3">
                  <c:v>1.8454010000000001</c:v>
                </c:pt>
                <c:pt idx="4">
                  <c:v>2.9955856531999996</c:v>
                </c:pt>
                <c:pt idx="5">
                  <c:v>2.3949479999999999</c:v>
                </c:pt>
                <c:pt idx="6">
                  <c:v>2.5024911030000001</c:v>
                </c:pt>
                <c:pt idx="7">
                  <c:v>2.8527799285999995</c:v>
                </c:pt>
                <c:pt idx="8">
                  <c:v>2.0663629999999995</c:v>
                </c:pt>
                <c:pt idx="9">
                  <c:v>1.8833975009999999</c:v>
                </c:pt>
                <c:pt idx="10">
                  <c:v>2.9377603223999995</c:v>
                </c:pt>
                <c:pt idx="11">
                  <c:v>3.0088690000000002</c:v>
                </c:pt>
                <c:pt idx="12">
                  <c:v>3.0193710000000005</c:v>
                </c:pt>
                <c:pt idx="13">
                  <c:v>3.453913</c:v>
                </c:pt>
                <c:pt idx="14">
                  <c:v>3.5181762000000005</c:v>
                </c:pt>
                <c:pt idx="15">
                  <c:v>3.014810754</c:v>
                </c:pt>
                <c:pt idx="16">
                  <c:v>2.2392586788000002</c:v>
                </c:pt>
                <c:pt idx="17">
                  <c:v>1.4159439999999999E-2</c:v>
                </c:pt>
                <c:pt idx="18">
                  <c:v>3.5750799999999996E-3</c:v>
                </c:pt>
                <c:pt idx="19">
                  <c:v>3.2619999999999996E-5</c:v>
                </c:pt>
                <c:pt idx="20">
                  <c:v>1.2915139999999998E-4</c:v>
                </c:pt>
              </c:numCache>
            </c:numRef>
          </c:val>
          <c:extLst>
            <c:ext xmlns:c16="http://schemas.microsoft.com/office/drawing/2014/chart" uri="{C3380CC4-5D6E-409C-BE32-E72D297353CC}">
              <c16:uniqueId val="{00000000-2400-48D2-9E62-BD2C2D617E52}"/>
            </c:ext>
          </c:extLst>
        </c:ser>
        <c:ser>
          <c:idx val="5"/>
          <c:order val="1"/>
          <c:tx>
            <c:strRef>
              <c:f>' '!$A$276</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'!$B$276:$BD$276</c:f>
              <c:numCache>
                <c:formatCode>#,##0</c:formatCode>
                <c:ptCount val="45"/>
                <c:pt idx="0">
                  <c:v>1.5022794655959997</c:v>
                </c:pt>
                <c:pt idx="1">
                  <c:v>1.6753947337400001</c:v>
                </c:pt>
                <c:pt idx="2">
                  <c:v>2.0369963730479999</c:v>
                </c:pt>
                <c:pt idx="3">
                  <c:v>2.5576259985639997</c:v>
                </c:pt>
                <c:pt idx="4">
                  <c:v>2.6807464531120004</c:v>
                </c:pt>
                <c:pt idx="5">
                  <c:v>2.4292377199999993</c:v>
                </c:pt>
                <c:pt idx="6">
                  <c:v>2.3675471849120004</c:v>
                </c:pt>
                <c:pt idx="7">
                  <c:v>2.7898340688400003</c:v>
                </c:pt>
                <c:pt idx="8">
                  <c:v>2.0451107181959993</c:v>
                </c:pt>
                <c:pt idx="9">
                  <c:v>1.9343944296040008</c:v>
                </c:pt>
                <c:pt idx="10">
                  <c:v>2.4945391725799988</c:v>
                </c:pt>
                <c:pt idx="11">
                  <c:v>2.8656826219840004</c:v>
                </c:pt>
                <c:pt idx="12">
                  <c:v>2.6198717981800002</c:v>
                </c:pt>
                <c:pt idx="13">
                  <c:v>2.7189665018880005</c:v>
                </c:pt>
                <c:pt idx="14">
                  <c:v>3.6159599803599991</c:v>
                </c:pt>
                <c:pt idx="15">
                  <c:v>4.5390179722159996</c:v>
                </c:pt>
                <c:pt idx="16">
                  <c:v>5.0282917958000004</c:v>
                </c:pt>
                <c:pt idx="17">
                  <c:v>5.6419908901720017</c:v>
                </c:pt>
                <c:pt idx="18">
                  <c:v>6.5826787659360013</c:v>
                </c:pt>
                <c:pt idx="19">
                  <c:v>5.2130657808320011</c:v>
                </c:pt>
                <c:pt idx="20">
                  <c:v>3.081102586380001</c:v>
                </c:pt>
              </c:numCache>
            </c:numRef>
          </c:val>
          <c:extLst>
            <c:ext xmlns:c16="http://schemas.microsoft.com/office/drawing/2014/chart" uri="{C3380CC4-5D6E-409C-BE32-E72D297353CC}">
              <c16:uniqueId val="{00000001-2400-48D2-9E62-BD2C2D617E52}"/>
            </c:ext>
          </c:extLst>
        </c:ser>
        <c:ser>
          <c:idx val="6"/>
          <c:order val="2"/>
          <c:tx>
            <c:strRef>
              <c:f>' '!$A$277</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'!$B$277:$BD$277</c:f>
              <c:numCache>
                <c:formatCode>#,##0</c:formatCode>
                <c:ptCount val="45"/>
                <c:pt idx="0">
                  <c:v>7.4210615499999993E-2</c:v>
                </c:pt>
                <c:pt idx="1">
                  <c:v>0.10654900465999999</c:v>
                </c:pt>
                <c:pt idx="2">
                  <c:v>0.1267203308</c:v>
                </c:pt>
                <c:pt idx="3">
                  <c:v>0.16037744198000004</c:v>
                </c:pt>
                <c:pt idx="4">
                  <c:v>0.20234182149999999</c:v>
                </c:pt>
                <c:pt idx="5">
                  <c:v>0.22900257502333335</c:v>
                </c:pt>
                <c:pt idx="6">
                  <c:v>0.21444807159999993</c:v>
                </c:pt>
                <c:pt idx="7">
                  <c:v>0.22830998806</c:v>
                </c:pt>
                <c:pt idx="8">
                  <c:v>0.17877922723999992</c:v>
                </c:pt>
                <c:pt idx="9">
                  <c:v>0.16971846555999995</c:v>
                </c:pt>
                <c:pt idx="10">
                  <c:v>0.22500599757999998</c:v>
                </c:pt>
                <c:pt idx="11">
                  <c:v>0.27279036517999988</c:v>
                </c:pt>
                <c:pt idx="12">
                  <c:v>0.26588109985999991</c:v>
                </c:pt>
                <c:pt idx="13">
                  <c:v>0.27227617160888884</c:v>
                </c:pt>
                <c:pt idx="14">
                  <c:v>0.3104640004</c:v>
                </c:pt>
                <c:pt idx="15">
                  <c:v>0.29376824473999991</c:v>
                </c:pt>
                <c:pt idx="16">
                  <c:v>0.31433787015999992</c:v>
                </c:pt>
                <c:pt idx="17">
                  <c:v>0.2942249147398312</c:v>
                </c:pt>
                <c:pt idx="18">
                  <c:v>0.29869379570999993</c:v>
                </c:pt>
                <c:pt idx="19">
                  <c:v>0.28479149286</c:v>
                </c:pt>
                <c:pt idx="20">
                  <c:v>0.15712924766</c:v>
                </c:pt>
              </c:numCache>
            </c:numRef>
          </c:val>
          <c:extLst>
            <c:ext xmlns:c16="http://schemas.microsoft.com/office/drawing/2014/chart" uri="{C3380CC4-5D6E-409C-BE32-E72D297353CC}">
              <c16:uniqueId val="{00000002-2400-48D2-9E62-BD2C2D617E52}"/>
            </c:ext>
          </c:extLst>
        </c:ser>
        <c:ser>
          <c:idx val="7"/>
          <c:order val="3"/>
          <c:tx>
            <c:strRef>
              <c:f>' '!$A$278</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'!$B$278:$BD$278</c:f>
              <c:numCache>
                <c:formatCode>#,##0</c:formatCode>
                <c:ptCount val="45"/>
                <c:pt idx="0">
                  <c:v>6.0541338199999996E-2</c:v>
                </c:pt>
                <c:pt idx="1">
                  <c:v>0.11366309863999999</c:v>
                </c:pt>
                <c:pt idx="2">
                  <c:v>0.16320003699999999</c:v>
                </c:pt>
                <c:pt idx="3">
                  <c:v>0.19705565263999997</c:v>
                </c:pt>
                <c:pt idx="4">
                  <c:v>0.26829822711999995</c:v>
                </c:pt>
                <c:pt idx="5">
                  <c:v>0.22795449515999999</c:v>
                </c:pt>
                <c:pt idx="6">
                  <c:v>0.27967256827999998</c:v>
                </c:pt>
                <c:pt idx="7">
                  <c:v>0.41390225127999986</c:v>
                </c:pt>
                <c:pt idx="8">
                  <c:v>0.29601134499999993</c:v>
                </c:pt>
                <c:pt idx="9">
                  <c:v>0.43742098791999995</c:v>
                </c:pt>
                <c:pt idx="10">
                  <c:v>0.56080524219999983</c:v>
                </c:pt>
                <c:pt idx="11">
                  <c:v>0.71394496208000002</c:v>
                </c:pt>
                <c:pt idx="12">
                  <c:v>0.9113302312799999</c:v>
                </c:pt>
                <c:pt idx="13">
                  <c:v>0.77541956464000006</c:v>
                </c:pt>
                <c:pt idx="14">
                  <c:v>0.83821478855999998</c:v>
                </c:pt>
                <c:pt idx="15">
                  <c:v>0.83779439575999992</c:v>
                </c:pt>
                <c:pt idx="16">
                  <c:v>0.86952478563999969</c:v>
                </c:pt>
                <c:pt idx="17">
                  <c:v>0.83639579323999969</c:v>
                </c:pt>
                <c:pt idx="18">
                  <c:v>0.79824710392000009</c:v>
                </c:pt>
                <c:pt idx="19">
                  <c:v>0.69835726867999992</c:v>
                </c:pt>
                <c:pt idx="20">
                  <c:v>0.69613399660000008</c:v>
                </c:pt>
              </c:numCache>
            </c:numRef>
          </c:val>
          <c:extLst>
            <c:ext xmlns:c16="http://schemas.microsoft.com/office/drawing/2014/chart" uri="{C3380CC4-5D6E-409C-BE32-E72D297353CC}">
              <c16:uniqueId val="{00000003-2400-48D2-9E62-BD2C2D617E52}"/>
            </c:ext>
          </c:extLst>
        </c:ser>
        <c:ser>
          <c:idx val="8"/>
          <c:order val="4"/>
          <c:tx>
            <c:strRef>
              <c:f>' '!$A$279</c:f>
              <c:strCache>
                <c:ptCount val="1"/>
                <c:pt idx="0">
                  <c:v>Chips &amp; residues </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'!$B$279:$BD$279</c:f>
              <c:numCache>
                <c:formatCode>#,##0</c:formatCode>
                <c:ptCount val="45"/>
                <c:pt idx="0">
                  <c:v>2.2639980999999997E-2</c:v>
                </c:pt>
                <c:pt idx="1">
                  <c:v>9.6460396899999985E-3</c:v>
                </c:pt>
                <c:pt idx="2">
                  <c:v>9.6074850199999989E-3</c:v>
                </c:pt>
                <c:pt idx="3">
                  <c:v>2.5128247269999994E-2</c:v>
                </c:pt>
                <c:pt idx="4">
                  <c:v>2.2834985809999996E-2</c:v>
                </c:pt>
                <c:pt idx="5">
                  <c:v>1.6640587016666663E-2</c:v>
                </c:pt>
                <c:pt idx="6">
                  <c:v>6.1797821399999994E-2</c:v>
                </c:pt>
                <c:pt idx="7">
                  <c:v>4.1220301919999994E-2</c:v>
                </c:pt>
                <c:pt idx="8">
                  <c:v>0.11294346580999999</c:v>
                </c:pt>
                <c:pt idx="9">
                  <c:v>0.49373651361999993</c:v>
                </c:pt>
                <c:pt idx="10">
                  <c:v>0.48874132922999985</c:v>
                </c:pt>
                <c:pt idx="11">
                  <c:v>0.54107409265000017</c:v>
                </c:pt>
                <c:pt idx="12">
                  <c:v>0.67306026815999997</c:v>
                </c:pt>
                <c:pt idx="13">
                  <c:v>0.73597529753999991</c:v>
                </c:pt>
                <c:pt idx="14">
                  <c:v>0.54453444632999992</c:v>
                </c:pt>
                <c:pt idx="15">
                  <c:v>0.64692393870999987</c:v>
                </c:pt>
                <c:pt idx="16">
                  <c:v>0.90609999507999983</c:v>
                </c:pt>
                <c:pt idx="17">
                  <c:v>1.0492399656199998</c:v>
                </c:pt>
                <c:pt idx="18">
                  <c:v>1.1875463667899997</c:v>
                </c:pt>
                <c:pt idx="19">
                  <c:v>0.82190068841999986</c:v>
                </c:pt>
                <c:pt idx="20">
                  <c:v>0.69940449368999991</c:v>
                </c:pt>
              </c:numCache>
            </c:numRef>
          </c:val>
          <c:extLst>
            <c:ext xmlns:c16="http://schemas.microsoft.com/office/drawing/2014/chart" uri="{C3380CC4-5D6E-409C-BE32-E72D297353CC}">
              <c16:uniqueId val="{00000004-2400-48D2-9E62-BD2C2D617E52}"/>
            </c:ext>
          </c:extLst>
        </c:ser>
        <c:ser>
          <c:idx val="9"/>
          <c:order val="5"/>
          <c:tx>
            <c:strRef>
              <c:f>' '!$A$280</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'!$B$280:$BD$280</c:f>
              <c:numCache>
                <c:formatCode>#,##0</c:formatCode>
                <c:ptCount val="4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5-2400-48D2-9E62-BD2C2D617E52}"/>
            </c:ext>
          </c:extLst>
        </c:ser>
        <c:ser>
          <c:idx val="4"/>
          <c:order val="6"/>
          <c:tx>
            <c:strRef>
              <c:f>' '!$A$281</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'!$B$281:$BD$281</c:f>
              <c:numCache>
                <c:formatCode>#,##0</c:formatCode>
                <c:ptCount val="45"/>
                <c:pt idx="0">
                  <c:v>0.6323014145000001</c:v>
                </c:pt>
                <c:pt idx="1">
                  <c:v>0.73652359899999997</c:v>
                </c:pt>
                <c:pt idx="2">
                  <c:v>0.7610322089999999</c:v>
                </c:pt>
                <c:pt idx="3">
                  <c:v>0.92222163249999956</c:v>
                </c:pt>
                <c:pt idx="4">
                  <c:v>1.0742206999999999</c:v>
                </c:pt>
                <c:pt idx="5">
                  <c:v>1.0947850550000005</c:v>
                </c:pt>
                <c:pt idx="6">
                  <c:v>1.219998661</c:v>
                </c:pt>
                <c:pt idx="7">
                  <c:v>1.4583154775</c:v>
                </c:pt>
                <c:pt idx="8">
                  <c:v>1.3643903909999997</c:v>
                </c:pt>
                <c:pt idx="9">
                  <c:v>1.2402539415000002</c:v>
                </c:pt>
                <c:pt idx="10">
                  <c:v>1.4446677594999995</c:v>
                </c:pt>
                <c:pt idx="11">
                  <c:v>1.6212224174999998</c:v>
                </c:pt>
                <c:pt idx="12">
                  <c:v>1.7848277125000003</c:v>
                </c:pt>
                <c:pt idx="13">
                  <c:v>1.8877657819999998</c:v>
                </c:pt>
                <c:pt idx="14">
                  <c:v>1.5591631754999999</c:v>
                </c:pt>
                <c:pt idx="15">
                  <c:v>1.3555307359999995</c:v>
                </c:pt>
                <c:pt idx="16">
                  <c:v>1.302331737</c:v>
                </c:pt>
                <c:pt idx="17">
                  <c:v>1.3980234834999998</c:v>
                </c:pt>
                <c:pt idx="18">
                  <c:v>1.4836991889999998</c:v>
                </c:pt>
                <c:pt idx="19">
                  <c:v>1.0705541594999999</c:v>
                </c:pt>
                <c:pt idx="20">
                  <c:v>1.0660228634999995</c:v>
                </c:pt>
              </c:numCache>
            </c:numRef>
          </c:val>
          <c:extLst>
            <c:ext xmlns:c16="http://schemas.microsoft.com/office/drawing/2014/chart" uri="{C3380CC4-5D6E-409C-BE32-E72D297353CC}">
              <c16:uniqueId val="{00000006-2400-48D2-9E62-BD2C2D617E52}"/>
            </c:ext>
          </c:extLst>
        </c:ser>
        <c:ser>
          <c:idx val="10"/>
          <c:order val="7"/>
          <c:tx>
            <c:strRef>
              <c:f>' '!$A$282</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'!$B$282:$BD$282</c:f>
              <c:numCache>
                <c:formatCode>#,##0</c:formatCode>
                <c:ptCount val="45"/>
                <c:pt idx="0">
                  <c:v>0.48583751179999934</c:v>
                </c:pt>
                <c:pt idx="1">
                  <c:v>0.2877381734399993</c:v>
                </c:pt>
                <c:pt idx="2">
                  <c:v>0.35718757789999955</c:v>
                </c:pt>
                <c:pt idx="3">
                  <c:v>0.64800583900000053</c:v>
                </c:pt>
                <c:pt idx="4">
                  <c:v>0.78954694127999936</c:v>
                </c:pt>
                <c:pt idx="5">
                  <c:v>1.0416937362800009</c:v>
                </c:pt>
                <c:pt idx="6">
                  <c:v>1.3621107799000001</c:v>
                </c:pt>
                <c:pt idx="7">
                  <c:v>1.862094249660001</c:v>
                </c:pt>
                <c:pt idx="8">
                  <c:v>1.8073625679399994</c:v>
                </c:pt>
                <c:pt idx="9">
                  <c:v>1.9695551056133329</c:v>
                </c:pt>
                <c:pt idx="10">
                  <c:v>2.4305703421600011</c:v>
                </c:pt>
                <c:pt idx="11">
                  <c:v>2.6143726884199996</c:v>
                </c:pt>
                <c:pt idx="12">
                  <c:v>2.5938188956999984</c:v>
                </c:pt>
                <c:pt idx="13">
                  <c:v>3.0072518123600016</c:v>
                </c:pt>
                <c:pt idx="14">
                  <c:v>3.8116728672321738</c:v>
                </c:pt>
                <c:pt idx="15">
                  <c:v>4.5153824372756528</c:v>
                </c:pt>
                <c:pt idx="16">
                  <c:v>4.5311140649133321</c:v>
                </c:pt>
                <c:pt idx="17">
                  <c:v>5.1290702003486981</c:v>
                </c:pt>
                <c:pt idx="18">
                  <c:v>5.4045097944869553</c:v>
                </c:pt>
                <c:pt idx="19">
                  <c:v>4.668883833579816</c:v>
                </c:pt>
                <c:pt idx="20">
                  <c:v>4.4871721413100003</c:v>
                </c:pt>
              </c:numCache>
            </c:numRef>
          </c:val>
          <c:extLst>
            <c:ext xmlns:c16="http://schemas.microsoft.com/office/drawing/2014/chart" uri="{C3380CC4-5D6E-409C-BE32-E72D297353CC}">
              <c16:uniqueId val="{00000007-2400-48D2-9E62-BD2C2D617E52}"/>
            </c:ext>
          </c:extLst>
        </c:ser>
        <c:dLbls>
          <c:showLegendKey val="0"/>
          <c:showVal val="0"/>
          <c:showCatName val="0"/>
          <c:showSerName val="0"/>
          <c:showPercent val="0"/>
          <c:showBubbleSize val="0"/>
        </c:dLbls>
        <c:gapWidth val="0"/>
        <c:overlap val="100"/>
        <c:axId val="1757286911"/>
        <c:axId val="1"/>
      </c:barChart>
      <c:barChart>
        <c:barDir val="col"/>
        <c:grouping val="stacked"/>
        <c:varyColors val="0"/>
        <c:ser>
          <c:idx val="11"/>
          <c:order val="8"/>
          <c:tx>
            <c:strRef>
              <c:f>' '!$A$283</c:f>
              <c:strCache>
                <c:ptCount val="1"/>
              </c:strCache>
            </c:strRef>
          </c:tx>
          <c:spPr>
            <a:no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'!$B$283:$BD$283</c:f>
              <c:numCache>
                <c:formatCode>General</c:formatCode>
                <c:ptCount val="45"/>
              </c:numCache>
            </c:numRef>
          </c:val>
          <c:extLst>
            <c:ext xmlns:c16="http://schemas.microsoft.com/office/drawing/2014/chart" uri="{C3380CC4-5D6E-409C-BE32-E72D297353CC}">
              <c16:uniqueId val="{00000008-2400-48D2-9E62-BD2C2D617E52}"/>
            </c:ext>
          </c:extLst>
        </c:ser>
        <c:ser>
          <c:idx val="15"/>
          <c:order val="9"/>
          <c:tx>
            <c:strRef>
              <c:f>' '!$A$284</c:f>
              <c:strCache>
                <c:ptCount val="1"/>
              </c:strCache>
            </c:strRef>
          </c:tx>
          <c:spPr>
            <a:no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'!$B$284:$BD$284</c:f>
              <c:numCache>
                <c:formatCode>General</c:formatCode>
                <c:ptCount val="45"/>
              </c:numCache>
            </c:numRef>
          </c:val>
          <c:extLst>
            <c:ext xmlns:c16="http://schemas.microsoft.com/office/drawing/2014/chart" uri="{C3380CC4-5D6E-409C-BE32-E72D297353CC}">
              <c16:uniqueId val="{00000009-2400-48D2-9E62-BD2C2D617E52}"/>
            </c:ext>
          </c:extLst>
        </c:ser>
        <c:ser>
          <c:idx val="16"/>
          <c:order val="10"/>
          <c:tx>
            <c:strRef>
              <c:f>' '!$A$285</c:f>
              <c:strCache>
                <c:ptCount val="1"/>
              </c:strCache>
            </c:strRef>
          </c:tx>
          <c:spPr>
            <a:no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'!$B$285:$BD$285</c:f>
              <c:numCache>
                <c:formatCode>General</c:formatCode>
                <c:ptCount val="45"/>
              </c:numCache>
            </c:numRef>
          </c:val>
          <c:extLst>
            <c:ext xmlns:c16="http://schemas.microsoft.com/office/drawing/2014/chart" uri="{C3380CC4-5D6E-409C-BE32-E72D297353CC}">
              <c16:uniqueId val="{0000000A-2400-48D2-9E62-BD2C2D617E52}"/>
            </c:ext>
          </c:extLst>
        </c:ser>
        <c:ser>
          <c:idx val="18"/>
          <c:order val="11"/>
          <c:tx>
            <c:strRef>
              <c:f>' '!$A$286</c:f>
              <c:strCache>
                <c:ptCount val="1"/>
              </c:strCache>
            </c:strRef>
          </c:tx>
          <c:spPr>
            <a:no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'!$B$286:$BD$286</c:f>
              <c:numCache>
                <c:formatCode>General</c:formatCode>
                <c:ptCount val="45"/>
              </c:numCache>
            </c:numRef>
          </c:val>
          <c:extLst>
            <c:ext xmlns:c16="http://schemas.microsoft.com/office/drawing/2014/chart" uri="{C3380CC4-5D6E-409C-BE32-E72D297353CC}">
              <c16:uniqueId val="{0000000B-2400-48D2-9E62-BD2C2D617E52}"/>
            </c:ext>
          </c:extLst>
        </c:ser>
        <c:ser>
          <c:idx val="3"/>
          <c:order val="12"/>
          <c:tx>
            <c:strRef>
              <c:f>' '!$A$287</c:f>
              <c:strCache>
                <c:ptCount val="1"/>
                <c:pt idx="0">
                  <c:v>Logs </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'!$B$287:$BD$287</c:f>
              <c:numCache>
                <c:formatCode>General</c:formatCode>
                <c:ptCount val="45"/>
                <c:pt idx="24" formatCode="#,##0.0">
                  <c:v>7.0177958999999984E-2</c:v>
                </c:pt>
                <c:pt idx="25" formatCode="#,##0.0">
                  <c:v>5.6124187999999998E-2</c:v>
                </c:pt>
                <c:pt idx="26" formatCode="#,##0.0">
                  <c:v>6.5610138999999984E-2</c:v>
                </c:pt>
                <c:pt idx="27" formatCode="#,##0.0">
                  <c:v>8.8237019999999999E-2</c:v>
                </c:pt>
                <c:pt idx="28" formatCode="#,##0.0">
                  <c:v>0.13015919999999995</c:v>
                </c:pt>
                <c:pt idx="29" formatCode="#,##0.0">
                  <c:v>0.13682101399999994</c:v>
                </c:pt>
                <c:pt idx="30" formatCode="#,##0.0">
                  <c:v>0.14184000199999999</c:v>
                </c:pt>
                <c:pt idx="31" formatCode="#,##0.0">
                  <c:v>0.16575731499999999</c:v>
                </c:pt>
                <c:pt idx="32" formatCode="#,##0.0">
                  <c:v>0.15752548</c:v>
                </c:pt>
                <c:pt idx="33" formatCode="#,##0.0">
                  <c:v>0.11813678599999999</c:v>
                </c:pt>
                <c:pt idx="34" formatCode="#,##0.0">
                  <c:v>0.18169290399999996</c:v>
                </c:pt>
                <c:pt idx="35" formatCode="#,##0.0">
                  <c:v>0.23464795799999996</c:v>
                </c:pt>
                <c:pt idx="36" formatCode="#,##0.0">
                  <c:v>0.21267151400000001</c:v>
                </c:pt>
                <c:pt idx="37" formatCode="#,##0.0">
                  <c:v>0.23754226000000001</c:v>
                </c:pt>
                <c:pt idx="38" formatCode="#,##0.0">
                  <c:v>0.25421811999999994</c:v>
                </c:pt>
                <c:pt idx="39" formatCode="#,##0.0">
                  <c:v>0.17251359600000005</c:v>
                </c:pt>
                <c:pt idx="40" formatCode="#,##0.0">
                  <c:v>0.10609001699999999</c:v>
                </c:pt>
                <c:pt idx="41" formatCode="#,##0.0">
                  <c:v>8.8679100000000005E-4</c:v>
                </c:pt>
                <c:pt idx="42" formatCode="#,##0.0">
                  <c:v>1.9455099999999997E-4</c:v>
                </c:pt>
                <c:pt idx="43" formatCode="#,##0.0">
                  <c:v>8.242E-6</c:v>
                </c:pt>
                <c:pt idx="44" formatCode="#,##0.0">
                  <c:v>1.6197000000000001E-5</c:v>
                </c:pt>
              </c:numCache>
            </c:numRef>
          </c:val>
          <c:extLst>
            <c:ext xmlns:c16="http://schemas.microsoft.com/office/drawing/2014/chart" uri="{C3380CC4-5D6E-409C-BE32-E72D297353CC}">
              <c16:uniqueId val="{0000000C-2400-48D2-9E62-BD2C2D617E52}"/>
            </c:ext>
          </c:extLst>
        </c:ser>
        <c:ser>
          <c:idx val="17"/>
          <c:order val="13"/>
          <c:tx>
            <c:strRef>
              <c:f>' '!$A$288</c:f>
              <c:strCache>
                <c:ptCount val="1"/>
                <c:pt idx="0">
                  <c:v>Sawn wood </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'!$B$288:$BD$288</c:f>
              <c:numCache>
                <c:formatCode>General</c:formatCode>
                <c:ptCount val="45"/>
                <c:pt idx="24" formatCode="#,##0.0">
                  <c:v>0.11386831700000001</c:v>
                </c:pt>
                <c:pt idx="25" formatCode="#,##0.0">
                  <c:v>0.125972692</c:v>
                </c:pt>
                <c:pt idx="26" formatCode="#,##0.0">
                  <c:v>0.16081700100000001</c:v>
                </c:pt>
                <c:pt idx="27" formatCode="#,##0.0">
                  <c:v>0.2138474699999999</c:v>
                </c:pt>
                <c:pt idx="28" formatCode="#,##0.0">
                  <c:v>0.24801299000000004</c:v>
                </c:pt>
                <c:pt idx="29" formatCode="#,##0.0">
                  <c:v>0.230743431</c:v>
                </c:pt>
                <c:pt idx="30" formatCode="#,##0.0">
                  <c:v>0.24020505299999992</c:v>
                </c:pt>
                <c:pt idx="31" formatCode="#,##0.0">
                  <c:v>0.319726652</c:v>
                </c:pt>
                <c:pt idx="32" formatCode="#,##0.0">
                  <c:v>0.2724468699999999</c:v>
                </c:pt>
                <c:pt idx="33" formatCode="#,##0.0">
                  <c:v>0.19494396899999997</c:v>
                </c:pt>
                <c:pt idx="34" formatCode="#,##0.0">
                  <c:v>0.22939730400000008</c:v>
                </c:pt>
                <c:pt idx="35" formatCode="#,##0.0">
                  <c:v>0.28550549999999997</c:v>
                </c:pt>
                <c:pt idx="36" formatCode="#,##0.0">
                  <c:v>0.25627809300000004</c:v>
                </c:pt>
                <c:pt idx="37" formatCode="#,##0.0">
                  <c:v>0.275170358</c:v>
                </c:pt>
                <c:pt idx="38" formatCode="#,##0.0">
                  <c:v>0.35571256700000004</c:v>
                </c:pt>
                <c:pt idx="39" formatCode="#,##0.0">
                  <c:v>0.36121069400000005</c:v>
                </c:pt>
                <c:pt idx="40" formatCode="#,##0.0">
                  <c:v>0.39430951799999986</c:v>
                </c:pt>
                <c:pt idx="41" formatCode="#,##0.0">
                  <c:v>0.46016453800000001</c:v>
                </c:pt>
                <c:pt idx="42" formatCode="#,##0.0">
                  <c:v>0.58649508699999975</c:v>
                </c:pt>
                <c:pt idx="43" formatCode="#,##0.0">
                  <c:v>0.51516411500000014</c:v>
                </c:pt>
                <c:pt idx="44" formatCode="#,##0.0">
                  <c:v>0.32583103199999991</c:v>
                </c:pt>
              </c:numCache>
            </c:numRef>
          </c:val>
          <c:extLst>
            <c:ext xmlns:c16="http://schemas.microsoft.com/office/drawing/2014/chart" uri="{C3380CC4-5D6E-409C-BE32-E72D297353CC}">
              <c16:uniqueId val="{0000000D-2400-48D2-9E62-BD2C2D617E52}"/>
            </c:ext>
          </c:extLst>
        </c:ser>
        <c:ser>
          <c:idx val="19"/>
          <c:order val="14"/>
          <c:tx>
            <c:strRef>
              <c:f>' '!$A$289</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'!$B$289:$BD$289</c:f>
              <c:numCache>
                <c:formatCode>General</c:formatCode>
                <c:ptCount val="45"/>
                <c:pt idx="24" formatCode="#,##0.0">
                  <c:v>1.1457936E-2</c:v>
                </c:pt>
                <c:pt idx="25" formatCode="#,##0.0">
                  <c:v>1.570057E-2</c:v>
                </c:pt>
                <c:pt idx="26" formatCode="#,##0.0">
                  <c:v>1.9154908000000002E-2</c:v>
                </c:pt>
                <c:pt idx="27" formatCode="#,##0.0">
                  <c:v>2.4516540000000007E-2</c:v>
                </c:pt>
                <c:pt idx="28" formatCode="#,##0.0">
                  <c:v>3.3398789999999998E-2</c:v>
                </c:pt>
                <c:pt idx="29" formatCode="#,##0.0">
                  <c:v>3.9829675000000002E-2</c:v>
                </c:pt>
                <c:pt idx="30" formatCode="#,##0.0">
                  <c:v>3.9601388000000001E-2</c:v>
                </c:pt>
                <c:pt idx="31" formatCode="#,##0.0">
                  <c:v>5.4216963999999992E-2</c:v>
                </c:pt>
                <c:pt idx="32" formatCode="#,##0.0">
                  <c:v>4.8902960000000002E-2</c:v>
                </c:pt>
                <c:pt idx="33" formatCode="#,##0.0">
                  <c:v>3.1149123000000001E-2</c:v>
                </c:pt>
                <c:pt idx="34" formatCode="#,##0.0">
                  <c:v>3.7671059999999992E-2</c:v>
                </c:pt>
                <c:pt idx="35" formatCode="#,##0.0">
                  <c:v>4.3605357000000018E-2</c:v>
                </c:pt>
                <c:pt idx="36" formatCode="#,##0.0">
                  <c:v>4.4906940999999999E-2</c:v>
                </c:pt>
                <c:pt idx="37" formatCode="#,##0.0">
                  <c:v>5.1574226000000008E-2</c:v>
                </c:pt>
                <c:pt idx="38" formatCode="#,##0.0">
                  <c:v>5.9144298000000005E-2</c:v>
                </c:pt>
                <c:pt idx="39" formatCode="#,##0.0">
                  <c:v>3.7013108000000003E-2</c:v>
                </c:pt>
                <c:pt idx="40" formatCode="#,##0.0">
                  <c:v>3.5278192999999999E-2</c:v>
                </c:pt>
                <c:pt idx="41" formatCode="#,##0.0">
                  <c:v>4.04331E-2</c:v>
                </c:pt>
                <c:pt idx="42" formatCode="#,##0.0">
                  <c:v>5.5541314000000001E-2</c:v>
                </c:pt>
                <c:pt idx="43" formatCode="#,##0.0">
                  <c:v>6.0175509999999974E-2</c:v>
                </c:pt>
                <c:pt idx="44" formatCode="#,##0.0">
                  <c:v>2.8079498999999997E-2</c:v>
                </c:pt>
              </c:numCache>
            </c:numRef>
          </c:val>
          <c:extLst>
            <c:ext xmlns:c16="http://schemas.microsoft.com/office/drawing/2014/chart" uri="{C3380CC4-5D6E-409C-BE32-E72D297353CC}">
              <c16:uniqueId val="{0000000E-2400-48D2-9E62-BD2C2D617E52}"/>
            </c:ext>
          </c:extLst>
        </c:ser>
        <c:ser>
          <c:idx val="0"/>
          <c:order val="15"/>
          <c:tx>
            <c:strRef>
              <c:f>' '!$A$290</c:f>
              <c:strCache>
                <c:ptCount val="1"/>
                <c:pt idx="0">
                  <c:v>Other panels </c:v>
                </c:pt>
              </c:strCache>
            </c:strRef>
          </c:tx>
          <c:spPr>
            <a:pattFill prst="lgConfetti">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'!$B$290:$BD$290</c:f>
              <c:numCache>
                <c:formatCode>General</c:formatCode>
                <c:ptCount val="45"/>
                <c:pt idx="24" formatCode="#,##0.0">
                  <c:v>5.0163419999999992E-3</c:v>
                </c:pt>
                <c:pt idx="25" formatCode="#,##0.0">
                  <c:v>1.0093128999999999E-2</c:v>
                </c:pt>
                <c:pt idx="26" formatCode="#,##0.0">
                  <c:v>1.2962433999999998E-2</c:v>
                </c:pt>
                <c:pt idx="27" formatCode="#,##0.0">
                  <c:v>1.7767440000000006E-2</c:v>
                </c:pt>
                <c:pt idx="28" formatCode="#,##0.0">
                  <c:v>2.8862199999999994E-2</c:v>
                </c:pt>
                <c:pt idx="29" formatCode="#,##0.0">
                  <c:v>3.2321629999999997E-2</c:v>
                </c:pt>
                <c:pt idx="30" formatCode="#,##0.0">
                  <c:v>4.6397714E-2</c:v>
                </c:pt>
                <c:pt idx="31" formatCode="#,##0.0">
                  <c:v>7.765742199999999E-2</c:v>
                </c:pt>
                <c:pt idx="32" formatCode="#,##0.0">
                  <c:v>6.2250439999999997E-2</c:v>
                </c:pt>
                <c:pt idx="33" formatCode="#,##0.0">
                  <c:v>6.6949163999999992E-2</c:v>
                </c:pt>
                <c:pt idx="34" formatCode="#,##0.0">
                  <c:v>9.0374164999999979E-2</c:v>
                </c:pt>
                <c:pt idx="35" formatCode="#,##0.0">
                  <c:v>0.14070797800000001</c:v>
                </c:pt>
                <c:pt idx="36" formatCode="#,##0.0">
                  <c:v>0.17342057900000002</c:v>
                </c:pt>
                <c:pt idx="37" formatCode="#,##0.0">
                  <c:v>0.152840433</c:v>
                </c:pt>
                <c:pt idx="38" formatCode="#,##0.0">
                  <c:v>0.135665234</c:v>
                </c:pt>
                <c:pt idx="39" formatCode="#,##0.0">
                  <c:v>0.10129339599999997</c:v>
                </c:pt>
                <c:pt idx="40" formatCode="#,##0.0">
                  <c:v>0.10065879800000001</c:v>
                </c:pt>
                <c:pt idx="41" formatCode="#,##0.0">
                  <c:v>0.10802855999999998</c:v>
                </c:pt>
                <c:pt idx="42" formatCode="#,##0.0">
                  <c:v>0.11491711499999999</c:v>
                </c:pt>
                <c:pt idx="43" formatCode="#,##0.0">
                  <c:v>0.10050658799999995</c:v>
                </c:pt>
                <c:pt idx="44" formatCode="#,##0.0">
                  <c:v>9.5192968999999988E-2</c:v>
                </c:pt>
              </c:numCache>
            </c:numRef>
          </c:val>
          <c:extLst>
            <c:ext xmlns:c16="http://schemas.microsoft.com/office/drawing/2014/chart" uri="{C3380CC4-5D6E-409C-BE32-E72D297353CC}">
              <c16:uniqueId val="{0000000F-2400-48D2-9E62-BD2C2D617E52}"/>
            </c:ext>
          </c:extLst>
        </c:ser>
        <c:ser>
          <c:idx val="1"/>
          <c:order val="16"/>
          <c:tx>
            <c:strRef>
              <c:f>' '!$A$291</c:f>
              <c:strCache>
                <c:ptCount val="1"/>
                <c:pt idx="0">
                  <c:v>Chips &amp; residues </c:v>
                </c:pt>
              </c:strCache>
            </c:strRef>
          </c:tx>
          <c:spPr>
            <a:pattFill prst="sm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'!$B$291:$BD$291</c:f>
              <c:numCache>
                <c:formatCode>General</c:formatCode>
                <c:ptCount val="45"/>
                <c:pt idx="24" formatCode="#,##0.0">
                  <c:v>3.2885600000000004E-4</c:v>
                </c:pt>
                <c:pt idx="25" formatCode="#,##0.0">
                  <c:v>1.2934899999999998E-4</c:v>
                </c:pt>
                <c:pt idx="26" formatCode="#,##0.0">
                  <c:v>1.4821400000000006E-4</c:v>
                </c:pt>
                <c:pt idx="27" formatCode="#,##0.0">
                  <c:v>2.9023999999999993E-4</c:v>
                </c:pt>
                <c:pt idx="28" formatCode="#,##0.0">
                  <c:v>2.8854999999999999E-4</c:v>
                </c:pt>
                <c:pt idx="29" formatCode="#,##0.0">
                  <c:v>3.5571399999999998E-4</c:v>
                </c:pt>
                <c:pt idx="30" formatCode="#,##0.0">
                  <c:v>1.4748009999999998E-3</c:v>
                </c:pt>
                <c:pt idx="31" formatCode="#,##0.0">
                  <c:v>2.1917059999999994E-3</c:v>
                </c:pt>
                <c:pt idx="32" formatCode="#,##0.0">
                  <c:v>6.2237200000000003E-3</c:v>
                </c:pt>
                <c:pt idx="33" formatCode="#,##0.0">
                  <c:v>2.3106022999999996E-2</c:v>
                </c:pt>
                <c:pt idx="34" formatCode="#,##0.0">
                  <c:v>2.7699534000000001E-2</c:v>
                </c:pt>
                <c:pt idx="35" formatCode="#,##0.0">
                  <c:v>3.755921000000001E-2</c:v>
                </c:pt>
                <c:pt idx="36" formatCode="#,##0.0">
                  <c:v>4.4732880000000003E-2</c:v>
                </c:pt>
                <c:pt idx="37" formatCode="#,##0.0">
                  <c:v>4.7898634000000002E-2</c:v>
                </c:pt>
                <c:pt idx="38" formatCode="#,##0.0">
                  <c:v>2.6057635999999999E-2</c:v>
                </c:pt>
                <c:pt idx="39" formatCode="#,##0.0">
                  <c:v>2.6305875999999999E-2</c:v>
                </c:pt>
                <c:pt idx="40" formatCode="#,##0.0">
                  <c:v>3.1219575999999992E-2</c:v>
                </c:pt>
                <c:pt idx="41" formatCode="#,##0.0">
                  <c:v>3.9074179999999993E-2</c:v>
                </c:pt>
                <c:pt idx="42" formatCode="#,##0.0">
                  <c:v>5.6137948E-2</c:v>
                </c:pt>
                <c:pt idx="43" formatCode="#,##0.0">
                  <c:v>3.9139023000000002E-2</c:v>
                </c:pt>
                <c:pt idx="44" formatCode="#,##0.0">
                  <c:v>2.9154867000000004E-2</c:v>
                </c:pt>
              </c:numCache>
            </c:numRef>
          </c:val>
          <c:extLst>
            <c:ext xmlns:c16="http://schemas.microsoft.com/office/drawing/2014/chart" uri="{C3380CC4-5D6E-409C-BE32-E72D297353CC}">
              <c16:uniqueId val="{00000010-2400-48D2-9E62-BD2C2D617E52}"/>
            </c:ext>
          </c:extLst>
        </c:ser>
        <c:ser>
          <c:idx val="12"/>
          <c:order val="17"/>
          <c:tx>
            <c:strRef>
              <c:f>' '!$A$292</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'!$B$292:$BD$292</c:f>
              <c:numCache>
                <c:formatCode>General</c:formatCode>
                <c:ptCount val="45"/>
                <c:pt idx="24" formatCode="#,##0.0">
                  <c:v>0</c:v>
                </c:pt>
                <c:pt idx="25" formatCode="#,##0.0">
                  <c:v>0</c:v>
                </c:pt>
                <c:pt idx="26" formatCode="#,##0.0">
                  <c:v>0</c:v>
                </c:pt>
                <c:pt idx="27" formatCode="#,##0.0">
                  <c:v>0</c:v>
                </c:pt>
                <c:pt idx="28" formatCode="#,##0.0">
                  <c:v>0</c:v>
                </c:pt>
                <c:pt idx="29" formatCode="#,##0.0">
                  <c:v>0</c:v>
                </c:pt>
                <c:pt idx="30" formatCode="#,##0.0">
                  <c:v>0</c:v>
                </c:pt>
                <c:pt idx="31" formatCode="#,##0.0">
                  <c:v>0</c:v>
                </c:pt>
                <c:pt idx="32" formatCode="#,##0.0">
                  <c:v>0</c:v>
                </c:pt>
                <c:pt idx="33" formatCode="#,##0.0">
                  <c:v>0</c:v>
                </c:pt>
                <c:pt idx="34" formatCode="#,##0.0">
                  <c:v>0</c:v>
                </c:pt>
                <c:pt idx="35" formatCode="#,##0.0">
                  <c:v>0</c:v>
                </c:pt>
                <c:pt idx="36" formatCode="#,##0.0">
                  <c:v>0</c:v>
                </c:pt>
                <c:pt idx="37" formatCode="#,##0.0">
                  <c:v>0</c:v>
                </c:pt>
                <c:pt idx="38" formatCode="#,##0.0">
                  <c:v>0</c:v>
                </c:pt>
                <c:pt idx="39" formatCode="#,##0.0">
                  <c:v>0</c:v>
                </c:pt>
                <c:pt idx="40" formatCode="#,##0.0">
                  <c:v>0</c:v>
                </c:pt>
                <c:pt idx="41" formatCode="#,##0.0">
                  <c:v>0</c:v>
                </c:pt>
                <c:pt idx="42" formatCode="#,##0.0">
                  <c:v>0</c:v>
                </c:pt>
                <c:pt idx="43" formatCode="#,##0.0">
                  <c:v>0</c:v>
                </c:pt>
                <c:pt idx="44" formatCode="#,##0.0">
                  <c:v>0</c:v>
                </c:pt>
              </c:numCache>
            </c:numRef>
          </c:val>
          <c:extLst>
            <c:ext xmlns:c16="http://schemas.microsoft.com/office/drawing/2014/chart" uri="{C3380CC4-5D6E-409C-BE32-E72D297353CC}">
              <c16:uniqueId val="{00000011-2400-48D2-9E62-BD2C2D617E52}"/>
            </c:ext>
          </c:extLst>
        </c:ser>
        <c:ser>
          <c:idx val="13"/>
          <c:order val="18"/>
          <c:tx>
            <c:strRef>
              <c:f>' '!$A$293</c:f>
              <c:strCache>
                <c:ptCount val="1"/>
                <c:pt idx="0">
                  <c:v>Paper </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'!$B$293:$BD$293</c:f>
              <c:numCache>
                <c:formatCode>General</c:formatCode>
                <c:ptCount val="45"/>
                <c:pt idx="24" formatCode="#,##0.0">
                  <c:v>0.18340882799999991</c:v>
                </c:pt>
                <c:pt idx="25" formatCode="#,##0.0">
                  <c:v>0.25748388800000005</c:v>
                </c:pt>
                <c:pt idx="26" formatCode="#,##0.0">
                  <c:v>0.25443652700000002</c:v>
                </c:pt>
                <c:pt idx="27" formatCode="#,##0.0">
                  <c:v>0.2861581800000001</c:v>
                </c:pt>
                <c:pt idx="28" formatCode="#,##0.0">
                  <c:v>0.34510210000000008</c:v>
                </c:pt>
                <c:pt idx="29" formatCode="#,##0.0">
                  <c:v>0.41043535000000009</c:v>
                </c:pt>
                <c:pt idx="30" formatCode="#,##0.0">
                  <c:v>0.51598701400000002</c:v>
                </c:pt>
                <c:pt idx="31" formatCode="#,##0.0">
                  <c:v>0.69555929499999991</c:v>
                </c:pt>
                <c:pt idx="32" formatCode="#,##0.0">
                  <c:v>0.78620885100000004</c:v>
                </c:pt>
                <c:pt idx="33" formatCode="#,##0.0">
                  <c:v>0.69991073199999998</c:v>
                </c:pt>
                <c:pt idx="34" formatCode="#,##0.0">
                  <c:v>0.82277332100000045</c:v>
                </c:pt>
                <c:pt idx="35" formatCode="#,##0.0">
                  <c:v>0.96304259499999956</c:v>
                </c:pt>
                <c:pt idx="36" formatCode="#,##0.0">
                  <c:v>1.0076739879999999</c:v>
                </c:pt>
                <c:pt idx="37" formatCode="#,##0.0">
                  <c:v>1.0798485039999999</c:v>
                </c:pt>
                <c:pt idx="38" formatCode="#,##0.0">
                  <c:v>0.85133995100000004</c:v>
                </c:pt>
                <c:pt idx="39" formatCode="#,##0.0">
                  <c:v>0.53466776299999996</c:v>
                </c:pt>
                <c:pt idx="40" formatCode="#,##0.0">
                  <c:v>0.47172719699999999</c:v>
                </c:pt>
                <c:pt idx="41" formatCode="#,##0.0">
                  <c:v>0.45047380800000003</c:v>
                </c:pt>
                <c:pt idx="42" formatCode="#,##0.0">
                  <c:v>0.48270979299999989</c:v>
                </c:pt>
                <c:pt idx="43" formatCode="#,##0.0">
                  <c:v>0.36457112199999964</c:v>
                </c:pt>
                <c:pt idx="44" formatCode="#,##0.0">
                  <c:v>0.35567060100000003</c:v>
                </c:pt>
              </c:numCache>
            </c:numRef>
          </c:val>
          <c:extLst>
            <c:ext xmlns:c16="http://schemas.microsoft.com/office/drawing/2014/chart" uri="{C3380CC4-5D6E-409C-BE32-E72D297353CC}">
              <c16:uniqueId val="{00000012-2400-48D2-9E62-BD2C2D617E52}"/>
            </c:ext>
          </c:extLst>
        </c:ser>
        <c:ser>
          <c:idx val="14"/>
          <c:order val="19"/>
          <c:tx>
            <c:strRef>
              <c:f>' '!$A$294</c:f>
              <c:strCache>
                <c:ptCount val="1"/>
                <c:pt idx="0">
                  <c:v>Other wood</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'!$B$274:$BD$274</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'!$B$294:$BD$294</c:f>
              <c:numCache>
                <c:formatCode>General</c:formatCode>
                <c:ptCount val="45"/>
                <c:pt idx="24" formatCode="#,##0.0">
                  <c:v>4.1221018000000054E-2</c:v>
                </c:pt>
                <c:pt idx="25" formatCode="#,##0.0">
                  <c:v>4.7982296000000035E-2</c:v>
                </c:pt>
                <c:pt idx="26" formatCode="#,##0.0">
                  <c:v>5.8165917000000178E-2</c:v>
                </c:pt>
                <c:pt idx="27" formatCode="#,##0.0">
                  <c:v>9.0352569999999854E-2</c:v>
                </c:pt>
                <c:pt idx="28" formatCode="#,##0.0">
                  <c:v>0.11917538999999988</c:v>
                </c:pt>
                <c:pt idx="29" formatCode="#,##0.0">
                  <c:v>0.15336054199999993</c:v>
                </c:pt>
                <c:pt idx="30" formatCode="#,##0.0">
                  <c:v>0.21023398799999993</c:v>
                </c:pt>
                <c:pt idx="31" formatCode="#,##0.0">
                  <c:v>0.31263414600000017</c:v>
                </c:pt>
                <c:pt idx="32" formatCode="#,##0.0">
                  <c:v>0.38887034799999975</c:v>
                </c:pt>
                <c:pt idx="33" formatCode="#,##0.0">
                  <c:v>0.32856085600000018</c:v>
                </c:pt>
                <c:pt idx="34" formatCode="#,##0.0">
                  <c:v>0.39404148200000022</c:v>
                </c:pt>
                <c:pt idx="35" formatCode="#,##0.0">
                  <c:v>0.5045802290000001</c:v>
                </c:pt>
                <c:pt idx="36" formatCode="#,##0.0">
                  <c:v>0.52051947000000021</c:v>
                </c:pt>
                <c:pt idx="37" formatCode="#,##0.0">
                  <c:v>0.57297864999999959</c:v>
                </c:pt>
                <c:pt idx="38" formatCode="#,##0.0">
                  <c:v>0.60666023799999991</c:v>
                </c:pt>
                <c:pt idx="39" formatCode="#,##0.0">
                  <c:v>0.52782851800000019</c:v>
                </c:pt>
                <c:pt idx="40" formatCode="#,##0.0">
                  <c:v>0.57057411299999994</c:v>
                </c:pt>
                <c:pt idx="41" formatCode="#,##0.0">
                  <c:v>0.71297810000000017</c:v>
                </c:pt>
                <c:pt idx="42" formatCode="#,##0.0">
                  <c:v>0.76459893100000031</c:v>
                </c:pt>
                <c:pt idx="43" formatCode="#,##0.0">
                  <c:v>0.8349973879999999</c:v>
                </c:pt>
                <c:pt idx="44" formatCode="#,##0.0">
                  <c:v>0.81518852499999961</c:v>
                </c:pt>
              </c:numCache>
            </c:numRef>
          </c:val>
          <c:extLst>
            <c:ext xmlns:c16="http://schemas.microsoft.com/office/drawing/2014/chart" uri="{C3380CC4-5D6E-409C-BE32-E72D297353CC}">
              <c16:uniqueId val="{00000013-2400-48D2-9E62-BD2C2D617E52}"/>
            </c:ext>
          </c:extLst>
        </c:ser>
        <c:dLbls>
          <c:showLegendKey val="0"/>
          <c:showVal val="0"/>
          <c:showCatName val="0"/>
          <c:showSerName val="0"/>
          <c:showPercent val="0"/>
          <c:showBubbleSize val="0"/>
        </c:dLbls>
        <c:gapWidth val="0"/>
        <c:overlap val="100"/>
        <c:axId val="3"/>
        <c:axId val="4"/>
      </c:barChart>
      <c:catAx>
        <c:axId val="1757286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4376058909132735E-2"/>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86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0" i="0" u="none" strike="noStrike" baseline="0">
                    <a:solidFill>
                      <a:srgbClr val="0000FF"/>
                    </a:solidFill>
                    <a:latin typeface="Arial"/>
                    <a:ea typeface="Arial"/>
                    <a:cs typeface="Arial"/>
                  </a:defRPr>
                </a:pPr>
                <a:r>
                  <a:rPr lang="en-GB" sz="117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89690262790191766"/>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3"/>
        <c:txPr>
          <a:bodyPr/>
          <a:lstStyle/>
          <a:p>
            <a:pPr>
              <a:defRPr sz="1100" b="0" i="0" u="none" strike="noStrike" baseline="0">
                <a:solidFill>
                  <a:srgbClr val="000000"/>
                </a:solidFill>
                <a:latin typeface="Arial"/>
                <a:ea typeface="Arial"/>
                <a:cs typeface="Arial"/>
              </a:defRPr>
            </a:pPr>
            <a:endParaRPr lang="en-US"/>
          </a:p>
        </c:txPr>
      </c:legendEntry>
      <c:legendEntry>
        <c:idx val="11"/>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2.6042468870555099E-2"/>
          <c:y val="0.87169526384710594"/>
          <c:w val="0.93752887933998363"/>
          <c:h val="0.1083368874762177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70147699816232"/>
          <c:y val="7.1549793415550719E-2"/>
          <c:w val="0.67119668281099809"/>
          <c:h val="0.6522678841603694"/>
        </c:manualLayout>
      </c:layout>
      <c:barChart>
        <c:barDir val="col"/>
        <c:grouping val="stacked"/>
        <c:varyColors val="0"/>
        <c:ser>
          <c:idx val="0"/>
          <c:order val="0"/>
          <c:tx>
            <c:strRef>
              <c:f>' '!$A$411</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'!$B$411:$BD$411</c:f>
              <c:numCache>
                <c:formatCode>#,##0.00</c:formatCode>
                <c:ptCount val="45"/>
                <c:pt idx="0">
                  <c:v>3.0123312800000003E-2</c:v>
                </c:pt>
                <c:pt idx="1">
                  <c:v>4.2021915599999994E-2</c:v>
                </c:pt>
                <c:pt idx="2">
                  <c:v>4.5536166200000006E-2</c:v>
                </c:pt>
                <c:pt idx="3">
                  <c:v>5.8844862600000006E-2</c:v>
                </c:pt>
                <c:pt idx="4">
                  <c:v>7.5353549599999986E-2</c:v>
                </c:pt>
                <c:pt idx="5">
                  <c:v>9.1373783600000022E-2</c:v>
                </c:pt>
                <c:pt idx="6">
                  <c:v>8.5049558999999983E-2</c:v>
                </c:pt>
                <c:pt idx="7">
                  <c:v>8.5985373600000026E-2</c:v>
                </c:pt>
                <c:pt idx="8">
                  <c:v>6.2813140399999995E-2</c:v>
                </c:pt>
                <c:pt idx="9">
                  <c:v>5.7999737399999987E-2</c:v>
                </c:pt>
                <c:pt idx="10">
                  <c:v>7.5786026399999998E-2</c:v>
                </c:pt>
                <c:pt idx="11">
                  <c:v>9.3970695599999959E-2</c:v>
                </c:pt>
                <c:pt idx="12">
                  <c:v>8.6133579000000002E-2</c:v>
                </c:pt>
                <c:pt idx="13">
                  <c:v>8.0266424955555554E-2</c:v>
                </c:pt>
                <c:pt idx="14">
                  <c:v>9.6931570800000019E-2</c:v>
                </c:pt>
                <c:pt idx="15">
                  <c:v>8.9273709199999995E-2</c:v>
                </c:pt>
                <c:pt idx="16">
                  <c:v>0.10023857580000001</c:v>
                </c:pt>
                <c:pt idx="17">
                  <c:v>9.4000668240506319E-2</c:v>
                </c:pt>
                <c:pt idx="18">
                  <c:v>0.11618560980000001</c:v>
                </c:pt>
                <c:pt idx="19">
                  <c:v>0.11427371200000001</c:v>
                </c:pt>
                <c:pt idx="20">
                  <c:v>6.4371052200000015E-2</c:v>
                </c:pt>
              </c:numCache>
            </c:numRef>
          </c:val>
          <c:extLst>
            <c:ext xmlns:c16="http://schemas.microsoft.com/office/drawing/2014/chart" uri="{C3380CC4-5D6E-409C-BE32-E72D297353CC}">
              <c16:uniqueId val="{00000000-2252-4FE5-88A0-165F7DCDD392}"/>
            </c:ext>
          </c:extLst>
        </c:ser>
        <c:ser>
          <c:idx val="1"/>
          <c:order val="1"/>
          <c:tx>
            <c:strRef>
              <c:f>' '!$A$412</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'!$B$412:$BD$412</c:f>
              <c:numCache>
                <c:formatCode>#,##0.00</c:formatCode>
                <c:ptCount val="45"/>
                <c:pt idx="0">
                  <c:v>2.6041399999999998E-5</c:v>
                </c:pt>
                <c:pt idx="1">
                  <c:v>0</c:v>
                </c:pt>
                <c:pt idx="2">
                  <c:v>5.5578599999999997E-5</c:v>
                </c:pt>
                <c:pt idx="3">
                  <c:v>3.3799999999999998E-4</c:v>
                </c:pt>
                <c:pt idx="4">
                  <c:v>2.0035259999999998E-4</c:v>
                </c:pt>
                <c:pt idx="5">
                  <c:v>5.2700000000000002E-4</c:v>
                </c:pt>
                <c:pt idx="6">
                  <c:v>9.2323000000000014E-4</c:v>
                </c:pt>
                <c:pt idx="7">
                  <c:v>8.567999999999999E-4</c:v>
                </c:pt>
                <c:pt idx="8">
                  <c:v>3.885E-3</c:v>
                </c:pt>
                <c:pt idx="9">
                  <c:v>7.4415599999999981E-3</c:v>
                </c:pt>
                <c:pt idx="10">
                  <c:v>1.2385999999999999E-2</c:v>
                </c:pt>
                <c:pt idx="11">
                  <c:v>1.5107999999999998E-2</c:v>
                </c:pt>
                <c:pt idx="12">
                  <c:v>2.05656616E-2</c:v>
                </c:pt>
                <c:pt idx="13">
                  <c:v>3.1157039800000005E-2</c:v>
                </c:pt>
                <c:pt idx="14">
                  <c:v>2.9607723200000002E-2</c:v>
                </c:pt>
                <c:pt idx="15">
                  <c:v>3.1669636399999999E-2</c:v>
                </c:pt>
                <c:pt idx="16">
                  <c:v>2.63408872E-2</c:v>
                </c:pt>
                <c:pt idx="17">
                  <c:v>2.1676999999999998E-2</c:v>
                </c:pt>
                <c:pt idx="18">
                  <c:v>3.1489999999999999E-3</c:v>
                </c:pt>
                <c:pt idx="19">
                  <c:v>3.4567119999999994E-4</c:v>
                </c:pt>
                <c:pt idx="20">
                  <c:v>2.921954E-4</c:v>
                </c:pt>
              </c:numCache>
            </c:numRef>
          </c:val>
          <c:extLst>
            <c:ext xmlns:c16="http://schemas.microsoft.com/office/drawing/2014/chart" uri="{C3380CC4-5D6E-409C-BE32-E72D297353CC}">
              <c16:uniqueId val="{00000001-2252-4FE5-88A0-165F7DCDD392}"/>
            </c:ext>
          </c:extLst>
        </c:ser>
        <c:ser>
          <c:idx val="5"/>
          <c:order val="2"/>
          <c:tx>
            <c:strRef>
              <c:f>' '!$A$413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'!$B$413:$BD$413</c:f>
              <c:numCache>
                <c:formatCode>0.00</c:formatCode>
                <c:ptCount val="45"/>
                <c:pt idx="0">
                  <c:v>2.1161308000000011E-3</c:v>
                </c:pt>
                <c:pt idx="1">
                  <c:v>4.3037386000000025E-3</c:v>
                </c:pt>
                <c:pt idx="2">
                  <c:v>9.5040512000000021E-3</c:v>
                </c:pt>
                <c:pt idx="3">
                  <c:v>1.0546460000000014E-2</c:v>
                </c:pt>
                <c:pt idx="4">
                  <c:v>1.2420802800000019E-2</c:v>
                </c:pt>
                <c:pt idx="5">
                  <c:v>7.6655533666666609E-3</c:v>
                </c:pt>
                <c:pt idx="6">
                  <c:v>7.2655029999999926E-3</c:v>
                </c:pt>
                <c:pt idx="7">
                  <c:v>1.2423038599999978E-2</c:v>
                </c:pt>
                <c:pt idx="8">
                  <c:v>1.1031958399999986E-2</c:v>
                </c:pt>
                <c:pt idx="9">
                  <c:v>8.3493397999999941E-3</c:v>
                </c:pt>
                <c:pt idx="10">
                  <c:v>9.6566682000000098E-3</c:v>
                </c:pt>
                <c:pt idx="11">
                  <c:v>9.525811000000009E-3</c:v>
                </c:pt>
                <c:pt idx="12">
                  <c:v>8.9012375999999727E-3</c:v>
                </c:pt>
                <c:pt idx="13">
                  <c:v>6.9574794222222042E-3</c:v>
                </c:pt>
                <c:pt idx="14">
                  <c:v>8.4450539999999796E-3</c:v>
                </c:pt>
                <c:pt idx="15">
                  <c:v>6.7819781999999829E-3</c:v>
                </c:pt>
                <c:pt idx="16">
                  <c:v>1.0089176199999966E-2</c:v>
                </c:pt>
                <c:pt idx="17">
                  <c:v>1.2246207733333347E-2</c:v>
                </c:pt>
                <c:pt idx="18">
                  <c:v>1.0532257899999967E-2</c:v>
                </c:pt>
                <c:pt idx="19">
                  <c:v>9.2030050000000002E-3</c:v>
                </c:pt>
                <c:pt idx="20">
                  <c:v>3.6538165999999844E-3</c:v>
                </c:pt>
              </c:numCache>
            </c:numRef>
          </c:val>
          <c:extLst>
            <c:ext xmlns:c16="http://schemas.microsoft.com/office/drawing/2014/chart" uri="{C3380CC4-5D6E-409C-BE32-E72D297353CC}">
              <c16:uniqueId val="{00000002-2252-4FE5-88A0-165F7DCDD392}"/>
            </c:ext>
          </c:extLst>
        </c:ser>
        <c:ser>
          <c:idx val="4"/>
          <c:order val="3"/>
          <c:tx>
            <c:strRef>
              <c:f>' '!$A$414</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'!$B$414:$BD$414</c:f>
              <c:numCache>
                <c:formatCode>0.0</c:formatCode>
                <c:ptCount val="45"/>
              </c:numCache>
            </c:numRef>
          </c:val>
          <c:extLst>
            <c:ext xmlns:c16="http://schemas.microsoft.com/office/drawing/2014/chart" uri="{C3380CC4-5D6E-409C-BE32-E72D297353CC}">
              <c16:uniqueId val="{00000003-2252-4FE5-88A0-165F7DCDD392}"/>
            </c:ext>
          </c:extLst>
        </c:ser>
        <c:dLbls>
          <c:showLegendKey val="0"/>
          <c:showVal val="0"/>
          <c:showCatName val="0"/>
          <c:showSerName val="0"/>
          <c:showPercent val="0"/>
          <c:showBubbleSize val="0"/>
        </c:dLbls>
        <c:gapWidth val="0"/>
        <c:overlap val="100"/>
        <c:axId val="1757281311"/>
        <c:axId val="1"/>
      </c:barChart>
      <c:barChart>
        <c:barDir val="col"/>
        <c:grouping val="stacked"/>
        <c:varyColors val="0"/>
        <c:ser>
          <c:idx val="10"/>
          <c:order val="4"/>
          <c:tx>
            <c:strRef>
              <c:f>' '!$A$415</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'!$B$415:$BD$415</c:f>
              <c:numCache>
                <c:formatCode>0.0</c:formatCode>
                <c:ptCount val="45"/>
              </c:numCache>
            </c:numRef>
          </c:val>
          <c:extLst>
            <c:ext xmlns:c16="http://schemas.microsoft.com/office/drawing/2014/chart" uri="{C3380CC4-5D6E-409C-BE32-E72D297353CC}">
              <c16:uniqueId val="{00000004-2252-4FE5-88A0-165F7DCDD392}"/>
            </c:ext>
          </c:extLst>
        </c:ser>
        <c:ser>
          <c:idx val="11"/>
          <c:order val="5"/>
          <c:tx>
            <c:strRef>
              <c:f>' '!$A$416</c:f>
              <c:strCache>
                <c:ptCount val="1"/>
              </c:strCache>
            </c:strRef>
          </c:tx>
          <c:spPr>
            <a:no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'!$B$416:$BD$416</c:f>
              <c:numCache>
                <c:formatCode>General</c:formatCode>
                <c:ptCount val="45"/>
              </c:numCache>
            </c:numRef>
          </c:val>
          <c:extLst>
            <c:ext xmlns:c16="http://schemas.microsoft.com/office/drawing/2014/chart" uri="{C3380CC4-5D6E-409C-BE32-E72D297353CC}">
              <c16:uniqueId val="{00000005-2252-4FE5-88A0-165F7DCDD392}"/>
            </c:ext>
          </c:extLst>
        </c:ser>
        <c:ser>
          <c:idx val="7"/>
          <c:order val="6"/>
          <c:tx>
            <c:strRef>
              <c:f>' '!$A$417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'!$B$417:$BD$417</c:f>
              <c:numCache>
                <c:formatCode>#,##0</c:formatCode>
                <c:ptCount val="45"/>
                <c:pt idx="24">
                  <c:v>10.800345</c:v>
                </c:pt>
                <c:pt idx="25">
                  <c:v>14.452622999999997</c:v>
                </c:pt>
                <c:pt idx="26">
                  <c:v>16.811095000000002</c:v>
                </c:pt>
                <c:pt idx="27">
                  <c:v>21.840340000000001</c:v>
                </c:pt>
                <c:pt idx="28">
                  <c:v>29.390059999999991</c:v>
                </c:pt>
                <c:pt idx="29">
                  <c:v>36.799151000000002</c:v>
                </c:pt>
                <c:pt idx="30">
                  <c:v>36.096782999999995</c:v>
                </c:pt>
                <c:pt idx="31">
                  <c:v>46.775472000000008</c:v>
                </c:pt>
                <c:pt idx="32">
                  <c:v>40.319040000000001</c:v>
                </c:pt>
                <c:pt idx="33">
                  <c:v>24.894994000000001</c:v>
                </c:pt>
                <c:pt idx="34">
                  <c:v>28.824234999999998</c:v>
                </c:pt>
                <c:pt idx="35">
                  <c:v>32.698912999999997</c:v>
                </c:pt>
                <c:pt idx="36">
                  <c:v>33.03317599999999</c:v>
                </c:pt>
                <c:pt idx="37">
                  <c:v>34.464782</c:v>
                </c:pt>
                <c:pt idx="38">
                  <c:v>41.602537000000005</c:v>
                </c:pt>
                <c:pt idx="39">
                  <c:v>25.554171999999998</c:v>
                </c:pt>
                <c:pt idx="40">
                  <c:v>25.080890999999998</c:v>
                </c:pt>
                <c:pt idx="41">
                  <c:v>28.853310999999998</c:v>
                </c:pt>
                <c:pt idx="42">
                  <c:v>49.366191999999991</c:v>
                </c:pt>
                <c:pt idx="43">
                  <c:v>53.192419999999984</c:v>
                </c:pt>
                <c:pt idx="44">
                  <c:v>26.265104999999998</c:v>
                </c:pt>
              </c:numCache>
            </c:numRef>
          </c:val>
          <c:extLst>
            <c:ext xmlns:c16="http://schemas.microsoft.com/office/drawing/2014/chart" uri="{C3380CC4-5D6E-409C-BE32-E72D297353CC}">
              <c16:uniqueId val="{00000006-2252-4FE5-88A0-165F7DCDD392}"/>
            </c:ext>
          </c:extLst>
        </c:ser>
        <c:ser>
          <c:idx val="8"/>
          <c:order val="7"/>
          <c:tx>
            <c:strRef>
              <c:f>' '!$A$418</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'!$B$418:$BD$418</c:f>
              <c:numCache>
                <c:formatCode>#,##0</c:formatCode>
                <c:ptCount val="45"/>
                <c:pt idx="24">
                  <c:v>6.7599999999999995E-3</c:v>
                </c:pt>
                <c:pt idx="25">
                  <c:v>0</c:v>
                </c:pt>
                <c:pt idx="26">
                  <c:v>1.0718999999999999E-2</c:v>
                </c:pt>
                <c:pt idx="27">
                  <c:v>0.12827</c:v>
                </c:pt>
                <c:pt idx="28">
                  <c:v>4.3839999999999997E-2</c:v>
                </c:pt>
                <c:pt idx="29">
                  <c:v>0.236515</c:v>
                </c:pt>
                <c:pt idx="30">
                  <c:v>0.43863599999999997</c:v>
                </c:pt>
                <c:pt idx="31">
                  <c:v>0.43726599999999999</c:v>
                </c:pt>
                <c:pt idx="32">
                  <c:v>2.22946</c:v>
                </c:pt>
                <c:pt idx="33">
                  <c:v>3.1408779999999998</c:v>
                </c:pt>
                <c:pt idx="34">
                  <c:v>5.1426919999999994</c:v>
                </c:pt>
                <c:pt idx="35">
                  <c:v>6.374943</c:v>
                </c:pt>
                <c:pt idx="36">
                  <c:v>7.7041439999999994</c:v>
                </c:pt>
                <c:pt idx="37">
                  <c:v>13.513078999999999</c:v>
                </c:pt>
                <c:pt idx="38">
                  <c:v>13.226642999999999</c:v>
                </c:pt>
                <c:pt idx="39">
                  <c:v>8.8522819999999989</c:v>
                </c:pt>
                <c:pt idx="40">
                  <c:v>7.1842929999999994</c:v>
                </c:pt>
                <c:pt idx="41">
                  <c:v>7.0780419999999999</c:v>
                </c:pt>
                <c:pt idx="42">
                  <c:v>1.4297869999999999</c:v>
                </c:pt>
                <c:pt idx="43">
                  <c:v>0.17907899999999999</c:v>
                </c:pt>
                <c:pt idx="44">
                  <c:v>0.110855</c:v>
                </c:pt>
              </c:numCache>
            </c:numRef>
          </c:val>
          <c:extLst>
            <c:ext xmlns:c16="http://schemas.microsoft.com/office/drawing/2014/chart" uri="{C3380CC4-5D6E-409C-BE32-E72D297353CC}">
              <c16:uniqueId val="{00000007-2252-4FE5-88A0-165F7DCDD392}"/>
            </c:ext>
          </c:extLst>
        </c:ser>
        <c:ser>
          <c:idx val="14"/>
          <c:order val="8"/>
          <c:tx>
            <c:strRef>
              <c:f>' '!$A$419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'!$B$410:$BD$410</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'!$B$419:$BD$419</c:f>
              <c:numCache>
                <c:formatCode>General</c:formatCode>
                <c:ptCount val="45"/>
                <c:pt idx="24" formatCode="#,##0">
                  <c:v>0.65083100000000016</c:v>
                </c:pt>
                <c:pt idx="25" formatCode="#,##0">
                  <c:v>1.2479470000000017</c:v>
                </c:pt>
                <c:pt idx="26" formatCode="#,##0">
                  <c:v>2.3330939999999991</c:v>
                </c:pt>
                <c:pt idx="27" formatCode="#,##0">
                  <c:v>2.5479300000000045</c:v>
                </c:pt>
                <c:pt idx="28" formatCode="#,##0">
                  <c:v>3.9648900000000076</c:v>
                </c:pt>
                <c:pt idx="29" formatCode="#,##0">
                  <c:v>2.7940090000000026</c:v>
                </c:pt>
                <c:pt idx="30" formatCode="#,##0">
                  <c:v>3.0659690000000026</c:v>
                </c:pt>
                <c:pt idx="31" formatCode="#,##0">
                  <c:v>7.0042259999999814</c:v>
                </c:pt>
                <c:pt idx="32" formatCode="#,##0">
                  <c:v>6.354459999999996</c:v>
                </c:pt>
                <c:pt idx="33" formatCode="#,##0">
                  <c:v>3.1132509999999982</c:v>
                </c:pt>
                <c:pt idx="34" formatCode="#,##0">
                  <c:v>3.7041329999999917</c:v>
                </c:pt>
                <c:pt idx="35" formatCode="#,##0">
                  <c:v>4.53150100000002</c:v>
                </c:pt>
                <c:pt idx="36" formatCode="#,##0">
                  <c:v>4.1696210000000065</c:v>
                </c:pt>
                <c:pt idx="37" formatCode="#,##0">
                  <c:v>3.5963650000000129</c:v>
                </c:pt>
                <c:pt idx="38" formatCode="#,##0">
                  <c:v>4.3151179999999982</c:v>
                </c:pt>
                <c:pt idx="39" formatCode="#,##0">
                  <c:v>2.606654000000006</c:v>
                </c:pt>
                <c:pt idx="40" formatCode="#,##0">
                  <c:v>3.0130090000000038</c:v>
                </c:pt>
                <c:pt idx="41" formatCode="#,##0">
                  <c:v>4.5017469999999946</c:v>
                </c:pt>
                <c:pt idx="42" formatCode="#,##0">
                  <c:v>4.7453350000000114</c:v>
                </c:pt>
                <c:pt idx="43" formatCode="#,##0">
                  <c:v>6.8040109999999885</c:v>
                </c:pt>
                <c:pt idx="44" formatCode="#,##0">
                  <c:v>1.7035389999999992</c:v>
                </c:pt>
              </c:numCache>
            </c:numRef>
          </c:val>
          <c:extLst>
            <c:ext xmlns:c16="http://schemas.microsoft.com/office/drawing/2014/chart" uri="{C3380CC4-5D6E-409C-BE32-E72D297353CC}">
              <c16:uniqueId val="{00000008-2252-4FE5-88A0-165F7DCDD392}"/>
            </c:ext>
          </c:extLst>
        </c:ser>
        <c:dLbls>
          <c:showLegendKey val="0"/>
          <c:showVal val="0"/>
          <c:showCatName val="0"/>
          <c:showSerName val="0"/>
          <c:showPercent val="0"/>
          <c:showBubbleSize val="0"/>
        </c:dLbls>
        <c:gapWidth val="0"/>
        <c:overlap val="100"/>
        <c:axId val="3"/>
        <c:axId val="4"/>
      </c:barChart>
      <c:catAx>
        <c:axId val="1757281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8731070217981344E-2"/>
              <c:y val="0.193018047353578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757281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637567554787501"/>
              <c:y val="0.1564111763037620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4350274894098176"/>
          <c:y val="0.91517177624541624"/>
          <c:w val="0.52239104607241471"/>
          <c:h val="6.156610131105527E-2"/>
        </c:manualLayout>
      </c:layout>
      <c:overlay val="0"/>
      <c:spPr>
        <a:solidFill>
          <a:srgbClr val="FFFFCC"/>
        </a:solidFill>
        <a:ln w="3175">
          <a:solidFill>
            <a:srgbClr val="00FF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8335903252034378E-2"/>
          <c:w val="0.6781458893892548"/>
          <c:h val="0.64335443947415472"/>
        </c:manualLayout>
      </c:layout>
      <c:barChart>
        <c:barDir val="col"/>
        <c:grouping val="stacked"/>
        <c:varyColors val="0"/>
        <c:ser>
          <c:idx val="0"/>
          <c:order val="0"/>
          <c:tx>
            <c:strRef>
              <c:f>' '!$A$448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'!$B$448:$BD$448</c:f>
              <c:numCache>
                <c:formatCode>0.00</c:formatCode>
                <c:ptCount val="45"/>
                <c:pt idx="0">
                  <c:v>3.0247050819999989E-2</c:v>
                </c:pt>
                <c:pt idx="1">
                  <c:v>3.2852651439999998E-2</c:v>
                </c:pt>
                <c:pt idx="2">
                  <c:v>4.1011073459999998E-2</c:v>
                </c:pt>
                <c:pt idx="3">
                  <c:v>5.0919862839999996E-2</c:v>
                </c:pt>
                <c:pt idx="4">
                  <c:v>6.3977264539999995E-2</c:v>
                </c:pt>
                <c:pt idx="5">
                  <c:v>6.5056897919999995E-2</c:v>
                </c:pt>
                <c:pt idx="6">
                  <c:v>8.1896745699999995E-2</c:v>
                </c:pt>
                <c:pt idx="7">
                  <c:v>0.10284629012</c:v>
                </c:pt>
                <c:pt idx="8">
                  <c:v>0.11624573253999998</c:v>
                </c:pt>
                <c:pt idx="9">
                  <c:v>0.10047145409333332</c:v>
                </c:pt>
                <c:pt idx="10">
                  <c:v>0.10785942678</c:v>
                </c:pt>
                <c:pt idx="11">
                  <c:v>0.11979239006</c:v>
                </c:pt>
                <c:pt idx="12">
                  <c:v>9.3735601819999986E-2</c:v>
                </c:pt>
                <c:pt idx="13">
                  <c:v>9.6346711159999987E-2</c:v>
                </c:pt>
                <c:pt idx="14">
                  <c:v>0.11832753688</c:v>
                </c:pt>
                <c:pt idx="15">
                  <c:v>0.16954675121999999</c:v>
                </c:pt>
                <c:pt idx="16">
                  <c:v>0.22200999169999994</c:v>
                </c:pt>
                <c:pt idx="17">
                  <c:v>0.25886296071999998</c:v>
                </c:pt>
                <c:pt idx="18">
                  <c:v>0.30869725782000007</c:v>
                </c:pt>
                <c:pt idx="19">
                  <c:v>0.32924220377999991</c:v>
                </c:pt>
                <c:pt idx="20">
                  <c:v>0.21763937860000004</c:v>
                </c:pt>
              </c:numCache>
            </c:numRef>
          </c:val>
          <c:extLst>
            <c:ext xmlns:c16="http://schemas.microsoft.com/office/drawing/2014/chart" uri="{C3380CC4-5D6E-409C-BE32-E72D297353CC}">
              <c16:uniqueId val="{00000000-01FB-4F51-885B-9D33FE853EB0}"/>
            </c:ext>
          </c:extLst>
        </c:ser>
        <c:ser>
          <c:idx val="1"/>
          <c:order val="1"/>
          <c:tx>
            <c:strRef>
              <c:f>' '!$A$449</c:f>
              <c:strCache>
                <c:ptCount val="1"/>
                <c:pt idx="0">
                  <c:v>Azerbaijan </c:v>
                </c:pt>
              </c:strCache>
            </c:strRef>
          </c:tx>
          <c:spPr>
            <a:pattFill prst="lgCheck">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993366" mc:Ignorable="a14" a14:legacySpreadsheetColorIndex="61"/>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'!$B$449:$BD$449</c:f>
              <c:numCache>
                <c:formatCode>0.00</c:formatCode>
                <c:ptCount val="45"/>
                <c:pt idx="0">
                  <c:v>5.8519999999999995E-5</c:v>
                </c:pt>
                <c:pt idx="1">
                  <c:v>1.10313E-4</c:v>
                </c:pt>
                <c:pt idx="2">
                  <c:v>0</c:v>
                </c:pt>
                <c:pt idx="3">
                  <c:v>2.0929999999999998E-5</c:v>
                </c:pt>
                <c:pt idx="4">
                  <c:v>0</c:v>
                </c:pt>
                <c:pt idx="5">
                  <c:v>0</c:v>
                </c:pt>
                <c:pt idx="6">
                  <c:v>0</c:v>
                </c:pt>
                <c:pt idx="7">
                  <c:v>1.2545889999999999E-4</c:v>
                </c:pt>
                <c:pt idx="8">
                  <c:v>2.1274553999999995E-4</c:v>
                </c:pt>
                <c:pt idx="9">
                  <c:v>1.2188929199999999E-3</c:v>
                </c:pt>
                <c:pt idx="10">
                  <c:v>5.1977664199999996E-3</c:v>
                </c:pt>
                <c:pt idx="11">
                  <c:v>1.2887520239999999E-2</c:v>
                </c:pt>
                <c:pt idx="12">
                  <c:v>1.7072238819999998E-2</c:v>
                </c:pt>
                <c:pt idx="13">
                  <c:v>2.6336007879999998E-2</c:v>
                </c:pt>
                <c:pt idx="14">
                  <c:v>3.6362322499999995E-2</c:v>
                </c:pt>
                <c:pt idx="15">
                  <c:v>2.6338058039999997E-2</c:v>
                </c:pt>
                <c:pt idx="16">
                  <c:v>1.732740352E-2</c:v>
                </c:pt>
                <c:pt idx="17">
                  <c:v>2.0449626539999998E-2</c:v>
                </c:pt>
                <c:pt idx="18">
                  <c:v>2.6072164019999997E-2</c:v>
                </c:pt>
                <c:pt idx="19">
                  <c:v>2.149093002E-2</c:v>
                </c:pt>
                <c:pt idx="20">
                  <c:v>1.5844232180000001E-2</c:v>
                </c:pt>
              </c:numCache>
            </c:numRef>
          </c:val>
          <c:extLst>
            <c:ext xmlns:c16="http://schemas.microsoft.com/office/drawing/2014/chart" uri="{C3380CC4-5D6E-409C-BE32-E72D297353CC}">
              <c16:uniqueId val="{00000001-01FB-4F51-885B-9D33FE853EB0}"/>
            </c:ext>
          </c:extLst>
        </c:ser>
        <c:ser>
          <c:idx val="2"/>
          <c:order val="2"/>
          <c:tx>
            <c:strRef>
              <c:f>' '!$A$450</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'!$B$450:$BD$450</c:f>
              <c:numCache>
                <c:formatCode>0.00</c:formatCode>
                <c:ptCount val="45"/>
                <c:pt idx="0">
                  <c:v>5.0268679999999994E-5</c:v>
                </c:pt>
                <c:pt idx="1">
                  <c:v>0</c:v>
                </c:pt>
                <c:pt idx="2">
                  <c:v>1.9991188E-4</c:v>
                </c:pt>
                <c:pt idx="3">
                  <c:v>2.4815139999999998E-4</c:v>
                </c:pt>
                <c:pt idx="4">
                  <c:v>2.8541449999999996E-4</c:v>
                </c:pt>
                <c:pt idx="5">
                  <c:v>2.5608534000000002E-4</c:v>
                </c:pt>
                <c:pt idx="6">
                  <c:v>7.7923047999999993E-4</c:v>
                </c:pt>
                <c:pt idx="7">
                  <c:v>2.3199447599999996E-3</c:v>
                </c:pt>
                <c:pt idx="8">
                  <c:v>4.1065570000000003E-3</c:v>
                </c:pt>
                <c:pt idx="9">
                  <c:v>7.0257410999999999E-3</c:v>
                </c:pt>
                <c:pt idx="10">
                  <c:v>1.8707165400000003E-2</c:v>
                </c:pt>
                <c:pt idx="11">
                  <c:v>3.7590431900000006E-2</c:v>
                </c:pt>
                <c:pt idx="12">
                  <c:v>4.4343179860000005E-2</c:v>
                </c:pt>
                <c:pt idx="13">
                  <c:v>5.3475022019999999E-2</c:v>
                </c:pt>
                <c:pt idx="14">
                  <c:v>4.0995200679999996E-2</c:v>
                </c:pt>
                <c:pt idx="15">
                  <c:v>3.5490559719999995E-2</c:v>
                </c:pt>
                <c:pt idx="16">
                  <c:v>1.6392449780000002E-2</c:v>
                </c:pt>
                <c:pt idx="17">
                  <c:v>6.1052802999999991E-3</c:v>
                </c:pt>
                <c:pt idx="18">
                  <c:v>8.9952869999999983E-4</c:v>
                </c:pt>
                <c:pt idx="19">
                  <c:v>1.0574316199999999E-3</c:v>
                </c:pt>
                <c:pt idx="20">
                  <c:v>2.3147585999999999E-3</c:v>
                </c:pt>
              </c:numCache>
            </c:numRef>
          </c:val>
          <c:extLst>
            <c:ext xmlns:c16="http://schemas.microsoft.com/office/drawing/2014/chart" uri="{C3380CC4-5D6E-409C-BE32-E72D297353CC}">
              <c16:uniqueId val="{00000002-01FB-4F51-885B-9D33FE853EB0}"/>
            </c:ext>
          </c:extLst>
        </c:ser>
        <c:ser>
          <c:idx val="3"/>
          <c:order val="3"/>
          <c:tx>
            <c:strRef>
              <c:f>' '!$A$451</c:f>
              <c:strCache>
                <c:ptCount val="1"/>
                <c:pt idx="0">
                  <c:v>Tajikistan </c:v>
                </c:pt>
              </c:strCache>
            </c:strRef>
          </c:tx>
          <c:spPr>
            <a:pattFill prst="horzBrick">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339966" mc:Ignorable="a14" a14:legacySpreadsheetColorIndex="57"/>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'!$B$451:$BD$451</c:f>
              <c:numCache>
                <c:formatCode>0.00</c:formatCode>
                <c:ptCount val="45"/>
                <c:pt idx="0">
                  <c:v>2.2185729999999997E-3</c:v>
                </c:pt>
                <c:pt idx="1">
                  <c:v>1.8137594999999996E-3</c:v>
                </c:pt>
                <c:pt idx="2">
                  <c:v>1.68186354E-3</c:v>
                </c:pt>
                <c:pt idx="3">
                  <c:v>1.8076842E-3</c:v>
                </c:pt>
                <c:pt idx="4">
                  <c:v>4.2529303599999988E-3</c:v>
                </c:pt>
                <c:pt idx="5">
                  <c:v>5.3187422400000003E-3</c:v>
                </c:pt>
                <c:pt idx="6">
                  <c:v>6.9758642799999989E-3</c:v>
                </c:pt>
                <c:pt idx="7">
                  <c:v>7.9878023399999991E-3</c:v>
                </c:pt>
                <c:pt idx="8">
                  <c:v>1.8190124679999999E-2</c:v>
                </c:pt>
                <c:pt idx="9">
                  <c:v>3.186803648E-2</c:v>
                </c:pt>
                <c:pt idx="10">
                  <c:v>3.537998338E-2</c:v>
                </c:pt>
                <c:pt idx="11">
                  <c:v>3.6104396439999999E-2</c:v>
                </c:pt>
                <c:pt idx="12">
                  <c:v>4.137447776E-2</c:v>
                </c:pt>
                <c:pt idx="13">
                  <c:v>4.5131306360000005E-2</c:v>
                </c:pt>
                <c:pt idx="14">
                  <c:v>7.8154144039999984E-2</c:v>
                </c:pt>
                <c:pt idx="15">
                  <c:v>5.7219752240000005E-2</c:v>
                </c:pt>
                <c:pt idx="16">
                  <c:v>4.1024385779999999E-2</c:v>
                </c:pt>
                <c:pt idx="17">
                  <c:v>2.8939004640000005E-2</c:v>
                </c:pt>
                <c:pt idx="18">
                  <c:v>2.6226018140000005E-2</c:v>
                </c:pt>
                <c:pt idx="19">
                  <c:v>2.7416273639999999E-2</c:v>
                </c:pt>
                <c:pt idx="20">
                  <c:v>1.343187104E-2</c:v>
                </c:pt>
              </c:numCache>
            </c:numRef>
          </c:val>
          <c:extLst>
            <c:ext xmlns:c16="http://schemas.microsoft.com/office/drawing/2014/chart" uri="{C3380CC4-5D6E-409C-BE32-E72D297353CC}">
              <c16:uniqueId val="{00000003-01FB-4F51-885B-9D33FE853EB0}"/>
            </c:ext>
          </c:extLst>
        </c:ser>
        <c:ser>
          <c:idx val="4"/>
          <c:order val="4"/>
          <c:tx>
            <c:strRef>
              <c:f>' '!$A$452</c:f>
              <c:strCache>
                <c:ptCount val="1"/>
                <c:pt idx="0">
                  <c:v>Others</c:v>
                </c:pt>
              </c:strCache>
            </c:strRef>
          </c:tx>
          <c:spPr>
            <a:pattFill prst="trellis">
              <a:fgClr>
                <a:srgbClr val="993300"/>
              </a:fgClr>
              <a:bgClr>
                <a:schemeClr val="bg1"/>
              </a:bgClr>
            </a:pattFill>
            <a:ln w="12700">
              <a:noFill/>
              <a:prstDash val="solid"/>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'!$B$452:$BD$452</c:f>
              <c:numCache>
                <c:formatCode>0.00</c:formatCode>
                <c:ptCount val="45"/>
                <c:pt idx="0">
                  <c:v>1.76653316E-3</c:v>
                </c:pt>
                <c:pt idx="1">
                  <c:v>5.5876132199999956E-3</c:v>
                </c:pt>
                <c:pt idx="2">
                  <c:v>1.0052006999999981E-2</c:v>
                </c:pt>
                <c:pt idx="3">
                  <c:v>8.6042522999999829E-3</c:v>
                </c:pt>
                <c:pt idx="4">
                  <c:v>1.4508678239999989E-2</c:v>
                </c:pt>
                <c:pt idx="5">
                  <c:v>9.2438330600000118E-3</c:v>
                </c:pt>
                <c:pt idx="6">
                  <c:v>9.5178117999999978E-3</c:v>
                </c:pt>
                <c:pt idx="7">
                  <c:v>9.0672916599999626E-3</c:v>
                </c:pt>
                <c:pt idx="8">
                  <c:v>1.0065718040000032E-2</c:v>
                </c:pt>
                <c:pt idx="9">
                  <c:v>8.5174341000000264E-3</c:v>
                </c:pt>
                <c:pt idx="10">
                  <c:v>1.3358843539999943E-2</c:v>
                </c:pt>
                <c:pt idx="11">
                  <c:v>1.6850353379999988E-2</c:v>
                </c:pt>
                <c:pt idx="12">
                  <c:v>1.836703568000006E-2</c:v>
                </c:pt>
                <c:pt idx="13">
                  <c:v>2.3887513440000008E-2</c:v>
                </c:pt>
                <c:pt idx="14">
                  <c:v>3.3569182500000017E-2</c:v>
                </c:pt>
                <c:pt idx="15">
                  <c:v>5.7469695080000049E-2</c:v>
                </c:pt>
                <c:pt idx="16">
                  <c:v>7.9708646779999948E-2</c:v>
                </c:pt>
                <c:pt idx="17">
                  <c:v>0.12277889861999997</c:v>
                </c:pt>
                <c:pt idx="18">
                  <c:v>0.12729335471999992</c:v>
                </c:pt>
                <c:pt idx="19">
                  <c:v>8.5440712560000076E-2</c:v>
                </c:pt>
                <c:pt idx="20">
                  <c:v>7.2869516299999937E-2</c:v>
                </c:pt>
              </c:numCache>
            </c:numRef>
          </c:val>
          <c:extLst>
            <c:ext xmlns:c16="http://schemas.microsoft.com/office/drawing/2014/chart" uri="{C3380CC4-5D6E-409C-BE32-E72D297353CC}">
              <c16:uniqueId val="{00000004-01FB-4F51-885B-9D33FE853EB0}"/>
            </c:ext>
          </c:extLst>
        </c:ser>
        <c:ser>
          <c:idx val="8"/>
          <c:order val="5"/>
          <c:tx>
            <c:strRef>
              <c:f>' '!$A$453</c:f>
              <c:strCache>
                <c:ptCount val="1"/>
              </c:strCache>
            </c:strRef>
          </c:tx>
          <c:spPr>
            <a:no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'!$B$453:$BD$453</c:f>
              <c:numCache>
                <c:formatCode>0.0</c:formatCode>
                <c:ptCount val="45"/>
              </c:numCache>
            </c:numRef>
          </c:val>
          <c:extLst>
            <c:ext xmlns:c16="http://schemas.microsoft.com/office/drawing/2014/chart" uri="{C3380CC4-5D6E-409C-BE32-E72D297353CC}">
              <c16:uniqueId val="{00000005-01FB-4F51-885B-9D33FE853EB0}"/>
            </c:ext>
          </c:extLst>
        </c:ser>
        <c:ser>
          <c:idx val="9"/>
          <c:order val="6"/>
          <c:tx>
            <c:strRef>
              <c:f>' '!$A$454</c:f>
              <c:strCache>
                <c:ptCount val="1"/>
              </c:strCache>
            </c:strRef>
          </c:tx>
          <c:spPr>
            <a:no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'!$B$454:$BD$454</c:f>
              <c:numCache>
                <c:formatCode>0.0</c:formatCode>
                <c:ptCount val="45"/>
              </c:numCache>
            </c:numRef>
          </c:val>
          <c:extLst>
            <c:ext xmlns:c16="http://schemas.microsoft.com/office/drawing/2014/chart" uri="{C3380CC4-5D6E-409C-BE32-E72D297353CC}">
              <c16:uniqueId val="{00000006-01FB-4F51-885B-9D33FE853EB0}"/>
            </c:ext>
          </c:extLst>
        </c:ser>
        <c:dLbls>
          <c:showLegendKey val="0"/>
          <c:showVal val="0"/>
          <c:showCatName val="0"/>
          <c:showSerName val="0"/>
          <c:showPercent val="0"/>
          <c:showBubbleSize val="0"/>
        </c:dLbls>
        <c:gapWidth val="0"/>
        <c:overlap val="100"/>
        <c:axId val="1757272911"/>
        <c:axId val="1"/>
      </c:barChart>
      <c:barChart>
        <c:barDir val="col"/>
        <c:grouping val="stacked"/>
        <c:varyColors val="0"/>
        <c:ser>
          <c:idx val="10"/>
          <c:order val="7"/>
          <c:tx>
            <c:strRef>
              <c:f>' '!$A$455</c:f>
              <c:strCache>
                <c:ptCount val="1"/>
              </c:strCache>
            </c:strRef>
          </c:tx>
          <c:spPr>
            <a:no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'!$B$455:$BD$455</c:f>
              <c:numCache>
                <c:formatCode>General</c:formatCode>
                <c:ptCount val="45"/>
              </c:numCache>
            </c:numRef>
          </c:val>
          <c:extLst>
            <c:ext xmlns:c16="http://schemas.microsoft.com/office/drawing/2014/chart" uri="{C3380CC4-5D6E-409C-BE32-E72D297353CC}">
              <c16:uniqueId val="{00000007-01FB-4F51-885B-9D33FE853EB0}"/>
            </c:ext>
          </c:extLst>
        </c:ser>
        <c:ser>
          <c:idx val="11"/>
          <c:order val="8"/>
          <c:tx>
            <c:strRef>
              <c:f>' '!$A$456</c:f>
              <c:strCache>
                <c:ptCount val="1"/>
              </c:strCache>
            </c:strRef>
          </c:tx>
          <c:spPr>
            <a:no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'!$B$456:$BD$456</c:f>
              <c:numCache>
                <c:formatCode>#,##0</c:formatCode>
                <c:ptCount val="45"/>
              </c:numCache>
            </c:numRef>
          </c:val>
          <c:extLst>
            <c:ext xmlns:c16="http://schemas.microsoft.com/office/drawing/2014/chart" uri="{C3380CC4-5D6E-409C-BE32-E72D297353CC}">
              <c16:uniqueId val="{00000008-01FB-4F51-885B-9D33FE853EB0}"/>
            </c:ext>
          </c:extLst>
        </c:ser>
        <c:ser>
          <c:idx val="12"/>
          <c:order val="9"/>
          <c:tx>
            <c:strRef>
              <c:f>' '!$A$457</c:f>
              <c:strCache>
                <c:ptCount val="1"/>
              </c:strCache>
            </c:strRef>
          </c:tx>
          <c:spPr>
            <a:no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'!$B$457:$BD$457</c:f>
              <c:numCache>
                <c:formatCode>#,##0</c:formatCode>
                <c:ptCount val="45"/>
              </c:numCache>
            </c:numRef>
          </c:val>
          <c:extLst>
            <c:ext xmlns:c16="http://schemas.microsoft.com/office/drawing/2014/chart" uri="{C3380CC4-5D6E-409C-BE32-E72D297353CC}">
              <c16:uniqueId val="{00000009-01FB-4F51-885B-9D33FE853EB0}"/>
            </c:ext>
          </c:extLst>
        </c:ser>
        <c:ser>
          <c:idx val="14"/>
          <c:order val="10"/>
          <c:tx>
            <c:strRef>
              <c:f>' '!$A$458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'!$B$458:$BD$458</c:f>
              <c:numCache>
                <c:formatCode>#,##0</c:formatCode>
                <c:ptCount val="45"/>
                <c:pt idx="24">
                  <c:v>3.5347790000000003</c:v>
                </c:pt>
                <c:pt idx="25">
                  <c:v>5.0868270000000004</c:v>
                </c:pt>
                <c:pt idx="26">
                  <c:v>8.5466680000000004</c:v>
                </c:pt>
                <c:pt idx="27">
                  <c:v>12.367069999999998</c:v>
                </c:pt>
                <c:pt idx="28">
                  <c:v>15.881909999999996</c:v>
                </c:pt>
                <c:pt idx="29">
                  <c:v>18.426274999999997</c:v>
                </c:pt>
                <c:pt idx="30">
                  <c:v>28.696669999999994</c:v>
                </c:pt>
                <c:pt idx="31">
                  <c:v>43.322707999999984</c:v>
                </c:pt>
                <c:pt idx="32">
                  <c:v>61.159269999999999</c:v>
                </c:pt>
                <c:pt idx="33">
                  <c:v>47.423101999999993</c:v>
                </c:pt>
                <c:pt idx="34">
                  <c:v>50.108110999999994</c:v>
                </c:pt>
                <c:pt idx="35">
                  <c:v>60.86278999999999</c:v>
                </c:pt>
                <c:pt idx="36">
                  <c:v>46.996579999999987</c:v>
                </c:pt>
                <c:pt idx="37">
                  <c:v>53.003928000000002</c:v>
                </c:pt>
                <c:pt idx="38">
                  <c:v>58.676407999999995</c:v>
                </c:pt>
                <c:pt idx="39">
                  <c:v>64.462886999999995</c:v>
                </c:pt>
                <c:pt idx="40">
                  <c:v>81.936602000000008</c:v>
                </c:pt>
                <c:pt idx="41">
                  <c:v>99.496728999999974</c:v>
                </c:pt>
                <c:pt idx="42">
                  <c:v>140.07902599999997</c:v>
                </c:pt>
                <c:pt idx="43">
                  <c:v>155.30169999999995</c:v>
                </c:pt>
                <c:pt idx="44">
                  <c:v>108.39562599999996</c:v>
                </c:pt>
              </c:numCache>
            </c:numRef>
          </c:val>
          <c:extLst>
            <c:ext xmlns:c16="http://schemas.microsoft.com/office/drawing/2014/chart" uri="{C3380CC4-5D6E-409C-BE32-E72D297353CC}">
              <c16:uniqueId val="{0000000A-01FB-4F51-885B-9D33FE853EB0}"/>
            </c:ext>
          </c:extLst>
        </c:ser>
        <c:ser>
          <c:idx val="5"/>
          <c:order val="11"/>
          <c:tx>
            <c:strRef>
              <c:f>' '!$A$459</c:f>
              <c:strCache>
                <c:ptCount val="1"/>
                <c:pt idx="0">
                  <c:v>Azerbaijan </c:v>
                </c:pt>
              </c:strCache>
            </c:strRef>
          </c:tx>
          <c:spPr>
            <a:pattFill prst="lgCheck">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993366" mc:Ignorable="a14" a14:legacySpreadsheetColorIndex="61"/>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'!$B$459:$BD$459</c:f>
              <c:numCache>
                <c:formatCode>General</c:formatCode>
                <c:ptCount val="45"/>
                <c:pt idx="24" formatCode="#,##0">
                  <c:v>1.4369999999999999E-2</c:v>
                </c:pt>
                <c:pt idx="25" formatCode="#,##0">
                  <c:v>4.6098999999999994E-2</c:v>
                </c:pt>
                <c:pt idx="26" formatCode="#,##0">
                  <c:v>0</c:v>
                </c:pt>
                <c:pt idx="27" formatCode="#,##0">
                  <c:v>7.1999999999999998E-3</c:v>
                </c:pt>
                <c:pt idx="28" formatCode="#,##0">
                  <c:v>0</c:v>
                </c:pt>
                <c:pt idx="29" formatCode="#,##0">
                  <c:v>0</c:v>
                </c:pt>
                <c:pt idx="30" formatCode="#,##0">
                  <c:v>0</c:v>
                </c:pt>
                <c:pt idx="31" formatCode="#,##0">
                  <c:v>1.6285000000000001E-2</c:v>
                </c:pt>
                <c:pt idx="32" formatCode="#,##0">
                  <c:v>0.18995999999999999</c:v>
                </c:pt>
                <c:pt idx="33" formatCode="#,##0">
                  <c:v>0.74775699999999989</c:v>
                </c:pt>
                <c:pt idx="34" formatCode="#,##0">
                  <c:v>2.4335969999999998</c:v>
                </c:pt>
                <c:pt idx="35" formatCode="#,##0">
                  <c:v>5.6515389999999996</c:v>
                </c:pt>
                <c:pt idx="36" formatCode="#,##0">
                  <c:v>8.0390239999999995</c:v>
                </c:pt>
                <c:pt idx="37" formatCode="#,##0">
                  <c:v>12.327866999999999</c:v>
                </c:pt>
                <c:pt idx="38" formatCode="#,##0">
                  <c:v>15.699825000000001</c:v>
                </c:pt>
                <c:pt idx="39" formatCode="#,##0">
                  <c:v>8.8732399999999991</c:v>
                </c:pt>
                <c:pt idx="40" formatCode="#,##0">
                  <c:v>4.5199350000000003</c:v>
                </c:pt>
                <c:pt idx="41" formatCode="#,##0">
                  <c:v>5.5706999999999995</c:v>
                </c:pt>
                <c:pt idx="42" formatCode="#,##0">
                  <c:v>6.7540469999999999</c:v>
                </c:pt>
                <c:pt idx="43" formatCode="#,##0">
                  <c:v>5.3718769999999996</c:v>
                </c:pt>
                <c:pt idx="44" formatCode="#,##0">
                  <c:v>3.7282820000000001</c:v>
                </c:pt>
              </c:numCache>
            </c:numRef>
          </c:val>
          <c:extLst>
            <c:ext xmlns:c16="http://schemas.microsoft.com/office/drawing/2014/chart" uri="{C3380CC4-5D6E-409C-BE32-E72D297353CC}">
              <c16:uniqueId val="{0000000B-01FB-4F51-885B-9D33FE853EB0}"/>
            </c:ext>
          </c:extLst>
        </c:ser>
        <c:ser>
          <c:idx val="15"/>
          <c:order val="12"/>
          <c:tx>
            <c:strRef>
              <c:f>' '!$A$460</c:f>
              <c:strCache>
                <c:ptCount val="1"/>
                <c:pt idx="0">
                  <c:v>Kazakhstan </c:v>
                </c:pt>
              </c:strCache>
            </c:strRef>
          </c:tx>
          <c:spPr>
            <a:pattFill prst="dashVert">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'!$B$460:$BD$460</c:f>
              <c:numCache>
                <c:formatCode>General</c:formatCode>
                <c:ptCount val="45"/>
                <c:pt idx="24" formatCode="#,##0">
                  <c:v>3.5549999999999998E-2</c:v>
                </c:pt>
                <c:pt idx="25" formatCode="#,##0">
                  <c:v>0</c:v>
                </c:pt>
                <c:pt idx="26" formatCode="#,##0">
                  <c:v>6.9657999999999998E-2</c:v>
                </c:pt>
                <c:pt idx="27" formatCode="#,##0">
                  <c:v>0.13774999999999998</c:v>
                </c:pt>
                <c:pt idx="28" formatCode="#,##0">
                  <c:v>0.14515</c:v>
                </c:pt>
                <c:pt idx="29" formatCode="#,##0">
                  <c:v>0.147233</c:v>
                </c:pt>
                <c:pt idx="30" formatCode="#,##0">
                  <c:v>0.41303299999999998</c:v>
                </c:pt>
                <c:pt idx="31" formatCode="#,##0">
                  <c:v>1.2036789999999999</c:v>
                </c:pt>
                <c:pt idx="32" formatCode="#,##0">
                  <c:v>2.1470299999999995</c:v>
                </c:pt>
                <c:pt idx="33" formatCode="#,##0">
                  <c:v>3.3942609999999998</c:v>
                </c:pt>
                <c:pt idx="34" formatCode="#,##0">
                  <c:v>9.0202779999999994</c:v>
                </c:pt>
                <c:pt idx="35" formatCode="#,##0">
                  <c:v>19.355801</c:v>
                </c:pt>
                <c:pt idx="36" formatCode="#,##0">
                  <c:v>24.095421999999999</c:v>
                </c:pt>
                <c:pt idx="37" formatCode="#,##0">
                  <c:v>29.918317999999999</c:v>
                </c:pt>
                <c:pt idx="38" formatCode="#,##0">
                  <c:v>23.350862999999997</c:v>
                </c:pt>
                <c:pt idx="39" formatCode="#,##0">
                  <c:v>15.582050999999998</c:v>
                </c:pt>
                <c:pt idx="40" formatCode="#,##0">
                  <c:v>6.2663529999999996</c:v>
                </c:pt>
                <c:pt idx="41" formatCode="#,##0">
                  <c:v>2.948645</c:v>
                </c:pt>
                <c:pt idx="42" formatCode="#,##0">
                  <c:v>0.68568099999999987</c:v>
                </c:pt>
                <c:pt idx="43" formatCode="#,##0">
                  <c:v>1.0902700000000001</c:v>
                </c:pt>
                <c:pt idx="44" formatCode="#,##0">
                  <c:v>1.185376</c:v>
                </c:pt>
              </c:numCache>
            </c:numRef>
          </c:val>
          <c:extLst>
            <c:ext xmlns:c16="http://schemas.microsoft.com/office/drawing/2014/chart" uri="{C3380CC4-5D6E-409C-BE32-E72D297353CC}">
              <c16:uniqueId val="{0000000C-01FB-4F51-885B-9D33FE853EB0}"/>
            </c:ext>
          </c:extLst>
        </c:ser>
        <c:ser>
          <c:idx val="16"/>
          <c:order val="13"/>
          <c:tx>
            <c:strRef>
              <c:f>' '!$A$461</c:f>
              <c:strCache>
                <c:ptCount val="1"/>
                <c:pt idx="0">
                  <c:v>Tajikistan </c:v>
                </c:pt>
              </c:strCache>
            </c:strRef>
          </c:tx>
          <c:spPr>
            <a:pattFill prst="horzBrick">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339966" mc:Ignorable="a14" a14:legacySpreadsheetColorIndex="57"/>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'!$B$461:$BD$461</c:f>
              <c:numCache>
                <c:formatCode>General</c:formatCode>
                <c:ptCount val="45"/>
                <c:pt idx="24" formatCode="#,##0">
                  <c:v>0.44178399999999995</c:v>
                </c:pt>
                <c:pt idx="25" formatCode="#,##0">
                  <c:v>0.61420799999999998</c:v>
                </c:pt>
                <c:pt idx="26" formatCode="#,##0">
                  <c:v>0.44471499999999997</c:v>
                </c:pt>
                <c:pt idx="27" formatCode="#,##0">
                  <c:v>1.0346500000000001</c:v>
                </c:pt>
                <c:pt idx="28" formatCode="#,##0">
                  <c:v>3.2736700000000001</c:v>
                </c:pt>
                <c:pt idx="29" formatCode="#,##0">
                  <c:v>4.2584799999999996</c:v>
                </c:pt>
                <c:pt idx="30" formatCode="#,##0">
                  <c:v>6.0409509999999997</c:v>
                </c:pt>
                <c:pt idx="31" formatCode="#,##0">
                  <c:v>7.6898419999999996</c:v>
                </c:pt>
                <c:pt idx="32" formatCode="#,##0">
                  <c:v>16.936214999999997</c:v>
                </c:pt>
                <c:pt idx="33" formatCode="#,##0">
                  <c:v>23.888114000000002</c:v>
                </c:pt>
                <c:pt idx="34" formatCode="#,##0">
                  <c:v>26.880712999999997</c:v>
                </c:pt>
                <c:pt idx="35" formatCode="#,##0">
                  <c:v>28.986442999999998</c:v>
                </c:pt>
                <c:pt idx="36" formatCode="#,##0">
                  <c:v>32.574903999999997</c:v>
                </c:pt>
                <c:pt idx="37" formatCode="#,##0">
                  <c:v>36.537444000000001</c:v>
                </c:pt>
                <c:pt idx="38" formatCode="#,##0">
                  <c:v>38.761448999999999</c:v>
                </c:pt>
                <c:pt idx="39" formatCode="#,##0">
                  <c:v>31.216564999999999</c:v>
                </c:pt>
                <c:pt idx="40" formatCode="#,##0">
                  <c:v>20.759998</c:v>
                </c:pt>
                <c:pt idx="41" formatCode="#,##0">
                  <c:v>15.366772999999998</c:v>
                </c:pt>
                <c:pt idx="42" formatCode="#,##0">
                  <c:v>13.759255999999999</c:v>
                </c:pt>
                <c:pt idx="43" formatCode="#,##0">
                  <c:v>15.572946</c:v>
                </c:pt>
                <c:pt idx="44" formatCode="#,##0">
                  <c:v>7.7226759999999999</c:v>
                </c:pt>
              </c:numCache>
            </c:numRef>
          </c:val>
          <c:extLst>
            <c:ext xmlns:c16="http://schemas.microsoft.com/office/drawing/2014/chart" uri="{C3380CC4-5D6E-409C-BE32-E72D297353CC}">
              <c16:uniqueId val="{0000000D-01FB-4F51-885B-9D33FE853EB0}"/>
            </c:ext>
          </c:extLst>
        </c:ser>
        <c:ser>
          <c:idx val="17"/>
          <c:order val="14"/>
          <c:tx>
            <c:strRef>
              <c:f>' '!$A$462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'!$B$447:$BD$447</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'!$B$462:$BD$462</c:f>
              <c:numCache>
                <c:formatCode>General</c:formatCode>
                <c:ptCount val="45"/>
                <c:pt idx="24" formatCode="#,##0">
                  <c:v>0.37926199999999799</c:v>
                </c:pt>
                <c:pt idx="25" formatCode="#,##0">
                  <c:v>0.87056099999999947</c:v>
                </c:pt>
                <c:pt idx="26" formatCode="#,##0">
                  <c:v>1.2062689999999989</c:v>
                </c:pt>
                <c:pt idx="27" formatCode="#,##0">
                  <c:v>4.5711900000000014</c:v>
                </c:pt>
                <c:pt idx="28" formatCode="#,##0">
                  <c:v>4.2071700000000014</c:v>
                </c:pt>
                <c:pt idx="29" formatCode="#,##0">
                  <c:v>3.2656959999999984</c:v>
                </c:pt>
                <c:pt idx="30" formatCode="#,##0">
                  <c:v>3.9576930000000061</c:v>
                </c:pt>
                <c:pt idx="31" formatCode="#,##0">
                  <c:v>4.212838000000005</c:v>
                </c:pt>
                <c:pt idx="32" formatCode="#,##0">
                  <c:v>6.5592099999999931</c:v>
                </c:pt>
                <c:pt idx="33" formatCode="#,##0">
                  <c:v>5.0401090000000153</c:v>
                </c:pt>
                <c:pt idx="34" formatCode="#,##0">
                  <c:v>7.7016530000000074</c:v>
                </c:pt>
                <c:pt idx="35" formatCode="#,##0">
                  <c:v>9.8686190000000096</c:v>
                </c:pt>
                <c:pt idx="36" formatCode="#,##0">
                  <c:v>11.499864000000017</c:v>
                </c:pt>
                <c:pt idx="37" formatCode="#,##0">
                  <c:v>12.945172999999983</c:v>
                </c:pt>
                <c:pt idx="38" formatCode="#,##0">
                  <c:v>17.893081999999936</c:v>
                </c:pt>
                <c:pt idx="39" formatCode="#,##0">
                  <c:v>20.802454000000012</c:v>
                </c:pt>
                <c:pt idx="40" formatCode="#,##0">
                  <c:v>26.859336999999954</c:v>
                </c:pt>
                <c:pt idx="41" formatCode="#,##0">
                  <c:v>35.668262000000027</c:v>
                </c:pt>
                <c:pt idx="42" formatCode="#,##0">
                  <c:v>36.651531000000034</c:v>
                </c:pt>
                <c:pt idx="43" formatCode="#,##0">
                  <c:v>33.488421999999986</c:v>
                </c:pt>
                <c:pt idx="44" formatCode="#,##0">
                  <c:v>29.596644999999967</c:v>
                </c:pt>
              </c:numCache>
            </c:numRef>
          </c:val>
          <c:extLst>
            <c:ext xmlns:c16="http://schemas.microsoft.com/office/drawing/2014/chart" uri="{C3380CC4-5D6E-409C-BE32-E72D297353CC}">
              <c16:uniqueId val="{0000000E-01FB-4F51-885B-9D33FE853EB0}"/>
            </c:ext>
          </c:extLst>
        </c:ser>
        <c:dLbls>
          <c:showLegendKey val="0"/>
          <c:showVal val="0"/>
          <c:showCatName val="0"/>
          <c:showSerName val="0"/>
          <c:showPercent val="0"/>
          <c:showBubbleSize val="0"/>
        </c:dLbls>
        <c:gapWidth val="0"/>
        <c:overlap val="100"/>
        <c:axId val="3"/>
        <c:axId val="4"/>
      </c:barChart>
      <c:catAx>
        <c:axId val="1757272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1766724626535243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2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1356980797907295"/>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9166967401833811"/>
          <c:w val="0.92919528930140605"/>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7.0002296523094559E-2"/>
          <c:w val="0.67397909436996606"/>
          <c:h val="0.65002132485730657"/>
        </c:manualLayout>
      </c:layout>
      <c:barChart>
        <c:barDir val="col"/>
        <c:grouping val="stacked"/>
        <c:varyColors val="0"/>
        <c:ser>
          <c:idx val="0"/>
          <c:order val="0"/>
          <c:tx>
            <c:strRef>
              <c:f>' '!$A$500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'!$B$500:$BD$500</c:f>
              <c:numCache>
                <c:formatCode>0.0</c:formatCode>
                <c:ptCount val="45"/>
                <c:pt idx="0">
                  <c:v>2.2375058999999996E-2</c:v>
                </c:pt>
                <c:pt idx="1">
                  <c:v>3.6732421000000008E-2</c:v>
                </c:pt>
                <c:pt idx="2">
                  <c:v>3.2592415999999999E-2</c:v>
                </c:pt>
                <c:pt idx="3">
                  <c:v>3.7304934999999997E-2</c:v>
                </c:pt>
                <c:pt idx="4">
                  <c:v>4.4946066000000007E-2</c:v>
                </c:pt>
                <c:pt idx="5">
                  <c:v>4.8303105999999998E-2</c:v>
                </c:pt>
                <c:pt idx="6">
                  <c:v>3.9880922999999992E-2</c:v>
                </c:pt>
                <c:pt idx="7">
                  <c:v>5.6995597999999995E-2</c:v>
                </c:pt>
                <c:pt idx="8">
                  <c:v>5.8019704999999998E-2</c:v>
                </c:pt>
                <c:pt idx="9">
                  <c:v>4.8592898000000002E-2</c:v>
                </c:pt>
                <c:pt idx="10">
                  <c:v>4.3664388999999984E-2</c:v>
                </c:pt>
                <c:pt idx="11">
                  <c:v>5.386291499999999E-2</c:v>
                </c:pt>
                <c:pt idx="12">
                  <c:v>5.5408277999999984E-2</c:v>
                </c:pt>
                <c:pt idx="13">
                  <c:v>5.8043328999999991E-2</c:v>
                </c:pt>
                <c:pt idx="14">
                  <c:v>5.5640668999999997E-2</c:v>
                </c:pt>
                <c:pt idx="15">
                  <c:v>5.7560480999999997E-2</c:v>
                </c:pt>
                <c:pt idx="16">
                  <c:v>8.2797700000000002E-2</c:v>
                </c:pt>
                <c:pt idx="17">
                  <c:v>9.8187260999999984E-2</c:v>
                </c:pt>
                <c:pt idx="18">
                  <c:v>0.10870468599999999</c:v>
                </c:pt>
                <c:pt idx="19">
                  <c:v>9.6092447999999997E-2</c:v>
                </c:pt>
                <c:pt idx="20">
                  <c:v>0.12093886899999999</c:v>
                </c:pt>
              </c:numCache>
            </c:numRef>
          </c:val>
          <c:extLst>
            <c:ext xmlns:c16="http://schemas.microsoft.com/office/drawing/2014/chart" uri="{C3380CC4-5D6E-409C-BE32-E72D297353CC}">
              <c16:uniqueId val="{00000000-9758-4220-8A91-817295359B17}"/>
            </c:ext>
          </c:extLst>
        </c:ser>
        <c:ser>
          <c:idx val="1"/>
          <c:order val="1"/>
          <c:tx>
            <c:strRef>
              <c:f>' '!$A$501</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'!$B$501:$BD$501</c:f>
              <c:numCache>
                <c:formatCode>0.00</c:formatCode>
                <c:ptCount val="45"/>
                <c:pt idx="0">
                  <c:v>0.10257340199999999</c:v>
                </c:pt>
                <c:pt idx="1">
                  <c:v>0.12687160099999997</c:v>
                </c:pt>
                <c:pt idx="2">
                  <c:v>0.13126242199999999</c:v>
                </c:pt>
                <c:pt idx="3">
                  <c:v>0.16678417499999998</c:v>
                </c:pt>
                <c:pt idx="4">
                  <c:v>0.18384173699999998</c:v>
                </c:pt>
                <c:pt idx="5">
                  <c:v>0.19338157799999997</c:v>
                </c:pt>
                <c:pt idx="6">
                  <c:v>0.22367188099999996</c:v>
                </c:pt>
                <c:pt idx="7">
                  <c:v>0.244646103</c:v>
                </c:pt>
                <c:pt idx="8">
                  <c:v>0.23310060799999999</c:v>
                </c:pt>
                <c:pt idx="9">
                  <c:v>0.217863009</c:v>
                </c:pt>
                <c:pt idx="10">
                  <c:v>0.27171520999999998</c:v>
                </c:pt>
                <c:pt idx="11">
                  <c:v>0.29500533600000001</c:v>
                </c:pt>
                <c:pt idx="12">
                  <c:v>0.32727315600000001</c:v>
                </c:pt>
                <c:pt idx="13">
                  <c:v>0.34895520800000002</c:v>
                </c:pt>
                <c:pt idx="14">
                  <c:v>0.28042697999999999</c:v>
                </c:pt>
                <c:pt idx="15">
                  <c:v>0.22756367999999996</c:v>
                </c:pt>
                <c:pt idx="16">
                  <c:v>0.16751585099999999</c:v>
                </c:pt>
                <c:pt idx="17">
                  <c:v>0.16563093700000001</c:v>
                </c:pt>
                <c:pt idx="18">
                  <c:v>0.16162267599999999</c:v>
                </c:pt>
                <c:pt idx="19">
                  <c:v>4.5220986999999997E-2</c:v>
                </c:pt>
                <c:pt idx="20">
                  <c:v>4.6396640999999995E-2</c:v>
                </c:pt>
              </c:numCache>
            </c:numRef>
          </c:val>
          <c:extLst>
            <c:ext xmlns:c16="http://schemas.microsoft.com/office/drawing/2014/chart" uri="{C3380CC4-5D6E-409C-BE32-E72D297353CC}">
              <c16:uniqueId val="{00000001-9758-4220-8A91-817295359B17}"/>
            </c:ext>
          </c:extLst>
        </c:ser>
        <c:ser>
          <c:idx val="3"/>
          <c:order val="2"/>
          <c:tx>
            <c:strRef>
              <c:f>' '!$A$502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'!$B$502:$BD$502</c:f>
              <c:numCache>
                <c:formatCode>#,##0.00</c:formatCode>
                <c:ptCount val="45"/>
                <c:pt idx="0">
                  <c:v>5.5709086000000047E-2</c:v>
                </c:pt>
                <c:pt idx="1">
                  <c:v>4.6831291999999997E-2</c:v>
                </c:pt>
                <c:pt idx="2">
                  <c:v>5.358293599999997E-2</c:v>
                </c:pt>
                <c:pt idx="3">
                  <c:v>5.9402784999999902E-2</c:v>
                </c:pt>
                <c:pt idx="4">
                  <c:v>7.8132396999999992E-2</c:v>
                </c:pt>
                <c:pt idx="5">
                  <c:v>7.1111046000000122E-2</c:v>
                </c:pt>
                <c:pt idx="6">
                  <c:v>8.5018242000000022E-2</c:v>
                </c:pt>
                <c:pt idx="7">
                  <c:v>0.11501986399999997</c:v>
                </c:pt>
                <c:pt idx="8">
                  <c:v>9.8705512999999911E-2</c:v>
                </c:pt>
                <c:pt idx="9">
                  <c:v>8.7902362000000067E-2</c:v>
                </c:pt>
                <c:pt idx="10">
                  <c:v>9.7382617999999865E-2</c:v>
                </c:pt>
                <c:pt idx="11">
                  <c:v>0.11433815399999991</c:v>
                </c:pt>
                <c:pt idx="12">
                  <c:v>0.12726934100000009</c:v>
                </c:pt>
                <c:pt idx="13">
                  <c:v>0.13236311499999986</c:v>
                </c:pt>
                <c:pt idx="14">
                  <c:v>0.10940754399999997</c:v>
                </c:pt>
                <c:pt idx="15">
                  <c:v>0.10217033499999989</c:v>
                </c:pt>
                <c:pt idx="16">
                  <c:v>0.12178123100000005</c:v>
                </c:pt>
                <c:pt idx="17">
                  <c:v>0.13561708299999992</c:v>
                </c:pt>
                <c:pt idx="18">
                  <c:v>0.15358669199999997</c:v>
                </c:pt>
                <c:pt idx="19">
                  <c:v>0.16455918199999997</c:v>
                </c:pt>
                <c:pt idx="20">
                  <c:v>0.13724245099999985</c:v>
                </c:pt>
              </c:numCache>
            </c:numRef>
          </c:val>
          <c:extLst>
            <c:ext xmlns:c16="http://schemas.microsoft.com/office/drawing/2014/chart" uri="{C3380CC4-5D6E-409C-BE32-E72D297353CC}">
              <c16:uniqueId val="{00000002-9758-4220-8A91-817295359B17}"/>
            </c:ext>
          </c:extLst>
        </c:ser>
        <c:ser>
          <c:idx val="4"/>
          <c:order val="3"/>
          <c:tx>
            <c:strRef>
              <c:f>' '!$A$503</c:f>
              <c:strCache>
                <c:ptCount val="1"/>
              </c:strCache>
            </c:strRef>
          </c:tx>
          <c:spPr>
            <a:no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'!$B$503:$BD$503</c:f>
              <c:numCache>
                <c:formatCode>0.0</c:formatCode>
                <c:ptCount val="45"/>
              </c:numCache>
            </c:numRef>
          </c:val>
          <c:extLst>
            <c:ext xmlns:c16="http://schemas.microsoft.com/office/drawing/2014/chart" uri="{C3380CC4-5D6E-409C-BE32-E72D297353CC}">
              <c16:uniqueId val="{00000003-9758-4220-8A91-817295359B17}"/>
            </c:ext>
          </c:extLst>
        </c:ser>
        <c:ser>
          <c:idx val="8"/>
          <c:order val="4"/>
          <c:tx>
            <c:strRef>
              <c:f>' '!$A$504</c:f>
              <c:strCache>
                <c:ptCount val="1"/>
              </c:strCache>
            </c:strRef>
          </c:tx>
          <c:spPr>
            <a:no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'!$B$504:$BD$504</c:f>
              <c:numCache>
                <c:formatCode>0.0</c:formatCode>
                <c:ptCount val="45"/>
              </c:numCache>
            </c:numRef>
          </c:val>
          <c:extLst>
            <c:ext xmlns:c16="http://schemas.microsoft.com/office/drawing/2014/chart" uri="{C3380CC4-5D6E-409C-BE32-E72D297353CC}">
              <c16:uniqueId val="{00000004-9758-4220-8A91-817295359B17}"/>
            </c:ext>
          </c:extLst>
        </c:ser>
        <c:ser>
          <c:idx val="10"/>
          <c:order val="5"/>
          <c:tx>
            <c:strRef>
              <c:f>' '!$A$505</c:f>
              <c:strCache>
                <c:ptCount val="1"/>
              </c:strCache>
            </c:strRef>
          </c:tx>
          <c:spPr>
            <a:no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'!$B$505:$BD$505</c:f>
              <c:numCache>
                <c:formatCode>General</c:formatCode>
                <c:ptCount val="45"/>
              </c:numCache>
            </c:numRef>
          </c:val>
          <c:extLst>
            <c:ext xmlns:c16="http://schemas.microsoft.com/office/drawing/2014/chart" uri="{C3380CC4-5D6E-409C-BE32-E72D297353CC}">
              <c16:uniqueId val="{00000005-9758-4220-8A91-817295359B17}"/>
            </c:ext>
          </c:extLst>
        </c:ser>
        <c:dLbls>
          <c:showLegendKey val="0"/>
          <c:showVal val="0"/>
          <c:showCatName val="0"/>
          <c:showSerName val="0"/>
          <c:showPercent val="0"/>
          <c:showBubbleSize val="0"/>
        </c:dLbls>
        <c:gapWidth val="0"/>
        <c:overlap val="100"/>
        <c:axId val="1757282111"/>
        <c:axId val="1"/>
      </c:barChart>
      <c:barChart>
        <c:barDir val="col"/>
        <c:grouping val="stacked"/>
        <c:varyColors val="0"/>
        <c:ser>
          <c:idx val="11"/>
          <c:order val="6"/>
          <c:tx>
            <c:strRef>
              <c:f>' '!$A$506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'!$B$506:$BD$506</c:f>
              <c:numCache>
                <c:formatCode>#,##0</c:formatCode>
                <c:ptCount val="45"/>
                <c:pt idx="24" formatCode="0.0">
                  <c:v>2.0941649999999996E-2</c:v>
                </c:pt>
                <c:pt idx="25" formatCode="0.0">
                  <c:v>5.1916484000000006E-2</c:v>
                </c:pt>
                <c:pt idx="26" formatCode="0.0">
                  <c:v>3.6526678999999999E-2</c:v>
                </c:pt>
                <c:pt idx="27" formatCode="0.0">
                  <c:v>1.8996210000000003E-2</c:v>
                </c:pt>
                <c:pt idx="28" formatCode="0.0">
                  <c:v>4.3711770000000004E-2</c:v>
                </c:pt>
                <c:pt idx="29" formatCode="0.0">
                  <c:v>5.3547116999999998E-2</c:v>
                </c:pt>
                <c:pt idx="30" formatCode="0.0">
                  <c:v>4.2124788999999996E-2</c:v>
                </c:pt>
                <c:pt idx="31" formatCode="0.0">
                  <c:v>6.1995647999999993E-2</c:v>
                </c:pt>
                <c:pt idx="32" formatCode="0.0">
                  <c:v>7.9436751000000014E-2</c:v>
                </c:pt>
                <c:pt idx="33" formatCode="0.0">
                  <c:v>7.1492209999999987E-2</c:v>
                </c:pt>
                <c:pt idx="34" formatCode="0.0">
                  <c:v>6.6110659999999988E-2</c:v>
                </c:pt>
                <c:pt idx="35" formatCode="0.0">
                  <c:v>7.3294385999999975E-2</c:v>
                </c:pt>
                <c:pt idx="36" formatCode="0.0">
                  <c:v>6.8430078999999991E-2</c:v>
                </c:pt>
                <c:pt idx="37" formatCode="0.0">
                  <c:v>6.8933238000000008E-2</c:v>
                </c:pt>
                <c:pt idx="38" formatCode="0.0">
                  <c:v>4.9631737999999995E-2</c:v>
                </c:pt>
                <c:pt idx="39" formatCode="0.0">
                  <c:v>5.2476631999999995E-2</c:v>
                </c:pt>
                <c:pt idx="40" formatCode="0.0">
                  <c:v>8.5447399999999993E-2</c:v>
                </c:pt>
                <c:pt idx="41" formatCode="0.0">
                  <c:v>9.5448182000000006E-2</c:v>
                </c:pt>
                <c:pt idx="42" formatCode="0.0">
                  <c:v>9.6319553999999988E-2</c:v>
                </c:pt>
                <c:pt idx="43" formatCode="0.0">
                  <c:v>0.101324121</c:v>
                </c:pt>
                <c:pt idx="44" formatCode="0.0">
                  <c:v>0.11895470799999996</c:v>
                </c:pt>
              </c:numCache>
            </c:numRef>
          </c:val>
          <c:extLst>
            <c:ext xmlns:c16="http://schemas.microsoft.com/office/drawing/2014/chart" uri="{C3380CC4-5D6E-409C-BE32-E72D297353CC}">
              <c16:uniqueId val="{00000006-9758-4220-8A91-817295359B17}"/>
            </c:ext>
          </c:extLst>
        </c:ser>
        <c:ser>
          <c:idx val="12"/>
          <c:order val="7"/>
          <c:tx>
            <c:strRef>
              <c:f>' '!$A$507</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'!$B$507:$BD$507</c:f>
              <c:numCache>
                <c:formatCode>General</c:formatCode>
                <c:ptCount val="45"/>
                <c:pt idx="24" formatCode="0.00">
                  <c:v>0.1282363</c:v>
                </c:pt>
                <c:pt idx="25" formatCode="0.00">
                  <c:v>0.17169933499999998</c:v>
                </c:pt>
                <c:pt idx="26" formatCode="0.00">
                  <c:v>0.177651693</c:v>
                </c:pt>
                <c:pt idx="27" formatCode="0.00">
                  <c:v>0.22260343999999999</c:v>
                </c:pt>
                <c:pt idx="28" formatCode="0.00">
                  <c:v>0.24112411</c:v>
                </c:pt>
                <c:pt idx="29" formatCode="0.00">
                  <c:v>0.28206313199999999</c:v>
                </c:pt>
                <c:pt idx="30" formatCode="0.00">
                  <c:v>0.36850730999999998</c:v>
                </c:pt>
                <c:pt idx="31" formatCode="0.00">
                  <c:v>0.48758836399999994</c:v>
                </c:pt>
                <c:pt idx="32" formatCode="0.00">
                  <c:v>0.52713783400000003</c:v>
                </c:pt>
                <c:pt idx="33" formatCode="0.00">
                  <c:v>0.46110039000000003</c:v>
                </c:pt>
                <c:pt idx="34" formatCode="0.00">
                  <c:v>0.58030744500000009</c:v>
                </c:pt>
                <c:pt idx="35" formatCode="0.00">
                  <c:v>0.67998185600000005</c:v>
                </c:pt>
                <c:pt idx="36" formatCode="0.00">
                  <c:v>0.724820087</c:v>
                </c:pt>
                <c:pt idx="37" formatCode="0.00">
                  <c:v>0.76977808399999992</c:v>
                </c:pt>
                <c:pt idx="38" formatCode="0.00">
                  <c:v>0.58450341400000005</c:v>
                </c:pt>
                <c:pt idx="39" formatCode="0.00">
                  <c:v>0.31919827000000001</c:v>
                </c:pt>
                <c:pt idx="40" formatCode="0.00">
                  <c:v>0.23029640699999998</c:v>
                </c:pt>
                <c:pt idx="41" formatCode="0.00">
                  <c:v>0.17961643799999999</c:v>
                </c:pt>
                <c:pt idx="42" formatCode="0.00">
                  <c:v>0.18958901</c:v>
                </c:pt>
                <c:pt idx="43" formatCode="0.00">
                  <c:v>5.6661808000000001E-2</c:v>
                </c:pt>
                <c:pt idx="44" formatCode="0.00">
                  <c:v>5.4462993999999994E-2</c:v>
                </c:pt>
              </c:numCache>
            </c:numRef>
          </c:val>
          <c:extLst>
            <c:ext xmlns:c16="http://schemas.microsoft.com/office/drawing/2014/chart" uri="{C3380CC4-5D6E-409C-BE32-E72D297353CC}">
              <c16:uniqueId val="{00000007-9758-4220-8A91-817295359B17}"/>
            </c:ext>
          </c:extLst>
        </c:ser>
        <c:ser>
          <c:idx val="13"/>
          <c:order val="8"/>
          <c:tx>
            <c:strRef>
              <c:f>' '!$A$508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'!$B$508:$BD$508</c:f>
              <c:numCache>
                <c:formatCode>General</c:formatCode>
                <c:ptCount val="45"/>
                <c:pt idx="24" formatCode="#,##0.00">
                  <c:v>3.4230877999999909E-2</c:v>
                </c:pt>
                <c:pt idx="25" formatCode="#,##0.00">
                  <c:v>3.3868069000000056E-2</c:v>
                </c:pt>
                <c:pt idx="26" formatCode="#,##0.00">
                  <c:v>4.0258155000000018E-2</c:v>
                </c:pt>
                <c:pt idx="27" formatCode="#,##0.00">
                  <c:v>4.4558530000000096E-2</c:v>
                </c:pt>
                <c:pt idx="28" formatCode="#,##0.00">
                  <c:v>6.0266220000000092E-2</c:v>
                </c:pt>
                <c:pt idx="29" formatCode="#,##0.00">
                  <c:v>7.4825101000000116E-2</c:v>
                </c:pt>
                <c:pt idx="30" formatCode="#,##0.00">
                  <c:v>0.10535491500000005</c:v>
                </c:pt>
                <c:pt idx="31" formatCode="#,##0.00">
                  <c:v>0.14597528299999996</c:v>
                </c:pt>
                <c:pt idx="32" formatCode="#,##0.00">
                  <c:v>0.17963426599999999</c:v>
                </c:pt>
                <c:pt idx="33" formatCode="#,##0.00">
                  <c:v>0.16731813200000001</c:v>
                </c:pt>
                <c:pt idx="34" formatCode="#,##0.00">
                  <c:v>0.17635521600000037</c:v>
                </c:pt>
                <c:pt idx="35" formatCode="#,##0.00">
                  <c:v>0.20976635299999957</c:v>
                </c:pt>
                <c:pt idx="36" formatCode="#,##0.00">
                  <c:v>0.21442382199999988</c:v>
                </c:pt>
                <c:pt idx="37" formatCode="#,##0.00">
                  <c:v>0.24113718199999989</c:v>
                </c:pt>
                <c:pt idx="38" formatCode="#,##0.00">
                  <c:v>0.217204799</c:v>
                </c:pt>
                <c:pt idx="39" formatCode="#,##0.00">
                  <c:v>0.16299286099999999</c:v>
                </c:pt>
                <c:pt idx="40" formatCode="#,##0.00">
                  <c:v>0.15598339</c:v>
                </c:pt>
                <c:pt idx="41" formatCode="#,##0.00">
                  <c:v>0.17540918800000005</c:v>
                </c:pt>
                <c:pt idx="42" formatCode="#,##0.00">
                  <c:v>0.19680122899999991</c:v>
                </c:pt>
                <c:pt idx="43" formatCode="#,##0.00">
                  <c:v>0.20658519299999964</c:v>
                </c:pt>
                <c:pt idx="44" formatCode="#,##0.00">
                  <c:v>0.18225289900000008</c:v>
                </c:pt>
              </c:numCache>
            </c:numRef>
          </c:val>
          <c:extLst>
            <c:ext xmlns:c16="http://schemas.microsoft.com/office/drawing/2014/chart" uri="{C3380CC4-5D6E-409C-BE32-E72D297353CC}">
              <c16:uniqueId val="{00000008-9758-4220-8A91-817295359B17}"/>
            </c:ext>
          </c:extLst>
        </c:ser>
        <c:dLbls>
          <c:showLegendKey val="0"/>
          <c:showVal val="0"/>
          <c:showCatName val="0"/>
          <c:showSerName val="0"/>
          <c:showPercent val="0"/>
          <c:showBubbleSize val="0"/>
        </c:dLbls>
        <c:gapWidth val="0"/>
        <c:overlap val="100"/>
        <c:axId val="3"/>
        <c:axId val="4"/>
      </c:barChart>
      <c:catAx>
        <c:axId val="1757282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25" b="1" i="0" u="none" strike="noStrike" baseline="0">
                    <a:solidFill>
                      <a:srgbClr val="993300"/>
                    </a:solidFill>
                    <a:latin typeface="Arial"/>
                    <a:ea typeface="Arial"/>
                    <a:cs typeface="Arial"/>
                  </a:defRPr>
                </a:pPr>
                <a:r>
                  <a:rPr lang="en-GB" sz="1225"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225"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2.6042468870555099E-2"/>
              <c:y val="0.233340988410315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82111"/>
        <c:crosses val="autoZero"/>
        <c:crossBetween val="between"/>
        <c:majorUnit val="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90731961545013973"/>
              <c:y val="0.1583385278498567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750656167979003"/>
          <c:y val="0.9066965879265092"/>
          <c:w val="0.52710072178477685"/>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750423563653094"/>
          <c:y val="7.1669017868882523E-2"/>
          <c:w val="0.69481306946641008"/>
          <c:h val="0.64668788216573059"/>
        </c:manualLayout>
      </c:layout>
      <c:barChart>
        <c:barDir val="col"/>
        <c:grouping val="stacked"/>
        <c:varyColors val="0"/>
        <c:ser>
          <c:idx val="0"/>
          <c:order val="0"/>
          <c:tx>
            <c:strRef>
              <c:f>' '!$A$300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'!$B$300:$BD$300</c:f>
              <c:numCache>
                <c:formatCode>#,##0.0</c:formatCode>
                <c:ptCount val="45"/>
                <c:pt idx="0">
                  <c:v>2.2691166022799991</c:v>
                </c:pt>
                <c:pt idx="1">
                  <c:v>2.5666917916640002</c:v>
                </c:pt>
                <c:pt idx="2">
                  <c:v>3.0372345890600005</c:v>
                </c:pt>
                <c:pt idx="3">
                  <c:v>3.3389260333560005</c:v>
                </c:pt>
                <c:pt idx="4">
                  <c:v>4.1148525165720011</c:v>
                </c:pt>
                <c:pt idx="5">
                  <c:v>3.6077152712799991</c:v>
                </c:pt>
                <c:pt idx="6">
                  <c:v>3.4059047324680005</c:v>
                </c:pt>
                <c:pt idx="7">
                  <c:v>4.0874499198119993</c:v>
                </c:pt>
                <c:pt idx="8">
                  <c:v>2.8057184475880006</c:v>
                </c:pt>
                <c:pt idx="9">
                  <c:v>2.3914782380399999</c:v>
                </c:pt>
                <c:pt idx="10">
                  <c:v>3.0708695688159993</c:v>
                </c:pt>
                <c:pt idx="11">
                  <c:v>3.2649359257599992</c:v>
                </c:pt>
                <c:pt idx="12">
                  <c:v>3.0314856715159992</c:v>
                </c:pt>
                <c:pt idx="13">
                  <c:v>3.2249550225377774</c:v>
                </c:pt>
                <c:pt idx="14">
                  <c:v>3.8681254170799999</c:v>
                </c:pt>
                <c:pt idx="15">
                  <c:v>4.5688212158359987</c:v>
                </c:pt>
                <c:pt idx="16">
                  <c:v>4.5463974374839999</c:v>
                </c:pt>
                <c:pt idx="17">
                  <c:v>3.362901990385164</c:v>
                </c:pt>
                <c:pt idx="18">
                  <c:v>3.7008322797799993</c:v>
                </c:pt>
                <c:pt idx="19">
                  <c:v>2.9236420266479999</c:v>
                </c:pt>
                <c:pt idx="20">
                  <c:v>1.6764317337599997</c:v>
                </c:pt>
              </c:numCache>
            </c:numRef>
          </c:val>
          <c:extLst>
            <c:ext xmlns:c16="http://schemas.microsoft.com/office/drawing/2014/chart" uri="{C3380CC4-5D6E-409C-BE32-E72D297353CC}">
              <c16:uniqueId val="{00000000-771C-42CE-9C9B-C644D610DDA6}"/>
            </c:ext>
          </c:extLst>
        </c:ser>
        <c:ser>
          <c:idx val="1"/>
          <c:order val="1"/>
          <c:tx>
            <c:strRef>
              <c:f>' '!$A$301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'!$B$301:$BD$301</c:f>
              <c:numCache>
                <c:formatCode>#,##0.0</c:formatCode>
                <c:ptCount val="45"/>
                <c:pt idx="0">
                  <c:v>1.0477243027999999E-2</c:v>
                </c:pt>
                <c:pt idx="1">
                  <c:v>1.0240654116E-2</c:v>
                </c:pt>
                <c:pt idx="2">
                  <c:v>4.9691703040000007E-3</c:v>
                </c:pt>
                <c:pt idx="3">
                  <c:v>3.5212799999999999E-3</c:v>
                </c:pt>
                <c:pt idx="4">
                  <c:v>4.8203861999999986E-3</c:v>
                </c:pt>
                <c:pt idx="5">
                  <c:v>9.36852E-3</c:v>
                </c:pt>
                <c:pt idx="6">
                  <c:v>1.395505468E-2</c:v>
                </c:pt>
                <c:pt idx="7">
                  <c:v>9.6649402639999993E-3</c:v>
                </c:pt>
                <c:pt idx="8">
                  <c:v>1.6580199999999998E-3</c:v>
                </c:pt>
                <c:pt idx="9">
                  <c:v>3.8551497399999996E-3</c:v>
                </c:pt>
                <c:pt idx="10">
                  <c:v>0.14079198179999999</c:v>
                </c:pt>
                <c:pt idx="11">
                  <c:v>0.34882563999999999</c:v>
                </c:pt>
                <c:pt idx="12">
                  <c:v>0.47612409999999999</c:v>
                </c:pt>
                <c:pt idx="13">
                  <c:v>1.270423663012</c:v>
                </c:pt>
                <c:pt idx="14">
                  <c:v>1.3263088868640001</c:v>
                </c:pt>
                <c:pt idx="15">
                  <c:v>0.81023364597999992</c:v>
                </c:pt>
                <c:pt idx="16">
                  <c:v>0.87689580985999993</c:v>
                </c:pt>
                <c:pt idx="17">
                  <c:v>0.38109609451999993</c:v>
                </c:pt>
                <c:pt idx="18">
                  <c:v>1.01482413516</c:v>
                </c:pt>
                <c:pt idx="19">
                  <c:v>1.2780461280720001</c:v>
                </c:pt>
                <c:pt idx="20">
                  <c:v>0.84651108746399994</c:v>
                </c:pt>
              </c:numCache>
            </c:numRef>
          </c:val>
          <c:extLst>
            <c:ext xmlns:c16="http://schemas.microsoft.com/office/drawing/2014/chart" uri="{C3380CC4-5D6E-409C-BE32-E72D297353CC}">
              <c16:uniqueId val="{00000001-771C-42CE-9C9B-C644D610DDA6}"/>
            </c:ext>
          </c:extLst>
        </c:ser>
        <c:ser>
          <c:idx val="2"/>
          <c:order val="2"/>
          <c:tx>
            <c:strRef>
              <c:f>' '!$A$302</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'!$B$302:$BD$302</c:f>
              <c:numCache>
                <c:formatCode>#,##0.0</c:formatCode>
                <c:ptCount val="45"/>
                <c:pt idx="0">
                  <c:v>2.2402193884000002E-2</c:v>
                </c:pt>
                <c:pt idx="1">
                  <c:v>3.2237544332000004E-2</c:v>
                </c:pt>
                <c:pt idx="2">
                  <c:v>5.1629715703999997E-2</c:v>
                </c:pt>
                <c:pt idx="3">
                  <c:v>6.9333409240000005E-2</c:v>
                </c:pt>
                <c:pt idx="4">
                  <c:v>0.10607685793599998</c:v>
                </c:pt>
                <c:pt idx="5">
                  <c:v>0.10199346723999998</c:v>
                </c:pt>
                <c:pt idx="6">
                  <c:v>0.16260514541599999</c:v>
                </c:pt>
                <c:pt idx="7">
                  <c:v>0.21325053836799998</c:v>
                </c:pt>
                <c:pt idx="8">
                  <c:v>0.28826810717999996</c:v>
                </c:pt>
                <c:pt idx="9">
                  <c:v>0.25555987348000003</c:v>
                </c:pt>
                <c:pt idx="10">
                  <c:v>0.27124083515999997</c:v>
                </c:pt>
                <c:pt idx="11">
                  <c:v>0.28504589159999999</c:v>
                </c:pt>
                <c:pt idx="12">
                  <c:v>0.24481011744</c:v>
                </c:pt>
                <c:pt idx="13">
                  <c:v>0.26503356844755549</c:v>
                </c:pt>
                <c:pt idx="14">
                  <c:v>0.28037344712000001</c:v>
                </c:pt>
                <c:pt idx="15">
                  <c:v>0.26189368215599995</c:v>
                </c:pt>
                <c:pt idx="16">
                  <c:v>0.26278686137333335</c:v>
                </c:pt>
                <c:pt idx="17">
                  <c:v>0.27997166661999995</c:v>
                </c:pt>
                <c:pt idx="18">
                  <c:v>0.24160734534</c:v>
                </c:pt>
                <c:pt idx="19">
                  <c:v>0.20069722498000003</c:v>
                </c:pt>
                <c:pt idx="20">
                  <c:v>0.19026803611200002</c:v>
                </c:pt>
              </c:numCache>
            </c:numRef>
          </c:val>
          <c:extLst>
            <c:ext xmlns:c16="http://schemas.microsoft.com/office/drawing/2014/chart" uri="{C3380CC4-5D6E-409C-BE32-E72D297353CC}">
              <c16:uniqueId val="{00000002-771C-42CE-9C9B-C644D610DDA6}"/>
            </c:ext>
          </c:extLst>
        </c:ser>
        <c:ser>
          <c:idx val="9"/>
          <c:order val="3"/>
          <c:tx>
            <c:strRef>
              <c:f>' '!$A$303</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'!$B$303:$BD$303</c:f>
              <c:numCache>
                <c:formatCode>#,##0.0</c:formatCode>
                <c:ptCount val="45"/>
                <c:pt idx="0">
                  <c:v>0.60730159747599999</c:v>
                </c:pt>
                <c:pt idx="1">
                  <c:v>0.30495584666399994</c:v>
                </c:pt>
                <c:pt idx="2">
                  <c:v>0.58684293805199994</c:v>
                </c:pt>
                <c:pt idx="3">
                  <c:v>0.9213912689399999</c:v>
                </c:pt>
                <c:pt idx="4">
                  <c:v>1.3952131012960001</c:v>
                </c:pt>
                <c:pt idx="5">
                  <c:v>1.1025323048</c:v>
                </c:pt>
                <c:pt idx="6">
                  <c:v>1.3363643655319999</c:v>
                </c:pt>
                <c:pt idx="7">
                  <c:v>1.418888999248</c:v>
                </c:pt>
                <c:pt idx="8">
                  <c:v>1.1100630871399999</c:v>
                </c:pt>
                <c:pt idx="9">
                  <c:v>1.16524750564</c:v>
                </c:pt>
                <c:pt idx="10">
                  <c:v>1.7459018598</c:v>
                </c:pt>
                <c:pt idx="11">
                  <c:v>1.8540561588840001</c:v>
                </c:pt>
                <c:pt idx="12">
                  <c:v>1.7736006099200001</c:v>
                </c:pt>
                <c:pt idx="13">
                  <c:v>1.2129593081879999</c:v>
                </c:pt>
                <c:pt idx="14">
                  <c:v>1.3784281486079999</c:v>
                </c:pt>
                <c:pt idx="15">
                  <c:v>1.8121598361040001</c:v>
                </c:pt>
                <c:pt idx="16">
                  <c:v>1.5419526214720003</c:v>
                </c:pt>
                <c:pt idx="17">
                  <c:v>1.4269143606720001</c:v>
                </c:pt>
                <c:pt idx="18">
                  <c:v>0.95105195380000018</c:v>
                </c:pt>
                <c:pt idx="19">
                  <c:v>0.46325873815199997</c:v>
                </c:pt>
                <c:pt idx="20">
                  <c:v>0.35330269004799997</c:v>
                </c:pt>
              </c:numCache>
            </c:numRef>
          </c:val>
          <c:extLst>
            <c:ext xmlns:c16="http://schemas.microsoft.com/office/drawing/2014/chart" uri="{C3380CC4-5D6E-409C-BE32-E72D297353CC}">
              <c16:uniqueId val="{00000003-771C-42CE-9C9B-C644D610DDA6}"/>
            </c:ext>
          </c:extLst>
        </c:ser>
        <c:ser>
          <c:idx val="3"/>
          <c:order val="4"/>
          <c:tx>
            <c:strRef>
              <c:f>' '!$A$304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'!$B$304:$BD$304</c:f>
              <c:numCache>
                <c:formatCode>#,##0.0</c:formatCode>
                <c:ptCount val="45"/>
                <c:pt idx="0">
                  <c:v>0.12988394134800041</c:v>
                </c:pt>
                <c:pt idx="1">
                  <c:v>0.13986049862400041</c:v>
                </c:pt>
                <c:pt idx="2">
                  <c:v>0.17634365660799922</c:v>
                </c:pt>
                <c:pt idx="3">
                  <c:v>0.26260127346800033</c:v>
                </c:pt>
                <c:pt idx="4">
                  <c:v>0.29734283140800066</c:v>
                </c:pt>
                <c:pt idx="5">
                  <c:v>0.27496219322333371</c:v>
                </c:pt>
                <c:pt idx="6">
                  <c:v>0.22149830043600005</c:v>
                </c:pt>
                <c:pt idx="7">
                  <c:v>0.21646095942800336</c:v>
                </c:pt>
                <c:pt idx="8">
                  <c:v>0.15525621552799951</c:v>
                </c:pt>
                <c:pt idx="9">
                  <c:v>0.24670320996399919</c:v>
                </c:pt>
                <c:pt idx="10">
                  <c:v>0.5175631435439989</c:v>
                </c:pt>
                <c:pt idx="11">
                  <c:v>0.49167561413999916</c:v>
                </c:pt>
                <c:pt idx="12">
                  <c:v>0.48619961426400149</c:v>
                </c:pt>
                <c:pt idx="13">
                  <c:v>0.58455531405155359</c:v>
                </c:pt>
                <c:pt idx="14">
                  <c:v>0.74273749160800051</c:v>
                </c:pt>
                <c:pt idx="15">
                  <c:v>0.62615970020000233</c:v>
                </c:pt>
                <c:pt idx="16">
                  <c:v>0.65023100754399898</c:v>
                </c:pt>
                <c:pt idx="17">
                  <c:v>0.86045959385466819</c:v>
                </c:pt>
                <c:pt idx="18">
                  <c:v>1.3434879741860017</c:v>
                </c:pt>
                <c:pt idx="19">
                  <c:v>0.94405614953999883</c:v>
                </c:pt>
                <c:pt idx="20">
                  <c:v>0.49489351609600174</c:v>
                </c:pt>
              </c:numCache>
            </c:numRef>
          </c:val>
          <c:extLst>
            <c:ext xmlns:c16="http://schemas.microsoft.com/office/drawing/2014/chart" uri="{C3380CC4-5D6E-409C-BE32-E72D297353CC}">
              <c16:uniqueId val="{00000004-771C-42CE-9C9B-C644D610DDA6}"/>
            </c:ext>
          </c:extLst>
        </c:ser>
        <c:dLbls>
          <c:showLegendKey val="0"/>
          <c:showVal val="0"/>
          <c:showCatName val="0"/>
          <c:showSerName val="0"/>
          <c:showPercent val="0"/>
          <c:showBubbleSize val="0"/>
        </c:dLbls>
        <c:gapWidth val="0"/>
        <c:overlap val="100"/>
        <c:axId val="1757277311"/>
        <c:axId val="1"/>
      </c:barChart>
      <c:barChart>
        <c:barDir val="col"/>
        <c:grouping val="stacked"/>
        <c:varyColors val="0"/>
        <c:ser>
          <c:idx val="10"/>
          <c:order val="5"/>
          <c:tx>
            <c:strRef>
              <c:f>' '!$A$305</c:f>
              <c:strCache>
                <c:ptCount val="1"/>
              </c:strCache>
            </c:strRef>
          </c:tx>
          <c:spPr>
            <a:no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'!$B$305:$BD$305</c:f>
              <c:numCache>
                <c:formatCode>0.0</c:formatCode>
                <c:ptCount val="45"/>
              </c:numCache>
            </c:numRef>
          </c:val>
          <c:extLst>
            <c:ext xmlns:c16="http://schemas.microsoft.com/office/drawing/2014/chart" uri="{C3380CC4-5D6E-409C-BE32-E72D297353CC}">
              <c16:uniqueId val="{00000005-771C-42CE-9C9B-C644D610DDA6}"/>
            </c:ext>
          </c:extLst>
        </c:ser>
        <c:ser>
          <c:idx val="11"/>
          <c:order val="6"/>
          <c:tx>
            <c:strRef>
              <c:f>' '!$A$306</c:f>
              <c:strCache>
                <c:ptCount val="1"/>
              </c:strCache>
            </c:strRef>
          </c:tx>
          <c:spPr>
            <a:no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'!$B$306:$BD$306</c:f>
              <c:numCache>
                <c:formatCode>0.0</c:formatCode>
                <c:ptCount val="45"/>
              </c:numCache>
            </c:numRef>
          </c:val>
          <c:extLst>
            <c:ext xmlns:c16="http://schemas.microsoft.com/office/drawing/2014/chart" uri="{C3380CC4-5D6E-409C-BE32-E72D297353CC}">
              <c16:uniqueId val="{00000006-771C-42CE-9C9B-C644D610DDA6}"/>
            </c:ext>
          </c:extLst>
        </c:ser>
        <c:ser>
          <c:idx val="12"/>
          <c:order val="7"/>
          <c:tx>
            <c:strRef>
              <c:f>' '!$A$307</c:f>
              <c:strCache>
                <c:ptCount val="1"/>
              </c:strCache>
            </c:strRef>
          </c:tx>
          <c:spPr>
            <a:no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'!$B$307:$BD$307</c:f>
              <c:numCache>
                <c:formatCode>General</c:formatCode>
                <c:ptCount val="45"/>
              </c:numCache>
            </c:numRef>
          </c:val>
          <c:extLst>
            <c:ext xmlns:c16="http://schemas.microsoft.com/office/drawing/2014/chart" uri="{C3380CC4-5D6E-409C-BE32-E72D297353CC}">
              <c16:uniqueId val="{00000007-771C-42CE-9C9B-C644D610DDA6}"/>
            </c:ext>
          </c:extLst>
        </c:ser>
        <c:ser>
          <c:idx val="13"/>
          <c:order val="8"/>
          <c:tx>
            <c:strRef>
              <c:f>' '!$A$308</c:f>
              <c:strCache>
                <c:ptCount val="1"/>
              </c:strCache>
            </c:strRef>
          </c:tx>
          <c:spPr>
            <a:no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'!$B$308:$BD$308</c:f>
              <c:numCache>
                <c:formatCode>General</c:formatCode>
                <c:ptCount val="45"/>
              </c:numCache>
            </c:numRef>
          </c:val>
          <c:extLst>
            <c:ext xmlns:c16="http://schemas.microsoft.com/office/drawing/2014/chart" uri="{C3380CC4-5D6E-409C-BE32-E72D297353CC}">
              <c16:uniqueId val="{00000008-771C-42CE-9C9B-C644D610DDA6}"/>
            </c:ext>
          </c:extLst>
        </c:ser>
        <c:ser>
          <c:idx val="15"/>
          <c:order val="9"/>
          <c:tx>
            <c:strRef>
              <c:f>' '!$A$309</c:f>
              <c:strCache>
                <c:ptCount val="1"/>
              </c:strCache>
            </c:strRef>
          </c:tx>
          <c:spPr>
            <a:no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'!$B$309:$BD$309</c:f>
              <c:numCache>
                <c:formatCode>General</c:formatCode>
                <c:ptCount val="45"/>
              </c:numCache>
            </c:numRef>
          </c:val>
          <c:extLst>
            <c:ext xmlns:c16="http://schemas.microsoft.com/office/drawing/2014/chart" uri="{C3380CC4-5D6E-409C-BE32-E72D297353CC}">
              <c16:uniqueId val="{00000009-771C-42CE-9C9B-C644D610DDA6}"/>
            </c:ext>
          </c:extLst>
        </c:ser>
        <c:ser>
          <c:idx val="16"/>
          <c:order val="10"/>
          <c:tx>
            <c:strRef>
              <c:f>' '!$A$310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'!$B$310:$BD$310</c:f>
              <c:numCache>
                <c:formatCode>#,##0</c:formatCode>
                <c:ptCount val="45"/>
                <c:pt idx="24" formatCode="0.0">
                  <c:v>0.16125499700000001</c:v>
                </c:pt>
                <c:pt idx="25" formatCode="0.0">
                  <c:v>0.175936289</c:v>
                </c:pt>
                <c:pt idx="26" formatCode="0.0">
                  <c:v>0.21791614199999995</c:v>
                </c:pt>
                <c:pt idx="27" formatCode="0.0">
                  <c:v>0.27699508999999994</c:v>
                </c:pt>
                <c:pt idx="28" formatCode="0.0">
                  <c:v>0.33974789999999999</c:v>
                </c:pt>
                <c:pt idx="29" formatCode="0.0">
                  <c:v>0.33847748299999991</c:v>
                </c:pt>
                <c:pt idx="30" formatCode="0.0">
                  <c:v>0.34229710999999996</c:v>
                </c:pt>
                <c:pt idx="31" formatCode="0.0">
                  <c:v>0.46159199400000001</c:v>
                </c:pt>
                <c:pt idx="32" formatCode="0.0">
                  <c:v>0.40206646000000001</c:v>
                </c:pt>
                <c:pt idx="33" formatCode="0.0">
                  <c:v>0.27795631799999998</c:v>
                </c:pt>
                <c:pt idx="34" formatCode="0.0">
                  <c:v>0.30908977599999993</c:v>
                </c:pt>
                <c:pt idx="35" formatCode="0.0">
                  <c:v>0.3657525909999999</c:v>
                </c:pt>
                <c:pt idx="36" formatCode="0.0">
                  <c:v>0.33493678100000002</c:v>
                </c:pt>
                <c:pt idx="37" formatCode="0.0">
                  <c:v>0.36256171099999995</c:v>
                </c:pt>
                <c:pt idx="38" formatCode="0.0">
                  <c:v>0.43762659600000009</c:v>
                </c:pt>
                <c:pt idx="39" formatCode="0.0">
                  <c:v>0.41241177099999998</c:v>
                </c:pt>
                <c:pt idx="40" formatCode="0.0">
                  <c:v>0.43550679200000009</c:v>
                </c:pt>
                <c:pt idx="41" formatCode="0.0">
                  <c:v>0.42746673199999996</c:v>
                </c:pt>
                <c:pt idx="42" formatCode="0.0">
                  <c:v>0.51788507399999995</c:v>
                </c:pt>
                <c:pt idx="43" formatCode="0.0">
                  <c:v>0.48985192499999991</c:v>
                </c:pt>
                <c:pt idx="44" formatCode="0.0">
                  <c:v>0.36964100499999997</c:v>
                </c:pt>
              </c:numCache>
            </c:numRef>
          </c:val>
          <c:extLst>
            <c:ext xmlns:c16="http://schemas.microsoft.com/office/drawing/2014/chart" uri="{C3380CC4-5D6E-409C-BE32-E72D297353CC}">
              <c16:uniqueId val="{0000000A-771C-42CE-9C9B-C644D610DDA6}"/>
            </c:ext>
          </c:extLst>
        </c:ser>
        <c:ser>
          <c:idx val="17"/>
          <c:order val="11"/>
          <c:tx>
            <c:strRef>
              <c:f>' '!$A$311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'!$B$311:$BD$311</c:f>
              <c:numCache>
                <c:formatCode>#,##0</c:formatCode>
                <c:ptCount val="45"/>
                <c:pt idx="24" formatCode="#,##0.0">
                  <c:v>1.3495979999999998E-3</c:v>
                </c:pt>
                <c:pt idx="25" formatCode="#,##0.0">
                  <c:v>1.267675E-3</c:v>
                </c:pt>
                <c:pt idx="26" formatCode="#,##0.0">
                  <c:v>6.1200399999999998E-4</c:v>
                </c:pt>
                <c:pt idx="27" formatCode="#,##0.0">
                  <c:v>5.5848999999999992E-4</c:v>
                </c:pt>
                <c:pt idx="28" formatCode="#,##0.0">
                  <c:v>7.0738000000000007E-4</c:v>
                </c:pt>
                <c:pt idx="29" formatCode="#,##0.0">
                  <c:v>8.1875299999999997E-4</c:v>
                </c:pt>
                <c:pt idx="30" formatCode="#,##0.0">
                  <c:v>1.4807829999999998E-3</c:v>
                </c:pt>
                <c:pt idx="31" formatCode="#,##0.0">
                  <c:v>1.294604E-3</c:v>
                </c:pt>
                <c:pt idx="32" formatCode="#,##0.0">
                  <c:v>2.5247999999999997E-4</c:v>
                </c:pt>
                <c:pt idx="33" formatCode="#,##0.0">
                  <c:v>4.2890619999999989E-3</c:v>
                </c:pt>
                <c:pt idx="34" formatCode="#,##0.0">
                  <c:v>1.1544225E-2</c:v>
                </c:pt>
                <c:pt idx="35" formatCode="#,##0.0">
                  <c:v>3.4729498999999997E-2</c:v>
                </c:pt>
                <c:pt idx="36" formatCode="#,##0.0">
                  <c:v>3.6528022999999993E-2</c:v>
                </c:pt>
                <c:pt idx="37" formatCode="#,##0.0">
                  <c:v>8.5288331999999994E-2</c:v>
                </c:pt>
                <c:pt idx="38" formatCode="#,##0.0">
                  <c:v>9.7883508000000008E-2</c:v>
                </c:pt>
                <c:pt idx="39" formatCode="#,##0.0">
                  <c:v>4.9318514999999993E-2</c:v>
                </c:pt>
                <c:pt idx="40" formatCode="#,##0.0">
                  <c:v>4.7452327999999995E-2</c:v>
                </c:pt>
                <c:pt idx="41" formatCode="#,##0.0">
                  <c:v>3.5154567999999997E-2</c:v>
                </c:pt>
                <c:pt idx="42" formatCode="#,##0.0">
                  <c:v>8.6861925999999992E-2</c:v>
                </c:pt>
                <c:pt idx="43" formatCode="#,##0.0">
                  <c:v>0.106510435</c:v>
                </c:pt>
                <c:pt idx="44" formatCode="#,##0.0">
                  <c:v>6.9351963000000003E-2</c:v>
                </c:pt>
              </c:numCache>
            </c:numRef>
          </c:val>
          <c:extLst>
            <c:ext xmlns:c16="http://schemas.microsoft.com/office/drawing/2014/chart" uri="{C3380CC4-5D6E-409C-BE32-E72D297353CC}">
              <c16:uniqueId val="{0000000B-771C-42CE-9C9B-C644D610DDA6}"/>
            </c:ext>
          </c:extLst>
        </c:ser>
        <c:ser>
          <c:idx val="21"/>
          <c:order val="12"/>
          <c:tx>
            <c:strRef>
              <c:f>' '!$A$312</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'!$B$312:$BD$312</c:f>
              <c:numCache>
                <c:formatCode>#,##0</c:formatCode>
                <c:ptCount val="45"/>
                <c:pt idx="24" formatCode="#,##0.0">
                  <c:v>1.2812630000000002E-3</c:v>
                </c:pt>
                <c:pt idx="25" formatCode="#,##0.0">
                  <c:v>1.8810769999999999E-3</c:v>
                </c:pt>
                <c:pt idx="26" formatCode="#,##0.0">
                  <c:v>3.043245E-3</c:v>
                </c:pt>
                <c:pt idx="27" formatCode="#,##0.0">
                  <c:v>4.3580199999999998E-3</c:v>
                </c:pt>
                <c:pt idx="28" formatCode="#,##0.0">
                  <c:v>7.3502399999999992E-3</c:v>
                </c:pt>
                <c:pt idx="29" formatCode="#,##0.0">
                  <c:v>6.4544310000000001E-3</c:v>
                </c:pt>
                <c:pt idx="30" formatCode="#,##0.0">
                  <c:v>1.1092640000000001E-2</c:v>
                </c:pt>
                <c:pt idx="31" formatCode="#,##0.0">
                  <c:v>1.6314152000000002E-2</c:v>
                </c:pt>
                <c:pt idx="32" formatCode="#,##0.0">
                  <c:v>2.129199E-2</c:v>
                </c:pt>
                <c:pt idx="33" formatCode="#,##0.0">
                  <c:v>1.4794875000000001E-2</c:v>
                </c:pt>
                <c:pt idx="34" formatCode="#,##0.0">
                  <c:v>1.5248243999999998E-2</c:v>
                </c:pt>
                <c:pt idx="35" formatCode="#,##0.0">
                  <c:v>1.7856236999999997E-2</c:v>
                </c:pt>
                <c:pt idx="36" formatCode="#,##0.0">
                  <c:v>1.5939259000000001E-2</c:v>
                </c:pt>
                <c:pt idx="37" formatCode="#,##0.0">
                  <c:v>1.8028522000000002E-2</c:v>
                </c:pt>
                <c:pt idx="38" formatCode="#,##0.0">
                  <c:v>1.8502087999999996E-2</c:v>
                </c:pt>
                <c:pt idx="39" formatCode="#,##0.0">
                  <c:v>1.4213086999999998E-2</c:v>
                </c:pt>
                <c:pt idx="40" formatCode="#,##0.0">
                  <c:v>1.4812057E-2</c:v>
                </c:pt>
                <c:pt idx="41" formatCode="#,##0.0">
                  <c:v>1.6359324000000001E-2</c:v>
                </c:pt>
                <c:pt idx="42" formatCode="#,##0.0">
                  <c:v>1.5104104999999998E-2</c:v>
                </c:pt>
                <c:pt idx="43" formatCode="#,##0.0">
                  <c:v>1.4000148E-2</c:v>
                </c:pt>
                <c:pt idx="44" formatCode="#,##0.0">
                  <c:v>1.3790455E-2</c:v>
                </c:pt>
              </c:numCache>
            </c:numRef>
          </c:val>
          <c:extLst>
            <c:ext xmlns:c16="http://schemas.microsoft.com/office/drawing/2014/chart" uri="{C3380CC4-5D6E-409C-BE32-E72D297353CC}">
              <c16:uniqueId val="{0000000C-771C-42CE-9C9B-C644D610DDA6}"/>
            </c:ext>
          </c:extLst>
        </c:ser>
        <c:ser>
          <c:idx val="24"/>
          <c:order val="13"/>
          <c:tx>
            <c:strRef>
              <c:f>' '!$A$313</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'!$B$313:$BD$313</c:f>
              <c:numCache>
                <c:formatCode>#,##0</c:formatCode>
                <c:ptCount val="45"/>
                <c:pt idx="24" formatCode="#,##0.0">
                  <c:v>2.3826354000000001E-2</c:v>
                </c:pt>
                <c:pt idx="25" formatCode="#,##0.0">
                  <c:v>1.2379865E-2</c:v>
                </c:pt>
                <c:pt idx="26" formatCode="#,##0.0">
                  <c:v>1.7900326000000001E-2</c:v>
                </c:pt>
                <c:pt idx="27" formatCode="#,##0.0">
                  <c:v>3.8541430000000008E-2</c:v>
                </c:pt>
                <c:pt idx="28" formatCode="#,##0.0">
                  <c:v>5.8563570000000009E-2</c:v>
                </c:pt>
                <c:pt idx="29" formatCode="#,##0.0">
                  <c:v>6.3867507000000004E-2</c:v>
                </c:pt>
                <c:pt idx="30" formatCode="#,##0.0">
                  <c:v>8.1008833000000016E-2</c:v>
                </c:pt>
                <c:pt idx="31" formatCode="#,##0.0">
                  <c:v>9.0941842999999981E-2</c:v>
                </c:pt>
                <c:pt idx="32" formatCode="#,##0.0">
                  <c:v>9.4461430000000013E-2</c:v>
                </c:pt>
                <c:pt idx="33" formatCode="#,##0.0">
                  <c:v>7.6053592000000003E-2</c:v>
                </c:pt>
                <c:pt idx="34" formatCode="#,##0.0">
                  <c:v>0.11971675800000001</c:v>
                </c:pt>
                <c:pt idx="35" formatCode="#,##0.0">
                  <c:v>0.153818909</c:v>
                </c:pt>
                <c:pt idx="36" formatCode="#,##0.0">
                  <c:v>0.13911549300000001</c:v>
                </c:pt>
                <c:pt idx="37" formatCode="#,##0.0">
                  <c:v>0.109933511</c:v>
                </c:pt>
                <c:pt idx="38" formatCode="#,##0.0">
                  <c:v>0.123828523</c:v>
                </c:pt>
                <c:pt idx="39" formatCode="#,##0.0">
                  <c:v>0.12867526699999998</c:v>
                </c:pt>
                <c:pt idx="40" formatCode="#,##0.0">
                  <c:v>0.108708296</c:v>
                </c:pt>
                <c:pt idx="41" formatCode="#,##0.0">
                  <c:v>0.10547759200000001</c:v>
                </c:pt>
                <c:pt idx="42" formatCode="#,##0.0">
                  <c:v>7.6510785999999997E-2</c:v>
                </c:pt>
                <c:pt idx="43" formatCode="#,##0.0">
                  <c:v>4.1069753000000001E-2</c:v>
                </c:pt>
                <c:pt idx="44" formatCode="#,##0.0">
                  <c:v>3.2091980999999999E-2</c:v>
                </c:pt>
              </c:numCache>
            </c:numRef>
          </c:val>
          <c:extLst>
            <c:ext xmlns:c16="http://schemas.microsoft.com/office/drawing/2014/chart" uri="{C3380CC4-5D6E-409C-BE32-E72D297353CC}">
              <c16:uniqueId val="{0000000D-771C-42CE-9C9B-C644D610DDA6}"/>
            </c:ext>
          </c:extLst>
        </c:ser>
        <c:ser>
          <c:idx val="4"/>
          <c:order val="14"/>
          <c:tx>
            <c:strRef>
              <c:f>' '!$A$314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'!$B$299:$BD$299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'!$B$314:$BD$314</c:f>
              <c:numCache>
                <c:formatCode>0.0</c:formatCode>
                <c:ptCount val="45"/>
                <c:pt idx="24">
                  <c:v>1.1011715999999977E-2</c:v>
                </c:pt>
                <c:pt idx="25">
                  <c:v>1.1174570999999967E-2</c:v>
                </c:pt>
                <c:pt idx="26">
                  <c:v>1.3692224999999975E-2</c:v>
                </c:pt>
                <c:pt idx="27">
                  <c:v>1.9629709999999967E-2</c:v>
                </c:pt>
                <c:pt idx="28">
                  <c:v>2.5950669999999842E-2</c:v>
                </c:pt>
                <c:pt idx="29">
                  <c:v>2.4735033000000073E-2</c:v>
                </c:pt>
                <c:pt idx="30">
                  <c:v>2.4478581000000055E-2</c:v>
                </c:pt>
                <c:pt idx="31">
                  <c:v>3.2071746999999928E-2</c:v>
                </c:pt>
                <c:pt idx="32">
                  <c:v>2.9290540000000087E-2</c:v>
                </c:pt>
                <c:pt idx="33">
                  <c:v>2.8406998000000017E-2</c:v>
                </c:pt>
                <c:pt idx="34">
                  <c:v>5.1355851999999924E-2</c:v>
                </c:pt>
                <c:pt idx="35">
                  <c:v>5.8263027000000189E-2</c:v>
                </c:pt>
                <c:pt idx="36">
                  <c:v>6.0510429000000143E-2</c:v>
                </c:pt>
                <c:pt idx="37">
                  <c:v>7.1606689000000223E-2</c:v>
                </c:pt>
                <c:pt idx="38">
                  <c:v>8.5409890999999738E-2</c:v>
                </c:pt>
                <c:pt idx="39">
                  <c:v>6.5208766000000029E-2</c:v>
                </c:pt>
                <c:pt idx="40">
                  <c:v>6.4269822999999726E-2</c:v>
                </c:pt>
                <c:pt idx="41">
                  <c:v>9.2038668000000046E-2</c:v>
                </c:pt>
                <c:pt idx="42">
                  <c:v>0.14417139599999995</c:v>
                </c:pt>
                <c:pt idx="43">
                  <c:v>0.12123966800000019</c:v>
                </c:pt>
                <c:pt idx="44">
                  <c:v>7.4913640000000226E-2</c:v>
                </c:pt>
              </c:numCache>
            </c:numRef>
          </c:val>
          <c:extLst>
            <c:ext xmlns:c16="http://schemas.microsoft.com/office/drawing/2014/chart" uri="{C3380CC4-5D6E-409C-BE32-E72D297353CC}">
              <c16:uniqueId val="{0000000E-771C-42CE-9C9B-C644D610DDA6}"/>
            </c:ext>
          </c:extLst>
        </c:ser>
        <c:dLbls>
          <c:showLegendKey val="0"/>
          <c:showVal val="0"/>
          <c:showCatName val="0"/>
          <c:showSerName val="0"/>
          <c:showPercent val="0"/>
          <c:showBubbleSize val="0"/>
        </c:dLbls>
        <c:gapWidth val="0"/>
        <c:overlap val="100"/>
        <c:axId val="3"/>
        <c:axId val="4"/>
      </c:barChart>
      <c:catAx>
        <c:axId val="17572773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75" b="0" i="0" u="none" strike="noStrike" baseline="0">
                    <a:solidFill>
                      <a:srgbClr val="993300"/>
                    </a:solidFill>
                    <a:latin typeface="Arial"/>
                    <a:ea typeface="Arial"/>
                    <a:cs typeface="Arial"/>
                  </a:defRPr>
                </a:pPr>
                <a:r>
                  <a:rPr lang="en-GB" sz="1175" b="0" i="0" u="none" strike="noStrike" baseline="0">
                    <a:solidFill>
                      <a:srgbClr val="993300"/>
                    </a:solidFill>
                    <a:latin typeface="Arial"/>
                    <a:cs typeface="Arial"/>
                  </a:rPr>
                  <a:t>Estimated RWE volume</a:t>
                </a:r>
              </a:p>
              <a:p>
                <a:pPr>
                  <a:defRPr sz="1175"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083397509644408E-2"/>
              <c:y val="0.1683388559245845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773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25" b="0" i="0" u="none" strike="noStrike" baseline="0">
                    <a:solidFill>
                      <a:srgbClr val="0000FF"/>
                    </a:solidFill>
                    <a:latin typeface="Arial"/>
                    <a:ea typeface="Arial"/>
                    <a:cs typeface="Arial"/>
                  </a:defRPr>
                </a:pPr>
                <a:r>
                  <a:rPr lang="en-GB" sz="1225" b="0" i="0" u="none" strike="noStrike" baseline="0">
                    <a:solidFill>
                      <a:srgbClr val="0000FF"/>
                    </a:solidFill>
                    <a:latin typeface="Arial"/>
                    <a:cs typeface="Arial"/>
                  </a:rPr>
                  <a:t>Export value</a:t>
                </a:r>
                <a:endParaRPr lang="en-GB" sz="1125" b="0" i="0" u="none" strike="noStrike" baseline="0">
                  <a:solidFill>
                    <a:srgbClr val="0000FF"/>
                  </a:solidFill>
                  <a:latin typeface="Arial"/>
                  <a:cs typeface="Arial"/>
                </a:endParaRPr>
              </a:p>
              <a:p>
                <a:pPr>
                  <a:defRPr sz="12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(US$ </a:t>
                </a:r>
                <a:r>
                  <a:rPr lang="en-GB" sz="1125" b="0" i="0" u="none" strike="noStrike" baseline="0">
                    <a:solidFill>
                      <a:srgbClr val="808000"/>
                    </a:solidFill>
                    <a:latin typeface="Arial"/>
                    <a:cs typeface="Arial"/>
                  </a:rPr>
                  <a:t>billion</a:t>
                </a:r>
                <a:r>
                  <a:rPr lang="en-GB" sz="1125" b="0" i="0" u="none" strike="noStrike" baseline="0">
                    <a:solidFill>
                      <a:srgbClr val="0000FF"/>
                    </a:solidFill>
                    <a:latin typeface="Arial"/>
                    <a:cs typeface="Arial"/>
                  </a:rPr>
                  <a:t>, fob, nominal)</a:t>
                </a:r>
              </a:p>
            </c:rich>
          </c:tx>
          <c:layout>
            <c:manualLayout>
              <c:xMode val="edge"/>
              <c:yMode val="edge"/>
              <c:x val="0.89481923039227329"/>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3959071360910692E-2"/>
          <c:y val="0.90336296941707728"/>
          <c:w val="0.95002926439785007"/>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66564550433138836"/>
          <c:h val="0.62002034063312317"/>
        </c:manualLayout>
      </c:layout>
      <c:barChart>
        <c:barDir val="col"/>
        <c:grouping val="stacked"/>
        <c:varyColors val="0"/>
        <c:ser>
          <c:idx val="0"/>
          <c:order val="0"/>
          <c:tx>
            <c:strRef>
              <c:f>' '!$A$320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'!$B$320:$BD$320</c:f>
              <c:numCache>
                <c:formatCode>0.00</c:formatCode>
                <c:ptCount val="45"/>
                <c:pt idx="0">
                  <c:v>0.11371580919999989</c:v>
                </c:pt>
                <c:pt idx="1">
                  <c:v>0.13741428792000013</c:v>
                </c:pt>
                <c:pt idx="2">
                  <c:v>0.18976759073999971</c:v>
                </c:pt>
                <c:pt idx="3">
                  <c:v>0.1987924232599998</c:v>
                </c:pt>
                <c:pt idx="4">
                  <c:v>0.25405073078000001</c:v>
                </c:pt>
                <c:pt idx="5">
                  <c:v>0.21373744687999982</c:v>
                </c:pt>
                <c:pt idx="6">
                  <c:v>0.27465571882000001</c:v>
                </c:pt>
                <c:pt idx="7">
                  <c:v>0.49885535112000018</c:v>
                </c:pt>
                <c:pt idx="8">
                  <c:v>0.44076114569999975</c:v>
                </c:pt>
                <c:pt idx="9">
                  <c:v>0.57482603627333317</c:v>
                </c:pt>
                <c:pt idx="10">
                  <c:v>0.62742126359999972</c:v>
                </c:pt>
                <c:pt idx="11">
                  <c:v>0.64642834636000046</c:v>
                </c:pt>
                <c:pt idx="12">
                  <c:v>0.50652234321999989</c:v>
                </c:pt>
                <c:pt idx="13">
                  <c:v>0.47567786618000013</c:v>
                </c:pt>
                <c:pt idx="14">
                  <c:v>0.93111793777999985</c:v>
                </c:pt>
                <c:pt idx="15">
                  <c:v>1.389145768480001</c:v>
                </c:pt>
                <c:pt idx="16">
                  <c:v>1.6588437865199992</c:v>
                </c:pt>
                <c:pt idx="17">
                  <c:v>1.95784724875</c:v>
                </c:pt>
                <c:pt idx="18">
                  <c:v>2.2481536622799991</c:v>
                </c:pt>
                <c:pt idx="19">
                  <c:v>2.2847844774928565</c:v>
                </c:pt>
                <c:pt idx="20">
                  <c:v>2.1275081864600001</c:v>
                </c:pt>
              </c:numCache>
            </c:numRef>
          </c:val>
          <c:extLst>
            <c:ext xmlns:c16="http://schemas.microsoft.com/office/drawing/2014/chart" uri="{C3380CC4-5D6E-409C-BE32-E72D297353CC}">
              <c16:uniqueId val="{00000000-28B8-4B94-95ED-143AB9D2C622}"/>
            </c:ext>
          </c:extLst>
        </c:ser>
        <c:ser>
          <c:idx val="1"/>
          <c:order val="1"/>
          <c:tx>
            <c:strRef>
              <c:f>' '!$A$321</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'!$B$321:$BD$321</c:f>
              <c:numCache>
                <c:formatCode>0.00</c:formatCode>
                <c:ptCount val="45"/>
                <c:pt idx="0">
                  <c:v>6.5388092000000231E-4</c:v>
                </c:pt>
                <c:pt idx="1">
                  <c:v>1.5712942000000009E-3</c:v>
                </c:pt>
                <c:pt idx="2">
                  <c:v>2.7465715200000003E-3</c:v>
                </c:pt>
                <c:pt idx="3">
                  <c:v>6.0106387599999991E-3</c:v>
                </c:pt>
                <c:pt idx="4">
                  <c:v>1.6674214479999998E-2</c:v>
                </c:pt>
                <c:pt idx="5">
                  <c:v>4.7209377459999993E-2</c:v>
                </c:pt>
                <c:pt idx="6">
                  <c:v>7.1602864900000007E-2</c:v>
                </c:pt>
                <c:pt idx="7">
                  <c:v>7.3409532839999986E-2</c:v>
                </c:pt>
                <c:pt idx="8">
                  <c:v>8.2449603179999983E-2</c:v>
                </c:pt>
                <c:pt idx="9">
                  <c:v>7.9849403759999993E-2</c:v>
                </c:pt>
                <c:pt idx="10">
                  <c:v>0.12620836242000003</c:v>
                </c:pt>
                <c:pt idx="11">
                  <c:v>0.14949936623999999</c:v>
                </c:pt>
                <c:pt idx="12">
                  <c:v>0.20489620354000002</c:v>
                </c:pt>
                <c:pt idx="13">
                  <c:v>0.17667997381999997</c:v>
                </c:pt>
                <c:pt idx="14">
                  <c:v>0.11877074841999996</c:v>
                </c:pt>
                <c:pt idx="15">
                  <c:v>4.0056396659999993E-2</c:v>
                </c:pt>
                <c:pt idx="16">
                  <c:v>2.6483416400000005E-2</c:v>
                </c:pt>
                <c:pt idx="17">
                  <c:v>5.0843954000000011E-2</c:v>
                </c:pt>
                <c:pt idx="18">
                  <c:v>6.5692477059999976E-2</c:v>
                </c:pt>
                <c:pt idx="19">
                  <c:v>5.4714771160000009E-2</c:v>
                </c:pt>
                <c:pt idx="20">
                  <c:v>6.549307477999998E-2</c:v>
                </c:pt>
              </c:numCache>
            </c:numRef>
          </c:val>
          <c:extLst>
            <c:ext xmlns:c16="http://schemas.microsoft.com/office/drawing/2014/chart" uri="{C3380CC4-5D6E-409C-BE32-E72D297353CC}">
              <c16:uniqueId val="{00000001-28B8-4B94-95ED-143AB9D2C622}"/>
            </c:ext>
          </c:extLst>
        </c:ser>
        <c:ser>
          <c:idx val="2"/>
          <c:order val="2"/>
          <c:tx>
            <c:strRef>
              <c:f>' '!$A$322</c:f>
              <c:strCache>
                <c:ptCount val="1"/>
                <c:pt idx="0">
                  <c:v>Kazakhstan </c:v>
                </c:pt>
              </c:strCache>
            </c:strRef>
          </c:tx>
          <c:spPr>
            <a:pattFill prst="dashHorz">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'!$B$322:$BD$322</c:f>
              <c:numCache>
                <c:formatCode>0.00</c:formatCode>
                <c:ptCount val="45"/>
                <c:pt idx="0">
                  <c:v>5.2962251999999997E-4</c:v>
                </c:pt>
                <c:pt idx="1">
                  <c:v>8.0124351999999997E-4</c:v>
                </c:pt>
                <c:pt idx="2">
                  <c:v>1.48634668E-3</c:v>
                </c:pt>
                <c:pt idx="3">
                  <c:v>7.1855719599999996E-3</c:v>
                </c:pt>
                <c:pt idx="4">
                  <c:v>1.3337049039999996E-2</c:v>
                </c:pt>
                <c:pt idx="5">
                  <c:v>1.6040226160000001E-2</c:v>
                </c:pt>
                <c:pt idx="6">
                  <c:v>2.9840411439999995E-2</c:v>
                </c:pt>
                <c:pt idx="7">
                  <c:v>5.9544842979999998E-2</c:v>
                </c:pt>
                <c:pt idx="8">
                  <c:v>5.2860970539999996E-2</c:v>
                </c:pt>
                <c:pt idx="9">
                  <c:v>7.6253979200000002E-2</c:v>
                </c:pt>
                <c:pt idx="10">
                  <c:v>0.16819089322</c:v>
                </c:pt>
                <c:pt idx="11">
                  <c:v>0.26045895483999992</c:v>
                </c:pt>
                <c:pt idx="12">
                  <c:v>0.33452726720000003</c:v>
                </c:pt>
                <c:pt idx="13">
                  <c:v>0.28805566131999999</c:v>
                </c:pt>
                <c:pt idx="14">
                  <c:v>0.17158181053999999</c:v>
                </c:pt>
                <c:pt idx="15">
                  <c:v>0.10306363325999998</c:v>
                </c:pt>
                <c:pt idx="16">
                  <c:v>3.7929931620000003E-2</c:v>
                </c:pt>
                <c:pt idx="17">
                  <c:v>1.9315710680000001E-2</c:v>
                </c:pt>
                <c:pt idx="18">
                  <c:v>6.0876536000000004E-3</c:v>
                </c:pt>
                <c:pt idx="19">
                  <c:v>8.2938813999999979E-3</c:v>
                </c:pt>
                <c:pt idx="20">
                  <c:v>9.0935564999999989E-3</c:v>
                </c:pt>
              </c:numCache>
            </c:numRef>
          </c:val>
          <c:extLst>
            <c:ext xmlns:c16="http://schemas.microsoft.com/office/drawing/2014/chart" uri="{C3380CC4-5D6E-409C-BE32-E72D297353CC}">
              <c16:uniqueId val="{00000002-28B8-4B94-95ED-143AB9D2C622}"/>
            </c:ext>
          </c:extLst>
        </c:ser>
        <c:ser>
          <c:idx val="5"/>
          <c:order val="3"/>
          <c:tx>
            <c:strRef>
              <c:f>' '!$A$323</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'!$B$323:$BD$323</c:f>
              <c:numCache>
                <c:formatCode>0.00</c:formatCode>
                <c:ptCount val="45"/>
                <c:pt idx="0">
                  <c:v>2.861569269999999E-2</c:v>
                </c:pt>
                <c:pt idx="1">
                  <c:v>3.370501217999998E-2</c:v>
                </c:pt>
                <c:pt idx="2">
                  <c:v>3.310654816000002E-2</c:v>
                </c:pt>
                <c:pt idx="3">
                  <c:v>4.2986678779999954E-2</c:v>
                </c:pt>
                <c:pt idx="4">
                  <c:v>3.6137206699999994E-2</c:v>
                </c:pt>
                <c:pt idx="5">
                  <c:v>5.506212830000011E-2</c:v>
                </c:pt>
                <c:pt idx="6">
                  <c:v>5.9567201119999913E-2</c:v>
                </c:pt>
                <c:pt idx="7">
                  <c:v>8.0587439100000019E-2</c:v>
                </c:pt>
                <c:pt idx="8">
                  <c:v>6.9469979320000097E-2</c:v>
                </c:pt>
                <c:pt idx="9">
                  <c:v>6.4841029399999972E-2</c:v>
                </c:pt>
                <c:pt idx="10">
                  <c:v>8.201744576000003E-2</c:v>
                </c:pt>
                <c:pt idx="11">
                  <c:v>9.3841947520000024E-2</c:v>
                </c:pt>
                <c:pt idx="12">
                  <c:v>8.7576030980000025E-2</c:v>
                </c:pt>
                <c:pt idx="13">
                  <c:v>8.7710910900000216E-2</c:v>
                </c:pt>
                <c:pt idx="14">
                  <c:v>9.1379227599999946E-2</c:v>
                </c:pt>
                <c:pt idx="15">
                  <c:v>9.1187684919999956E-2</c:v>
                </c:pt>
                <c:pt idx="16">
                  <c:v>0.10170645728</c:v>
                </c:pt>
                <c:pt idx="17">
                  <c:v>0.13875356525999988</c:v>
                </c:pt>
                <c:pt idx="18">
                  <c:v>0.14699034447999992</c:v>
                </c:pt>
                <c:pt idx="19">
                  <c:v>0.16119431537999995</c:v>
                </c:pt>
                <c:pt idx="20">
                  <c:v>0.14834833579999998</c:v>
                </c:pt>
              </c:numCache>
            </c:numRef>
          </c:val>
          <c:extLst>
            <c:ext xmlns:c16="http://schemas.microsoft.com/office/drawing/2014/chart" uri="{C3380CC4-5D6E-409C-BE32-E72D297353CC}">
              <c16:uniqueId val="{00000003-28B8-4B94-95ED-143AB9D2C622}"/>
            </c:ext>
          </c:extLst>
        </c:ser>
        <c:ser>
          <c:idx val="6"/>
          <c:order val="4"/>
          <c:tx>
            <c:strRef>
              <c:f>' '!$A$324</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'!$B$324:$BD$324</c:f>
              <c:numCache>
                <c:formatCode>0.00</c:formatCode>
                <c:ptCount val="45"/>
                <c:pt idx="0">
                  <c:v>4.0324585139999994E-2</c:v>
                </c:pt>
                <c:pt idx="1">
                  <c:v>8.5899340520000006E-2</c:v>
                </c:pt>
                <c:pt idx="2">
                  <c:v>9.2997989700000006E-2</c:v>
                </c:pt>
                <c:pt idx="3">
                  <c:v>0.11120379732000002</c:v>
                </c:pt>
                <c:pt idx="4">
                  <c:v>0.13318950259999998</c:v>
                </c:pt>
                <c:pt idx="5">
                  <c:v>0.1189623024</c:v>
                </c:pt>
                <c:pt idx="6">
                  <c:v>0.12985983079999999</c:v>
                </c:pt>
                <c:pt idx="7">
                  <c:v>0.14409446519999999</c:v>
                </c:pt>
                <c:pt idx="8">
                  <c:v>0.15785672784000002</c:v>
                </c:pt>
                <c:pt idx="9">
                  <c:v>9.0799902060000007E-2</c:v>
                </c:pt>
                <c:pt idx="10">
                  <c:v>0.10147057227999998</c:v>
                </c:pt>
                <c:pt idx="11">
                  <c:v>0.18588522525999998</c:v>
                </c:pt>
                <c:pt idx="12">
                  <c:v>0.31864928844000001</c:v>
                </c:pt>
                <c:pt idx="13">
                  <c:v>0.35854482005999994</c:v>
                </c:pt>
                <c:pt idx="14">
                  <c:v>0.23411291175999999</c:v>
                </c:pt>
                <c:pt idx="15">
                  <c:v>0.14478910557999999</c:v>
                </c:pt>
                <c:pt idx="16">
                  <c:v>6.7545085860000006E-2</c:v>
                </c:pt>
                <c:pt idx="17">
                  <c:v>4.2058068360000006E-2</c:v>
                </c:pt>
                <c:pt idx="18">
                  <c:v>2.3832833919999994E-2</c:v>
                </c:pt>
                <c:pt idx="19">
                  <c:v>2.8056671999999992E-3</c:v>
                </c:pt>
                <c:pt idx="20">
                  <c:v>1.9038592999999996E-3</c:v>
                </c:pt>
              </c:numCache>
            </c:numRef>
          </c:val>
          <c:extLst>
            <c:ext xmlns:c16="http://schemas.microsoft.com/office/drawing/2014/chart" uri="{C3380CC4-5D6E-409C-BE32-E72D297353CC}">
              <c16:uniqueId val="{00000004-28B8-4B94-95ED-143AB9D2C622}"/>
            </c:ext>
          </c:extLst>
        </c:ser>
        <c:ser>
          <c:idx val="7"/>
          <c:order val="5"/>
          <c:tx>
            <c:strRef>
              <c:f>' '!$A$325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'!$B$325:$BD$325</c:f>
              <c:numCache>
                <c:formatCode>0.00</c:formatCode>
                <c:ptCount val="45"/>
                <c:pt idx="0">
                  <c:v>2.628914959999995E-2</c:v>
                </c:pt>
                <c:pt idx="1">
                  <c:v>4.0860232139999952E-2</c:v>
                </c:pt>
                <c:pt idx="2">
                  <c:v>7.3981163619999679E-2</c:v>
                </c:pt>
                <c:pt idx="3">
                  <c:v>0.10097867190000009</c:v>
                </c:pt>
                <c:pt idx="4">
                  <c:v>0.12862017139999971</c:v>
                </c:pt>
                <c:pt idx="5">
                  <c:v>8.5753607320000091E-2</c:v>
                </c:pt>
                <c:pt idx="6">
                  <c:v>9.0716517080000281E-2</c:v>
                </c:pt>
                <c:pt idx="7">
                  <c:v>0.11667330127999986</c:v>
                </c:pt>
                <c:pt idx="8">
                  <c:v>8.6401806560000294E-2</c:v>
                </c:pt>
                <c:pt idx="9">
                  <c:v>0.1133958911399997</c:v>
                </c:pt>
                <c:pt idx="10">
                  <c:v>0.16081196112000007</c:v>
                </c:pt>
                <c:pt idx="11">
                  <c:v>0.23566207445999932</c:v>
                </c:pt>
                <c:pt idx="12">
                  <c:v>0.31802675049999984</c:v>
                </c:pt>
                <c:pt idx="13">
                  <c:v>0.25814243218000033</c:v>
                </c:pt>
                <c:pt idx="14">
                  <c:v>0.24650779251999944</c:v>
                </c:pt>
                <c:pt idx="15">
                  <c:v>0.17606834851999942</c:v>
                </c:pt>
                <c:pt idx="16">
                  <c:v>0.19802412381999934</c:v>
                </c:pt>
                <c:pt idx="17">
                  <c:v>0.24275530799000089</c:v>
                </c:pt>
                <c:pt idx="18">
                  <c:v>0.27842464176000137</c:v>
                </c:pt>
                <c:pt idx="19">
                  <c:v>0.25551730983999965</c:v>
                </c:pt>
                <c:pt idx="20">
                  <c:v>0.19384495062999996</c:v>
                </c:pt>
              </c:numCache>
            </c:numRef>
          </c:val>
          <c:extLst>
            <c:ext xmlns:c16="http://schemas.microsoft.com/office/drawing/2014/chart" uri="{C3380CC4-5D6E-409C-BE32-E72D297353CC}">
              <c16:uniqueId val="{00000005-28B8-4B94-95ED-143AB9D2C622}"/>
            </c:ext>
          </c:extLst>
        </c:ser>
        <c:ser>
          <c:idx val="8"/>
          <c:order val="6"/>
          <c:tx>
            <c:strRef>
              <c:f>' '!$A$326</c:f>
              <c:strCache>
                <c:ptCount val="1"/>
              </c:strCache>
            </c:strRef>
          </c:tx>
          <c:spPr>
            <a:no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'!$B$326:$BD$326</c:f>
              <c:numCache>
                <c:formatCode>0.0</c:formatCode>
                <c:ptCount val="45"/>
              </c:numCache>
            </c:numRef>
          </c:val>
          <c:extLst>
            <c:ext xmlns:c16="http://schemas.microsoft.com/office/drawing/2014/chart" uri="{C3380CC4-5D6E-409C-BE32-E72D297353CC}">
              <c16:uniqueId val="{00000006-28B8-4B94-95ED-143AB9D2C622}"/>
            </c:ext>
          </c:extLst>
        </c:ser>
        <c:ser>
          <c:idx val="9"/>
          <c:order val="7"/>
          <c:tx>
            <c:strRef>
              <c:f>' '!$A$327</c:f>
              <c:strCache>
                <c:ptCount val="1"/>
              </c:strCache>
            </c:strRef>
          </c:tx>
          <c:spPr>
            <a:no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'!$B$327:$BD$327</c:f>
              <c:numCache>
                <c:formatCode>0.0</c:formatCode>
                <c:ptCount val="45"/>
              </c:numCache>
            </c:numRef>
          </c:val>
          <c:extLst>
            <c:ext xmlns:c16="http://schemas.microsoft.com/office/drawing/2014/chart" uri="{C3380CC4-5D6E-409C-BE32-E72D297353CC}">
              <c16:uniqueId val="{00000007-28B8-4B94-95ED-143AB9D2C622}"/>
            </c:ext>
          </c:extLst>
        </c:ser>
        <c:ser>
          <c:idx val="4"/>
          <c:order val="8"/>
          <c:tx>
            <c:strRef>
              <c:f>' '!$A$328</c:f>
              <c:strCache>
                <c:ptCount val="1"/>
              </c:strCache>
            </c:strRef>
          </c:tx>
          <c:spPr>
            <a:no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'!$B$328:$BD$328</c:f>
              <c:numCache>
                <c:formatCode>General</c:formatCode>
                <c:ptCount val="45"/>
              </c:numCache>
            </c:numRef>
          </c:val>
          <c:extLst>
            <c:ext xmlns:c16="http://schemas.microsoft.com/office/drawing/2014/chart" uri="{C3380CC4-5D6E-409C-BE32-E72D297353CC}">
              <c16:uniqueId val="{00000008-28B8-4B94-95ED-143AB9D2C622}"/>
            </c:ext>
          </c:extLst>
        </c:ser>
        <c:dLbls>
          <c:showLegendKey val="0"/>
          <c:showVal val="0"/>
          <c:showCatName val="0"/>
          <c:showSerName val="0"/>
          <c:showPercent val="0"/>
          <c:showBubbleSize val="0"/>
        </c:dLbls>
        <c:gapWidth val="0"/>
        <c:overlap val="100"/>
        <c:axId val="1757282911"/>
        <c:axId val="1"/>
      </c:barChart>
      <c:barChart>
        <c:barDir val="col"/>
        <c:grouping val="stacked"/>
        <c:varyColors val="0"/>
        <c:ser>
          <c:idx val="13"/>
          <c:order val="9"/>
          <c:tx>
            <c:strRef>
              <c:f>' '!$A$329</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'!$B$329:$BD$329</c:f>
              <c:numCache>
                <c:formatCode>#,##0</c:formatCode>
                <c:ptCount val="45"/>
                <c:pt idx="24" formatCode="0.00">
                  <c:v>2.1725857999999994E-2</c:v>
                </c:pt>
                <c:pt idx="25" formatCode="0.00">
                  <c:v>2.5246385000000003E-2</c:v>
                </c:pt>
                <c:pt idx="26" formatCode="0.00">
                  <c:v>3.3599513000000004E-2</c:v>
                </c:pt>
                <c:pt idx="27" formatCode="0.00">
                  <c:v>4.4692940000000021E-2</c:v>
                </c:pt>
                <c:pt idx="28" formatCode="0.00">
                  <c:v>5.7996759999999987E-2</c:v>
                </c:pt>
                <c:pt idx="29" formatCode="0.00">
                  <c:v>6.6258373999999995E-2</c:v>
                </c:pt>
                <c:pt idx="30" formatCode="0.00">
                  <c:v>8.9670422999999999E-2</c:v>
                </c:pt>
                <c:pt idx="31" formatCode="0.00">
                  <c:v>0.14347123399999998</c:v>
                </c:pt>
                <c:pt idx="32" formatCode="0.00">
                  <c:v>0.15964842399999998</c:v>
                </c:pt>
                <c:pt idx="33" formatCode="0.00">
                  <c:v>0.14292848799999999</c:v>
                </c:pt>
                <c:pt idx="34" formatCode="0.00">
                  <c:v>0.14916570099999998</c:v>
                </c:pt>
                <c:pt idx="35" formatCode="0.00">
                  <c:v>0.17603791500000002</c:v>
                </c:pt>
                <c:pt idx="36" formatCode="0.00">
                  <c:v>0.13546872399999996</c:v>
                </c:pt>
                <c:pt idx="37" formatCode="0.00">
                  <c:v>0.13619167700000001</c:v>
                </c:pt>
                <c:pt idx="38" formatCode="0.00">
                  <c:v>0.20435602899999999</c:v>
                </c:pt>
                <c:pt idx="39" formatCode="0.00">
                  <c:v>0.23035449199999997</c:v>
                </c:pt>
                <c:pt idx="40" formatCode="0.00">
                  <c:v>0.294065882</c:v>
                </c:pt>
                <c:pt idx="41" formatCode="0.00">
                  <c:v>0.3795723820000001</c:v>
                </c:pt>
                <c:pt idx="42" formatCode="0.00">
                  <c:v>0.4956138679999999</c:v>
                </c:pt>
                <c:pt idx="43" formatCode="0.00">
                  <c:v>0.54447986500000001</c:v>
                </c:pt>
                <c:pt idx="44" formatCode="0.00">
                  <c:v>0.53238961300000009</c:v>
                </c:pt>
              </c:numCache>
            </c:numRef>
          </c:val>
          <c:extLst>
            <c:ext xmlns:c16="http://schemas.microsoft.com/office/drawing/2014/chart" uri="{C3380CC4-5D6E-409C-BE32-E72D297353CC}">
              <c16:uniqueId val="{00000009-28B8-4B94-95ED-143AB9D2C622}"/>
            </c:ext>
          </c:extLst>
        </c:ser>
        <c:ser>
          <c:idx val="14"/>
          <c:order val="10"/>
          <c:tx>
            <c:strRef>
              <c:f>' '!$A$330</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'!$B$330:$BD$330</c:f>
              <c:numCache>
                <c:formatCode>General</c:formatCode>
                <c:ptCount val="45"/>
                <c:pt idx="24" formatCode="0.00">
                  <c:v>9.2328000000000082E-5</c:v>
                </c:pt>
                <c:pt idx="25" formatCode="0.00">
                  <c:v>2.2665799999999994E-4</c:v>
                </c:pt>
                <c:pt idx="26" formatCode="0.00">
                  <c:v>3.6253700000000002E-4</c:v>
                </c:pt>
                <c:pt idx="27" formatCode="0.00">
                  <c:v>1.0688799999999999E-3</c:v>
                </c:pt>
                <c:pt idx="28" formatCode="0.00">
                  <c:v>2.9829000000000001E-3</c:v>
                </c:pt>
                <c:pt idx="29" formatCode="0.00">
                  <c:v>9.1546909999999995E-3</c:v>
                </c:pt>
                <c:pt idx="30" formatCode="0.00">
                  <c:v>1.5029677999999999E-2</c:v>
                </c:pt>
                <c:pt idx="31" formatCode="0.00">
                  <c:v>1.8284751000000002E-2</c:v>
                </c:pt>
                <c:pt idx="32" formatCode="0.00">
                  <c:v>2.419147E-2</c:v>
                </c:pt>
                <c:pt idx="33" formatCode="0.00">
                  <c:v>1.8452741999999998E-2</c:v>
                </c:pt>
                <c:pt idx="34" formatCode="0.00">
                  <c:v>2.6733110000000001E-2</c:v>
                </c:pt>
                <c:pt idx="35" formatCode="0.00">
                  <c:v>3.3931253000000001E-2</c:v>
                </c:pt>
                <c:pt idx="36" formatCode="0.00">
                  <c:v>4.3270708999999997E-2</c:v>
                </c:pt>
                <c:pt idx="37" formatCode="0.00">
                  <c:v>4.1886289E-2</c:v>
                </c:pt>
                <c:pt idx="38" formatCode="0.00">
                  <c:v>2.7692587000000005E-2</c:v>
                </c:pt>
                <c:pt idx="39" formatCode="0.00">
                  <c:v>8.6637449999999987E-3</c:v>
                </c:pt>
                <c:pt idx="40" formatCode="0.00">
                  <c:v>7.5844789999999999E-3</c:v>
                </c:pt>
                <c:pt idx="41" formatCode="0.00">
                  <c:v>1.7035029000000004E-2</c:v>
                </c:pt>
                <c:pt idx="42" formatCode="0.00">
                  <c:v>2.3149330999999999E-2</c:v>
                </c:pt>
                <c:pt idx="43" formatCode="0.00">
                  <c:v>2.0325603000000001E-2</c:v>
                </c:pt>
                <c:pt idx="44" formatCode="0.00">
                  <c:v>1.8627409000000001E-2</c:v>
                </c:pt>
              </c:numCache>
            </c:numRef>
          </c:val>
          <c:extLst>
            <c:ext xmlns:c16="http://schemas.microsoft.com/office/drawing/2014/chart" uri="{C3380CC4-5D6E-409C-BE32-E72D297353CC}">
              <c16:uniqueId val="{0000000A-28B8-4B94-95ED-143AB9D2C622}"/>
            </c:ext>
          </c:extLst>
        </c:ser>
        <c:ser>
          <c:idx val="15"/>
          <c:order val="11"/>
          <c:tx>
            <c:strRef>
              <c:f>' '!$A$331</c:f>
              <c:strCache>
                <c:ptCount val="1"/>
                <c:pt idx="0">
                  <c:v>Kazakhstan </c:v>
                </c:pt>
              </c:strCache>
            </c:strRef>
          </c:tx>
          <c:spPr>
            <a:pattFill prst="dashHorz">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'!$B$331:$BD$331</c:f>
              <c:numCache>
                <c:formatCode>General</c:formatCode>
                <c:ptCount val="45"/>
                <c:pt idx="24" formatCode="0.00">
                  <c:v>1.8789699999999999E-4</c:v>
                </c:pt>
                <c:pt idx="25" formatCode="0.00">
                  <c:v>1.9469900000000003E-4</c:v>
                </c:pt>
                <c:pt idx="26" formatCode="0.00">
                  <c:v>5.1337599999999996E-4</c:v>
                </c:pt>
                <c:pt idx="27" formatCode="0.00">
                  <c:v>1.6585E-3</c:v>
                </c:pt>
                <c:pt idx="28" formatCode="0.00">
                  <c:v>3.3094999999999999E-3</c:v>
                </c:pt>
                <c:pt idx="29" formatCode="0.00">
                  <c:v>4.814647E-3</c:v>
                </c:pt>
                <c:pt idx="30" formatCode="0.00">
                  <c:v>1.0172022999999999E-2</c:v>
                </c:pt>
                <c:pt idx="31" formatCode="0.00">
                  <c:v>2.2209956999999999E-2</c:v>
                </c:pt>
                <c:pt idx="32" formatCode="0.00">
                  <c:v>2.3946890000000002E-2</c:v>
                </c:pt>
                <c:pt idx="33" formatCode="0.00">
                  <c:v>2.7621654999999998E-2</c:v>
                </c:pt>
                <c:pt idx="34" formatCode="0.00">
                  <c:v>5.7643757999999996E-2</c:v>
                </c:pt>
                <c:pt idx="35" formatCode="0.00">
                  <c:v>9.9455895000000002E-2</c:v>
                </c:pt>
                <c:pt idx="36" formatCode="0.00">
                  <c:v>0.12924169299999999</c:v>
                </c:pt>
                <c:pt idx="37" formatCode="0.00">
                  <c:v>0.12288126299999999</c:v>
                </c:pt>
                <c:pt idx="38" formatCode="0.00">
                  <c:v>7.9440358000000003E-2</c:v>
                </c:pt>
                <c:pt idx="39" formatCode="0.00">
                  <c:v>4.3519856000000003E-2</c:v>
                </c:pt>
                <c:pt idx="40" formatCode="0.00">
                  <c:v>1.5362320999999998E-2</c:v>
                </c:pt>
                <c:pt idx="41" formatCode="0.00">
                  <c:v>8.8799379999999987E-3</c:v>
                </c:pt>
                <c:pt idx="42" formatCode="0.00">
                  <c:v>3.6134890000000001E-3</c:v>
                </c:pt>
                <c:pt idx="43" formatCode="0.00">
                  <c:v>4.7182600000000002E-3</c:v>
                </c:pt>
                <c:pt idx="44" formatCode="0.00">
                  <c:v>4.697139999999999E-3</c:v>
                </c:pt>
              </c:numCache>
            </c:numRef>
          </c:val>
          <c:extLst>
            <c:ext xmlns:c16="http://schemas.microsoft.com/office/drawing/2014/chart" uri="{C3380CC4-5D6E-409C-BE32-E72D297353CC}">
              <c16:uniqueId val="{0000000B-28B8-4B94-95ED-143AB9D2C622}"/>
            </c:ext>
          </c:extLst>
        </c:ser>
        <c:ser>
          <c:idx val="16"/>
          <c:order val="12"/>
          <c:tx>
            <c:strRef>
              <c:f>' '!$A$332</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'!$B$332:$BD$332</c:f>
              <c:numCache>
                <c:formatCode>General</c:formatCode>
                <c:ptCount val="45"/>
                <c:pt idx="24" formatCode="0.00">
                  <c:v>1.5684229999999998E-3</c:v>
                </c:pt>
                <c:pt idx="25" formatCode="0.00">
                  <c:v>2.0968140000000002E-3</c:v>
                </c:pt>
                <c:pt idx="26" formatCode="0.00">
                  <c:v>1.9859190000000001E-3</c:v>
                </c:pt>
                <c:pt idx="27" formatCode="0.00">
                  <c:v>2.9235899999999998E-3</c:v>
                </c:pt>
                <c:pt idx="28" formatCode="0.00">
                  <c:v>3.6427499999999997E-3</c:v>
                </c:pt>
                <c:pt idx="29" formatCode="0.00">
                  <c:v>8.5936929999999995E-3</c:v>
                </c:pt>
                <c:pt idx="30" formatCode="0.00">
                  <c:v>1.2310588999999999E-2</c:v>
                </c:pt>
                <c:pt idx="31" formatCode="0.00">
                  <c:v>1.8362204E-2</c:v>
                </c:pt>
                <c:pt idx="32" formatCode="0.00">
                  <c:v>2.0801596000000006E-2</c:v>
                </c:pt>
                <c:pt idx="33" formatCode="0.00">
                  <c:v>1.6129921999999998E-2</c:v>
                </c:pt>
                <c:pt idx="34" formatCode="0.00">
                  <c:v>2.0378940999999998E-2</c:v>
                </c:pt>
                <c:pt idx="35" formatCode="0.00">
                  <c:v>2.5770973000000003E-2</c:v>
                </c:pt>
                <c:pt idx="36" formatCode="0.00">
                  <c:v>2.3392612E-2</c:v>
                </c:pt>
                <c:pt idx="37" formatCode="0.00">
                  <c:v>2.1727443999999999E-2</c:v>
                </c:pt>
                <c:pt idx="38" formatCode="0.00">
                  <c:v>2.2119972000000002E-2</c:v>
                </c:pt>
                <c:pt idx="39" formatCode="0.00">
                  <c:v>1.7350279E-2</c:v>
                </c:pt>
                <c:pt idx="40" formatCode="0.00">
                  <c:v>1.8095344000000003E-2</c:v>
                </c:pt>
                <c:pt idx="41" formatCode="0.00">
                  <c:v>2.4566017000000002E-2</c:v>
                </c:pt>
                <c:pt idx="42" formatCode="0.00">
                  <c:v>2.7689394999999999E-2</c:v>
                </c:pt>
                <c:pt idx="43" formatCode="0.00">
                  <c:v>2.9799247999999997E-2</c:v>
                </c:pt>
                <c:pt idx="44" formatCode="0.00">
                  <c:v>2.8593482999999999E-2</c:v>
                </c:pt>
              </c:numCache>
            </c:numRef>
          </c:val>
          <c:extLst>
            <c:ext xmlns:c16="http://schemas.microsoft.com/office/drawing/2014/chart" uri="{C3380CC4-5D6E-409C-BE32-E72D297353CC}">
              <c16:uniqueId val="{0000000C-28B8-4B94-95ED-143AB9D2C622}"/>
            </c:ext>
          </c:extLst>
        </c:ser>
        <c:ser>
          <c:idx val="18"/>
          <c:order val="13"/>
          <c:tx>
            <c:strRef>
              <c:f>' '!$A$333</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'!$B$333:$BD$333</c:f>
              <c:numCache>
                <c:formatCode>General</c:formatCode>
                <c:ptCount val="45"/>
                <c:pt idx="24" formatCode="0.00">
                  <c:v>1.1334245999999999E-2</c:v>
                </c:pt>
                <c:pt idx="25" formatCode="0.00">
                  <c:v>1.9919262E-2</c:v>
                </c:pt>
                <c:pt idx="26" formatCode="0.00">
                  <c:v>1.7684261999999999E-2</c:v>
                </c:pt>
                <c:pt idx="27" formatCode="0.00">
                  <c:v>2.1365550000000001E-2</c:v>
                </c:pt>
                <c:pt idx="28" formatCode="0.00">
                  <c:v>2.889224E-2</c:v>
                </c:pt>
                <c:pt idx="29" formatCode="0.00">
                  <c:v>3.3471384E-2</c:v>
                </c:pt>
                <c:pt idx="30" formatCode="0.00">
                  <c:v>4.2254575000000003E-2</c:v>
                </c:pt>
                <c:pt idx="31" formatCode="0.00">
                  <c:v>5.3244875000000004E-2</c:v>
                </c:pt>
                <c:pt idx="32" formatCode="0.00">
                  <c:v>7.5284182000000005E-2</c:v>
                </c:pt>
                <c:pt idx="33" formatCode="0.00">
                  <c:v>5.2339322999999993E-2</c:v>
                </c:pt>
                <c:pt idx="34" formatCode="0.00">
                  <c:v>6.4266600999999993E-2</c:v>
                </c:pt>
                <c:pt idx="35" formatCode="0.00">
                  <c:v>9.9187574000000001E-2</c:v>
                </c:pt>
                <c:pt idx="36" formatCode="0.00">
                  <c:v>0.13795915400000003</c:v>
                </c:pt>
                <c:pt idx="37" formatCode="0.00">
                  <c:v>0.154183135</c:v>
                </c:pt>
                <c:pt idx="38" formatCode="0.00">
                  <c:v>0.12120449300000001</c:v>
                </c:pt>
                <c:pt idx="39" formatCode="0.00">
                  <c:v>7.0630441999999988E-2</c:v>
                </c:pt>
                <c:pt idx="40" formatCode="0.00">
                  <c:v>3.2839571999999997E-2</c:v>
                </c:pt>
                <c:pt idx="41" formatCode="0.00">
                  <c:v>2.2665521999999997E-2</c:v>
                </c:pt>
                <c:pt idx="42" formatCode="0.00">
                  <c:v>2.3268109999999998E-3</c:v>
                </c:pt>
                <c:pt idx="43" formatCode="0.00">
                  <c:v>2.2347869999999994E-3</c:v>
                </c:pt>
                <c:pt idx="44" formatCode="0.00">
                  <c:v>1.5917640000000001E-3</c:v>
                </c:pt>
              </c:numCache>
            </c:numRef>
          </c:val>
          <c:extLst>
            <c:ext xmlns:c16="http://schemas.microsoft.com/office/drawing/2014/chart" uri="{C3380CC4-5D6E-409C-BE32-E72D297353CC}">
              <c16:uniqueId val="{0000000D-28B8-4B94-95ED-143AB9D2C622}"/>
            </c:ext>
          </c:extLst>
        </c:ser>
        <c:ser>
          <c:idx val="3"/>
          <c:order val="14"/>
          <c:tx>
            <c:strRef>
              <c:f>' '!$A$334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'!$B$319:$BD$319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'!$B$334:$BD$334</c:f>
              <c:numCache>
                <c:formatCode>General</c:formatCode>
                <c:ptCount val="45"/>
                <c:pt idx="24" formatCode="0.00">
                  <c:v>3.3117140000000073E-3</c:v>
                </c:pt>
                <c:pt idx="25" formatCode="0.00">
                  <c:v>3.6014270000000112E-3</c:v>
                </c:pt>
                <c:pt idx="26" formatCode="0.00">
                  <c:v>6.0763479999999814E-3</c:v>
                </c:pt>
                <c:pt idx="27" formatCode="0.00">
                  <c:v>1.2523619999999999E-2</c:v>
                </c:pt>
                <c:pt idx="28" formatCode="0.00">
                  <c:v>1.6692459999999965E-2</c:v>
                </c:pt>
                <c:pt idx="29" formatCode="0.00">
                  <c:v>1.3958171999999991E-2</c:v>
                </c:pt>
                <c:pt idx="30" formatCode="0.00">
                  <c:v>1.5739681999999977E-2</c:v>
                </c:pt>
                <c:pt idx="31" formatCode="0.00">
                  <c:v>2.268999100000002E-2</c:v>
                </c:pt>
                <c:pt idx="32" formatCode="0.00">
                  <c:v>2.5296195999999826E-2</c:v>
                </c:pt>
                <c:pt idx="33" formatCode="0.00">
                  <c:v>2.3182824000000046E-2</c:v>
                </c:pt>
                <c:pt idx="34" formatCode="0.00">
                  <c:v>3.9425492000000117E-2</c:v>
                </c:pt>
                <c:pt idx="35" formatCode="0.00">
                  <c:v>5.8934108999999957E-2</c:v>
                </c:pt>
                <c:pt idx="36" formatCode="0.00">
                  <c:v>7.3400217999999851E-2</c:v>
                </c:pt>
                <c:pt idx="37" formatCode="0.00">
                  <c:v>6.5436245999999754E-2</c:v>
                </c:pt>
                <c:pt idx="38" formatCode="0.00">
                  <c:v>6.8525593000000218E-2</c:v>
                </c:pt>
                <c:pt idx="39" formatCode="0.00">
                  <c:v>4.8188935999999905E-2</c:v>
                </c:pt>
                <c:pt idx="40" formatCode="0.00">
                  <c:v>4.9976932000000085E-2</c:v>
                </c:pt>
                <c:pt idx="41" formatCode="0.00">
                  <c:v>5.8581299999999947E-2</c:v>
                </c:pt>
                <c:pt idx="42" formatCode="0.00">
                  <c:v>8.0536129000000289E-2</c:v>
                </c:pt>
                <c:pt idx="43" formatCode="0.00">
                  <c:v>8.1400794999999748E-2</c:v>
                </c:pt>
                <c:pt idx="44" formatCode="0.00">
                  <c:v>6.4417696999999663E-2</c:v>
                </c:pt>
              </c:numCache>
            </c:numRef>
          </c:val>
          <c:extLst>
            <c:ext xmlns:c16="http://schemas.microsoft.com/office/drawing/2014/chart" uri="{C3380CC4-5D6E-409C-BE32-E72D297353CC}">
              <c16:uniqueId val="{0000000E-28B8-4B94-95ED-143AB9D2C622}"/>
            </c:ext>
          </c:extLst>
        </c:ser>
        <c:dLbls>
          <c:showLegendKey val="0"/>
          <c:showVal val="0"/>
          <c:showCatName val="0"/>
          <c:showSerName val="0"/>
          <c:showPercent val="0"/>
          <c:showBubbleSize val="0"/>
        </c:dLbls>
        <c:gapWidth val="0"/>
        <c:overlap val="100"/>
        <c:axId val="3"/>
        <c:axId val="4"/>
      </c:barChart>
      <c:catAx>
        <c:axId val="17572829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125" b="0"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25"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3.854285392842155E-2"/>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7572829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25" b="0" i="0" u="none" strike="noStrike" baseline="0">
                    <a:solidFill>
                      <a:srgbClr val="0000FF"/>
                    </a:solidFill>
                    <a:latin typeface="Arial"/>
                    <a:ea typeface="Arial"/>
                    <a:cs typeface="Arial"/>
                  </a:defRPr>
                </a:pPr>
                <a:r>
                  <a:rPr lang="en-GB" sz="1125"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25" b="0"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002772416638432"/>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300" b="0" i="0" u="none" strike="noStrike" baseline="0">
                <a:solidFill>
                  <a:srgbClr val="000000"/>
                </a:solidFill>
                <a:latin typeface="Arial"/>
                <a:ea typeface="Arial"/>
                <a:cs typeface="Arial"/>
              </a:defRPr>
            </a:pPr>
            <a:endParaRPr lang="en-US"/>
          </a:p>
        </c:txPr>
      </c:legendEntry>
      <c:legendEntry>
        <c:idx val="6"/>
        <c:txPr>
          <a:bodyPr/>
          <a:lstStyle/>
          <a:p>
            <a:pPr>
              <a:defRPr sz="1300" b="0" i="0" u="none" strike="noStrike" baseline="0">
                <a:solidFill>
                  <a:srgbClr val="000000"/>
                </a:solidFill>
                <a:latin typeface="Arial"/>
                <a:ea typeface="Arial"/>
                <a:cs typeface="Arial"/>
              </a:defRPr>
            </a:pPr>
            <a:endParaRPr lang="en-US"/>
          </a:p>
        </c:txPr>
      </c:legendEntry>
      <c:legendEntry>
        <c:idx val="7"/>
        <c:txPr>
          <a:bodyPr/>
          <a:lstStyle/>
          <a:p>
            <a:pPr>
              <a:defRPr sz="1300" b="0" i="0" u="none" strike="noStrike" baseline="0">
                <a:solidFill>
                  <a:srgbClr val="000000"/>
                </a:solidFill>
                <a:latin typeface="Arial"/>
                <a:ea typeface="Arial"/>
                <a:cs typeface="Arial"/>
              </a:defRPr>
            </a:pPr>
            <a:endParaRPr lang="en-US"/>
          </a:p>
        </c:txPr>
      </c:legendEntry>
      <c:legendEntry>
        <c:idx val="12"/>
        <c:txPr>
          <a:bodyPr/>
          <a:lstStyle/>
          <a:p>
            <a:pPr>
              <a:defRPr sz="1300" b="0" i="0" u="none" strike="noStrike" baseline="0">
                <a:solidFill>
                  <a:srgbClr val="000000"/>
                </a:solidFill>
                <a:latin typeface="Arial"/>
                <a:ea typeface="Arial"/>
                <a:cs typeface="Arial"/>
              </a:defRPr>
            </a:pPr>
            <a:endParaRPr lang="en-US"/>
          </a:p>
        </c:txPr>
      </c:legendEntry>
      <c:legendEntry>
        <c:idx val="13"/>
        <c:txPr>
          <a:bodyPr/>
          <a:lstStyle/>
          <a:p>
            <a:pPr>
              <a:defRPr sz="1300" b="0" i="0" u="none" strike="noStrike" baseline="0">
                <a:solidFill>
                  <a:srgbClr val="000000"/>
                </a:solidFill>
                <a:latin typeface="Arial"/>
                <a:ea typeface="Arial"/>
                <a:cs typeface="Arial"/>
              </a:defRPr>
            </a:pPr>
            <a:endParaRPr lang="en-US"/>
          </a:p>
        </c:txPr>
      </c:legendEntry>
      <c:layout>
        <c:manualLayout>
          <c:xMode val="edge"/>
          <c:yMode val="edge"/>
          <c:x val="0.16042160824261942"/>
          <c:y val="0.87169526384710594"/>
          <c:w val="0.67293739561514376"/>
          <c:h val="0.10500344478464183"/>
        </c:manualLayout>
      </c:layout>
      <c:overlay val="0"/>
      <c:spPr>
        <a:solidFill>
          <a:srgbClr val="FFFFFF"/>
        </a:solidFill>
        <a:ln w="3175">
          <a:solidFill>
            <a:srgbClr val="000000"/>
          </a:solidFill>
          <a:prstDash val="solid"/>
        </a:ln>
      </c:spPr>
      <c:txPr>
        <a:bodyPr/>
        <a:lstStyle/>
        <a:p>
          <a:pPr>
            <a:defRPr sz="13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1669017868882523E-2"/>
          <c:w val="0.68231268440854365"/>
          <c:h val="0.63502083274521492"/>
        </c:manualLayout>
      </c:layout>
      <c:barChart>
        <c:barDir val="col"/>
        <c:grouping val="stacked"/>
        <c:varyColors val="0"/>
        <c:ser>
          <c:idx val="0"/>
          <c:order val="0"/>
          <c:tx>
            <c:strRef>
              <c:f>' '!$A$340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'!$B$340:$BD$340</c:f>
              <c:numCache>
                <c:formatCode>0.0</c:formatCode>
                <c:ptCount val="45"/>
                <c:pt idx="0">
                  <c:v>9.8692223349999997E-2</c:v>
                </c:pt>
                <c:pt idx="1">
                  <c:v>0.13694524297999999</c:v>
                </c:pt>
                <c:pt idx="2">
                  <c:v>0.12350503724999999</c:v>
                </c:pt>
                <c:pt idx="3">
                  <c:v>0.15564478866999998</c:v>
                </c:pt>
                <c:pt idx="4">
                  <c:v>0.17998804880000002</c:v>
                </c:pt>
                <c:pt idx="5">
                  <c:v>0.18552326160666666</c:v>
                </c:pt>
                <c:pt idx="6">
                  <c:v>0.20111493660999996</c:v>
                </c:pt>
                <c:pt idx="7">
                  <c:v>0.24004958788999997</c:v>
                </c:pt>
                <c:pt idx="8">
                  <c:v>0.29340279275999998</c:v>
                </c:pt>
                <c:pt idx="9">
                  <c:v>0.44037529472999998</c:v>
                </c:pt>
                <c:pt idx="10">
                  <c:v>0.51936198811000012</c:v>
                </c:pt>
                <c:pt idx="11">
                  <c:v>0.72886921554999984</c:v>
                </c:pt>
                <c:pt idx="12">
                  <c:v>0.78513035930000008</c:v>
                </c:pt>
                <c:pt idx="13">
                  <c:v>0.83934623625999993</c:v>
                </c:pt>
                <c:pt idx="14">
                  <c:v>0.48919254153000002</c:v>
                </c:pt>
                <c:pt idx="15">
                  <c:v>0.46718565172999993</c:v>
                </c:pt>
                <c:pt idx="16">
                  <c:v>0.63736308894999993</c:v>
                </c:pt>
                <c:pt idx="17">
                  <c:v>0.80805249301000004</c:v>
                </c:pt>
                <c:pt idx="18">
                  <c:v>0.98353919474999985</c:v>
                </c:pt>
                <c:pt idx="19">
                  <c:v>0.97599612145000014</c:v>
                </c:pt>
                <c:pt idx="20">
                  <c:v>0.9186205799399999</c:v>
                </c:pt>
              </c:numCache>
            </c:numRef>
          </c:val>
          <c:extLst>
            <c:ext xmlns:c16="http://schemas.microsoft.com/office/drawing/2014/chart" uri="{C3380CC4-5D6E-409C-BE32-E72D297353CC}">
              <c16:uniqueId val="{00000000-9335-4DED-B24E-5F142820C147}"/>
            </c:ext>
          </c:extLst>
        </c:ser>
        <c:ser>
          <c:idx val="7"/>
          <c:order val="1"/>
          <c:tx>
            <c:strRef>
              <c:f>' '!$A$341</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'!$B$341:$BD$341</c:f>
              <c:numCache>
                <c:formatCode>0.00</c:formatCode>
                <c:ptCount val="45"/>
                <c:pt idx="0">
                  <c:v>3.1333459500000001E-2</c:v>
                </c:pt>
                <c:pt idx="1">
                  <c:v>2.7371000999999999E-2</c:v>
                </c:pt>
                <c:pt idx="2">
                  <c:v>2.24676935E-2</c:v>
                </c:pt>
                <c:pt idx="3">
                  <c:v>3.1914981000000002E-2</c:v>
                </c:pt>
                <c:pt idx="4">
                  <c:v>3.9672381E-2</c:v>
                </c:pt>
                <c:pt idx="5">
                  <c:v>3.7854344499999998E-2</c:v>
                </c:pt>
                <c:pt idx="6">
                  <c:v>6.3056276499999994E-2</c:v>
                </c:pt>
                <c:pt idx="7">
                  <c:v>7.5053317639999992E-2</c:v>
                </c:pt>
                <c:pt idx="8">
                  <c:v>8.8810424499999999E-2</c:v>
                </c:pt>
                <c:pt idx="9">
                  <c:v>8.1554333140000004E-2</c:v>
                </c:pt>
                <c:pt idx="10">
                  <c:v>0.10340422421000001</c:v>
                </c:pt>
                <c:pt idx="11">
                  <c:v>0.11272630145</c:v>
                </c:pt>
                <c:pt idx="12">
                  <c:v>0.10526180805</c:v>
                </c:pt>
                <c:pt idx="13">
                  <c:v>0.14340933858999999</c:v>
                </c:pt>
                <c:pt idx="14">
                  <c:v>0.11526812045</c:v>
                </c:pt>
                <c:pt idx="15">
                  <c:v>8.6784829949999989E-2</c:v>
                </c:pt>
                <c:pt idx="16">
                  <c:v>0.10813030711</c:v>
                </c:pt>
                <c:pt idx="17">
                  <c:v>0.12216068081000001</c:v>
                </c:pt>
                <c:pt idx="18">
                  <c:v>0.19134376379999998</c:v>
                </c:pt>
                <c:pt idx="19">
                  <c:v>0.26150438370000001</c:v>
                </c:pt>
                <c:pt idx="20">
                  <c:v>0.18487452899999998</c:v>
                </c:pt>
              </c:numCache>
            </c:numRef>
          </c:val>
          <c:extLst>
            <c:ext xmlns:c16="http://schemas.microsoft.com/office/drawing/2014/chart" uri="{C3380CC4-5D6E-409C-BE32-E72D297353CC}">
              <c16:uniqueId val="{00000001-9335-4DED-B24E-5F142820C147}"/>
            </c:ext>
          </c:extLst>
        </c:ser>
        <c:ser>
          <c:idx val="9"/>
          <c:order val="2"/>
          <c:tx>
            <c:strRef>
              <c:f>' '!$A$342</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0080" mc:Ignorable="a14" a14:legacySpreadsheetColorIndex="20"/>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'!$B$342:$BD$342</c:f>
              <c:numCache>
                <c:formatCode>0.00</c:formatCode>
                <c:ptCount val="45"/>
                <c:pt idx="0">
                  <c:v>1.2139365559999999E-2</c:v>
                </c:pt>
                <c:pt idx="1">
                  <c:v>2.28998945E-2</c:v>
                </c:pt>
                <c:pt idx="2">
                  <c:v>2.5082442E-2</c:v>
                </c:pt>
                <c:pt idx="3">
                  <c:v>3.3657123499999997E-2</c:v>
                </c:pt>
                <c:pt idx="4">
                  <c:v>4.6360759129999998E-2</c:v>
                </c:pt>
                <c:pt idx="5">
                  <c:v>5.38332984E-2</c:v>
                </c:pt>
                <c:pt idx="6">
                  <c:v>5.55053135E-2</c:v>
                </c:pt>
                <c:pt idx="7">
                  <c:v>7.0485737000000007E-2</c:v>
                </c:pt>
                <c:pt idx="8">
                  <c:v>7.2233620900000003E-2</c:v>
                </c:pt>
                <c:pt idx="9">
                  <c:v>5.6584736250000003E-2</c:v>
                </c:pt>
                <c:pt idx="10">
                  <c:v>5.5198358250000003E-2</c:v>
                </c:pt>
                <c:pt idx="11">
                  <c:v>6.615510229999999E-2</c:v>
                </c:pt>
                <c:pt idx="12">
                  <c:v>6.5890869519999992E-2</c:v>
                </c:pt>
                <c:pt idx="13">
                  <c:v>6.4025755149999988E-2</c:v>
                </c:pt>
                <c:pt idx="14">
                  <c:v>5.6015334199999996E-2</c:v>
                </c:pt>
                <c:pt idx="15">
                  <c:v>4.5916014829999997E-2</c:v>
                </c:pt>
                <c:pt idx="16">
                  <c:v>5.9882549719999997E-2</c:v>
                </c:pt>
                <c:pt idx="17">
                  <c:v>7.5194966700000004E-2</c:v>
                </c:pt>
                <c:pt idx="18">
                  <c:v>7.4387989410000008E-2</c:v>
                </c:pt>
                <c:pt idx="19">
                  <c:v>8.2708159449999999E-2</c:v>
                </c:pt>
                <c:pt idx="20">
                  <c:v>7.7373155230000004E-2</c:v>
                </c:pt>
              </c:numCache>
            </c:numRef>
          </c:val>
          <c:extLst>
            <c:ext xmlns:c16="http://schemas.microsoft.com/office/drawing/2014/chart" uri="{C3380CC4-5D6E-409C-BE32-E72D297353CC}">
              <c16:uniqueId val="{00000002-9335-4DED-B24E-5F142820C147}"/>
            </c:ext>
          </c:extLst>
        </c:ser>
        <c:ser>
          <c:idx val="4"/>
          <c:order val="3"/>
          <c:tx>
            <c:strRef>
              <c:f>' '!$A$343</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'!$B$343:$BD$343</c:f>
              <c:numCache>
                <c:formatCode>0.00</c:formatCode>
                <c:ptCount val="45"/>
                <c:pt idx="0">
                  <c:v>0.35900690699999999</c:v>
                </c:pt>
                <c:pt idx="1">
                  <c:v>0.44405060349999997</c:v>
                </c:pt>
                <c:pt idx="2">
                  <c:v>0.45941847699999999</c:v>
                </c:pt>
                <c:pt idx="3">
                  <c:v>0.58375267860000002</c:v>
                </c:pt>
                <c:pt idx="4">
                  <c:v>0.64347088637999994</c:v>
                </c:pt>
                <c:pt idx="5">
                  <c:v>0.67690804705999996</c:v>
                </c:pt>
                <c:pt idx="6">
                  <c:v>0.7829875061399999</c:v>
                </c:pt>
                <c:pt idx="7">
                  <c:v>0.85656844384999997</c:v>
                </c:pt>
                <c:pt idx="8">
                  <c:v>0.81627236053999996</c:v>
                </c:pt>
                <c:pt idx="9">
                  <c:v>0.76294135651999995</c:v>
                </c:pt>
                <c:pt idx="10">
                  <c:v>0.95144254442999998</c:v>
                </c:pt>
                <c:pt idx="11">
                  <c:v>1.032643612</c:v>
                </c:pt>
                <c:pt idx="12">
                  <c:v>1.1455201642500001</c:v>
                </c:pt>
                <c:pt idx="13">
                  <c:v>1.22153465861</c:v>
                </c:pt>
                <c:pt idx="14">
                  <c:v>0.98188660184999998</c:v>
                </c:pt>
                <c:pt idx="15">
                  <c:v>0.79647287999999994</c:v>
                </c:pt>
                <c:pt idx="16">
                  <c:v>0.58630547850000003</c:v>
                </c:pt>
                <c:pt idx="17">
                  <c:v>0.57970827950000003</c:v>
                </c:pt>
                <c:pt idx="18">
                  <c:v>0.56567936600000002</c:v>
                </c:pt>
                <c:pt idx="19">
                  <c:v>0.15827345449999999</c:v>
                </c:pt>
                <c:pt idx="20">
                  <c:v>0.1623882435</c:v>
                </c:pt>
              </c:numCache>
            </c:numRef>
          </c:val>
          <c:extLst>
            <c:ext xmlns:c16="http://schemas.microsoft.com/office/drawing/2014/chart" uri="{C3380CC4-5D6E-409C-BE32-E72D297353CC}">
              <c16:uniqueId val="{00000003-9335-4DED-B24E-5F142820C147}"/>
            </c:ext>
          </c:extLst>
        </c:ser>
        <c:ser>
          <c:idx val="11"/>
          <c:order val="4"/>
          <c:tx>
            <c:strRef>
              <c:f>' '!$A$344</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'!$B$344:$BD$344</c:f>
              <c:numCache>
                <c:formatCode>0.00</c:formatCode>
                <c:ptCount val="45"/>
                <c:pt idx="0">
                  <c:v>1.5107006249999999E-2</c:v>
                </c:pt>
                <c:pt idx="1">
                  <c:v>4.9600250000000001E-4</c:v>
                </c:pt>
                <c:pt idx="2">
                  <c:v>3.4467299999999998E-4</c:v>
                </c:pt>
                <c:pt idx="3">
                  <c:v>8.3825454999999997E-3</c:v>
                </c:pt>
                <c:pt idx="4">
                  <c:v>2.1286159999999998E-2</c:v>
                </c:pt>
                <c:pt idx="5">
                  <c:v>1.4526308999999999E-2</c:v>
                </c:pt>
                <c:pt idx="6">
                  <c:v>2.4685751999999998E-2</c:v>
                </c:pt>
                <c:pt idx="7">
                  <c:v>9.5030956860000002E-2</c:v>
                </c:pt>
                <c:pt idx="8">
                  <c:v>3.2504353209999996E-2</c:v>
                </c:pt>
                <c:pt idx="9">
                  <c:v>0.22635107102999999</c:v>
                </c:pt>
                <c:pt idx="10">
                  <c:v>0.12350283910999998</c:v>
                </c:pt>
                <c:pt idx="11">
                  <c:v>1.1278165499999999E-2</c:v>
                </c:pt>
                <c:pt idx="12">
                  <c:v>0.11192854379</c:v>
                </c:pt>
                <c:pt idx="13">
                  <c:v>0.10975993615999999</c:v>
                </c:pt>
                <c:pt idx="14">
                  <c:v>0.25355912406999997</c:v>
                </c:pt>
                <c:pt idx="15">
                  <c:v>0.39081838354999993</c:v>
                </c:pt>
                <c:pt idx="16">
                  <c:v>0.55501670573999995</c:v>
                </c:pt>
                <c:pt idx="17">
                  <c:v>0.5938324332499999</c:v>
                </c:pt>
                <c:pt idx="18">
                  <c:v>0.58624116949999994</c:v>
                </c:pt>
                <c:pt idx="19">
                  <c:v>0.18314243849999998</c:v>
                </c:pt>
                <c:pt idx="20">
                  <c:v>0.21726190009999999</c:v>
                </c:pt>
              </c:numCache>
            </c:numRef>
          </c:val>
          <c:extLst>
            <c:ext xmlns:c16="http://schemas.microsoft.com/office/drawing/2014/chart" uri="{C3380CC4-5D6E-409C-BE32-E72D297353CC}">
              <c16:uniqueId val="{00000004-9335-4DED-B24E-5F142820C147}"/>
            </c:ext>
          </c:extLst>
        </c:ser>
        <c:ser>
          <c:idx val="12"/>
          <c:order val="5"/>
          <c:tx>
            <c:strRef>
              <c:f>' '!$A$345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'!$B$345:$BD$345</c:f>
              <c:numCache>
                <c:formatCode>0.00</c:formatCode>
                <c:ptCount val="45"/>
                <c:pt idx="0">
                  <c:v>0.1386624338400001</c:v>
                </c:pt>
                <c:pt idx="1">
                  <c:v>0.11440689421000005</c:v>
                </c:pt>
                <c:pt idx="2">
                  <c:v>0.13982137126999994</c:v>
                </c:pt>
                <c:pt idx="3">
                  <c:v>0.13399776249999951</c:v>
                </c:pt>
                <c:pt idx="4">
                  <c:v>0.16627745049999976</c:v>
                </c:pt>
                <c:pt idx="5">
                  <c:v>0.14278038145000072</c:v>
                </c:pt>
                <c:pt idx="6">
                  <c:v>0.15444669764999985</c:v>
                </c:pt>
                <c:pt idx="7">
                  <c:v>0.16234773617999987</c:v>
                </c:pt>
                <c:pt idx="8">
                  <c:v>0.17411030490000012</c:v>
                </c:pt>
                <c:pt idx="9">
                  <c:v>0.16618366345000068</c:v>
                </c:pt>
                <c:pt idx="10">
                  <c:v>0.18049913461999956</c:v>
                </c:pt>
                <c:pt idx="11">
                  <c:v>0.21062411334999975</c:v>
                </c:pt>
                <c:pt idx="12">
                  <c:v>0.24415623574999934</c:v>
                </c:pt>
                <c:pt idx="13">
                  <c:v>0.24566515477000062</c:v>
                </c:pt>
                <c:pt idx="14">
                  <c:v>0.20777589972999944</c:v>
                </c:pt>
                <c:pt idx="15">
                  <c:v>0.21527691464999976</c:v>
                </c:pt>
                <c:pt idx="16">
                  <c:v>0.26173360206000029</c:v>
                </c:pt>
                <c:pt idx="17">
                  <c:v>0.26831459585000106</c:v>
                </c:pt>
                <c:pt idx="18">
                  <c:v>0.27005407233000023</c:v>
                </c:pt>
                <c:pt idx="19">
                  <c:v>0.23083029031999924</c:v>
                </c:pt>
                <c:pt idx="20">
                  <c:v>0.20490894941999982</c:v>
                </c:pt>
              </c:numCache>
            </c:numRef>
          </c:val>
          <c:extLst>
            <c:ext xmlns:c16="http://schemas.microsoft.com/office/drawing/2014/chart" uri="{C3380CC4-5D6E-409C-BE32-E72D297353CC}">
              <c16:uniqueId val="{00000005-9335-4DED-B24E-5F142820C147}"/>
            </c:ext>
          </c:extLst>
        </c:ser>
        <c:dLbls>
          <c:showLegendKey val="0"/>
          <c:showVal val="0"/>
          <c:showCatName val="0"/>
          <c:showSerName val="0"/>
          <c:showPercent val="0"/>
          <c:showBubbleSize val="0"/>
        </c:dLbls>
        <c:gapWidth val="0"/>
        <c:overlap val="100"/>
        <c:axId val="1757288111"/>
        <c:axId val="1"/>
      </c:barChart>
      <c:barChart>
        <c:barDir val="col"/>
        <c:grouping val="stacked"/>
        <c:varyColors val="0"/>
        <c:ser>
          <c:idx val="13"/>
          <c:order val="6"/>
          <c:tx>
            <c:strRef>
              <c:f>' '!$A$346</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'!$B$346:$BD$346</c:f>
              <c:numCache>
                <c:formatCode>0.0</c:formatCode>
                <c:ptCount val="45"/>
              </c:numCache>
            </c:numRef>
          </c:val>
          <c:extLst>
            <c:ext xmlns:c16="http://schemas.microsoft.com/office/drawing/2014/chart" uri="{C3380CC4-5D6E-409C-BE32-E72D297353CC}">
              <c16:uniqueId val="{00000006-9335-4DED-B24E-5F142820C147}"/>
            </c:ext>
          </c:extLst>
        </c:ser>
        <c:ser>
          <c:idx val="16"/>
          <c:order val="7"/>
          <c:tx>
            <c:strRef>
              <c:f>' '!$A$347</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'!$B$347:$BD$347</c:f>
              <c:numCache>
                <c:formatCode>0.0</c:formatCode>
                <c:ptCount val="45"/>
              </c:numCache>
            </c:numRef>
          </c:val>
          <c:extLst>
            <c:ext xmlns:c16="http://schemas.microsoft.com/office/drawing/2014/chart" uri="{C3380CC4-5D6E-409C-BE32-E72D297353CC}">
              <c16:uniqueId val="{00000007-9335-4DED-B24E-5F142820C147}"/>
            </c:ext>
          </c:extLst>
        </c:ser>
        <c:ser>
          <c:idx val="18"/>
          <c:order val="8"/>
          <c:tx>
            <c:strRef>
              <c:f>' '!$A$348</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'!$B$348:$BD$348</c:f>
              <c:numCache>
                <c:formatCode>General</c:formatCode>
                <c:ptCount val="45"/>
              </c:numCache>
            </c:numRef>
          </c:val>
          <c:extLst>
            <c:ext xmlns:c16="http://schemas.microsoft.com/office/drawing/2014/chart" uri="{C3380CC4-5D6E-409C-BE32-E72D297353CC}">
              <c16:uniqueId val="{00000008-9335-4DED-B24E-5F142820C147}"/>
            </c:ext>
          </c:extLst>
        </c:ser>
        <c:ser>
          <c:idx val="3"/>
          <c:order val="9"/>
          <c:tx>
            <c:strRef>
              <c:f>' '!$A$349</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'!$B$349:$BD$349</c:f>
              <c:numCache>
                <c:formatCode>#,##0</c:formatCode>
                <c:ptCount val="45"/>
              </c:numCache>
            </c:numRef>
          </c:val>
          <c:extLst>
            <c:ext xmlns:c16="http://schemas.microsoft.com/office/drawing/2014/chart" uri="{C3380CC4-5D6E-409C-BE32-E72D297353CC}">
              <c16:uniqueId val="{00000009-9335-4DED-B24E-5F142820C147}"/>
            </c:ext>
          </c:extLst>
        </c:ser>
        <c:ser>
          <c:idx val="2"/>
          <c:order val="10"/>
          <c:tx>
            <c:strRef>
              <c:f>' '!$A$350</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'!$B$350:$BD$350</c:f>
              <c:numCache>
                <c:formatCode>General</c:formatCode>
                <c:ptCount val="45"/>
              </c:numCache>
            </c:numRef>
          </c:val>
          <c:extLst>
            <c:ext xmlns:c16="http://schemas.microsoft.com/office/drawing/2014/chart" uri="{C3380CC4-5D6E-409C-BE32-E72D297353CC}">
              <c16:uniqueId val="{0000000A-9335-4DED-B24E-5F142820C147}"/>
            </c:ext>
          </c:extLst>
        </c:ser>
        <c:ser>
          <c:idx val="8"/>
          <c:order val="11"/>
          <c:tx>
            <c:strRef>
              <c:f>' '!$A$351</c:f>
              <c:strCache>
                <c:ptCount val="1"/>
              </c:strCache>
            </c:strRef>
          </c:tx>
          <c:spPr>
            <a:no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'!$B$351:$BD$351</c:f>
              <c:numCache>
                <c:formatCode>General</c:formatCode>
                <c:ptCount val="45"/>
              </c:numCache>
            </c:numRef>
          </c:val>
          <c:extLst>
            <c:ext xmlns:c16="http://schemas.microsoft.com/office/drawing/2014/chart" uri="{C3380CC4-5D6E-409C-BE32-E72D297353CC}">
              <c16:uniqueId val="{0000000B-9335-4DED-B24E-5F142820C147}"/>
            </c:ext>
          </c:extLst>
        </c:ser>
        <c:ser>
          <c:idx val="14"/>
          <c:order val="12"/>
          <c:tx>
            <c:strRef>
              <c:f>' '!$A$352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'!$B$352:$BD$352</c:f>
              <c:numCache>
                <c:formatCode>#,##0</c:formatCode>
                <c:ptCount val="45"/>
                <c:pt idx="24" formatCode="#,##0.00">
                  <c:v>2.1224766999999999E-2</c:v>
                </c:pt>
                <c:pt idx="25" formatCode="#,##0.00">
                  <c:v>5.2029226999999997E-2</c:v>
                </c:pt>
                <c:pt idx="26" formatCode="#,##0.00">
                  <c:v>3.6638986999999998E-2</c:v>
                </c:pt>
                <c:pt idx="27" formatCode="#,##0.00">
                  <c:v>1.9257349999999999E-2</c:v>
                </c:pt>
                <c:pt idx="28" formatCode="#,##0.00">
                  <c:v>4.3949439999999999E-2</c:v>
                </c:pt>
                <c:pt idx="29" formatCode="#,##0.00">
                  <c:v>5.3806376999999996E-2</c:v>
                </c:pt>
                <c:pt idx="30" formatCode="#,##0.00">
                  <c:v>4.3532941999999998E-2</c:v>
                </c:pt>
                <c:pt idx="31" formatCode="#,##0.00">
                  <c:v>6.4031167E-2</c:v>
                </c:pt>
                <c:pt idx="32" formatCode="#,##0.00">
                  <c:v>8.4788900999999986E-2</c:v>
                </c:pt>
                <c:pt idx="33" formatCode="#,##0.00">
                  <c:v>8.6562439999999991E-2</c:v>
                </c:pt>
                <c:pt idx="34" formatCode="#,##0.00">
                  <c:v>8.8579986000000013E-2</c:v>
                </c:pt>
                <c:pt idx="35" formatCode="#,##0.00">
                  <c:v>0.11068953399999999</c:v>
                </c:pt>
                <c:pt idx="36" formatCode="#,##0.00">
                  <c:v>0.10904953999999999</c:v>
                </c:pt>
                <c:pt idx="37" formatCode="#,##0.00">
                  <c:v>0.11184139200000001</c:v>
                </c:pt>
                <c:pt idx="38" formatCode="#,##0.00">
                  <c:v>6.5466997999999985E-2</c:v>
                </c:pt>
                <c:pt idx="39" formatCode="#,##0.00">
                  <c:v>6.1949688000000003E-2</c:v>
                </c:pt>
                <c:pt idx="40" formatCode="#,##0.00">
                  <c:v>9.7183728999999996E-2</c:v>
                </c:pt>
                <c:pt idx="41" formatCode="#,##0.00">
                  <c:v>0.11433735599999999</c:v>
                </c:pt>
                <c:pt idx="42" formatCode="#,##0.00">
                  <c:v>0.12859082500000002</c:v>
                </c:pt>
                <c:pt idx="43" formatCode="#,##0.00">
                  <c:v>0.13241168599999995</c:v>
                </c:pt>
                <c:pt idx="44" formatCode="#,##0.00">
                  <c:v>0.13960462299999998</c:v>
                </c:pt>
              </c:numCache>
            </c:numRef>
          </c:val>
          <c:extLst>
            <c:ext xmlns:c16="http://schemas.microsoft.com/office/drawing/2014/chart" uri="{C3380CC4-5D6E-409C-BE32-E72D297353CC}">
              <c16:uniqueId val="{0000000C-9335-4DED-B24E-5F142820C147}"/>
            </c:ext>
          </c:extLst>
        </c:ser>
        <c:ser>
          <c:idx val="17"/>
          <c:order val="13"/>
          <c:tx>
            <c:strRef>
              <c:f>' '!$A$353</c:f>
              <c:strCache>
                <c:ptCount val="1"/>
                <c:pt idx="0">
                  <c:v>Belarus </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C0C0C0" mc:Ignorable="a14" a14:legacySpreadsheetColorIndex="22"/>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'!$B$353:$BD$353</c:f>
              <c:numCache>
                <c:formatCode>General</c:formatCode>
                <c:ptCount val="45"/>
                <c:pt idx="24" formatCode="0.00">
                  <c:v>4.1644809999999994E-3</c:v>
                </c:pt>
                <c:pt idx="25" formatCode="0.00">
                  <c:v>4.3672260000000001E-3</c:v>
                </c:pt>
                <c:pt idx="26" formatCode="0.00">
                  <c:v>5.1320660000000002E-3</c:v>
                </c:pt>
                <c:pt idx="27" formatCode="0.00">
                  <c:v>7.7085900000000004E-3</c:v>
                </c:pt>
                <c:pt idx="28" formatCode="0.00">
                  <c:v>9.8887799999999998E-3</c:v>
                </c:pt>
                <c:pt idx="29" formatCode="0.00">
                  <c:v>1.3089914000000001E-2</c:v>
                </c:pt>
                <c:pt idx="30" formatCode="0.00">
                  <c:v>2.1478082000000003E-2</c:v>
                </c:pt>
                <c:pt idx="31" formatCode="0.00">
                  <c:v>3.3467671000000004E-2</c:v>
                </c:pt>
                <c:pt idx="32" formatCode="0.00">
                  <c:v>5.1191272999999995E-2</c:v>
                </c:pt>
                <c:pt idx="33" formatCode="0.00">
                  <c:v>4.7510222999999997E-2</c:v>
                </c:pt>
                <c:pt idx="34" formatCode="0.00">
                  <c:v>5.5629700999999997E-2</c:v>
                </c:pt>
                <c:pt idx="35" formatCode="0.00">
                  <c:v>6.0567448999999995E-2</c:v>
                </c:pt>
                <c:pt idx="36" formatCode="0.00">
                  <c:v>5.2815175999999998E-2</c:v>
                </c:pt>
                <c:pt idx="37" formatCode="0.00">
                  <c:v>6.5156464999999997E-2</c:v>
                </c:pt>
                <c:pt idx="38" formatCode="0.00">
                  <c:v>5.8987243000000002E-2</c:v>
                </c:pt>
                <c:pt idx="39" formatCode="0.00">
                  <c:v>3.4993312999999998E-2</c:v>
                </c:pt>
                <c:pt idx="40" formatCode="0.00">
                  <c:v>3.6038568E-2</c:v>
                </c:pt>
                <c:pt idx="41" formatCode="0.00">
                  <c:v>4.1069879999999996E-2</c:v>
                </c:pt>
                <c:pt idx="42" formatCode="0.00">
                  <c:v>6.1518971999999998E-2</c:v>
                </c:pt>
                <c:pt idx="43" formatCode="0.00">
                  <c:v>7.2939063999999984E-2</c:v>
                </c:pt>
                <c:pt idx="44" formatCode="0.00">
                  <c:v>5.1796986999999996E-2</c:v>
                </c:pt>
              </c:numCache>
            </c:numRef>
          </c:val>
          <c:extLst>
            <c:ext xmlns:c16="http://schemas.microsoft.com/office/drawing/2014/chart" uri="{C3380CC4-5D6E-409C-BE32-E72D297353CC}">
              <c16:uniqueId val="{0000000D-9335-4DED-B24E-5F142820C147}"/>
            </c:ext>
          </c:extLst>
        </c:ser>
        <c:ser>
          <c:idx val="1"/>
          <c:order val="14"/>
          <c:tx>
            <c:strRef>
              <c:f>' '!$A$354</c:f>
              <c:strCache>
                <c:ptCount val="1"/>
                <c:pt idx="0">
                  <c:v>Moldova </c:v>
                </c:pt>
              </c:strCache>
            </c:strRef>
          </c:tx>
          <c:spPr>
            <a:pattFill prst="horz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0080" mc:Ignorable="a14" a14:legacySpreadsheetColorIndex="20"/>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'!$B$354:$BD$354</c:f>
              <c:numCache>
                <c:formatCode>General</c:formatCode>
                <c:ptCount val="45"/>
                <c:pt idx="24" formatCode="0.00">
                  <c:v>4.8599299999999993E-3</c:v>
                </c:pt>
                <c:pt idx="25" formatCode="0.00">
                  <c:v>7.1953169999999997E-3</c:v>
                </c:pt>
                <c:pt idx="26" formatCode="0.00">
                  <c:v>9.0874899999999984E-3</c:v>
                </c:pt>
                <c:pt idx="27" formatCode="0.00">
                  <c:v>1.097251E-2</c:v>
                </c:pt>
                <c:pt idx="28" formatCode="0.00">
                  <c:v>9.9411899999999991E-3</c:v>
                </c:pt>
                <c:pt idx="29" formatCode="0.00">
                  <c:v>1.3047099E-2</c:v>
                </c:pt>
                <c:pt idx="30" formatCode="0.00">
                  <c:v>1.3832927E-2</c:v>
                </c:pt>
                <c:pt idx="31" formatCode="0.00">
                  <c:v>1.9081258E-2</c:v>
                </c:pt>
                <c:pt idx="32" formatCode="0.00">
                  <c:v>2.3430595000000002E-2</c:v>
                </c:pt>
                <c:pt idx="33" formatCode="0.00">
                  <c:v>1.7504117999999999E-2</c:v>
                </c:pt>
                <c:pt idx="34" formatCode="0.00">
                  <c:v>1.9229661999999998E-2</c:v>
                </c:pt>
                <c:pt idx="35" formatCode="0.00">
                  <c:v>2.4726415000000002E-2</c:v>
                </c:pt>
                <c:pt idx="36" formatCode="0.00">
                  <c:v>2.4410057999999995E-2</c:v>
                </c:pt>
                <c:pt idx="37" formatCode="0.00">
                  <c:v>2.4044414E-2</c:v>
                </c:pt>
                <c:pt idx="38" formatCode="0.00">
                  <c:v>1.9456216999999998E-2</c:v>
                </c:pt>
                <c:pt idx="39" formatCode="0.00">
                  <c:v>1.3559349E-2</c:v>
                </c:pt>
                <c:pt idx="40" formatCode="0.00">
                  <c:v>1.5045775000000001E-2</c:v>
                </c:pt>
                <c:pt idx="41" formatCode="0.00">
                  <c:v>1.7964808999999998E-2</c:v>
                </c:pt>
                <c:pt idx="42" formatCode="0.00">
                  <c:v>2.0482193999999999E-2</c:v>
                </c:pt>
                <c:pt idx="43" formatCode="0.00">
                  <c:v>2.2377393999999998E-2</c:v>
                </c:pt>
                <c:pt idx="44" formatCode="0.00">
                  <c:v>2.0735031999999997E-2</c:v>
                </c:pt>
              </c:numCache>
            </c:numRef>
          </c:val>
          <c:extLst>
            <c:ext xmlns:c16="http://schemas.microsoft.com/office/drawing/2014/chart" uri="{C3380CC4-5D6E-409C-BE32-E72D297353CC}">
              <c16:uniqueId val="{0000000E-9335-4DED-B24E-5F142820C147}"/>
            </c:ext>
          </c:extLst>
        </c:ser>
        <c:ser>
          <c:idx val="5"/>
          <c:order val="15"/>
          <c:tx>
            <c:strRef>
              <c:f>' '!$A$355</c:f>
              <c:strCache>
                <c:ptCount val="1"/>
                <c:pt idx="0">
                  <c:v>Russia </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'!$B$355:$BD$355</c:f>
              <c:numCache>
                <c:formatCode>General</c:formatCode>
                <c:ptCount val="45"/>
                <c:pt idx="24" formatCode="0.00">
                  <c:v>0.1282363</c:v>
                </c:pt>
                <c:pt idx="25" formatCode="0.00">
                  <c:v>0.17169933499999998</c:v>
                </c:pt>
                <c:pt idx="26" formatCode="0.00">
                  <c:v>0.177651693</c:v>
                </c:pt>
                <c:pt idx="27" formatCode="0.00">
                  <c:v>0.22261168999999997</c:v>
                </c:pt>
                <c:pt idx="28" formatCode="0.00">
                  <c:v>0.24114746000000001</c:v>
                </c:pt>
                <c:pt idx="29" formatCode="0.00">
                  <c:v>0.282088426</c:v>
                </c:pt>
                <c:pt idx="30" formatCode="0.00">
                  <c:v>0.36852656899999997</c:v>
                </c:pt>
                <c:pt idx="31" formatCode="0.00">
                  <c:v>0.48764237799999999</c:v>
                </c:pt>
                <c:pt idx="32" formatCode="0.00">
                  <c:v>0.52723124399999999</c:v>
                </c:pt>
                <c:pt idx="33" formatCode="0.00">
                  <c:v>0.461197731</c:v>
                </c:pt>
                <c:pt idx="34" formatCode="0.00">
                  <c:v>0.58041856500000011</c:v>
                </c:pt>
                <c:pt idx="35" formatCode="0.00">
                  <c:v>0.68001467000000004</c:v>
                </c:pt>
                <c:pt idx="36" formatCode="0.00">
                  <c:v>0.72484266900000005</c:v>
                </c:pt>
                <c:pt idx="37" formatCode="0.00">
                  <c:v>0.76984084999999991</c:v>
                </c:pt>
                <c:pt idx="38" formatCode="0.00">
                  <c:v>0.58462393500000009</c:v>
                </c:pt>
                <c:pt idx="39" formatCode="0.00">
                  <c:v>0.31919827000000001</c:v>
                </c:pt>
                <c:pt idx="40" formatCode="0.00">
                  <c:v>0.23029640699999998</c:v>
                </c:pt>
                <c:pt idx="41" formatCode="0.00">
                  <c:v>0.17961643799999999</c:v>
                </c:pt>
                <c:pt idx="42" formatCode="0.00">
                  <c:v>0.18958901</c:v>
                </c:pt>
                <c:pt idx="43" formatCode="0.00">
                  <c:v>5.6661808000000001E-2</c:v>
                </c:pt>
                <c:pt idx="44" formatCode="0.00">
                  <c:v>5.4462993999999994E-2</c:v>
                </c:pt>
              </c:numCache>
            </c:numRef>
          </c:val>
          <c:extLst>
            <c:ext xmlns:c16="http://schemas.microsoft.com/office/drawing/2014/chart" uri="{C3380CC4-5D6E-409C-BE32-E72D297353CC}">
              <c16:uniqueId val="{0000000F-9335-4DED-B24E-5F142820C147}"/>
            </c:ext>
          </c:extLst>
        </c:ser>
        <c:ser>
          <c:idx val="6"/>
          <c:order val="16"/>
          <c:tx>
            <c:strRef>
              <c:f>' '!$A$356</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'!$B$356:$BD$356</c:f>
              <c:numCache>
                <c:formatCode>General</c:formatCode>
                <c:ptCount val="45"/>
                <c:pt idx="24" formatCode="0.00">
                  <c:v>1.2415879999999998E-3</c:v>
                </c:pt>
                <c:pt idx="25" formatCode="0.00">
                  <c:v>4.6589999999999999E-5</c:v>
                </c:pt>
                <c:pt idx="26" formatCode="0.00">
                  <c:v>3.1948E-5</c:v>
                </c:pt>
                <c:pt idx="27" formatCode="0.00">
                  <c:v>8.1589E-4</c:v>
                </c:pt>
                <c:pt idx="28" formatCode="0.00">
                  <c:v>1.87648E-3</c:v>
                </c:pt>
                <c:pt idx="29" formatCode="0.00">
                  <c:v>1.8984550000000001E-3</c:v>
                </c:pt>
                <c:pt idx="30" formatCode="0.00">
                  <c:v>3.8632779999999999E-3</c:v>
                </c:pt>
                <c:pt idx="31" formatCode="0.00">
                  <c:v>1.3174591999999999E-2</c:v>
                </c:pt>
                <c:pt idx="32" formatCode="0.00">
                  <c:v>4.8729680000000001E-3</c:v>
                </c:pt>
                <c:pt idx="33" formatCode="0.00">
                  <c:v>1.0453291E-2</c:v>
                </c:pt>
                <c:pt idx="34" formatCode="0.00">
                  <c:v>8.3999449999999989E-3</c:v>
                </c:pt>
                <c:pt idx="35" formatCode="0.00">
                  <c:v>3.6185699999999998E-3</c:v>
                </c:pt>
                <c:pt idx="36" formatCode="0.00">
                  <c:v>9.7428689999999995E-3</c:v>
                </c:pt>
                <c:pt idx="37" formatCode="0.00">
                  <c:v>8.4019430000000003E-3</c:v>
                </c:pt>
                <c:pt idx="38" formatCode="0.00">
                  <c:v>1.2085906E-2</c:v>
                </c:pt>
                <c:pt idx="39" formatCode="0.00">
                  <c:v>2.1987063000000001E-2</c:v>
                </c:pt>
                <c:pt idx="40" formatCode="0.00">
                  <c:v>2.1553264999999995E-2</c:v>
                </c:pt>
                <c:pt idx="41" formatCode="0.00">
                  <c:v>2.3621342E-2</c:v>
                </c:pt>
                <c:pt idx="42" formatCode="0.00">
                  <c:v>2.5729465999999999E-2</c:v>
                </c:pt>
                <c:pt idx="43" formatCode="0.00">
                  <c:v>1.0111666E-2</c:v>
                </c:pt>
                <c:pt idx="44" formatCode="0.00">
                  <c:v>1.4197474E-2</c:v>
                </c:pt>
              </c:numCache>
            </c:numRef>
          </c:val>
          <c:extLst>
            <c:ext xmlns:c16="http://schemas.microsoft.com/office/drawing/2014/chart" uri="{C3380CC4-5D6E-409C-BE32-E72D297353CC}">
              <c16:uniqueId val="{00000010-9335-4DED-B24E-5F142820C147}"/>
            </c:ext>
          </c:extLst>
        </c:ser>
        <c:ser>
          <c:idx val="10"/>
          <c:order val="17"/>
          <c:tx>
            <c:strRef>
              <c:f>' '!$A$357</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'!$B$339:$BD$339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'!$B$357:$BD$357</c:f>
              <c:numCache>
                <c:formatCode>General</c:formatCode>
                <c:ptCount val="45"/>
                <c:pt idx="24" formatCode="0.00">
                  <c:v>2.4010617999999984E-2</c:v>
                </c:pt>
                <c:pt idx="25" formatCode="0.00">
                  <c:v>2.2275542000000065E-2</c:v>
                </c:pt>
                <c:pt idx="26" formatCode="0.00">
                  <c:v>2.6042557000000077E-2</c:v>
                </c:pt>
                <c:pt idx="27" formatCode="0.00">
                  <c:v>2.508239000000001E-2</c:v>
                </c:pt>
                <c:pt idx="28" formatCode="0.00">
                  <c:v>3.8587299999999991E-2</c:v>
                </c:pt>
                <c:pt idx="29" formatCode="0.00">
                  <c:v>4.6860793000000012E-2</c:v>
                </c:pt>
                <c:pt idx="30" formatCode="0.00">
                  <c:v>6.6228016999999861E-2</c:v>
                </c:pt>
                <c:pt idx="31" formatCode="0.00">
                  <c:v>8.0353934999999987E-2</c:v>
                </c:pt>
                <c:pt idx="32" formatCode="0.00">
                  <c:v>0.10091758999999989</c:v>
                </c:pt>
                <c:pt idx="33" formatCode="0.00">
                  <c:v>9.978895199999982E-2</c:v>
                </c:pt>
                <c:pt idx="34" formatCode="0.00">
                  <c:v>9.8214996000000387E-2</c:v>
                </c:pt>
                <c:pt idx="35" formatCode="0.00">
                  <c:v>0.12098516699999962</c:v>
                </c:pt>
                <c:pt idx="36" formatCode="0.00">
                  <c:v>0.13154655600000031</c:v>
                </c:pt>
                <c:pt idx="37" formatCode="0.00">
                  <c:v>0.14846207399999978</c:v>
                </c:pt>
                <c:pt idx="38" formatCode="0.00">
                  <c:v>0.13677728799999989</c:v>
                </c:pt>
                <c:pt idx="39" formatCode="0.00">
                  <c:v>0.10928595600000024</c:v>
                </c:pt>
                <c:pt idx="40" formatCode="0.00">
                  <c:v>0.10282902900000002</c:v>
                </c:pt>
                <c:pt idx="41" formatCode="0.00">
                  <c:v>0.11293816300000015</c:v>
                </c:pt>
                <c:pt idx="42" formatCode="0.00">
                  <c:v>0.11293727399999998</c:v>
                </c:pt>
                <c:pt idx="43" formatCode="0.00">
                  <c:v>0.10920852699999989</c:v>
                </c:pt>
                <c:pt idx="44" formatCode="0.00">
                  <c:v>0.10402835799999988</c:v>
                </c:pt>
              </c:numCache>
            </c:numRef>
          </c:val>
          <c:extLst>
            <c:ext xmlns:c16="http://schemas.microsoft.com/office/drawing/2014/chart" uri="{C3380CC4-5D6E-409C-BE32-E72D297353CC}">
              <c16:uniqueId val="{00000011-9335-4DED-B24E-5F142820C147}"/>
            </c:ext>
          </c:extLst>
        </c:ser>
        <c:dLbls>
          <c:showLegendKey val="0"/>
          <c:showVal val="0"/>
          <c:showCatName val="0"/>
          <c:showSerName val="0"/>
          <c:showPercent val="0"/>
          <c:showBubbleSize val="0"/>
        </c:dLbls>
        <c:gapWidth val="0"/>
        <c:overlap val="100"/>
        <c:axId val="3"/>
        <c:axId val="4"/>
      </c:barChart>
      <c:catAx>
        <c:axId val="1757288111"/>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4376058909132735E-2"/>
              <c:y val="0.16167197054143265"/>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757288111"/>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100" b="0" i="0" u="none" strike="noStrike" baseline="0">
                    <a:solidFill>
                      <a:srgbClr val="0000FF"/>
                    </a:solidFill>
                    <a:latin typeface="Arial"/>
                    <a:cs typeface="Arial"/>
                  </a:rPr>
                  <a:t>(US$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a:t>
                </a:r>
              </a:p>
            </c:rich>
          </c:tx>
          <c:layout>
            <c:manualLayout>
              <c:xMode val="edge"/>
              <c:yMode val="edge"/>
              <c:x val="0.89898602541156214"/>
              <c:y val="0.173339019961948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4793046457354775E-2"/>
          <c:y val="0.9083631334544412"/>
          <c:w val="0.91877830175318398"/>
          <c:h val="7.166901786888252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7.1669017868882523E-2"/>
          <c:w val="0.6781458893892548"/>
          <c:h val="0.65668821024045843"/>
        </c:manualLayout>
      </c:layout>
      <c:barChart>
        <c:barDir val="col"/>
        <c:grouping val="stacked"/>
        <c:varyColors val="0"/>
        <c:ser>
          <c:idx val="0"/>
          <c:order val="0"/>
          <c:tx>
            <c:strRef>
              <c:f>' '!$A$380</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'!$B$380:$BD$380</c:f>
              <c:numCache>
                <c:formatCode>#,##0.00</c:formatCode>
                <c:ptCount val="45"/>
                <c:pt idx="0">
                  <c:v>0.73818714899999982</c:v>
                </c:pt>
                <c:pt idx="1">
                  <c:v>0.8310821721999998</c:v>
                </c:pt>
                <c:pt idx="2">
                  <c:v>1.0287503029999998</c:v>
                </c:pt>
                <c:pt idx="3">
                  <c:v>1.2640403007999998</c:v>
                </c:pt>
                <c:pt idx="4">
                  <c:v>1.2527488806</c:v>
                </c:pt>
                <c:pt idx="5">
                  <c:v>1.0984480000000003</c:v>
                </c:pt>
                <c:pt idx="6">
                  <c:v>1.0165264494000001</c:v>
                </c:pt>
                <c:pt idx="7">
                  <c:v>1.2049562685999993</c:v>
                </c:pt>
                <c:pt idx="8">
                  <c:v>0.83605340939999973</c:v>
                </c:pt>
                <c:pt idx="9">
                  <c:v>0.73034943600000002</c:v>
                </c:pt>
                <c:pt idx="10">
                  <c:v>0.86863558479999969</c:v>
                </c:pt>
                <c:pt idx="11">
                  <c:v>0.95657040999999987</c:v>
                </c:pt>
                <c:pt idx="12">
                  <c:v>0.83992954379999996</c:v>
                </c:pt>
                <c:pt idx="13">
                  <c:v>0.84419064700000013</c:v>
                </c:pt>
                <c:pt idx="14">
                  <c:v>1.1041388329999999</c:v>
                </c:pt>
                <c:pt idx="15">
                  <c:v>1.4288973087999999</c:v>
                </c:pt>
                <c:pt idx="16">
                  <c:v>1.6645181161999993</c:v>
                </c:pt>
                <c:pt idx="17">
                  <c:v>1.6375026915999999</c:v>
                </c:pt>
                <c:pt idx="18">
                  <c:v>1.7947366700000003</c:v>
                </c:pt>
                <c:pt idx="19">
                  <c:v>1.3618629093999997</c:v>
                </c:pt>
                <c:pt idx="20">
                  <c:v>0.74081086799999996</c:v>
                </c:pt>
              </c:numCache>
            </c:numRef>
          </c:val>
          <c:extLst>
            <c:ext xmlns:c16="http://schemas.microsoft.com/office/drawing/2014/chart" uri="{C3380CC4-5D6E-409C-BE32-E72D297353CC}">
              <c16:uniqueId val="{00000000-B52D-4620-B1CE-443BD1F0AA4A}"/>
            </c:ext>
          </c:extLst>
        </c:ser>
        <c:ser>
          <c:idx val="9"/>
          <c:order val="1"/>
          <c:tx>
            <c:strRef>
              <c:f>' '!$A$381</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'!$B$381:$BD$381</c:f>
              <c:numCache>
                <c:formatCode>#,##0.00</c:formatCode>
                <c:ptCount val="45"/>
                <c:pt idx="0">
                  <c:v>2.5882653999999995E-3</c:v>
                </c:pt>
                <c:pt idx="1">
                  <c:v>2.5607638E-3</c:v>
                </c:pt>
                <c:pt idx="2">
                  <c:v>1.8792171999999999E-3</c:v>
                </c:pt>
                <c:pt idx="3">
                  <c:v>1.9069999999999998E-3</c:v>
                </c:pt>
                <c:pt idx="4">
                  <c:v>1.7114999999999995E-3</c:v>
                </c:pt>
                <c:pt idx="5">
                  <c:v>1.2859999999999998E-3</c:v>
                </c:pt>
                <c:pt idx="6">
                  <c:v>3.2970839999999992E-3</c:v>
                </c:pt>
                <c:pt idx="7">
                  <c:v>4.3141741999999988E-3</c:v>
                </c:pt>
                <c:pt idx="8">
                  <c:v>9.1099999999999981E-4</c:v>
                </c:pt>
                <c:pt idx="9">
                  <c:v>1.0789999999999997E-3</c:v>
                </c:pt>
                <c:pt idx="10">
                  <c:v>4.6159999999999994E-3</c:v>
                </c:pt>
                <c:pt idx="11">
                  <c:v>1.0702E-2</c:v>
                </c:pt>
                <c:pt idx="12">
                  <c:v>2.0554999999999993E-2</c:v>
                </c:pt>
                <c:pt idx="13">
                  <c:v>3.1540103599999987E-2</c:v>
                </c:pt>
                <c:pt idx="14">
                  <c:v>5.0549400199999997E-2</c:v>
                </c:pt>
                <c:pt idx="15">
                  <c:v>4.039899999999999E-2</c:v>
                </c:pt>
                <c:pt idx="16">
                  <c:v>5.3486999999999986E-2</c:v>
                </c:pt>
                <c:pt idx="17">
                  <c:v>0.19232779399999997</c:v>
                </c:pt>
                <c:pt idx="18">
                  <c:v>0.53698699999999999</c:v>
                </c:pt>
                <c:pt idx="19">
                  <c:v>0.68830922859999988</c:v>
                </c:pt>
                <c:pt idx="20">
                  <c:v>0.45502677219999993</c:v>
                </c:pt>
              </c:numCache>
            </c:numRef>
          </c:val>
          <c:extLst>
            <c:ext xmlns:c16="http://schemas.microsoft.com/office/drawing/2014/chart" uri="{C3380CC4-5D6E-409C-BE32-E72D297353CC}">
              <c16:uniqueId val="{00000001-B52D-4620-B1CE-443BD1F0AA4A}"/>
            </c:ext>
          </c:extLst>
        </c:ser>
        <c:ser>
          <c:idx val="3"/>
          <c:order val="2"/>
          <c:tx>
            <c:strRef>
              <c:f>' '!$A$382</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'!$B$382:$BD$382</c:f>
              <c:numCache>
                <c:formatCode>#,##0.00</c:formatCode>
                <c:ptCount val="45"/>
                <c:pt idx="0">
                  <c:v>2.6818010799999997E-2</c:v>
                </c:pt>
                <c:pt idx="1">
                  <c:v>1.4110149199999998E-2</c:v>
                </c:pt>
                <c:pt idx="2">
                  <c:v>9.9783795999999984E-3</c:v>
                </c:pt>
                <c:pt idx="3">
                  <c:v>1.6451746999999999E-2</c:v>
                </c:pt>
                <c:pt idx="4">
                  <c:v>6.0621493799999988E-2</c:v>
                </c:pt>
                <c:pt idx="5">
                  <c:v>9.2195999999999986E-2</c:v>
                </c:pt>
                <c:pt idx="6">
                  <c:v>0.12700132759999999</c:v>
                </c:pt>
                <c:pt idx="7">
                  <c:v>0.14076758639999998</c:v>
                </c:pt>
                <c:pt idx="8">
                  <c:v>0.11469199999999999</c:v>
                </c:pt>
                <c:pt idx="9">
                  <c:v>0.12470151699999998</c:v>
                </c:pt>
                <c:pt idx="10">
                  <c:v>0.175632128</c:v>
                </c:pt>
                <c:pt idx="11">
                  <c:v>0.26611349620000002</c:v>
                </c:pt>
                <c:pt idx="12">
                  <c:v>0.26955246699999996</c:v>
                </c:pt>
                <c:pt idx="13">
                  <c:v>0.29270750040000004</c:v>
                </c:pt>
                <c:pt idx="14">
                  <c:v>0.39960848039999997</c:v>
                </c:pt>
                <c:pt idx="15">
                  <c:v>0.59896028819999991</c:v>
                </c:pt>
                <c:pt idx="16">
                  <c:v>0.6069200426000001</c:v>
                </c:pt>
                <c:pt idx="17">
                  <c:v>0.68784986959999994</c:v>
                </c:pt>
                <c:pt idx="18">
                  <c:v>0.46201959600000003</c:v>
                </c:pt>
                <c:pt idx="19">
                  <c:v>0.22525113659999996</c:v>
                </c:pt>
                <c:pt idx="20">
                  <c:v>0.15443437939999999</c:v>
                </c:pt>
              </c:numCache>
            </c:numRef>
          </c:val>
          <c:extLst>
            <c:ext xmlns:c16="http://schemas.microsoft.com/office/drawing/2014/chart" uri="{C3380CC4-5D6E-409C-BE32-E72D297353CC}">
              <c16:uniqueId val="{00000002-B52D-4620-B1CE-443BD1F0AA4A}"/>
            </c:ext>
          </c:extLst>
        </c:ser>
        <c:ser>
          <c:idx val="5"/>
          <c:order val="3"/>
          <c:tx>
            <c:strRef>
              <c:f>' '!$A$383</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'!$B$383:$BD$383</c:f>
              <c:numCache>
                <c:formatCode>#,##0.00</c:formatCode>
                <c:ptCount val="45"/>
                <c:pt idx="0">
                  <c:v>5.7834852599999875E-2</c:v>
                </c:pt>
                <c:pt idx="1">
                  <c:v>7.2793471800000176E-2</c:v>
                </c:pt>
                <c:pt idx="2">
                  <c:v>7.8620876600000056E-2</c:v>
                </c:pt>
                <c:pt idx="3">
                  <c:v>0.12288996239999972</c:v>
                </c:pt>
                <c:pt idx="4">
                  <c:v>0.15785573720000001</c:v>
                </c:pt>
                <c:pt idx="5">
                  <c:v>0.14281599999999939</c:v>
                </c:pt>
                <c:pt idx="6">
                  <c:v>0.1540252406</c:v>
                </c:pt>
                <c:pt idx="7">
                  <c:v>0.18283783280000088</c:v>
                </c:pt>
                <c:pt idx="8">
                  <c:v>0.1720307983999998</c:v>
                </c:pt>
                <c:pt idx="9">
                  <c:v>0.20672412920000027</c:v>
                </c:pt>
                <c:pt idx="10">
                  <c:v>0.32174220619999949</c:v>
                </c:pt>
                <c:pt idx="11">
                  <c:v>0.34116498500000003</c:v>
                </c:pt>
                <c:pt idx="12">
                  <c:v>0.30945298819999989</c:v>
                </c:pt>
                <c:pt idx="13">
                  <c:v>0.32549938739999984</c:v>
                </c:pt>
                <c:pt idx="14">
                  <c:v>0.43249448439999938</c:v>
                </c:pt>
                <c:pt idx="15">
                  <c:v>0.42570932179999943</c:v>
                </c:pt>
                <c:pt idx="16">
                  <c:v>0.43787253120000047</c:v>
                </c:pt>
                <c:pt idx="17">
                  <c:v>0.58231463940000117</c:v>
                </c:pt>
                <c:pt idx="18">
                  <c:v>0.82311319879999978</c:v>
                </c:pt>
                <c:pt idx="19">
                  <c:v>0.58889858300000064</c:v>
                </c:pt>
                <c:pt idx="20">
                  <c:v>0.34264148940000028</c:v>
                </c:pt>
              </c:numCache>
            </c:numRef>
          </c:val>
          <c:extLst>
            <c:ext xmlns:c16="http://schemas.microsoft.com/office/drawing/2014/chart" uri="{C3380CC4-5D6E-409C-BE32-E72D297353CC}">
              <c16:uniqueId val="{00000003-B52D-4620-B1CE-443BD1F0AA4A}"/>
            </c:ext>
          </c:extLst>
        </c:ser>
        <c:dLbls>
          <c:showLegendKey val="0"/>
          <c:showVal val="0"/>
          <c:showCatName val="0"/>
          <c:showSerName val="0"/>
          <c:showPercent val="0"/>
          <c:showBubbleSize val="0"/>
        </c:dLbls>
        <c:gapWidth val="0"/>
        <c:overlap val="100"/>
        <c:axId val="1999671695"/>
        <c:axId val="1"/>
      </c:barChart>
      <c:barChart>
        <c:barDir val="col"/>
        <c:grouping val="stacked"/>
        <c:varyColors val="0"/>
        <c:ser>
          <c:idx val="6"/>
          <c:order val="4"/>
          <c:tx>
            <c:strRef>
              <c:f>' '!$A$384</c:f>
              <c:strCache>
                <c:ptCount val="1"/>
              </c:strCache>
            </c:strRef>
          </c:tx>
          <c:spPr>
            <a:no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'!$B$384:$BD$384</c:f>
              <c:numCache>
                <c:formatCode>#,##0</c:formatCode>
                <c:ptCount val="45"/>
              </c:numCache>
            </c:numRef>
          </c:val>
          <c:extLst>
            <c:ext xmlns:c16="http://schemas.microsoft.com/office/drawing/2014/chart" uri="{C3380CC4-5D6E-409C-BE32-E72D297353CC}">
              <c16:uniqueId val="{00000004-B52D-4620-B1CE-443BD1F0AA4A}"/>
            </c:ext>
          </c:extLst>
        </c:ser>
        <c:ser>
          <c:idx val="7"/>
          <c:order val="5"/>
          <c:tx>
            <c:strRef>
              <c:f>' '!$A$385</c:f>
              <c:strCache>
                <c:ptCount val="1"/>
              </c:strCache>
            </c:strRef>
          </c:tx>
          <c:spPr>
            <a:no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'!$B$385:$BD$385</c:f>
              <c:numCache>
                <c:formatCode>#,##0</c:formatCode>
                <c:ptCount val="45"/>
              </c:numCache>
            </c:numRef>
          </c:val>
          <c:extLst>
            <c:ext xmlns:c16="http://schemas.microsoft.com/office/drawing/2014/chart" uri="{C3380CC4-5D6E-409C-BE32-E72D297353CC}">
              <c16:uniqueId val="{00000005-B52D-4620-B1CE-443BD1F0AA4A}"/>
            </c:ext>
          </c:extLst>
        </c:ser>
        <c:ser>
          <c:idx val="10"/>
          <c:order val="6"/>
          <c:tx>
            <c:strRef>
              <c:f>' '!$A$386</c:f>
              <c:strCache>
                <c:ptCount val="1"/>
              </c:strCache>
            </c:strRef>
          </c:tx>
          <c:spPr>
            <a:no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'!$B$386:$BD$386</c:f>
              <c:numCache>
                <c:formatCode>#,##0</c:formatCode>
                <c:ptCount val="45"/>
              </c:numCache>
            </c:numRef>
          </c:val>
          <c:extLst>
            <c:ext xmlns:c16="http://schemas.microsoft.com/office/drawing/2014/chart" uri="{C3380CC4-5D6E-409C-BE32-E72D297353CC}">
              <c16:uniqueId val="{00000006-B52D-4620-B1CE-443BD1F0AA4A}"/>
            </c:ext>
          </c:extLst>
        </c:ser>
        <c:ser>
          <c:idx val="11"/>
          <c:order val="7"/>
          <c:tx>
            <c:strRef>
              <c:f>' '!$A$387</c:f>
              <c:strCache>
                <c:ptCount val="1"/>
              </c:strCache>
            </c:strRef>
          </c:tx>
          <c:spPr>
            <a:no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'!$B$387:$BD$387</c:f>
              <c:numCache>
                <c:formatCode>#,##0</c:formatCode>
                <c:ptCount val="45"/>
              </c:numCache>
            </c:numRef>
          </c:val>
          <c:extLst>
            <c:ext xmlns:c16="http://schemas.microsoft.com/office/drawing/2014/chart" uri="{C3380CC4-5D6E-409C-BE32-E72D297353CC}">
              <c16:uniqueId val="{00000007-B52D-4620-B1CE-443BD1F0AA4A}"/>
            </c:ext>
          </c:extLst>
        </c:ser>
        <c:ser>
          <c:idx val="14"/>
          <c:order val="8"/>
          <c:tx>
            <c:strRef>
              <c:f>' '!$A$388</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'!$B$388:$BD$388</c:f>
              <c:numCache>
                <c:formatCode>General</c:formatCode>
                <c:ptCount val="45"/>
                <c:pt idx="24" formatCode="0.0">
                  <c:v>0.10181612300000001</c:v>
                </c:pt>
                <c:pt idx="25" formatCode="0.0">
                  <c:v>0.11427565100000002</c:v>
                </c:pt>
                <c:pt idx="26" formatCode="0.0">
                  <c:v>0.14950650700000001</c:v>
                </c:pt>
                <c:pt idx="27" formatCode="0.0">
                  <c:v>0.19495219999999999</c:v>
                </c:pt>
                <c:pt idx="28" formatCode="0.0">
                  <c:v>0.21945179000000001</c:v>
                </c:pt>
                <c:pt idx="29" formatCode="0.0">
                  <c:v>0.19997422699999998</c:v>
                </c:pt>
                <c:pt idx="30" formatCode="0.0">
                  <c:v>0.19881360199999998</c:v>
                </c:pt>
                <c:pt idx="31" formatCode="0.0">
                  <c:v>0.26792624500000006</c:v>
                </c:pt>
                <c:pt idx="32" formatCode="0.0">
                  <c:v>0.22218458999999999</c:v>
                </c:pt>
                <c:pt idx="33" formatCode="0.0">
                  <c:v>0.14696776799999997</c:v>
                </c:pt>
                <c:pt idx="34" formatCode="0.0">
                  <c:v>0.15536977300000004</c:v>
                </c:pt>
                <c:pt idx="35" formatCode="0.0">
                  <c:v>0.18438028400000001</c:v>
                </c:pt>
                <c:pt idx="36" formatCode="0.0">
                  <c:v>0.15780221099999997</c:v>
                </c:pt>
                <c:pt idx="37" formatCode="0.0">
                  <c:v>0.16459503100000003</c:v>
                </c:pt>
                <c:pt idx="38" formatCode="0.0">
                  <c:v>0.208272492</c:v>
                </c:pt>
                <c:pt idx="39" formatCode="0.0">
                  <c:v>0.21779198799999996</c:v>
                </c:pt>
                <c:pt idx="40" formatCode="0.0">
                  <c:v>0.25550378000000001</c:v>
                </c:pt>
                <c:pt idx="41" formatCode="0.0">
                  <c:v>0.26018899400000006</c:v>
                </c:pt>
                <c:pt idx="42" formatCode="0.0">
                  <c:v>0.31373262099999999</c:v>
                </c:pt>
                <c:pt idx="43" formatCode="0.0">
                  <c:v>0.27605730300000003</c:v>
                </c:pt>
                <c:pt idx="44" formatCode="0.0">
                  <c:v>0.17725185099999999</c:v>
                </c:pt>
              </c:numCache>
            </c:numRef>
          </c:val>
          <c:extLst>
            <c:ext xmlns:c16="http://schemas.microsoft.com/office/drawing/2014/chart" uri="{C3380CC4-5D6E-409C-BE32-E72D297353CC}">
              <c16:uniqueId val="{00000008-B52D-4620-B1CE-443BD1F0AA4A}"/>
            </c:ext>
          </c:extLst>
        </c:ser>
        <c:ser>
          <c:idx val="16"/>
          <c:order val="9"/>
          <c:tx>
            <c:strRef>
              <c:f>' '!$A$389</c:f>
              <c:strCache>
                <c:ptCount val="1"/>
                <c:pt idx="0">
                  <c:v>China </c:v>
                </c:pt>
              </c:strCache>
            </c:strRef>
          </c:tx>
          <c:spPr>
            <a:pattFill prst="smConfetti">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'!$B$389:$BD$389</c:f>
              <c:numCache>
                <c:formatCode>General</c:formatCode>
                <c:ptCount val="45"/>
                <c:pt idx="24" formatCode="0.0">
                  <c:v>6.0886900000000006E-4</c:v>
                </c:pt>
                <c:pt idx="25" formatCode="0.0">
                  <c:v>5.9911799999999994E-4</c:v>
                </c:pt>
                <c:pt idx="26" formatCode="0.0">
                  <c:v>4.5755599999999997E-4</c:v>
                </c:pt>
                <c:pt idx="27" formatCode="0.0">
                  <c:v>5.3136000000000004E-4</c:v>
                </c:pt>
                <c:pt idx="28" formatCode="0.0">
                  <c:v>6.0748000000000009E-4</c:v>
                </c:pt>
                <c:pt idx="29" formatCode="0.0">
                  <c:v>4.4071900000000001E-4</c:v>
                </c:pt>
                <c:pt idx="30" formatCode="0.0">
                  <c:v>8.6467199999999992E-4</c:v>
                </c:pt>
                <c:pt idx="31" formatCode="0.0">
                  <c:v>1.0055109999999999E-3</c:v>
                </c:pt>
                <c:pt idx="32" formatCode="0.0">
                  <c:v>2.5247999999999997E-4</c:v>
                </c:pt>
                <c:pt idx="33" formatCode="0.0">
                  <c:v>2.2788899999999997E-4</c:v>
                </c:pt>
                <c:pt idx="34" formatCode="0.0">
                  <c:v>1.230135E-3</c:v>
                </c:pt>
                <c:pt idx="35" formatCode="0.0">
                  <c:v>3.1076409999999995E-3</c:v>
                </c:pt>
                <c:pt idx="36" formatCode="0.0">
                  <c:v>3.9348509999999996E-3</c:v>
                </c:pt>
                <c:pt idx="37" formatCode="0.0">
                  <c:v>5.7066040000000005E-3</c:v>
                </c:pt>
                <c:pt idx="38" formatCode="0.0">
                  <c:v>1.1971207999999999E-2</c:v>
                </c:pt>
                <c:pt idx="39" formatCode="0.0">
                  <c:v>8.1213810000000004E-3</c:v>
                </c:pt>
                <c:pt idx="40" formatCode="0.0">
                  <c:v>8.0104170000000006E-3</c:v>
                </c:pt>
                <c:pt idx="41" formatCode="0.0">
                  <c:v>2.9671663000000001E-2</c:v>
                </c:pt>
                <c:pt idx="42" formatCode="0.0">
                  <c:v>7.9009793999999994E-2</c:v>
                </c:pt>
                <c:pt idx="43" formatCode="0.0">
                  <c:v>0.10014756699999999</c:v>
                </c:pt>
                <c:pt idx="44" formatCode="0.0">
                  <c:v>6.3169684999999989E-2</c:v>
                </c:pt>
              </c:numCache>
            </c:numRef>
          </c:val>
          <c:extLst>
            <c:ext xmlns:c16="http://schemas.microsoft.com/office/drawing/2014/chart" uri="{C3380CC4-5D6E-409C-BE32-E72D297353CC}">
              <c16:uniqueId val="{00000009-B52D-4620-B1CE-443BD1F0AA4A}"/>
            </c:ext>
          </c:extLst>
        </c:ser>
        <c:ser>
          <c:idx val="23"/>
          <c:order val="10"/>
          <c:tx>
            <c:strRef>
              <c:f>' '!$A$390</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'!$B$390:$BD$390</c:f>
              <c:numCache>
                <c:formatCode>General</c:formatCode>
                <c:ptCount val="45"/>
                <c:pt idx="24" formatCode="0.0">
                  <c:v>2.4713469999999996E-3</c:v>
                </c:pt>
                <c:pt idx="25" formatCode="0.0">
                  <c:v>1.412628E-3</c:v>
                </c:pt>
                <c:pt idx="26" formatCode="0.0">
                  <c:v>8.9408E-4</c:v>
                </c:pt>
                <c:pt idx="27" formatCode="0.0">
                  <c:v>2.51747E-3</c:v>
                </c:pt>
                <c:pt idx="28" formatCode="0.0">
                  <c:v>5.59546E-3</c:v>
                </c:pt>
                <c:pt idx="29" formatCode="0.0">
                  <c:v>1.0726863E-2</c:v>
                </c:pt>
                <c:pt idx="30" formatCode="0.0">
                  <c:v>1.7466444000000001E-2</c:v>
                </c:pt>
                <c:pt idx="31" formatCode="0.0">
                  <c:v>1.9591545000000002E-2</c:v>
                </c:pt>
                <c:pt idx="32" formatCode="0.0">
                  <c:v>2.1074789999999999E-2</c:v>
                </c:pt>
                <c:pt idx="33" formatCode="0.0">
                  <c:v>1.7744636000000001E-2</c:v>
                </c:pt>
                <c:pt idx="34" formatCode="0.0">
                  <c:v>2.6925086000000001E-2</c:v>
                </c:pt>
                <c:pt idx="35" formatCode="0.0">
                  <c:v>4.5001720000000002E-2</c:v>
                </c:pt>
                <c:pt idx="36" formatCode="0.0">
                  <c:v>4.2986827999999998E-2</c:v>
                </c:pt>
                <c:pt idx="37" formatCode="0.0">
                  <c:v>4.7417856000000001E-2</c:v>
                </c:pt>
                <c:pt idx="38" formatCode="0.0">
                  <c:v>6.4414991000000005E-2</c:v>
                </c:pt>
                <c:pt idx="39" formatCode="0.0">
                  <c:v>7.8908363999999995E-2</c:v>
                </c:pt>
                <c:pt idx="40" formatCode="0.0">
                  <c:v>7.4055151E-2</c:v>
                </c:pt>
                <c:pt idx="41" formatCode="0.0">
                  <c:v>8.493969400000001E-2</c:v>
                </c:pt>
                <c:pt idx="42" formatCode="0.0">
                  <c:v>6.2349151999999998E-2</c:v>
                </c:pt>
                <c:pt idx="43" formatCode="0.0">
                  <c:v>3.2574846999999997E-2</c:v>
                </c:pt>
                <c:pt idx="44" formatCode="0.0">
                  <c:v>2.2057620999999999E-2</c:v>
                </c:pt>
              </c:numCache>
            </c:numRef>
          </c:val>
          <c:extLst>
            <c:ext xmlns:c16="http://schemas.microsoft.com/office/drawing/2014/chart" uri="{C3380CC4-5D6E-409C-BE32-E72D297353CC}">
              <c16:uniqueId val="{0000000A-B52D-4620-B1CE-443BD1F0AA4A}"/>
            </c:ext>
          </c:extLst>
        </c:ser>
        <c:ser>
          <c:idx val="24"/>
          <c:order val="11"/>
          <c:tx>
            <c:strRef>
              <c:f>' '!$A$391</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'!$B$379:$BD$379</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'!$B$391:$BD$391</c:f>
              <c:numCache>
                <c:formatCode>General</c:formatCode>
                <c:ptCount val="45"/>
                <c:pt idx="24" formatCode="0.0">
                  <c:v>8.9719780000000054E-3</c:v>
                </c:pt>
                <c:pt idx="25" formatCode="0.0">
                  <c:v>9.6852949999999827E-3</c:v>
                </c:pt>
                <c:pt idx="26" formatCode="0.0">
                  <c:v>9.9588580000000149E-3</c:v>
                </c:pt>
                <c:pt idx="27" formatCode="0.0">
                  <c:v>1.5846439999999906E-2</c:v>
                </c:pt>
                <c:pt idx="28" formatCode="0.0">
                  <c:v>2.2358260000000046E-2</c:v>
                </c:pt>
                <c:pt idx="29" formatCode="0.0">
                  <c:v>1.9601622000000013E-2</c:v>
                </c:pt>
                <c:pt idx="30" formatCode="0.0">
                  <c:v>2.3060334999999932E-2</c:v>
                </c:pt>
                <c:pt idx="31" formatCode="0.0">
                  <c:v>3.1203350999999935E-2</c:v>
                </c:pt>
                <c:pt idx="32" formatCode="0.0">
                  <c:v>2.89350099999999E-2</c:v>
                </c:pt>
                <c:pt idx="33" formatCode="0.0">
                  <c:v>3.0003675999999979E-2</c:v>
                </c:pt>
                <c:pt idx="34" formatCode="0.0">
                  <c:v>4.5872310000000027E-2</c:v>
                </c:pt>
                <c:pt idx="35" formatCode="0.0">
                  <c:v>5.3015854999999973E-2</c:v>
                </c:pt>
                <c:pt idx="36" formatCode="0.0">
                  <c:v>5.1554203000000076E-2</c:v>
                </c:pt>
                <c:pt idx="37" formatCode="0.0">
                  <c:v>5.7450866999999961E-2</c:v>
                </c:pt>
                <c:pt idx="38" formatCode="0.0">
                  <c:v>7.1053876000000016E-2</c:v>
                </c:pt>
                <c:pt idx="39" formatCode="0.0">
                  <c:v>5.6388961000000071E-2</c:v>
                </c:pt>
                <c:pt idx="40" formatCode="0.0">
                  <c:v>5.6740169999999868E-2</c:v>
                </c:pt>
                <c:pt idx="41" formatCode="0.0">
                  <c:v>8.5364186999999925E-2</c:v>
                </c:pt>
                <c:pt idx="42" formatCode="0.0">
                  <c:v>0.13140351999999977</c:v>
                </c:pt>
                <c:pt idx="43" formatCode="0.0">
                  <c:v>0.1063843980000001</c:v>
                </c:pt>
                <c:pt idx="44" formatCode="0.0">
                  <c:v>6.3351874999999891E-2</c:v>
                </c:pt>
              </c:numCache>
            </c:numRef>
          </c:val>
          <c:extLst>
            <c:ext xmlns:c16="http://schemas.microsoft.com/office/drawing/2014/chart" uri="{C3380CC4-5D6E-409C-BE32-E72D297353CC}">
              <c16:uniqueId val="{0000000B-B52D-4620-B1CE-443BD1F0AA4A}"/>
            </c:ext>
          </c:extLst>
        </c:ser>
        <c:dLbls>
          <c:showLegendKey val="0"/>
          <c:showVal val="0"/>
          <c:showCatName val="0"/>
          <c:showSerName val="0"/>
          <c:showPercent val="0"/>
          <c:showBubbleSize val="0"/>
        </c:dLbls>
        <c:gapWidth val="0"/>
        <c:overlap val="100"/>
        <c:axId val="3"/>
        <c:axId val="4"/>
      </c:barChart>
      <c:catAx>
        <c:axId val="199967169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50" b="0" i="0" u="none" strike="noStrike" baseline="0">
                    <a:solidFill>
                      <a:srgbClr val="993300"/>
                    </a:solidFill>
                    <a:latin typeface="Arial"/>
                    <a:cs typeface="Arial"/>
                  </a:rPr>
                  <a:t>(million cubic metres)</a:t>
                </a:r>
              </a:p>
            </c:rich>
          </c:tx>
          <c:layout>
            <c:manualLayout>
              <c:xMode val="edge"/>
              <c:yMode val="edge"/>
              <c:x val="2.083397509644408E-2"/>
              <c:y val="0.221673938989799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9967169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nominal)</a:t>
                </a:r>
              </a:p>
            </c:rich>
          </c:tx>
          <c:layout>
            <c:manualLayout>
              <c:xMode val="edge"/>
              <c:yMode val="edge"/>
              <c:x val="0.89898602541156214"/>
              <c:y val="0.193339676111404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majorUnit val="0.1"/>
      </c:valAx>
      <c:spPr>
        <a:noFill/>
        <a:ln w="12700">
          <a:solidFill>
            <a:srgbClr val="808080"/>
          </a:solidFill>
          <a:prstDash val="solid"/>
        </a:ln>
      </c:spPr>
    </c:plotArea>
    <c:legend>
      <c:legendPos val="b"/>
      <c:layout>
        <c:manualLayout>
          <c:xMode val="edge"/>
          <c:yMode val="edge"/>
          <c:x val="0.18021227034120738"/>
          <c:y val="0.91503001883759305"/>
          <c:w val="0.63960547900262466"/>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70147699816232"/>
          <c:y val="7.1549793415550719E-2"/>
          <c:w val="0.65662807264145706"/>
          <c:h val="0.65725973021261708"/>
        </c:manualLayout>
      </c:layout>
      <c:barChart>
        <c:barDir val="col"/>
        <c:grouping val="stacked"/>
        <c:varyColors val="0"/>
        <c:ser>
          <c:idx val="0"/>
          <c:order val="0"/>
          <c:tx>
            <c:strRef>
              <c:f>' '!$A$397</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'!$B$397:$BD$397</c:f>
              <c:numCache>
                <c:formatCode>#,##0.00</c:formatCode>
                <c:ptCount val="45"/>
                <c:pt idx="0">
                  <c:v>5.2111654000000004E-3</c:v>
                </c:pt>
                <c:pt idx="1">
                  <c:v>5.2202121999999993E-3</c:v>
                </c:pt>
                <c:pt idx="2">
                  <c:v>7.0064806E-3</c:v>
                </c:pt>
                <c:pt idx="3">
                  <c:v>1.3411316799999998E-2</c:v>
                </c:pt>
                <c:pt idx="4">
                  <c:v>1.6873388E-2</c:v>
                </c:pt>
                <c:pt idx="5">
                  <c:v>1.9570109999999995E-2</c:v>
                </c:pt>
                <c:pt idx="6">
                  <c:v>2.4809961399999993E-2</c:v>
                </c:pt>
                <c:pt idx="7">
                  <c:v>3.5064117199999988E-2</c:v>
                </c:pt>
                <c:pt idx="8">
                  <c:v>3.1826852399999987E-2</c:v>
                </c:pt>
                <c:pt idx="9">
                  <c:v>3.4572824999999995E-2</c:v>
                </c:pt>
                <c:pt idx="10">
                  <c:v>3.7149274400000001E-2</c:v>
                </c:pt>
                <c:pt idx="11">
                  <c:v>3.8251147199999995E-2</c:v>
                </c:pt>
                <c:pt idx="12">
                  <c:v>3.8000879000000001E-2</c:v>
                </c:pt>
                <c:pt idx="13">
                  <c:v>4.0535404000000004E-2</c:v>
                </c:pt>
                <c:pt idx="14">
                  <c:v>4.8747962199999988E-2</c:v>
                </c:pt>
                <c:pt idx="15">
                  <c:v>5.6722541399999993E-2</c:v>
                </c:pt>
                <c:pt idx="16">
                  <c:v>7.7693575399999965E-2</c:v>
                </c:pt>
                <c:pt idx="17">
                  <c:v>8.64550288E-2</c:v>
                </c:pt>
                <c:pt idx="18">
                  <c:v>8.7970293599999999E-2</c:v>
                </c:pt>
                <c:pt idx="19">
                  <c:v>9.5906312599999974E-2</c:v>
                </c:pt>
                <c:pt idx="20">
                  <c:v>9.4741442599999989E-2</c:v>
                </c:pt>
              </c:numCache>
            </c:numRef>
          </c:val>
          <c:extLst>
            <c:ext xmlns:c16="http://schemas.microsoft.com/office/drawing/2014/chart" uri="{C3380CC4-5D6E-409C-BE32-E72D297353CC}">
              <c16:uniqueId val="{00000000-02E5-4203-A287-0AA13EB15733}"/>
            </c:ext>
          </c:extLst>
        </c:ser>
        <c:ser>
          <c:idx val="1"/>
          <c:order val="1"/>
          <c:tx>
            <c:strRef>
              <c:f>' '!$A$398</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'!$B$398:$BD$398</c:f>
              <c:numCache>
                <c:formatCode>#,##0.00</c:formatCode>
                <c:ptCount val="45"/>
                <c:pt idx="0">
                  <c:v>0</c:v>
                </c:pt>
                <c:pt idx="1">
                  <c:v>4.9323679999999993E-4</c:v>
                </c:pt>
                <c:pt idx="2">
                  <c:v>5.4529999999999986E-4</c:v>
                </c:pt>
                <c:pt idx="3">
                  <c:v>7.4562599999999999E-4</c:v>
                </c:pt>
                <c:pt idx="4">
                  <c:v>8.340079999999998E-4</c:v>
                </c:pt>
                <c:pt idx="5">
                  <c:v>4.7499199999999993E-4</c:v>
                </c:pt>
                <c:pt idx="6">
                  <c:v>1.3901789999999999E-3</c:v>
                </c:pt>
                <c:pt idx="7">
                  <c:v>1.4335439999999999E-3</c:v>
                </c:pt>
                <c:pt idx="8">
                  <c:v>2.5053405999999998E-3</c:v>
                </c:pt>
                <c:pt idx="9">
                  <c:v>2.6942929999999995E-3</c:v>
                </c:pt>
                <c:pt idx="10">
                  <c:v>5.3082035999999985E-3</c:v>
                </c:pt>
                <c:pt idx="11">
                  <c:v>3.5316819999999991E-3</c:v>
                </c:pt>
                <c:pt idx="12">
                  <c:v>8.0321569999999998E-3</c:v>
                </c:pt>
                <c:pt idx="13">
                  <c:v>8.1828767999999989E-3</c:v>
                </c:pt>
                <c:pt idx="14">
                  <c:v>2.1731026799999994E-2</c:v>
                </c:pt>
                <c:pt idx="15">
                  <c:v>3.9684709399999997E-2</c:v>
                </c:pt>
                <c:pt idx="16">
                  <c:v>5.580637019999999E-2</c:v>
                </c:pt>
                <c:pt idx="17">
                  <c:v>6.1243419999999986E-2</c:v>
                </c:pt>
                <c:pt idx="18">
                  <c:v>5.4175573199999986E-2</c:v>
                </c:pt>
                <c:pt idx="19">
                  <c:v>2.7635066199999996E-2</c:v>
                </c:pt>
                <c:pt idx="20">
                  <c:v>3.7663194800000001E-2</c:v>
                </c:pt>
              </c:numCache>
            </c:numRef>
          </c:val>
          <c:extLst>
            <c:ext xmlns:c16="http://schemas.microsoft.com/office/drawing/2014/chart" uri="{C3380CC4-5D6E-409C-BE32-E72D297353CC}">
              <c16:uniqueId val="{00000001-02E5-4203-A287-0AA13EB15733}"/>
            </c:ext>
          </c:extLst>
        </c:ser>
        <c:ser>
          <c:idx val="5"/>
          <c:order val="2"/>
          <c:tx>
            <c:strRef>
              <c:f>' '!$A$399</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'!$B$399:$BD$399</c:f>
              <c:numCache>
                <c:formatCode>0.00</c:formatCode>
                <c:ptCount val="45"/>
                <c:pt idx="0">
                  <c:v>1.1217234E-3</c:v>
                </c:pt>
                <c:pt idx="1">
                  <c:v>1.3932310000000009E-3</c:v>
                </c:pt>
                <c:pt idx="2">
                  <c:v>1.5824325999999993E-3</c:v>
                </c:pt>
                <c:pt idx="3">
                  <c:v>2.8792806000000008E-3</c:v>
                </c:pt>
                <c:pt idx="4">
                  <c:v>3.1514279999999943E-3</c:v>
                </c:pt>
                <c:pt idx="5">
                  <c:v>2.7882988000000018E-3</c:v>
                </c:pt>
                <c:pt idx="6">
                  <c:v>3.1899854000000082E-3</c:v>
                </c:pt>
                <c:pt idx="7">
                  <c:v>2.8662185999999978E-3</c:v>
                </c:pt>
                <c:pt idx="8">
                  <c:v>2.8840870000000005E-3</c:v>
                </c:pt>
                <c:pt idx="9">
                  <c:v>2.3821349999999866E-3</c:v>
                </c:pt>
                <c:pt idx="10">
                  <c:v>4.4172043999999994E-3</c:v>
                </c:pt>
                <c:pt idx="11">
                  <c:v>9.3736145999999965E-3</c:v>
                </c:pt>
                <c:pt idx="12">
                  <c:v>1.0333392999999982E-2</c:v>
                </c:pt>
                <c:pt idx="13">
                  <c:v>1.0634983799999997E-2</c:v>
                </c:pt>
                <c:pt idx="14">
                  <c:v>9.1911218000000211E-3</c:v>
                </c:pt>
                <c:pt idx="15">
                  <c:v>2.5524911999999969E-2</c:v>
                </c:pt>
                <c:pt idx="16">
                  <c:v>2.2487103333333341E-2</c:v>
                </c:pt>
                <c:pt idx="17">
                  <c:v>4.2284951799999942E-2</c:v>
                </c:pt>
                <c:pt idx="18">
                  <c:v>5.0936263000000009E-2</c:v>
                </c:pt>
                <c:pt idx="19">
                  <c:v>4.0569344200000051E-2</c:v>
                </c:pt>
                <c:pt idx="20">
                  <c:v>3.7619614199999929E-2</c:v>
                </c:pt>
              </c:numCache>
            </c:numRef>
          </c:val>
          <c:extLst>
            <c:ext xmlns:c16="http://schemas.microsoft.com/office/drawing/2014/chart" uri="{C3380CC4-5D6E-409C-BE32-E72D297353CC}">
              <c16:uniqueId val="{00000002-02E5-4203-A287-0AA13EB15733}"/>
            </c:ext>
          </c:extLst>
        </c:ser>
        <c:ser>
          <c:idx val="4"/>
          <c:order val="3"/>
          <c:tx>
            <c:strRef>
              <c:f>' '!$A$400</c:f>
              <c:strCache>
                <c:ptCount val="1"/>
              </c:strCache>
            </c:strRef>
          </c:tx>
          <c:spPr>
            <a:no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'!$B$400:$BD$400</c:f>
              <c:numCache>
                <c:formatCode>0.0</c:formatCode>
                <c:ptCount val="45"/>
              </c:numCache>
            </c:numRef>
          </c:val>
          <c:extLst>
            <c:ext xmlns:c16="http://schemas.microsoft.com/office/drawing/2014/chart" uri="{C3380CC4-5D6E-409C-BE32-E72D297353CC}">
              <c16:uniqueId val="{00000003-02E5-4203-A287-0AA13EB15733}"/>
            </c:ext>
          </c:extLst>
        </c:ser>
        <c:dLbls>
          <c:showLegendKey val="0"/>
          <c:showVal val="0"/>
          <c:showCatName val="0"/>
          <c:showSerName val="0"/>
          <c:showPercent val="0"/>
          <c:showBubbleSize val="0"/>
        </c:dLbls>
        <c:gapWidth val="0"/>
        <c:overlap val="100"/>
        <c:axId val="935010319"/>
        <c:axId val="1"/>
      </c:barChart>
      <c:barChart>
        <c:barDir val="col"/>
        <c:grouping val="stacked"/>
        <c:varyColors val="0"/>
        <c:ser>
          <c:idx val="10"/>
          <c:order val="4"/>
          <c:tx>
            <c:strRef>
              <c:f>' '!$A$401</c:f>
              <c:strCache>
                <c:ptCount val="1"/>
              </c:strCache>
            </c:strRef>
          </c:tx>
          <c:spPr>
            <a:no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'!$B$401:$BD$401</c:f>
              <c:numCache>
                <c:formatCode>0.0</c:formatCode>
                <c:ptCount val="45"/>
              </c:numCache>
            </c:numRef>
          </c:val>
          <c:extLst>
            <c:ext xmlns:c16="http://schemas.microsoft.com/office/drawing/2014/chart" uri="{C3380CC4-5D6E-409C-BE32-E72D297353CC}">
              <c16:uniqueId val="{00000004-02E5-4203-A287-0AA13EB15733}"/>
            </c:ext>
          </c:extLst>
        </c:ser>
        <c:ser>
          <c:idx val="11"/>
          <c:order val="5"/>
          <c:tx>
            <c:strRef>
              <c:f>' '!$A$402</c:f>
              <c:strCache>
                <c:ptCount val="1"/>
              </c:strCache>
            </c:strRef>
          </c:tx>
          <c:spPr>
            <a:no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'!$B$402:$BD$402</c:f>
              <c:numCache>
                <c:formatCode>General</c:formatCode>
                <c:ptCount val="45"/>
              </c:numCache>
            </c:numRef>
          </c:val>
          <c:extLst>
            <c:ext xmlns:c16="http://schemas.microsoft.com/office/drawing/2014/chart" uri="{C3380CC4-5D6E-409C-BE32-E72D297353CC}">
              <c16:uniqueId val="{00000005-02E5-4203-A287-0AA13EB15733}"/>
            </c:ext>
          </c:extLst>
        </c:ser>
        <c:ser>
          <c:idx val="12"/>
          <c:order val="6"/>
          <c:tx>
            <c:strRef>
              <c:f>' '!$A$403</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'!$B$403:$BD$403</c:f>
              <c:numCache>
                <c:formatCode>#,##0</c:formatCode>
                <c:ptCount val="45"/>
                <c:pt idx="24">
                  <c:v>2.722172</c:v>
                </c:pt>
                <c:pt idx="25">
                  <c:v>3.8966190000000003</c:v>
                </c:pt>
                <c:pt idx="26">
                  <c:v>6.3570489999999999</c:v>
                </c:pt>
                <c:pt idx="27">
                  <c:v>11.433969999999999</c:v>
                </c:pt>
                <c:pt idx="28">
                  <c:v>18.794090000000001</c:v>
                </c:pt>
                <c:pt idx="29">
                  <c:v>24.936673000000006</c:v>
                </c:pt>
                <c:pt idx="30">
                  <c:v>34.799920999999998</c:v>
                </c:pt>
                <c:pt idx="31">
                  <c:v>57.097552999999998</c:v>
                </c:pt>
                <c:pt idx="32">
                  <c:v>61.131109999999985</c:v>
                </c:pt>
                <c:pt idx="33">
                  <c:v>52.850068999999998</c:v>
                </c:pt>
                <c:pt idx="34">
                  <c:v>51.154685999999998</c:v>
                </c:pt>
                <c:pt idx="35">
                  <c:v>56.924589999999988</c:v>
                </c:pt>
                <c:pt idx="36">
                  <c:v>59.240315999999986</c:v>
                </c:pt>
                <c:pt idx="37">
                  <c:v>69.206576999999996</c:v>
                </c:pt>
                <c:pt idx="38">
                  <c:v>78.316705000000013</c:v>
                </c:pt>
                <c:pt idx="39">
                  <c:v>75.665404999999993</c:v>
                </c:pt>
                <c:pt idx="40">
                  <c:v>107.03740999999999</c:v>
                </c:pt>
                <c:pt idx="41">
                  <c:v>138.31089799999998</c:v>
                </c:pt>
                <c:pt idx="42">
                  <c:v>154.78216399999997</c:v>
                </c:pt>
                <c:pt idx="43">
                  <c:v>160.60220200000001</c:v>
                </c:pt>
                <c:pt idx="44">
                  <c:v>166.111682</c:v>
                </c:pt>
              </c:numCache>
            </c:numRef>
          </c:val>
          <c:extLst>
            <c:ext xmlns:c16="http://schemas.microsoft.com/office/drawing/2014/chart" uri="{C3380CC4-5D6E-409C-BE32-E72D297353CC}">
              <c16:uniqueId val="{00000006-02E5-4203-A287-0AA13EB15733}"/>
            </c:ext>
          </c:extLst>
        </c:ser>
        <c:ser>
          <c:idx val="6"/>
          <c:order val="7"/>
          <c:tx>
            <c:strRef>
              <c:f>' '!$A$404</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'!$B$404:$BD$404</c:f>
              <c:numCache>
                <c:formatCode>General</c:formatCode>
                <c:ptCount val="45"/>
                <c:pt idx="24" formatCode="#,##0">
                  <c:v>0</c:v>
                </c:pt>
                <c:pt idx="25" formatCode="#,##0">
                  <c:v>0.42002999999999996</c:v>
                </c:pt>
                <c:pt idx="26" formatCode="#,##0">
                  <c:v>0.58870899999999993</c:v>
                </c:pt>
                <c:pt idx="27" formatCode="#,##0">
                  <c:v>0.86725999999999992</c:v>
                </c:pt>
                <c:pt idx="28" formatCode="#,##0">
                  <c:v>0.41012999999999999</c:v>
                </c:pt>
                <c:pt idx="29" formatCode="#,##0">
                  <c:v>0.134019</c:v>
                </c:pt>
                <c:pt idx="30" formatCode="#,##0">
                  <c:v>0.37798599999999999</c:v>
                </c:pt>
                <c:pt idx="31" formatCode="#,##0">
                  <c:v>0.54077599999999992</c:v>
                </c:pt>
                <c:pt idx="32" formatCode="#,##0">
                  <c:v>1.24997</c:v>
                </c:pt>
                <c:pt idx="33" formatCode="#,##0">
                  <c:v>0.89179399999999998</c:v>
                </c:pt>
                <c:pt idx="34" formatCode="#,##0">
                  <c:v>1.63032</c:v>
                </c:pt>
                <c:pt idx="35" formatCode="#,##0">
                  <c:v>1.174714</c:v>
                </c:pt>
                <c:pt idx="36" formatCode="#,##0">
                  <c:v>2.6292389999999997</c:v>
                </c:pt>
                <c:pt idx="37" formatCode="#,##0">
                  <c:v>1.9293009999999999</c:v>
                </c:pt>
                <c:pt idx="38" formatCode="#,##0">
                  <c:v>3.224434</c:v>
                </c:pt>
                <c:pt idx="39" formatCode="#,##0">
                  <c:v>6.5994279999999996</c:v>
                </c:pt>
                <c:pt idx="40" formatCode="#,##0">
                  <c:v>11.182957</c:v>
                </c:pt>
                <c:pt idx="41" formatCode="#,##0">
                  <c:v>12.88804</c:v>
                </c:pt>
                <c:pt idx="42" formatCode="#,##0">
                  <c:v>12.731847</c:v>
                </c:pt>
                <c:pt idx="43" formatCode="#,##0">
                  <c:v>8.3158269999999987</c:v>
                </c:pt>
                <c:pt idx="44" formatCode="#,##0">
                  <c:v>9.9235049999999987</c:v>
                </c:pt>
              </c:numCache>
            </c:numRef>
          </c:val>
          <c:extLst>
            <c:ext xmlns:c16="http://schemas.microsoft.com/office/drawing/2014/chart" uri="{C3380CC4-5D6E-409C-BE32-E72D297353CC}">
              <c16:uniqueId val="{00000007-02E5-4203-A287-0AA13EB15733}"/>
            </c:ext>
          </c:extLst>
        </c:ser>
        <c:ser>
          <c:idx val="7"/>
          <c:order val="8"/>
          <c:tx>
            <c:strRef>
              <c:f>' '!$A$405</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'!$B$396:$BD$396</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'!$B$405:$BD$405</c:f>
              <c:numCache>
                <c:formatCode>General</c:formatCode>
                <c:ptCount val="45"/>
                <c:pt idx="24" formatCode="#,##0">
                  <c:v>0.49754399999999999</c:v>
                </c:pt>
                <c:pt idx="25" formatCode="#,##0">
                  <c:v>0.5253779999999999</c:v>
                </c:pt>
                <c:pt idx="26" formatCode="#,##0">
                  <c:v>0.63613600000000137</c:v>
                </c:pt>
                <c:pt idx="27" formatCode="#,##0">
                  <c:v>1.1804800000000046</c:v>
                </c:pt>
                <c:pt idx="28" formatCode="#,##0">
                  <c:v>1.544559999999997</c:v>
                </c:pt>
                <c:pt idx="29" formatCode="#,##0">
                  <c:v>1.8883949999999956</c:v>
                </c:pt>
                <c:pt idx="30" formatCode="#,##0">
                  <c:v>3.5335970000000003</c:v>
                </c:pt>
                <c:pt idx="31" formatCode="#,##0">
                  <c:v>4.8750800000000041</c:v>
                </c:pt>
                <c:pt idx="32" formatCode="#,##0">
                  <c:v>6.1065100000000001</c:v>
                </c:pt>
                <c:pt idx="33" formatCode="#,##0">
                  <c:v>3.5291039999999896</c:v>
                </c:pt>
                <c:pt idx="34" formatCode="#,##0">
                  <c:v>5.4085809999999981</c:v>
                </c:pt>
                <c:pt idx="35" formatCode="#,##0">
                  <c:v>8.5621439999999893</c:v>
                </c:pt>
                <c:pt idx="36" formatCode="#,##0">
                  <c:v>11.303882000000009</c:v>
                </c:pt>
                <c:pt idx="37" formatCode="#,##0">
                  <c:v>11.996043</c:v>
                </c:pt>
                <c:pt idx="38" formatCode="#,##0">
                  <c:v>12.634482000000006</c:v>
                </c:pt>
                <c:pt idx="39" formatCode="#,##0">
                  <c:v>16.825175000000002</c:v>
                </c:pt>
                <c:pt idx="40" formatCode="#,##0">
                  <c:v>16.851200999999989</c:v>
                </c:pt>
                <c:pt idx="41" formatCode="#,##0">
                  <c:v>23.81351699999999</c:v>
                </c:pt>
                <c:pt idx="42" formatCode="#,##0">
                  <c:v>30.78832399999996</c:v>
                </c:pt>
                <c:pt idx="43" formatCode="#,##0">
                  <c:v>28.406033000000036</c:v>
                </c:pt>
                <c:pt idx="44" formatCode="#,##0">
                  <c:v>29.827128999999957</c:v>
                </c:pt>
              </c:numCache>
            </c:numRef>
          </c:val>
          <c:extLst>
            <c:ext xmlns:c16="http://schemas.microsoft.com/office/drawing/2014/chart" uri="{C3380CC4-5D6E-409C-BE32-E72D297353CC}">
              <c16:uniqueId val="{00000008-02E5-4203-A287-0AA13EB15733}"/>
            </c:ext>
          </c:extLst>
        </c:ser>
        <c:dLbls>
          <c:showLegendKey val="0"/>
          <c:showVal val="0"/>
          <c:showCatName val="0"/>
          <c:showSerName val="0"/>
          <c:showPercent val="0"/>
          <c:showBubbleSize val="0"/>
        </c:dLbls>
        <c:gapWidth val="0"/>
        <c:overlap val="100"/>
        <c:axId val="3"/>
        <c:axId val="4"/>
      </c:barChart>
      <c:catAx>
        <c:axId val="935010319"/>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1.8731070217981344E-2"/>
              <c:y val="0.1946819960376612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935010319"/>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533506053576496"/>
              <c:y val="0.1580751249878446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4662449711996196"/>
          <c:y val="0.91184377743131517"/>
          <c:w val="0.50157857218940249"/>
          <c:h val="6.4893998679220424E-2"/>
        </c:manualLayout>
      </c:layout>
      <c:overlay val="0"/>
      <c:spPr>
        <a:solidFill>
          <a:srgbClr val="FFFFCC"/>
        </a:solidFill>
        <a:ln w="3175">
          <a:solidFill>
            <a:srgbClr val="00FF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0002296523094559E-2"/>
          <c:w val="0.65939531180245514"/>
          <c:h val="0.65668821024045843"/>
        </c:manualLayout>
      </c:layout>
      <c:barChart>
        <c:barDir val="col"/>
        <c:grouping val="stacked"/>
        <c:varyColors val="0"/>
        <c:ser>
          <c:idx val="0"/>
          <c:order val="0"/>
          <c:tx>
            <c:strRef>
              <c:f>' '!$A$486</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'!$B$486:$BD$486</c:f>
              <c:numCache>
                <c:formatCode>#,##0.00</c:formatCode>
                <c:ptCount val="45"/>
                <c:pt idx="0">
                  <c:v>1.2658084999999999E-2</c:v>
                </c:pt>
                <c:pt idx="1">
                  <c:v>5.2060679999999995E-3</c:v>
                </c:pt>
                <c:pt idx="2">
                  <c:v>5.8581250000000005E-3</c:v>
                </c:pt>
                <c:pt idx="3">
                  <c:v>1.5576096999999999E-2</c:v>
                </c:pt>
                <c:pt idx="4">
                  <c:v>1.408498E-2</c:v>
                </c:pt>
                <c:pt idx="5">
                  <c:v>1.022508733333333E-2</c:v>
                </c:pt>
                <c:pt idx="6">
                  <c:v>3.8218450999999994E-2</c:v>
                </c:pt>
                <c:pt idx="7">
                  <c:v>2.5195649000000004E-2</c:v>
                </c:pt>
                <c:pt idx="8">
                  <c:v>5.6107965999999995E-2</c:v>
                </c:pt>
                <c:pt idx="9">
                  <c:v>0.16788829300000005</c:v>
                </c:pt>
                <c:pt idx="10">
                  <c:v>0.22766250100000002</c:v>
                </c:pt>
                <c:pt idx="11">
                  <c:v>0.33562050500000007</c:v>
                </c:pt>
                <c:pt idx="12">
                  <c:v>0.36720583000000001</c:v>
                </c:pt>
                <c:pt idx="13">
                  <c:v>0.39515191599999999</c:v>
                </c:pt>
                <c:pt idx="14">
                  <c:v>0.18288832299999999</c:v>
                </c:pt>
                <c:pt idx="15">
                  <c:v>0.165045943</c:v>
                </c:pt>
                <c:pt idx="16">
                  <c:v>0.21588269499999996</c:v>
                </c:pt>
                <c:pt idx="17">
                  <c:v>0.28844539099999994</c:v>
                </c:pt>
                <c:pt idx="18">
                  <c:v>0.37457937499999999</c:v>
                </c:pt>
                <c:pt idx="19">
                  <c:v>0.39731214499999989</c:v>
                </c:pt>
                <c:pt idx="20">
                  <c:v>0.30766120400000002</c:v>
                </c:pt>
              </c:numCache>
            </c:numRef>
          </c:val>
          <c:extLst>
            <c:ext xmlns:c16="http://schemas.microsoft.com/office/drawing/2014/chart" uri="{C3380CC4-5D6E-409C-BE32-E72D297353CC}">
              <c16:uniqueId val="{00000000-824F-4CB4-B96B-F20203FF1FF0}"/>
            </c:ext>
          </c:extLst>
        </c:ser>
        <c:ser>
          <c:idx val="2"/>
          <c:order val="1"/>
          <c:tx>
            <c:strRef>
              <c:f>' '!$A$487</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dPt>
            <c:idx val="5"/>
            <c:invertIfNegative val="0"/>
            <c:bubble3D val="0"/>
            <c:extLst>
              <c:ext xmlns:c16="http://schemas.microsoft.com/office/drawing/2014/chart" uri="{C3380CC4-5D6E-409C-BE32-E72D297353CC}">
                <c16:uniqueId val="{00000001-824F-4CB4-B96B-F20203FF1FF0}"/>
              </c:ext>
            </c:extLst>
          </c:dPt>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'!$B$487:$BD$487</c:f>
              <c:numCache>
                <c:formatCode>#,##0.00</c:formatCode>
                <c:ptCount val="45"/>
                <c:pt idx="0">
                  <c:v>1.400625E-3</c:v>
                </c:pt>
                <c:pt idx="1">
                  <c:v>2.6025000000000001E-4</c:v>
                </c:pt>
                <c:pt idx="2">
                  <c:v>0</c:v>
                </c:pt>
                <c:pt idx="3">
                  <c:v>0</c:v>
                </c:pt>
                <c:pt idx="4">
                  <c:v>0</c:v>
                </c:pt>
                <c:pt idx="5">
                  <c:v>0</c:v>
                </c:pt>
                <c:pt idx="6">
                  <c:v>0</c:v>
                </c:pt>
                <c:pt idx="7">
                  <c:v>8.4376000000000007E-5</c:v>
                </c:pt>
                <c:pt idx="8">
                  <c:v>1.3324361E-2</c:v>
                </c:pt>
                <c:pt idx="9">
                  <c:v>0.13827572299999999</c:v>
                </c:pt>
                <c:pt idx="10">
                  <c:v>7.4882050999999991E-2</c:v>
                </c:pt>
                <c:pt idx="11">
                  <c:v>0</c:v>
                </c:pt>
                <c:pt idx="12">
                  <c:v>5.0013989000000002E-2</c:v>
                </c:pt>
                <c:pt idx="13">
                  <c:v>6.0301055999999992E-2</c:v>
                </c:pt>
                <c:pt idx="14">
                  <c:v>0.154104887</c:v>
                </c:pt>
                <c:pt idx="15">
                  <c:v>0.23488195499999998</c:v>
                </c:pt>
                <c:pt idx="16">
                  <c:v>0.34261263399999997</c:v>
                </c:pt>
                <c:pt idx="17">
                  <c:v>0.356312925</c:v>
                </c:pt>
                <c:pt idx="18">
                  <c:v>0.35983704999999999</c:v>
                </c:pt>
                <c:pt idx="19">
                  <c:v>0.10983124999999999</c:v>
                </c:pt>
                <c:pt idx="20">
                  <c:v>0.12350376</c:v>
                </c:pt>
              </c:numCache>
            </c:numRef>
          </c:val>
          <c:extLst>
            <c:ext xmlns:c16="http://schemas.microsoft.com/office/drawing/2014/chart" uri="{C3380CC4-5D6E-409C-BE32-E72D297353CC}">
              <c16:uniqueId val="{00000002-824F-4CB4-B96B-F20203FF1FF0}"/>
            </c:ext>
          </c:extLst>
        </c:ser>
        <c:ser>
          <c:idx val="5"/>
          <c:order val="2"/>
          <c:tx>
            <c:strRef>
              <c:f>' '!$A$488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'!$B$488:$BD$488</c:f>
              <c:numCache>
                <c:formatCode>#,##0.00</c:formatCode>
                <c:ptCount val="45"/>
                <c:pt idx="0">
                  <c:v>3.3900000000006841E-6</c:v>
                </c:pt>
                <c:pt idx="1">
                  <c:v>5.2501099999999971E-4</c:v>
                </c:pt>
                <c:pt idx="2">
                  <c:v>1.0925699999999976E-4</c:v>
                </c:pt>
                <c:pt idx="3">
                  <c:v>3.1509999999998484E-5</c:v>
                </c:pt>
                <c:pt idx="4">
                  <c:v>9.8240999999998913E-5</c:v>
                </c:pt>
                <c:pt idx="5">
                  <c:v>1.1068100000000136E-4</c:v>
                </c:pt>
                <c:pt idx="6">
                  <c:v>1.6528900000000596E-4</c:v>
                </c:pt>
                <c:pt idx="7">
                  <c:v>3.2264699999999535E-4</c:v>
                </c:pt>
                <c:pt idx="8">
                  <c:v>7.1889400000001158E-4</c:v>
                </c:pt>
                <c:pt idx="9">
                  <c:v>5.046259999999525E-4</c:v>
                </c:pt>
                <c:pt idx="10">
                  <c:v>1.02149099999993E-3</c:v>
                </c:pt>
                <c:pt idx="11">
                  <c:v>4.5036000000009402E-4</c:v>
                </c:pt>
                <c:pt idx="12">
                  <c:v>8.300370000000612E-4</c:v>
                </c:pt>
                <c:pt idx="13">
                  <c:v>1.6745420000000011E-3</c:v>
                </c:pt>
                <c:pt idx="14">
                  <c:v>1.2269429999999804E-3</c:v>
                </c:pt>
                <c:pt idx="15">
                  <c:v>1.8882130000000275E-3</c:v>
                </c:pt>
                <c:pt idx="16">
                  <c:v>4.2996990000000457E-3</c:v>
                </c:pt>
                <c:pt idx="17">
                  <c:v>6.9435260000000332E-3</c:v>
                </c:pt>
                <c:pt idx="18">
                  <c:v>3.1900139999998522E-3</c:v>
                </c:pt>
                <c:pt idx="19">
                  <c:v>3.3539270000000343E-3</c:v>
                </c:pt>
                <c:pt idx="20">
                  <c:v>3.247764999999958E-3</c:v>
                </c:pt>
              </c:numCache>
            </c:numRef>
          </c:val>
          <c:extLst>
            <c:ext xmlns:c16="http://schemas.microsoft.com/office/drawing/2014/chart" uri="{C3380CC4-5D6E-409C-BE32-E72D297353CC}">
              <c16:uniqueId val="{00000003-824F-4CB4-B96B-F20203FF1FF0}"/>
            </c:ext>
          </c:extLst>
        </c:ser>
        <c:ser>
          <c:idx val="6"/>
          <c:order val="3"/>
          <c:tx>
            <c:strRef>
              <c:f>' '!$A$489</c:f>
              <c:strCache>
                <c:ptCount val="1"/>
              </c:strCache>
            </c:strRef>
          </c:tx>
          <c:spPr>
            <a:no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'!$B$489:$BD$489</c:f>
              <c:numCache>
                <c:formatCode>0.0</c:formatCode>
                <c:ptCount val="45"/>
              </c:numCache>
            </c:numRef>
          </c:val>
          <c:extLst>
            <c:ext xmlns:c16="http://schemas.microsoft.com/office/drawing/2014/chart" uri="{C3380CC4-5D6E-409C-BE32-E72D297353CC}">
              <c16:uniqueId val="{00000004-824F-4CB4-B96B-F20203FF1FF0}"/>
            </c:ext>
          </c:extLst>
        </c:ser>
        <c:ser>
          <c:idx val="7"/>
          <c:order val="4"/>
          <c:tx>
            <c:strRef>
              <c:f>' '!$A$490</c:f>
              <c:strCache>
                <c:ptCount val="1"/>
              </c:strCache>
            </c:strRef>
          </c:tx>
          <c:spPr>
            <a:no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'!$B$490:$BD$490</c:f>
              <c:numCache>
                <c:formatCode>0.0</c:formatCode>
                <c:ptCount val="45"/>
              </c:numCache>
            </c:numRef>
          </c:val>
          <c:extLst>
            <c:ext xmlns:c16="http://schemas.microsoft.com/office/drawing/2014/chart" uri="{C3380CC4-5D6E-409C-BE32-E72D297353CC}">
              <c16:uniqueId val="{00000005-824F-4CB4-B96B-F20203FF1FF0}"/>
            </c:ext>
          </c:extLst>
        </c:ser>
        <c:ser>
          <c:idx val="8"/>
          <c:order val="5"/>
          <c:tx>
            <c:strRef>
              <c:f>' '!$A$491</c:f>
              <c:strCache>
                <c:ptCount val="1"/>
              </c:strCache>
            </c:strRef>
          </c:tx>
          <c:spPr>
            <a:no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'!$B$491:$BD$491</c:f>
              <c:numCache>
                <c:formatCode>General</c:formatCode>
                <c:ptCount val="45"/>
              </c:numCache>
            </c:numRef>
          </c:val>
          <c:extLst>
            <c:ext xmlns:c16="http://schemas.microsoft.com/office/drawing/2014/chart" uri="{C3380CC4-5D6E-409C-BE32-E72D297353CC}">
              <c16:uniqueId val="{00000006-824F-4CB4-B96B-F20203FF1FF0}"/>
            </c:ext>
          </c:extLst>
        </c:ser>
        <c:dLbls>
          <c:showLegendKey val="0"/>
          <c:showVal val="0"/>
          <c:showCatName val="0"/>
          <c:showSerName val="0"/>
          <c:showPercent val="0"/>
          <c:showBubbleSize val="0"/>
        </c:dLbls>
        <c:gapWidth val="0"/>
        <c:overlap val="100"/>
        <c:axId val="873729535"/>
        <c:axId val="1"/>
      </c:barChart>
      <c:barChart>
        <c:barDir val="col"/>
        <c:grouping val="stacked"/>
        <c:varyColors val="0"/>
        <c:ser>
          <c:idx val="11"/>
          <c:order val="6"/>
          <c:tx>
            <c:strRef>
              <c:f>' '!$A$492</c:f>
              <c:strCache>
                <c:ptCount val="1"/>
                <c:pt idx="0">
                  <c:v>EU-28</c:v>
                </c:pt>
              </c:strCache>
            </c:strRef>
          </c:tx>
          <c:spPr>
            <a:pattFill prst="smChe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'!$B$492:$BD$492</c:f>
              <c:numCache>
                <c:formatCode>#,##0</c:formatCode>
                <c:ptCount val="45"/>
                <c:pt idx="24" formatCode="#,##0.00">
                  <c:v>0.28311700000000001</c:v>
                </c:pt>
                <c:pt idx="25" formatCode="#,##0.00">
                  <c:v>0.11274299999999998</c:v>
                </c:pt>
                <c:pt idx="26" formatCode="#,##0.00">
                  <c:v>0.11230800000000001</c:v>
                </c:pt>
                <c:pt idx="27" formatCode="#,##0.00">
                  <c:v>0.26113999999999998</c:v>
                </c:pt>
                <c:pt idx="28" formatCode="#,##0.00">
                  <c:v>0.23766999999999999</c:v>
                </c:pt>
                <c:pt idx="29" formatCode="#,##0.00">
                  <c:v>0.25925999999999999</c:v>
                </c:pt>
                <c:pt idx="30" formatCode="#,##0.00">
                  <c:v>1.4081529999999998</c:v>
                </c:pt>
                <c:pt idx="31" formatCode="#,##0.00">
                  <c:v>2.0355189999999999</c:v>
                </c:pt>
                <c:pt idx="32" formatCode="#,##0.00">
                  <c:v>5.3521499999999991</c:v>
                </c:pt>
                <c:pt idx="33" formatCode="#,##0.00">
                  <c:v>15.07023</c:v>
                </c:pt>
                <c:pt idx="34" formatCode="#,##0.00">
                  <c:v>22.469326000000002</c:v>
                </c:pt>
                <c:pt idx="35" formatCode="#,##0.00">
                  <c:v>37.395147999999999</c:v>
                </c:pt>
                <c:pt idx="36" formatCode="#,##0.00">
                  <c:v>40.619461000000001</c:v>
                </c:pt>
                <c:pt idx="37" formatCode="#,##0.00">
                  <c:v>42.908154000000003</c:v>
                </c:pt>
                <c:pt idx="38" formatCode="#,##0.00">
                  <c:v>15.835259999999996</c:v>
                </c:pt>
                <c:pt idx="39" formatCode="#,##0.00">
                  <c:v>9.4730559999999979</c:v>
                </c:pt>
                <c:pt idx="40" formatCode="#,##0.00">
                  <c:v>11.736329</c:v>
                </c:pt>
                <c:pt idx="41" formatCode="#,##0.00">
                  <c:v>18.889174000000001</c:v>
                </c:pt>
                <c:pt idx="42" formatCode="#,##0.00">
                  <c:v>32.271270999999999</c:v>
                </c:pt>
                <c:pt idx="43" formatCode="#,##0.00">
                  <c:v>31.087564999999998</c:v>
                </c:pt>
                <c:pt idx="44" formatCode="#,##0.00">
                  <c:v>20.649915</c:v>
                </c:pt>
              </c:numCache>
            </c:numRef>
          </c:val>
          <c:extLst>
            <c:ext xmlns:c16="http://schemas.microsoft.com/office/drawing/2014/chart" uri="{C3380CC4-5D6E-409C-BE32-E72D297353CC}">
              <c16:uniqueId val="{00000007-824F-4CB4-B96B-F20203FF1FF0}"/>
            </c:ext>
          </c:extLst>
        </c:ser>
        <c:ser>
          <c:idx val="15"/>
          <c:order val="7"/>
          <c:tx>
            <c:strRef>
              <c:f>' '!$A$493</c:f>
              <c:strCache>
                <c:ptCount val="1"/>
                <c:pt idx="0">
                  <c:v>Turkey </c:v>
                </c:pt>
              </c:strCache>
            </c:strRef>
          </c:tx>
          <c:spPr>
            <a:pattFill prst="dashDnDiag">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'!$B$493:$BD$493</c:f>
              <c:numCache>
                <c:formatCode>General</c:formatCode>
                <c:ptCount val="45"/>
                <c:pt idx="24" formatCode="#,##0.00">
                  <c:v>4.3559E-2</c:v>
                </c:pt>
                <c:pt idx="25" formatCode="#,##0.00">
                  <c:v>8.09E-3</c:v>
                </c:pt>
                <c:pt idx="26" formatCode="#,##0.00">
                  <c:v>0</c:v>
                </c:pt>
                <c:pt idx="27" formatCode="#,##0.00">
                  <c:v>0</c:v>
                </c:pt>
                <c:pt idx="28" formatCode="#,##0.00">
                  <c:v>0</c:v>
                </c:pt>
                <c:pt idx="29" formatCode="#,##0.00">
                  <c:v>0</c:v>
                </c:pt>
                <c:pt idx="30" formatCode="#,##0.00">
                  <c:v>0</c:v>
                </c:pt>
                <c:pt idx="31" formatCode="#,##0.00">
                  <c:v>5.1649999999999995E-3</c:v>
                </c:pt>
                <c:pt idx="32" formatCode="#,##0.00">
                  <c:v>0.68525999999999998</c:v>
                </c:pt>
                <c:pt idx="33" formatCode="#,##0.00">
                  <c:v>7.8655839999999992</c:v>
                </c:pt>
                <c:pt idx="34" formatCode="#,##0.00">
                  <c:v>4.9218459999999995</c:v>
                </c:pt>
                <c:pt idx="35" formatCode="#,##0.00">
                  <c:v>0</c:v>
                </c:pt>
                <c:pt idx="36" formatCode="#,##0.00">
                  <c:v>3.8759319999999997</c:v>
                </c:pt>
                <c:pt idx="37" formatCode="#,##0.00">
                  <c:v>4.573531</c:v>
                </c:pt>
                <c:pt idx="38" formatCode="#,##0.00">
                  <c:v>9.7938749999999999</c:v>
                </c:pt>
                <c:pt idx="39" formatCode="#,##0.00">
                  <c:v>16.564986999999999</c:v>
                </c:pt>
                <c:pt idx="40" formatCode="#,##0.00">
                  <c:v>19.043485999999998</c:v>
                </c:pt>
                <c:pt idx="41" formatCode="#,##0.00">
                  <c:v>19.440365</c:v>
                </c:pt>
                <c:pt idx="42" formatCode="#,##0.00">
                  <c:v>23.361612999999998</c:v>
                </c:pt>
                <c:pt idx="43" formatCode="#,##0.00">
                  <c:v>7.5448279999999999</c:v>
                </c:pt>
                <c:pt idx="44" formatCode="#,##0.00">
                  <c:v>8.0405990000000003</c:v>
                </c:pt>
              </c:numCache>
            </c:numRef>
          </c:val>
          <c:extLst>
            <c:ext xmlns:c16="http://schemas.microsoft.com/office/drawing/2014/chart" uri="{C3380CC4-5D6E-409C-BE32-E72D297353CC}">
              <c16:uniqueId val="{00000008-824F-4CB4-B96B-F20203FF1FF0}"/>
            </c:ext>
          </c:extLst>
        </c:ser>
        <c:ser>
          <c:idx val="3"/>
          <c:order val="8"/>
          <c:tx>
            <c:strRef>
              <c:f>' '!$A$494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'!$B$485:$BD$485</c:f>
              <c:numCache>
                <c:formatCode>General</c:formatCode>
                <c:ptCount val="45"/>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4">
                  <c:v>2000</c:v>
                </c:pt>
                <c:pt idx="25">
                  <c:v>2001</c:v>
                </c:pt>
                <c:pt idx="26">
                  <c:v>2002</c:v>
                </c:pt>
                <c:pt idx="27">
                  <c:v>2003</c:v>
                </c:pt>
                <c:pt idx="28">
                  <c:v>2004</c:v>
                </c:pt>
                <c:pt idx="29">
                  <c:v>2005</c:v>
                </c:pt>
                <c:pt idx="30">
                  <c:v>2006</c:v>
                </c:pt>
                <c:pt idx="31">
                  <c:v>2007</c:v>
                </c:pt>
                <c:pt idx="32">
                  <c:v>2008</c:v>
                </c:pt>
                <c:pt idx="33">
                  <c:v>2009</c:v>
                </c:pt>
                <c:pt idx="34">
                  <c:v>2010</c:v>
                </c:pt>
                <c:pt idx="35">
                  <c:v>2011</c:v>
                </c:pt>
                <c:pt idx="36">
                  <c:v>2012</c:v>
                </c:pt>
                <c:pt idx="37">
                  <c:v>2013</c:v>
                </c:pt>
                <c:pt idx="38">
                  <c:v>2014</c:v>
                </c:pt>
                <c:pt idx="39">
                  <c:v>2015</c:v>
                </c:pt>
                <c:pt idx="40">
                  <c:v>2016</c:v>
                </c:pt>
                <c:pt idx="41">
                  <c:v>2017</c:v>
                </c:pt>
                <c:pt idx="42">
                  <c:v>2018</c:v>
                </c:pt>
                <c:pt idx="43">
                  <c:v>2019</c:v>
                </c:pt>
                <c:pt idx="44">
                  <c:v>2020</c:v>
                </c:pt>
              </c:numCache>
            </c:numRef>
          </c:cat>
          <c:val>
            <c:numRef>
              <c:f>' '!$B$494:$BD$494</c:f>
              <c:numCache>
                <c:formatCode>General</c:formatCode>
                <c:ptCount val="45"/>
                <c:pt idx="24" formatCode="#,##0.00">
                  <c:v>2.1800000000000153E-3</c:v>
                </c:pt>
                <c:pt idx="25" formatCode="#,##0.00">
                  <c:v>8.5160000000000097E-3</c:v>
                </c:pt>
                <c:pt idx="26" formatCode="#,##0.00">
                  <c:v>3.5906000000000035E-2</c:v>
                </c:pt>
                <c:pt idx="27" formatCode="#,##0.00">
                  <c:v>2.9099999999999959E-2</c:v>
                </c:pt>
                <c:pt idx="28" formatCode="#,##0.00">
                  <c:v>5.0879999999999981E-2</c:v>
                </c:pt>
                <c:pt idx="29" formatCode="#,##0.00">
                  <c:v>9.6453999999999984E-2</c:v>
                </c:pt>
                <c:pt idx="30" formatCode="#,##0.00">
                  <c:v>6.6648000000000041E-2</c:v>
                </c:pt>
                <c:pt idx="31" formatCode="#,##0.00">
                  <c:v>0.15102199999999977</c:v>
                </c:pt>
                <c:pt idx="32" formatCode="#,##0.00">
                  <c:v>0.18631000000000064</c:v>
                </c:pt>
                <c:pt idx="33" formatCode="#,##0.00">
                  <c:v>0.17020899999999628</c:v>
                </c:pt>
                <c:pt idx="34" formatCode="#,##0.00">
                  <c:v>0.30836199999999891</c:v>
                </c:pt>
                <c:pt idx="35" formatCode="#,##0.00">
                  <c:v>0.16406200000000837</c:v>
                </c:pt>
                <c:pt idx="36" formatCode="#,##0.00">
                  <c:v>0.23748700000000156</c:v>
                </c:pt>
                <c:pt idx="37" formatCode="#,##0.00">
                  <c:v>0.41694899999999535</c:v>
                </c:pt>
                <c:pt idx="38" formatCode="#,##0.00">
                  <c:v>0.42850100000000069</c:v>
                </c:pt>
                <c:pt idx="39" formatCode="#,##0.00">
                  <c:v>0.2678330000000031</c:v>
                </c:pt>
                <c:pt idx="40" formatCode="#,##0.00">
                  <c:v>0.43976099999999363</c:v>
                </c:pt>
                <c:pt idx="41" formatCode="#,##0.00">
                  <c:v>0.74464099999999434</c:v>
                </c:pt>
                <c:pt idx="42" formatCode="#,##0.00">
                  <c:v>0.5050640000000044</c:v>
                </c:pt>
                <c:pt idx="43" formatCode="#,##0.00">
                  <c:v>0.50663000000000125</c:v>
                </c:pt>
                <c:pt idx="44" formatCode="#,##0.00">
                  <c:v>0.46435300000000268</c:v>
                </c:pt>
              </c:numCache>
            </c:numRef>
          </c:val>
          <c:extLst>
            <c:ext xmlns:c16="http://schemas.microsoft.com/office/drawing/2014/chart" uri="{C3380CC4-5D6E-409C-BE32-E72D297353CC}">
              <c16:uniqueId val="{00000009-824F-4CB4-B96B-F20203FF1FF0}"/>
            </c:ext>
          </c:extLst>
        </c:ser>
        <c:dLbls>
          <c:showLegendKey val="0"/>
          <c:showVal val="0"/>
          <c:showCatName val="0"/>
          <c:showSerName val="0"/>
          <c:showPercent val="0"/>
          <c:showBubbleSize val="0"/>
        </c:dLbls>
        <c:gapWidth val="0"/>
        <c:overlap val="100"/>
        <c:axId val="3"/>
        <c:axId val="4"/>
      </c:barChart>
      <c:catAx>
        <c:axId val="8737295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200" b="0" i="0" u="none" strike="noStrike" baseline="0">
                    <a:solidFill>
                      <a:srgbClr val="993300"/>
                    </a:solidFill>
                    <a:latin typeface="Arial"/>
                    <a:ea typeface="Arial"/>
                    <a:cs typeface="Arial"/>
                  </a:defRPr>
                </a:pPr>
                <a:r>
                  <a:rPr lang="en-GB" sz="1200" b="0"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200" b="0"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tonnes)</a:t>
                </a:r>
              </a:p>
            </c:rich>
          </c:tx>
          <c:layout>
            <c:manualLayout>
              <c:xMode val="edge"/>
              <c:yMode val="edge"/>
              <c:x val="2.9167565135021712E-2"/>
              <c:y val="0.2650086939802865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8737295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0" i="0" u="none" strike="noStrike" baseline="0">
                    <a:solidFill>
                      <a:srgbClr val="0000FF"/>
                    </a:solidFill>
                    <a:latin typeface="Arial"/>
                    <a:ea typeface="Arial"/>
                    <a:cs typeface="Arial"/>
                  </a:defRPr>
                </a:pPr>
                <a:r>
                  <a:rPr lang="en-GB" sz="120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89481923039227329"/>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02150590551181"/>
          <c:y val="0.90502965879265096"/>
          <c:w val="0.53960072178477703"/>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604708956495249"/>
          <c:y val="7.0002296523094559E-2"/>
          <c:w val="0.66460380557656618"/>
          <c:h val="0.62502152230971131"/>
        </c:manualLayout>
      </c:layout>
      <c:barChart>
        <c:barDir val="col"/>
        <c:grouping val="stacked"/>
        <c:varyColors val="0"/>
        <c:ser>
          <c:idx val="0"/>
          <c:order val="0"/>
          <c:tx>
            <c:strRef>
              <c:f>'   '!$A$63</c:f>
              <c:strCache>
                <c:ptCount val="1"/>
                <c:pt idx="0">
                  <c:v>Czech Republic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'!$B$63:$BD$63</c:f>
              <c:numCache>
                <c:formatCode>#,##0.00</c:formatCode>
                <c:ptCount val="17"/>
                <c:pt idx="0">
                  <c:v>2.4824248015122875E-2</c:v>
                </c:pt>
                <c:pt idx="1">
                  <c:v>2.3350253308128548E-2</c:v>
                </c:pt>
                <c:pt idx="2">
                  <c:v>1.6152605E-2</c:v>
                </c:pt>
                <c:pt idx="3">
                  <c:v>3.1056907372400761E-2</c:v>
                </c:pt>
                <c:pt idx="4">
                  <c:v>3.1268982986767495E-2</c:v>
                </c:pt>
                <c:pt idx="5">
                  <c:v>2.6444514177693768E-2</c:v>
                </c:pt>
                <c:pt idx="6">
                  <c:v>2.546066994328923E-2</c:v>
                </c:pt>
              </c:numCache>
            </c:numRef>
          </c:val>
          <c:extLst>
            <c:ext xmlns:c16="http://schemas.microsoft.com/office/drawing/2014/chart" uri="{C3380CC4-5D6E-409C-BE32-E72D297353CC}">
              <c16:uniqueId val="{00000000-C340-45C7-B23E-C9532430A066}"/>
            </c:ext>
          </c:extLst>
        </c:ser>
        <c:ser>
          <c:idx val="1"/>
          <c:order val="1"/>
          <c:tx>
            <c:strRef>
              <c:f>'   '!$A$64</c:f>
              <c:strCache>
                <c:ptCount val="1"/>
                <c:pt idx="0">
                  <c:v>Denmark </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'!$B$64:$BD$64</c:f>
              <c:numCache>
                <c:formatCode>#,##0.00</c:formatCode>
                <c:ptCount val="17"/>
                <c:pt idx="0">
                  <c:v>1.2670986767485825E-2</c:v>
                </c:pt>
                <c:pt idx="1">
                  <c:v>1.2243198487712667E-2</c:v>
                </c:pt>
                <c:pt idx="2">
                  <c:v>6.5551999999999997E-3</c:v>
                </c:pt>
                <c:pt idx="3">
                  <c:v>8.7158034026465041E-3</c:v>
                </c:pt>
                <c:pt idx="4">
                  <c:v>1.4027850283553876E-2</c:v>
                </c:pt>
                <c:pt idx="5">
                  <c:v>2.0369595463137997E-2</c:v>
                </c:pt>
                <c:pt idx="6">
                  <c:v>2.4279258979206055E-2</c:v>
                </c:pt>
              </c:numCache>
            </c:numRef>
          </c:val>
          <c:extLst>
            <c:ext xmlns:c16="http://schemas.microsoft.com/office/drawing/2014/chart" uri="{C3380CC4-5D6E-409C-BE32-E72D297353CC}">
              <c16:uniqueId val="{00000001-C340-45C7-B23E-C9532430A066}"/>
            </c:ext>
          </c:extLst>
        </c:ser>
        <c:ser>
          <c:idx val="2"/>
          <c:order val="2"/>
          <c:tx>
            <c:strRef>
              <c:f>'   '!$A$65</c:f>
              <c:strCache>
                <c:ptCount val="1"/>
                <c:pt idx="0">
                  <c:v>Germany </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dPt>
            <c:idx val="5"/>
            <c:invertIfNegative val="0"/>
            <c:bubble3D val="0"/>
            <c:extLst>
              <c:ext xmlns:c16="http://schemas.microsoft.com/office/drawing/2014/chart" uri="{C3380CC4-5D6E-409C-BE32-E72D297353CC}">
                <c16:uniqueId val="{00000002-C340-45C7-B23E-C9532430A066}"/>
              </c:ext>
            </c:extLst>
          </c:dPt>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'!$B$65:$BD$65</c:f>
              <c:numCache>
                <c:formatCode>#,##0.00</c:formatCode>
                <c:ptCount val="17"/>
                <c:pt idx="0">
                  <c:v>1.804860491493384E-2</c:v>
                </c:pt>
                <c:pt idx="1">
                  <c:v>2.1877005671077511E-2</c:v>
                </c:pt>
                <c:pt idx="2">
                  <c:v>1.5837842999999997E-2</c:v>
                </c:pt>
                <c:pt idx="3">
                  <c:v>2.095579130434783E-2</c:v>
                </c:pt>
                <c:pt idx="4">
                  <c:v>2.3949572778827984E-2</c:v>
                </c:pt>
                <c:pt idx="5">
                  <c:v>3.0301179584120989E-2</c:v>
                </c:pt>
                <c:pt idx="6">
                  <c:v>3.5633776937618156E-2</c:v>
                </c:pt>
              </c:numCache>
            </c:numRef>
          </c:val>
          <c:extLst>
            <c:ext xmlns:c16="http://schemas.microsoft.com/office/drawing/2014/chart" uri="{C3380CC4-5D6E-409C-BE32-E72D297353CC}">
              <c16:uniqueId val="{00000003-C340-45C7-B23E-C9532430A066}"/>
            </c:ext>
          </c:extLst>
        </c:ser>
        <c:ser>
          <c:idx val="5"/>
          <c:order val="3"/>
          <c:tx>
            <c:strRef>
              <c:f>'   '!$A$66</c:f>
              <c:strCache>
                <c:ptCount val="1"/>
                <c:pt idx="0">
                  <c:v>Italy </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'!$B$66:$BD$66</c:f>
              <c:numCache>
                <c:formatCode>#,##0.00</c:formatCode>
                <c:ptCount val="17"/>
                <c:pt idx="0">
                  <c:v>4.7318395463138006E-2</c:v>
                </c:pt>
                <c:pt idx="1">
                  <c:v>4.1304373534971656E-2</c:v>
                </c:pt>
                <c:pt idx="2">
                  <c:v>3.0945894000000002E-2</c:v>
                </c:pt>
                <c:pt idx="3">
                  <c:v>6.6570569376181485E-2</c:v>
                </c:pt>
                <c:pt idx="4">
                  <c:v>0.14783004612476375</c:v>
                </c:pt>
                <c:pt idx="5">
                  <c:v>0.15631299810964083</c:v>
                </c:pt>
                <c:pt idx="6">
                  <c:v>0.14080468809073726</c:v>
                </c:pt>
              </c:numCache>
            </c:numRef>
          </c:val>
          <c:extLst>
            <c:ext xmlns:c16="http://schemas.microsoft.com/office/drawing/2014/chart" uri="{C3380CC4-5D6E-409C-BE32-E72D297353CC}">
              <c16:uniqueId val="{00000004-C340-45C7-B23E-C9532430A066}"/>
            </c:ext>
          </c:extLst>
        </c:ser>
        <c:ser>
          <c:idx val="6"/>
          <c:order val="4"/>
          <c:tx>
            <c:strRef>
              <c:f>'   '!$A$67</c:f>
              <c:strCache>
                <c:ptCount val="1"/>
                <c:pt idx="0">
                  <c:v>Poland </c:v>
                </c:pt>
              </c:strCache>
            </c:strRef>
          </c:tx>
          <c:spPr>
            <a:pattFill prst="lg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'!$B$67:$BD$67</c:f>
              <c:numCache>
                <c:formatCode>#,##0.00</c:formatCode>
                <c:ptCount val="17"/>
                <c:pt idx="0">
                  <c:v>6.0306056710775054E-2</c:v>
                </c:pt>
                <c:pt idx="1">
                  <c:v>7.5272759168241984E-2</c:v>
                </c:pt>
                <c:pt idx="2">
                  <c:v>4.7037943999999998E-2</c:v>
                </c:pt>
                <c:pt idx="3">
                  <c:v>8.7501693761814769E-2</c:v>
                </c:pt>
                <c:pt idx="4">
                  <c:v>0.18633151606805298</c:v>
                </c:pt>
                <c:pt idx="5">
                  <c:v>0.19790390321361062</c:v>
                </c:pt>
                <c:pt idx="6">
                  <c:v>0.16754443100189037</c:v>
                </c:pt>
              </c:numCache>
            </c:numRef>
          </c:val>
          <c:extLst>
            <c:ext xmlns:c16="http://schemas.microsoft.com/office/drawing/2014/chart" uri="{C3380CC4-5D6E-409C-BE32-E72D297353CC}">
              <c16:uniqueId val="{00000005-C340-45C7-B23E-C9532430A066}"/>
            </c:ext>
          </c:extLst>
        </c:ser>
        <c:ser>
          <c:idx val="7"/>
          <c:order val="5"/>
          <c:tx>
            <c:strRef>
              <c:f>'   '!$A$68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'!$B$68:$BD$68</c:f>
              <c:numCache>
                <c:formatCode>#,##0.00</c:formatCode>
                <c:ptCount val="17"/>
                <c:pt idx="0">
                  <c:v>3.6866545179584154E-2</c:v>
                </c:pt>
                <c:pt idx="1">
                  <c:v>5.3384266162570887E-2</c:v>
                </c:pt>
                <c:pt idx="2">
                  <c:v>4.7495822000000007E-2</c:v>
                </c:pt>
                <c:pt idx="3">
                  <c:v>0.1589700960302457</c:v>
                </c:pt>
                <c:pt idx="4">
                  <c:v>0.18842996597353501</c:v>
                </c:pt>
                <c:pt idx="5">
                  <c:v>0.25040070018903621</c:v>
                </c:pt>
                <c:pt idx="6">
                  <c:v>0.30905007939508505</c:v>
                </c:pt>
              </c:numCache>
            </c:numRef>
          </c:val>
          <c:extLst>
            <c:ext xmlns:c16="http://schemas.microsoft.com/office/drawing/2014/chart" uri="{C3380CC4-5D6E-409C-BE32-E72D297353CC}">
              <c16:uniqueId val="{00000006-C340-45C7-B23E-C9532430A066}"/>
            </c:ext>
          </c:extLst>
        </c:ser>
        <c:ser>
          <c:idx val="8"/>
          <c:order val="6"/>
          <c:tx>
            <c:strRef>
              <c:f>'   '!$A$69</c:f>
              <c:strCache>
                <c:ptCount val="1"/>
              </c:strCache>
            </c:strRef>
          </c:tx>
          <c:spPr>
            <a:no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'!$B$69:$BD$69</c:f>
              <c:numCache>
                <c:formatCode>0.0</c:formatCode>
                <c:ptCount val="17"/>
              </c:numCache>
            </c:numRef>
          </c:val>
          <c:extLst>
            <c:ext xmlns:c16="http://schemas.microsoft.com/office/drawing/2014/chart" uri="{C3380CC4-5D6E-409C-BE32-E72D297353CC}">
              <c16:uniqueId val="{00000007-C340-45C7-B23E-C9532430A066}"/>
            </c:ext>
          </c:extLst>
        </c:ser>
        <c:dLbls>
          <c:showLegendKey val="0"/>
          <c:showVal val="0"/>
          <c:showCatName val="0"/>
          <c:showSerName val="0"/>
          <c:showPercent val="0"/>
          <c:showBubbleSize val="0"/>
        </c:dLbls>
        <c:gapWidth val="0"/>
        <c:overlap val="100"/>
        <c:axId val="873724335"/>
        <c:axId val="1"/>
      </c:barChart>
      <c:barChart>
        <c:barDir val="col"/>
        <c:grouping val="stacked"/>
        <c:varyColors val="0"/>
        <c:ser>
          <c:idx val="10"/>
          <c:order val="7"/>
          <c:tx>
            <c:strRef>
              <c:f>'   '!$A$70</c:f>
              <c:strCache>
                <c:ptCount val="1"/>
              </c:strCache>
            </c:strRef>
          </c:tx>
          <c:spPr>
            <a:no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'!$B$70:$BD$70</c:f>
              <c:numCache>
                <c:formatCode>0.0</c:formatCode>
                <c:ptCount val="17"/>
              </c:numCache>
            </c:numRef>
          </c:val>
          <c:extLst>
            <c:ext xmlns:c16="http://schemas.microsoft.com/office/drawing/2014/chart" uri="{C3380CC4-5D6E-409C-BE32-E72D297353CC}">
              <c16:uniqueId val="{00000008-C340-45C7-B23E-C9532430A066}"/>
            </c:ext>
          </c:extLst>
        </c:ser>
        <c:ser>
          <c:idx val="11"/>
          <c:order val="8"/>
          <c:tx>
            <c:strRef>
              <c:f>'   '!$A$71</c:f>
              <c:strCache>
                <c:ptCount val="1"/>
              </c:strCache>
            </c:strRef>
          </c:tx>
          <c:spPr>
            <a:no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'!$B$71:$BD$71</c:f>
              <c:numCache>
                <c:formatCode>General</c:formatCode>
                <c:ptCount val="17"/>
              </c:numCache>
            </c:numRef>
          </c:val>
          <c:extLst>
            <c:ext xmlns:c16="http://schemas.microsoft.com/office/drawing/2014/chart" uri="{C3380CC4-5D6E-409C-BE32-E72D297353CC}">
              <c16:uniqueId val="{00000009-C340-45C7-B23E-C9532430A066}"/>
            </c:ext>
          </c:extLst>
        </c:ser>
        <c:ser>
          <c:idx val="12"/>
          <c:order val="9"/>
          <c:tx>
            <c:strRef>
              <c:f>'   '!$A$72</c:f>
              <c:strCache>
                <c:ptCount val="1"/>
              </c:strCache>
            </c:strRef>
          </c:tx>
          <c:spPr>
            <a:no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'!$B$72:$BD$72</c:f>
              <c:numCache>
                <c:formatCode>General</c:formatCode>
                <c:ptCount val="17"/>
              </c:numCache>
            </c:numRef>
          </c:val>
          <c:extLst>
            <c:ext xmlns:c16="http://schemas.microsoft.com/office/drawing/2014/chart" uri="{C3380CC4-5D6E-409C-BE32-E72D297353CC}">
              <c16:uniqueId val="{0000000A-C340-45C7-B23E-C9532430A066}"/>
            </c:ext>
          </c:extLst>
        </c:ser>
        <c:ser>
          <c:idx val="15"/>
          <c:order val="10"/>
          <c:tx>
            <c:strRef>
              <c:f>'   '!$A$73</c:f>
              <c:strCache>
                <c:ptCount val="1"/>
                <c:pt idx="0">
                  <c:v>Czech Republic </c:v>
                </c:pt>
              </c:strCache>
            </c:strRef>
          </c:tx>
          <c:spPr>
            <a:pattFill prst="openDmnd">
              <a:fgClr>
                <a:srgbClr xmlns:mc="http://schemas.openxmlformats.org/markup-compatibility/2006" xmlns:a14="http://schemas.microsoft.com/office/drawing/2010/main" val="0000FF" mc:Ignorable="a14" a14:legacySpreadsheetColorIndex="12"/>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'!$B$73:$BD$73</c:f>
              <c:numCache>
                <c:formatCode>#,##0</c:formatCode>
                <c:ptCount val="17"/>
                <c:pt idx="10">
                  <c:v>2.2145079999999999</c:v>
                </c:pt>
                <c:pt idx="11">
                  <c:v>1.4433529999999999</c:v>
                </c:pt>
                <c:pt idx="12">
                  <c:v>1.456718</c:v>
                </c:pt>
                <c:pt idx="13">
                  <c:v>2.1245769999999999</c:v>
                </c:pt>
                <c:pt idx="14">
                  <c:v>2.4311769999999999</c:v>
                </c:pt>
                <c:pt idx="15">
                  <c:v>1.969301</c:v>
                </c:pt>
                <c:pt idx="16">
                  <c:v>1.7995409999999998</c:v>
                </c:pt>
              </c:numCache>
            </c:numRef>
          </c:val>
          <c:extLst>
            <c:ext xmlns:c16="http://schemas.microsoft.com/office/drawing/2014/chart" uri="{C3380CC4-5D6E-409C-BE32-E72D297353CC}">
              <c16:uniqueId val="{0000000B-C340-45C7-B23E-C9532430A066}"/>
            </c:ext>
          </c:extLst>
        </c:ser>
        <c:ser>
          <c:idx val="3"/>
          <c:order val="11"/>
          <c:tx>
            <c:strRef>
              <c:f>'   '!$A$74</c:f>
              <c:strCache>
                <c:ptCount val="1"/>
                <c:pt idx="0">
                  <c:v>Denmark </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'!$B$74:$BD$74</c:f>
              <c:numCache>
                <c:formatCode>General</c:formatCode>
                <c:ptCount val="17"/>
                <c:pt idx="10" formatCode="#,##0">
                  <c:v>1.1459429999999999</c:v>
                </c:pt>
                <c:pt idx="11" formatCode="#,##0">
                  <c:v>0.67828100000000002</c:v>
                </c:pt>
                <c:pt idx="12" formatCode="#,##0">
                  <c:v>0.59681200000000001</c:v>
                </c:pt>
                <c:pt idx="13" formatCode="#,##0">
                  <c:v>0.60147200000000001</c:v>
                </c:pt>
                <c:pt idx="14" formatCode="#,##0">
                  <c:v>1.178766</c:v>
                </c:pt>
                <c:pt idx="15" formatCode="#,##0">
                  <c:v>1.9183549999999998</c:v>
                </c:pt>
                <c:pt idx="16" formatCode="#,##0">
                  <c:v>2.233727</c:v>
                </c:pt>
              </c:numCache>
            </c:numRef>
          </c:val>
          <c:extLst>
            <c:ext xmlns:c16="http://schemas.microsoft.com/office/drawing/2014/chart" uri="{C3380CC4-5D6E-409C-BE32-E72D297353CC}">
              <c16:uniqueId val="{0000000C-C340-45C7-B23E-C9532430A066}"/>
            </c:ext>
          </c:extLst>
        </c:ser>
        <c:ser>
          <c:idx val="4"/>
          <c:order val="12"/>
          <c:tx>
            <c:strRef>
              <c:f>'   '!$A$75</c:f>
              <c:strCache>
                <c:ptCount val="1"/>
                <c:pt idx="0">
                  <c:v>Germany </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'!$B$75:$BD$75</c:f>
              <c:numCache>
                <c:formatCode>General</c:formatCode>
                <c:ptCount val="17"/>
                <c:pt idx="10" formatCode="#,##0">
                  <c:v>1.5196589999999999</c:v>
                </c:pt>
                <c:pt idx="11" formatCode="#,##0">
                  <c:v>1.317105</c:v>
                </c:pt>
                <c:pt idx="12" formatCode="#,##0">
                  <c:v>1.447271</c:v>
                </c:pt>
                <c:pt idx="13" formatCode="#,##0">
                  <c:v>1.490345</c:v>
                </c:pt>
                <c:pt idx="14" formatCode="#,##0">
                  <c:v>2.0397889999999999</c:v>
                </c:pt>
                <c:pt idx="15" formatCode="#,##0">
                  <c:v>2.5653639999999998</c:v>
                </c:pt>
                <c:pt idx="16" formatCode="#,##0">
                  <c:v>2.798997</c:v>
                </c:pt>
              </c:numCache>
            </c:numRef>
          </c:val>
          <c:extLst>
            <c:ext xmlns:c16="http://schemas.microsoft.com/office/drawing/2014/chart" uri="{C3380CC4-5D6E-409C-BE32-E72D297353CC}">
              <c16:uniqueId val="{0000000D-C340-45C7-B23E-C9532430A066}"/>
            </c:ext>
          </c:extLst>
        </c:ser>
        <c:ser>
          <c:idx val="9"/>
          <c:order val="13"/>
          <c:tx>
            <c:strRef>
              <c:f>'   '!$A$76</c:f>
              <c:strCache>
                <c:ptCount val="1"/>
                <c:pt idx="0">
                  <c:v>Italy </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'!$B$76:$BD$76</c:f>
              <c:numCache>
                <c:formatCode>General</c:formatCode>
                <c:ptCount val="17"/>
                <c:pt idx="10" formatCode="#,##0">
                  <c:v>4.9215840000000002</c:v>
                </c:pt>
                <c:pt idx="11" formatCode="#,##0">
                  <c:v>2.8564970000000001</c:v>
                </c:pt>
                <c:pt idx="12" formatCode="#,##0">
                  <c:v>3.1350769999999999</c:v>
                </c:pt>
                <c:pt idx="13" formatCode="#,##0">
                  <c:v>4.6761140000000001</c:v>
                </c:pt>
                <c:pt idx="14" formatCode="#,##0">
                  <c:v>13.539753999999999</c:v>
                </c:pt>
                <c:pt idx="15" formatCode="#,##0">
                  <c:v>13.797708999999999</c:v>
                </c:pt>
                <c:pt idx="16" formatCode="#,##0">
                  <c:v>12.109159</c:v>
                </c:pt>
              </c:numCache>
            </c:numRef>
          </c:val>
          <c:extLst>
            <c:ext xmlns:c16="http://schemas.microsoft.com/office/drawing/2014/chart" uri="{C3380CC4-5D6E-409C-BE32-E72D297353CC}">
              <c16:uniqueId val="{0000000E-C340-45C7-B23E-C9532430A066}"/>
            </c:ext>
          </c:extLst>
        </c:ser>
        <c:ser>
          <c:idx val="13"/>
          <c:order val="14"/>
          <c:tx>
            <c:strRef>
              <c:f>'   '!$A$77</c:f>
              <c:strCache>
                <c:ptCount val="1"/>
                <c:pt idx="0">
                  <c:v>Poland </c:v>
                </c:pt>
              </c:strCache>
            </c:strRef>
          </c:tx>
          <c:spPr>
            <a:pattFill prst="lg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CC00" mc:Ignorable="a14" a14:legacySpreadsheetColorIndex="51"/>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'!$B$77:$BD$77</c:f>
              <c:numCache>
                <c:formatCode>General</c:formatCode>
                <c:ptCount val="17"/>
                <c:pt idx="10" formatCode="#,##0">
                  <c:v>5.5994169999999999</c:v>
                </c:pt>
                <c:pt idx="11" formatCode="#,##0">
                  <c:v>5.2867859999999993</c:v>
                </c:pt>
                <c:pt idx="12" formatCode="#,##0">
                  <c:v>5.1197739999999996</c:v>
                </c:pt>
                <c:pt idx="13" formatCode="#,##0">
                  <c:v>6.2825959999999998</c:v>
                </c:pt>
                <c:pt idx="14" formatCode="#,##0">
                  <c:v>14.362109</c:v>
                </c:pt>
                <c:pt idx="15" formatCode="#,##0">
                  <c:v>15.019928</c:v>
                </c:pt>
                <c:pt idx="16" formatCode="#,##0">
                  <c:v>12.001075999999999</c:v>
                </c:pt>
              </c:numCache>
            </c:numRef>
          </c:val>
          <c:extLst>
            <c:ext xmlns:c16="http://schemas.microsoft.com/office/drawing/2014/chart" uri="{C3380CC4-5D6E-409C-BE32-E72D297353CC}">
              <c16:uniqueId val="{0000000F-C340-45C7-B23E-C9532430A066}"/>
            </c:ext>
          </c:extLst>
        </c:ser>
        <c:ser>
          <c:idx val="14"/>
          <c:order val="15"/>
          <c:tx>
            <c:strRef>
              <c:f>'   '!$A$78</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'!$B$62:$BD$62</c:f>
              <c:numCache>
                <c:formatCode>General</c:formatCode>
                <c:ptCount val="17"/>
                <c:pt idx="0">
                  <c:v>2014</c:v>
                </c:pt>
                <c:pt idx="1">
                  <c:v>2015</c:v>
                </c:pt>
                <c:pt idx="2">
                  <c:v>2016</c:v>
                </c:pt>
                <c:pt idx="3">
                  <c:v>2017</c:v>
                </c:pt>
                <c:pt idx="4">
                  <c:v>2018</c:v>
                </c:pt>
                <c:pt idx="5">
                  <c:v>2019</c:v>
                </c:pt>
                <c:pt idx="6">
                  <c:v>2020</c:v>
                </c:pt>
                <c:pt idx="10">
                  <c:v>2014</c:v>
                </c:pt>
                <c:pt idx="11">
                  <c:v>2015</c:v>
                </c:pt>
                <c:pt idx="12">
                  <c:v>2016</c:v>
                </c:pt>
                <c:pt idx="13">
                  <c:v>2017</c:v>
                </c:pt>
                <c:pt idx="14">
                  <c:v>2018</c:v>
                </c:pt>
                <c:pt idx="15">
                  <c:v>2019</c:v>
                </c:pt>
                <c:pt idx="16">
                  <c:v>2020</c:v>
                </c:pt>
              </c:numCache>
            </c:numRef>
          </c:cat>
          <c:val>
            <c:numRef>
              <c:f>'   '!$B$78:$BD$78</c:f>
              <c:numCache>
                <c:formatCode>General</c:formatCode>
                <c:ptCount val="17"/>
                <c:pt idx="10" formatCode="#,##0">
                  <c:v>3.5557259999999999</c:v>
                </c:pt>
                <c:pt idx="11" formatCode="#,##0">
                  <c:v>3.513011999999998</c:v>
                </c:pt>
                <c:pt idx="12" formatCode="#,##0">
                  <c:v>4.312634000000001</c:v>
                </c:pt>
                <c:pt idx="13" formatCode="#,##0">
                  <c:v>9.8315889999999957</c:v>
                </c:pt>
                <c:pt idx="14" formatCode="#,##0">
                  <c:v>14.733092999999997</c:v>
                </c:pt>
                <c:pt idx="15" formatCode="#,##0">
                  <c:v>19.950698999999993</c:v>
                </c:pt>
                <c:pt idx="16" formatCode="#,##0">
                  <c:v>23.259571999999999</c:v>
                </c:pt>
              </c:numCache>
            </c:numRef>
          </c:val>
          <c:extLst>
            <c:ext xmlns:c16="http://schemas.microsoft.com/office/drawing/2014/chart" uri="{C3380CC4-5D6E-409C-BE32-E72D297353CC}">
              <c16:uniqueId val="{00000010-C340-45C7-B23E-C9532430A066}"/>
            </c:ext>
          </c:extLst>
        </c:ser>
        <c:dLbls>
          <c:showLegendKey val="0"/>
          <c:showVal val="0"/>
          <c:showCatName val="0"/>
          <c:showSerName val="0"/>
          <c:showPercent val="0"/>
          <c:showBubbleSize val="0"/>
        </c:dLbls>
        <c:gapWidth val="0"/>
        <c:overlap val="100"/>
        <c:axId val="3"/>
        <c:axId val="4"/>
      </c:barChart>
      <c:catAx>
        <c:axId val="873724335"/>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993300"/>
                    </a:solidFill>
                    <a:latin typeface="Arial"/>
                    <a:ea typeface="Arial"/>
                    <a:cs typeface="Arial"/>
                  </a:defRPr>
                </a:pPr>
                <a:r>
                  <a:rPr lang="en-GB" sz="1150"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50" b="1" i="0" u="none" strike="noStrike" baseline="0">
                    <a:solidFill>
                      <a:srgbClr val="993300"/>
                    </a:solidFill>
                    <a:latin typeface="Arial"/>
                    <a:ea typeface="Arial"/>
                    <a:cs typeface="Arial"/>
                  </a:defRPr>
                </a:pPr>
                <a:r>
                  <a:rPr lang="en-GB" sz="1025" b="0" i="0" u="none" strike="noStrike" baseline="0">
                    <a:solidFill>
                      <a:srgbClr val="FFFFFF"/>
                    </a:solidFill>
                    <a:latin typeface="Arial"/>
                    <a:cs typeface="Arial"/>
                  </a:rPr>
                  <a:t>(</a:t>
                </a:r>
                <a:r>
                  <a:rPr lang="en-GB" sz="102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2.812586638019951E-2"/>
              <c:y val="0.2450080378308309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873724335"/>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50" b="0"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50" b="0"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315282043085088"/>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7.0836942257217844E-2"/>
          <c:y val="0.86169527559055115"/>
          <c:w val="0.85835977397349617"/>
          <c:h val="0.11833721555094555"/>
        </c:manualLayout>
      </c:layout>
      <c:overlay val="0"/>
      <c:spPr>
        <a:solidFill>
          <a:srgbClr val="FFFFCC"/>
        </a:solidFill>
        <a:ln w="25400">
          <a:noFill/>
        </a:ln>
      </c:spPr>
      <c:txPr>
        <a:bodyPr/>
        <a:lstStyle/>
        <a:p>
          <a:pPr>
            <a:defRPr sz="128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20.xml"/><Relationship Id="rId13" Type="http://schemas.openxmlformats.org/officeDocument/2006/relationships/chart" Target="../charts/chart25.xml"/><Relationship Id="rId3" Type="http://schemas.openxmlformats.org/officeDocument/2006/relationships/chart" Target="../charts/chart15.xml"/><Relationship Id="rId7" Type="http://schemas.openxmlformats.org/officeDocument/2006/relationships/chart" Target="../charts/chart19.xml"/><Relationship Id="rId12" Type="http://schemas.openxmlformats.org/officeDocument/2006/relationships/chart" Target="../charts/chart24.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5" Type="http://schemas.openxmlformats.org/officeDocument/2006/relationships/chart" Target="../charts/chart2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 Id="rId14" Type="http://schemas.openxmlformats.org/officeDocument/2006/relationships/chart" Target="../charts/chart26.xml"/></Relationships>
</file>

<file path=xl/drawings/drawing1.xml><?xml version="1.0" encoding="utf-8"?>
<xdr:wsDr xmlns:xdr="http://schemas.openxmlformats.org/drawingml/2006/spreadsheetDrawing" xmlns:a="http://schemas.openxmlformats.org/drawingml/2006/main">
  <xdr:twoCellAnchor>
    <xdr:from>
      <xdr:col>1</xdr:col>
      <xdr:colOff>0</xdr:colOff>
      <xdr:row>236</xdr:row>
      <xdr:rowOff>0</xdr:rowOff>
    </xdr:from>
    <xdr:to>
      <xdr:col>11</xdr:col>
      <xdr:colOff>0</xdr:colOff>
      <xdr:row>260</xdr:row>
      <xdr:rowOff>0</xdr:rowOff>
    </xdr:to>
    <xdr:graphicFrame macro="">
      <xdr:nvGraphicFramePr>
        <xdr:cNvPr id="1587201" name="Chart 7169">
          <a:extLst>
            <a:ext uri="{FF2B5EF4-FFF2-40B4-BE49-F238E27FC236}">
              <a16:creationId xmlns:a16="http://schemas.microsoft.com/office/drawing/2014/main" id="{FCD95317-2F17-47EC-A3CD-65A6DA923B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587202" name="Chart 7170">
          <a:extLst>
            <a:ext uri="{FF2B5EF4-FFF2-40B4-BE49-F238E27FC236}">
              <a16:creationId xmlns:a16="http://schemas.microsoft.com/office/drawing/2014/main" id="{43BEEF42-8A2C-4072-8CB3-E648C7FA6D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587203" name="Chart 7171">
          <a:extLst>
            <a:ext uri="{FF2B5EF4-FFF2-40B4-BE49-F238E27FC236}">
              <a16:creationId xmlns:a16="http://schemas.microsoft.com/office/drawing/2014/main" id="{2ADACD80-DFFD-4AA4-8E25-EE41C5433D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587204" name="Chart 7172">
          <a:extLst>
            <a:ext uri="{FF2B5EF4-FFF2-40B4-BE49-F238E27FC236}">
              <a16:creationId xmlns:a16="http://schemas.microsoft.com/office/drawing/2014/main" id="{6A08F8F6-8D0F-4931-B7FD-7B8D187058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158</xdr:row>
      <xdr:rowOff>0</xdr:rowOff>
    </xdr:from>
    <xdr:to>
      <xdr:col>11</xdr:col>
      <xdr:colOff>6350</xdr:colOff>
      <xdr:row>182</xdr:row>
      <xdr:rowOff>6350</xdr:rowOff>
    </xdr:to>
    <xdr:graphicFrame macro="">
      <xdr:nvGraphicFramePr>
        <xdr:cNvPr id="1587205" name="Chart 7173">
          <a:extLst>
            <a:ext uri="{FF2B5EF4-FFF2-40B4-BE49-F238E27FC236}">
              <a16:creationId xmlns:a16="http://schemas.microsoft.com/office/drawing/2014/main" id="{34F5B569-EFE8-435D-BD6B-A31659045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587206" name="Chart 7174">
          <a:extLst>
            <a:ext uri="{FF2B5EF4-FFF2-40B4-BE49-F238E27FC236}">
              <a16:creationId xmlns:a16="http://schemas.microsoft.com/office/drawing/2014/main" id="{75330F06-F0F7-42EF-8C26-ADDCA3574D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587207" name="Chart 7175">
          <a:extLst>
            <a:ext uri="{FF2B5EF4-FFF2-40B4-BE49-F238E27FC236}">
              <a16:creationId xmlns:a16="http://schemas.microsoft.com/office/drawing/2014/main" id="{FB91028B-B10C-483D-8C4E-D81EA4F9C7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101600</xdr:colOff>
      <xdr:row>287</xdr:row>
      <xdr:rowOff>158750</xdr:rowOff>
    </xdr:from>
    <xdr:to>
      <xdr:col>10</xdr:col>
      <xdr:colOff>590550</xdr:colOff>
      <xdr:row>311</xdr:row>
      <xdr:rowOff>152400</xdr:rowOff>
    </xdr:to>
    <xdr:graphicFrame macro="">
      <xdr:nvGraphicFramePr>
        <xdr:cNvPr id="1587208" name="Chart 7176">
          <a:extLst>
            <a:ext uri="{FF2B5EF4-FFF2-40B4-BE49-F238E27FC236}">
              <a16:creationId xmlns:a16="http://schemas.microsoft.com/office/drawing/2014/main" id="{287AA223-9CF2-44FC-B411-D19A2A58A5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587209" name="Chart 7177">
          <a:extLst>
            <a:ext uri="{FF2B5EF4-FFF2-40B4-BE49-F238E27FC236}">
              <a16:creationId xmlns:a16="http://schemas.microsoft.com/office/drawing/2014/main" id="{775E27B9-522F-4B1E-8B19-BB3EF9B254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587210" name="Chart 7178">
          <a:extLst>
            <a:ext uri="{FF2B5EF4-FFF2-40B4-BE49-F238E27FC236}">
              <a16:creationId xmlns:a16="http://schemas.microsoft.com/office/drawing/2014/main" id="{CE98C7D8-3F72-40CA-9E0B-F3264EF3A4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587211" name="Chart 7179">
          <a:extLst>
            <a:ext uri="{FF2B5EF4-FFF2-40B4-BE49-F238E27FC236}">
              <a16:creationId xmlns:a16="http://schemas.microsoft.com/office/drawing/2014/main" id="{86AE7990-0984-499D-96AC-D2C3201520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1587212" name="Chart 7180">
          <a:extLst>
            <a:ext uri="{FF2B5EF4-FFF2-40B4-BE49-F238E27FC236}">
              <a16:creationId xmlns:a16="http://schemas.microsoft.com/office/drawing/2014/main" id="{17531BAA-9F90-4430-ACA0-9C97EC6279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0.2195</cdr:x>
      <cdr:y>0.83119</cdr:y>
    </cdr:from>
    <cdr:to>
      <cdr:x>0.44665</cdr:x>
      <cdr:y>0.88327</cdr:y>
    </cdr:to>
    <cdr:sp macro="" textlink="">
      <cdr:nvSpPr>
        <cdr:cNvPr id="1588225" name="Text Box 1025">
          <a:extLst xmlns:a="http://schemas.openxmlformats.org/drawingml/2006/main">
            <a:ext uri="{FF2B5EF4-FFF2-40B4-BE49-F238E27FC236}">
              <a16:creationId xmlns:a16="http://schemas.microsoft.com/office/drawing/2014/main" id="{BB6D99EF-905B-4B39-85B1-CFEBF8ED629C}"/>
            </a:ext>
          </a:extLst>
        </cdr:cNvPr>
        <cdr:cNvSpPr txBox="1">
          <a:spLocks xmlns:a="http://schemas.openxmlformats.org/drawingml/2006/main" noChangeArrowheads="1"/>
        </cdr:cNvSpPr>
      </cdr:nvSpPr>
      <cdr:spPr bwMode="auto">
        <a:xfrm xmlns:a="http://schemas.openxmlformats.org/drawingml/2006/main">
          <a:off x="1339461" y="3172119"/>
          <a:ext cx="1386173"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0.58358</cdr:x>
      <cdr:y>0.83119</cdr:y>
    </cdr:from>
    <cdr:to>
      <cdr:x>0.75469</cdr:x>
      <cdr:y>0.88351</cdr:y>
    </cdr:to>
    <cdr:sp macro="" textlink="">
      <cdr:nvSpPr>
        <cdr:cNvPr id="1588226" name="Text Box 1026">
          <a:extLst xmlns:a="http://schemas.openxmlformats.org/drawingml/2006/main">
            <a:ext uri="{FF2B5EF4-FFF2-40B4-BE49-F238E27FC236}">
              <a16:creationId xmlns:a16="http://schemas.microsoft.com/office/drawing/2014/main" id="{297D4766-1CE7-4357-8145-57C47C4BB208}"/>
            </a:ext>
          </a:extLst>
        </cdr:cNvPr>
        <cdr:cNvSpPr txBox="1">
          <a:spLocks xmlns:a="http://schemas.openxmlformats.org/drawingml/2006/main" noChangeArrowheads="1"/>
        </cdr:cNvSpPr>
      </cdr:nvSpPr>
      <cdr:spPr bwMode="auto">
        <a:xfrm xmlns:a="http://schemas.openxmlformats.org/drawingml/2006/main">
          <a:off x="3561239" y="3172119"/>
          <a:ext cx="1044130"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xml><?xml version="1.0" encoding="utf-8"?>
<c:userShapes xmlns:c="http://schemas.openxmlformats.org/drawingml/2006/chart">
  <cdr:relSizeAnchor xmlns:cdr="http://schemas.openxmlformats.org/drawingml/2006/chartDrawing">
    <cdr:from>
      <cdr:x>0.16541</cdr:x>
      <cdr:y>0.83363</cdr:y>
    </cdr:from>
    <cdr:to>
      <cdr:x>0.47025</cdr:x>
      <cdr:y>0.89495</cdr:y>
    </cdr:to>
    <cdr:sp macro="" textlink="">
      <cdr:nvSpPr>
        <cdr:cNvPr id="1589249" name="Text Box 2049">
          <a:extLst xmlns:a="http://schemas.openxmlformats.org/drawingml/2006/main">
            <a:ext uri="{FF2B5EF4-FFF2-40B4-BE49-F238E27FC236}">
              <a16:creationId xmlns:a16="http://schemas.microsoft.com/office/drawing/2014/main" id="{14245E32-8A8D-4FB4-BD23-1ACE7A568EC6}"/>
            </a:ext>
          </a:extLst>
        </cdr:cNvPr>
        <cdr:cNvSpPr txBox="1">
          <a:spLocks xmlns:a="http://schemas.openxmlformats.org/drawingml/2006/main" noChangeArrowheads="1"/>
        </cdr:cNvSpPr>
      </cdr:nvSpPr>
      <cdr:spPr bwMode="auto">
        <a:xfrm xmlns:a="http://schemas.openxmlformats.org/drawingml/2006/main">
          <a:off x="1009420" y="3181406"/>
          <a:ext cx="1860232" cy="234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0.59047</cdr:x>
      <cdr:y>0.83363</cdr:y>
    </cdr:from>
    <cdr:to>
      <cdr:x>0.75002</cdr:x>
      <cdr:y>0.89495</cdr:y>
    </cdr:to>
    <cdr:sp macro="" textlink="">
      <cdr:nvSpPr>
        <cdr:cNvPr id="1589250" name="Text Box 2050">
          <a:extLst xmlns:a="http://schemas.openxmlformats.org/drawingml/2006/main">
            <a:ext uri="{FF2B5EF4-FFF2-40B4-BE49-F238E27FC236}">
              <a16:creationId xmlns:a16="http://schemas.microsoft.com/office/drawing/2014/main" id="{34DBD933-7036-462C-9739-5475EB4827B6}"/>
            </a:ext>
          </a:extLst>
        </cdr:cNvPr>
        <cdr:cNvSpPr txBox="1">
          <a:spLocks xmlns:a="http://schemas.openxmlformats.org/drawingml/2006/main" noChangeArrowheads="1"/>
        </cdr:cNvSpPr>
      </cdr:nvSpPr>
      <cdr:spPr bwMode="auto">
        <a:xfrm xmlns:a="http://schemas.openxmlformats.org/drawingml/2006/main">
          <a:off x="3603244" y="3181406"/>
          <a:ext cx="973622" cy="23402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4.xml><?xml version="1.0" encoding="utf-8"?>
<c:userShapes xmlns:c="http://schemas.openxmlformats.org/drawingml/2006/chart">
  <cdr:relSizeAnchor xmlns:cdr="http://schemas.openxmlformats.org/drawingml/2006/chartDrawing">
    <cdr:from>
      <cdr:x>0.18582</cdr:x>
      <cdr:y>0.82462</cdr:y>
    </cdr:from>
    <cdr:to>
      <cdr:x>0.47665</cdr:x>
      <cdr:y>0.8784</cdr:y>
    </cdr:to>
    <cdr:sp macro="" textlink="">
      <cdr:nvSpPr>
        <cdr:cNvPr id="1590273" name="Text Box 1025">
          <a:extLst xmlns:a="http://schemas.openxmlformats.org/drawingml/2006/main">
            <a:ext uri="{FF2B5EF4-FFF2-40B4-BE49-F238E27FC236}">
              <a16:creationId xmlns:a16="http://schemas.microsoft.com/office/drawing/2014/main" id="{6983DEF6-AFA8-4D06-AFF8-8CDAEAB1AC9A}"/>
            </a:ext>
          </a:extLst>
        </cdr:cNvPr>
        <cdr:cNvSpPr txBox="1">
          <a:spLocks xmlns:a="http://schemas.openxmlformats.org/drawingml/2006/main" noChangeArrowheads="1"/>
        </cdr:cNvSpPr>
      </cdr:nvSpPr>
      <cdr:spPr bwMode="auto">
        <a:xfrm xmlns:a="http://schemas.openxmlformats.org/drawingml/2006/main">
          <a:off x="1133935" y="3147044"/>
          <a:ext cx="1774722"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0.59539</cdr:x>
      <cdr:y>0.82462</cdr:y>
    </cdr:from>
    <cdr:to>
      <cdr:x>0.75616</cdr:x>
      <cdr:y>0.88083</cdr:y>
    </cdr:to>
    <cdr:sp macro="" textlink="">
      <cdr:nvSpPr>
        <cdr:cNvPr id="1590274" name="Text Box 1026">
          <a:extLst xmlns:a="http://schemas.openxmlformats.org/drawingml/2006/main">
            <a:ext uri="{FF2B5EF4-FFF2-40B4-BE49-F238E27FC236}">
              <a16:creationId xmlns:a16="http://schemas.microsoft.com/office/drawing/2014/main" id="{B00E14BB-6F0B-453F-AB9A-B244B18A41E4}"/>
            </a:ext>
          </a:extLst>
        </cdr:cNvPr>
        <cdr:cNvSpPr txBox="1">
          <a:spLocks xmlns:a="http://schemas.openxmlformats.org/drawingml/2006/main" noChangeArrowheads="1"/>
        </cdr:cNvSpPr>
      </cdr:nvSpPr>
      <cdr:spPr bwMode="auto">
        <a:xfrm xmlns:a="http://schemas.openxmlformats.org/drawingml/2006/main">
          <a:off x="3633248" y="3147044"/>
          <a:ext cx="981122"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5.xml><?xml version="1.0" encoding="utf-8"?>
<c:userShapes xmlns:c="http://schemas.openxmlformats.org/drawingml/2006/chart">
  <cdr:relSizeAnchor xmlns:cdr="http://schemas.openxmlformats.org/drawingml/2006/chartDrawing">
    <cdr:from>
      <cdr:x>0.16517</cdr:x>
      <cdr:y>0.77985</cdr:y>
    </cdr:from>
    <cdr:to>
      <cdr:x>0.45845</cdr:x>
      <cdr:y>0.83557</cdr:y>
    </cdr:to>
    <cdr:sp macro="" textlink="">
      <cdr:nvSpPr>
        <cdr:cNvPr id="1591297" name="Text Box 1025">
          <a:extLst xmlns:a="http://schemas.openxmlformats.org/drawingml/2006/main">
            <a:ext uri="{FF2B5EF4-FFF2-40B4-BE49-F238E27FC236}">
              <a16:creationId xmlns:a16="http://schemas.microsoft.com/office/drawing/2014/main" id="{32C0FEB7-78F5-4E02-8E4F-AD7CBF91225F}"/>
            </a:ext>
          </a:extLst>
        </cdr:cNvPr>
        <cdr:cNvSpPr txBox="1">
          <a:spLocks xmlns:a="http://schemas.openxmlformats.org/drawingml/2006/main" noChangeArrowheads="1"/>
        </cdr:cNvSpPr>
      </cdr:nvSpPr>
      <cdr:spPr bwMode="auto">
        <a:xfrm xmlns:a="http://schemas.openxmlformats.org/drawingml/2006/main">
          <a:off x="1007920" y="2976166"/>
          <a:ext cx="1789723"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0.5885</cdr:x>
      <cdr:y>0.77985</cdr:y>
    </cdr:from>
    <cdr:to>
      <cdr:x>0.75592</cdr:x>
      <cdr:y>0.83874</cdr:y>
    </cdr:to>
    <cdr:sp macro="" textlink="">
      <cdr:nvSpPr>
        <cdr:cNvPr id="1591298" name="Text Box 1026">
          <a:extLst xmlns:a="http://schemas.openxmlformats.org/drawingml/2006/main">
            <a:ext uri="{FF2B5EF4-FFF2-40B4-BE49-F238E27FC236}">
              <a16:creationId xmlns:a16="http://schemas.microsoft.com/office/drawing/2014/main" id="{A951970F-9ECE-4D3E-8DDA-7A9CF0D0A3CF}"/>
            </a:ext>
          </a:extLst>
        </cdr:cNvPr>
        <cdr:cNvSpPr txBox="1">
          <a:spLocks xmlns:a="http://schemas.openxmlformats.org/drawingml/2006/main" noChangeArrowheads="1"/>
        </cdr:cNvSpPr>
      </cdr:nvSpPr>
      <cdr:spPr bwMode="auto">
        <a:xfrm xmlns:a="http://schemas.openxmlformats.org/drawingml/2006/main">
          <a:off x="3591243" y="2976166"/>
          <a:ext cx="1021627" cy="2247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6.xml><?xml version="1.0" encoding="utf-8"?>
<c:userShapes xmlns:c="http://schemas.openxmlformats.org/drawingml/2006/chart">
  <cdr:relSizeAnchor xmlns:cdr="http://schemas.openxmlformats.org/drawingml/2006/chartDrawing">
    <cdr:from>
      <cdr:x>0.18016</cdr:x>
      <cdr:y>0.84337</cdr:y>
    </cdr:from>
    <cdr:to>
      <cdr:x>0.46706</cdr:x>
      <cdr:y>0.89691</cdr:y>
    </cdr:to>
    <cdr:sp macro="" textlink="">
      <cdr:nvSpPr>
        <cdr:cNvPr id="1592321" name="Text Box 1025">
          <a:extLst xmlns:a="http://schemas.openxmlformats.org/drawingml/2006/main">
            <a:ext uri="{FF2B5EF4-FFF2-40B4-BE49-F238E27FC236}">
              <a16:creationId xmlns:a16="http://schemas.microsoft.com/office/drawing/2014/main" id="{99EDC2A1-9A27-4CEF-A273-30BA4DD10F26}"/>
            </a:ext>
          </a:extLst>
        </cdr:cNvPr>
        <cdr:cNvSpPr txBox="1">
          <a:spLocks xmlns:a="http://schemas.openxmlformats.org/drawingml/2006/main" noChangeArrowheads="1"/>
        </cdr:cNvSpPr>
      </cdr:nvSpPr>
      <cdr:spPr bwMode="auto">
        <a:xfrm xmlns:a="http://schemas.openxmlformats.org/drawingml/2006/main">
          <a:off x="1100541" y="3223968"/>
          <a:ext cx="1752571" cy="204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0.59465</cdr:x>
      <cdr:y>0.84337</cdr:y>
    </cdr:from>
    <cdr:to>
      <cdr:x>0.75199</cdr:x>
      <cdr:y>0.89983</cdr:y>
    </cdr:to>
    <cdr:sp macro="" textlink="">
      <cdr:nvSpPr>
        <cdr:cNvPr id="1592322" name="Text Box 1026">
          <a:extLst xmlns:a="http://schemas.openxmlformats.org/drawingml/2006/main">
            <a:ext uri="{FF2B5EF4-FFF2-40B4-BE49-F238E27FC236}">
              <a16:creationId xmlns:a16="http://schemas.microsoft.com/office/drawing/2014/main" id="{5E1ADDFF-85E2-4B6F-96B8-B2A3D25D725B}"/>
            </a:ext>
          </a:extLst>
        </cdr:cNvPr>
        <cdr:cNvSpPr txBox="1">
          <a:spLocks xmlns:a="http://schemas.openxmlformats.org/drawingml/2006/main" noChangeArrowheads="1"/>
        </cdr:cNvSpPr>
      </cdr:nvSpPr>
      <cdr:spPr bwMode="auto">
        <a:xfrm xmlns:a="http://schemas.openxmlformats.org/drawingml/2006/main">
          <a:off x="3632533" y="3223968"/>
          <a:ext cx="961136" cy="2158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0.17746</cdr:x>
      <cdr:y>0.83898</cdr:y>
    </cdr:from>
    <cdr:to>
      <cdr:x>0.48427</cdr:x>
      <cdr:y>0.89203</cdr:y>
    </cdr:to>
    <cdr:sp macro="" textlink="">
      <cdr:nvSpPr>
        <cdr:cNvPr id="1593345" name="Text Box 2049">
          <a:extLst xmlns:a="http://schemas.openxmlformats.org/drawingml/2006/main">
            <a:ext uri="{FF2B5EF4-FFF2-40B4-BE49-F238E27FC236}">
              <a16:creationId xmlns:a16="http://schemas.microsoft.com/office/drawing/2014/main" id="{CC55E63F-59BD-4C55-A229-3CF0CE790801}"/>
            </a:ext>
          </a:extLst>
        </cdr:cNvPr>
        <cdr:cNvSpPr txBox="1">
          <a:spLocks xmlns:a="http://schemas.openxmlformats.org/drawingml/2006/main" noChangeArrowheads="1"/>
        </cdr:cNvSpPr>
      </cdr:nvSpPr>
      <cdr:spPr bwMode="auto">
        <a:xfrm xmlns:a="http://schemas.openxmlformats.org/drawingml/2006/main">
          <a:off x="1082929" y="3201837"/>
          <a:ext cx="1872234"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0.58211</cdr:x>
      <cdr:y>0.83898</cdr:y>
    </cdr:from>
    <cdr:to>
      <cdr:x>0.75936</cdr:x>
      <cdr:y>0.89154</cdr:y>
    </cdr:to>
    <cdr:sp macro="" textlink="">
      <cdr:nvSpPr>
        <cdr:cNvPr id="1593346" name="Text Box 2050">
          <a:extLst xmlns:a="http://schemas.openxmlformats.org/drawingml/2006/main">
            <a:ext uri="{FF2B5EF4-FFF2-40B4-BE49-F238E27FC236}">
              <a16:creationId xmlns:a16="http://schemas.microsoft.com/office/drawing/2014/main" id="{2F26A187-2CF0-4C75-8239-094D12D2F020}"/>
            </a:ext>
          </a:extLst>
        </cdr:cNvPr>
        <cdr:cNvSpPr txBox="1">
          <a:spLocks xmlns:a="http://schemas.openxmlformats.org/drawingml/2006/main" noChangeArrowheads="1"/>
        </cdr:cNvSpPr>
      </cdr:nvSpPr>
      <cdr:spPr bwMode="auto">
        <a:xfrm xmlns:a="http://schemas.openxmlformats.org/drawingml/2006/main">
          <a:off x="3552238" y="3201837"/>
          <a:ext cx="1081635" cy="2005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0.19713</cdr:x>
      <cdr:y>0.82584</cdr:y>
    </cdr:from>
    <cdr:to>
      <cdr:x>0.47222</cdr:x>
      <cdr:y>0.87889</cdr:y>
    </cdr:to>
    <cdr:sp macro="" textlink="">
      <cdr:nvSpPr>
        <cdr:cNvPr id="1594369" name="Text Box 2049">
          <a:extLst xmlns:a="http://schemas.openxmlformats.org/drawingml/2006/main">
            <a:ext uri="{FF2B5EF4-FFF2-40B4-BE49-F238E27FC236}">
              <a16:creationId xmlns:a16="http://schemas.microsoft.com/office/drawing/2014/main" id="{574D1BB6-7091-461D-8396-8A78FD4ADD02}"/>
            </a:ext>
          </a:extLst>
        </cdr:cNvPr>
        <cdr:cNvSpPr txBox="1">
          <a:spLocks xmlns:a="http://schemas.openxmlformats.org/drawingml/2006/main" noChangeArrowheads="1"/>
        </cdr:cNvSpPr>
      </cdr:nvSpPr>
      <cdr:spPr bwMode="auto">
        <a:xfrm xmlns:a="http://schemas.openxmlformats.org/drawingml/2006/main">
          <a:off x="1202944" y="3151688"/>
          <a:ext cx="1678710" cy="2024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0.60006</cdr:x>
      <cdr:y>0.82316</cdr:y>
    </cdr:from>
    <cdr:to>
      <cdr:x>0.77067</cdr:x>
      <cdr:y>0.87718</cdr:y>
    </cdr:to>
    <cdr:sp macro="" textlink="">
      <cdr:nvSpPr>
        <cdr:cNvPr id="1594370" name="Text Box 2050">
          <a:extLst xmlns:a="http://schemas.openxmlformats.org/drawingml/2006/main">
            <a:ext uri="{FF2B5EF4-FFF2-40B4-BE49-F238E27FC236}">
              <a16:creationId xmlns:a16="http://schemas.microsoft.com/office/drawing/2014/main" id="{92E2735C-28D8-4447-8DDB-C4C3D438C9AA}"/>
            </a:ext>
          </a:extLst>
        </cdr:cNvPr>
        <cdr:cNvSpPr txBox="1">
          <a:spLocks xmlns:a="http://schemas.openxmlformats.org/drawingml/2006/main" noChangeArrowheads="1"/>
        </cdr:cNvSpPr>
      </cdr:nvSpPr>
      <cdr:spPr bwMode="auto">
        <a:xfrm xmlns:a="http://schemas.openxmlformats.org/drawingml/2006/main">
          <a:off x="3661751" y="3141472"/>
          <a:ext cx="1041130"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0.19959</cdr:x>
      <cdr:y>0.83095</cdr:y>
    </cdr:from>
    <cdr:to>
      <cdr:x>0.46435</cdr:x>
      <cdr:y>0.89543</cdr:y>
    </cdr:to>
    <cdr:sp macro="" textlink="">
      <cdr:nvSpPr>
        <cdr:cNvPr id="1595393" name="Text Box 4097">
          <a:extLst xmlns:a="http://schemas.openxmlformats.org/drawingml/2006/main">
            <a:ext uri="{FF2B5EF4-FFF2-40B4-BE49-F238E27FC236}">
              <a16:creationId xmlns:a16="http://schemas.microsoft.com/office/drawing/2014/main" id="{29059521-281B-4A76-9F62-3FDA52F4533A}"/>
            </a:ext>
          </a:extLst>
        </cdr:cNvPr>
        <cdr:cNvSpPr txBox="1">
          <a:spLocks xmlns:a="http://schemas.openxmlformats.org/drawingml/2006/main" noChangeArrowheads="1"/>
        </cdr:cNvSpPr>
      </cdr:nvSpPr>
      <cdr:spPr bwMode="auto">
        <a:xfrm xmlns:a="http://schemas.openxmlformats.org/drawingml/2006/main">
          <a:off x="1217946" y="3171190"/>
          <a:ext cx="1615702"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0.59268</cdr:x>
      <cdr:y>0.83095</cdr:y>
    </cdr:from>
    <cdr:to>
      <cdr:x>0.75665</cdr:x>
      <cdr:y>0.89543</cdr:y>
    </cdr:to>
    <cdr:sp macro="" textlink="">
      <cdr:nvSpPr>
        <cdr:cNvPr id="1595394" name="Text Box 4098">
          <a:extLst xmlns:a="http://schemas.openxmlformats.org/drawingml/2006/main">
            <a:ext uri="{FF2B5EF4-FFF2-40B4-BE49-F238E27FC236}">
              <a16:creationId xmlns:a16="http://schemas.microsoft.com/office/drawing/2014/main" id="{7F959EDE-07E9-488B-B03A-4D51F261FD72}"/>
            </a:ext>
          </a:extLst>
        </cdr:cNvPr>
        <cdr:cNvSpPr txBox="1">
          <a:spLocks xmlns:a="http://schemas.openxmlformats.org/drawingml/2006/main" noChangeArrowheads="1"/>
        </cdr:cNvSpPr>
      </cdr:nvSpPr>
      <cdr:spPr bwMode="auto">
        <a:xfrm xmlns:a="http://schemas.openxmlformats.org/drawingml/2006/main">
          <a:off x="3616746" y="3171190"/>
          <a:ext cx="1000625" cy="24610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0.17009</cdr:x>
      <cdr:y>0.83825</cdr:y>
    </cdr:from>
    <cdr:to>
      <cdr:x>0.47492</cdr:x>
      <cdr:y>0.89154</cdr:y>
    </cdr:to>
    <cdr:sp macro="" textlink="">
      <cdr:nvSpPr>
        <cdr:cNvPr id="1596417" name="Text Box 2049">
          <a:extLst xmlns:a="http://schemas.openxmlformats.org/drawingml/2006/main">
            <a:ext uri="{FF2B5EF4-FFF2-40B4-BE49-F238E27FC236}">
              <a16:creationId xmlns:a16="http://schemas.microsoft.com/office/drawing/2014/main" id="{0C0407D3-DFF0-4D0E-8452-84F00FFDE81F}"/>
            </a:ext>
          </a:extLst>
        </cdr:cNvPr>
        <cdr:cNvSpPr txBox="1">
          <a:spLocks xmlns:a="http://schemas.openxmlformats.org/drawingml/2006/main" noChangeArrowheads="1"/>
        </cdr:cNvSpPr>
      </cdr:nvSpPr>
      <cdr:spPr bwMode="auto">
        <a:xfrm xmlns:a="http://schemas.openxmlformats.org/drawingml/2006/main">
          <a:off x="1037923" y="3199051"/>
          <a:ext cx="1860233"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0.59145</cdr:x>
      <cdr:y>0.83825</cdr:y>
    </cdr:from>
    <cdr:to>
      <cdr:x>0.76747</cdr:x>
      <cdr:y>0.8947</cdr:y>
    </cdr:to>
    <cdr:sp macro="" textlink="">
      <cdr:nvSpPr>
        <cdr:cNvPr id="1596418" name="Text Box 2050">
          <a:extLst xmlns:a="http://schemas.openxmlformats.org/drawingml/2006/main">
            <a:ext uri="{FF2B5EF4-FFF2-40B4-BE49-F238E27FC236}">
              <a16:creationId xmlns:a16="http://schemas.microsoft.com/office/drawing/2014/main" id="{E960AAF4-0E42-4C20-A399-698406ADAA1A}"/>
            </a:ext>
          </a:extLst>
        </cdr:cNvPr>
        <cdr:cNvSpPr txBox="1">
          <a:spLocks xmlns:a="http://schemas.openxmlformats.org/drawingml/2006/main" noChangeArrowheads="1"/>
        </cdr:cNvSpPr>
      </cdr:nvSpPr>
      <cdr:spPr bwMode="auto">
        <a:xfrm xmlns:a="http://schemas.openxmlformats.org/drawingml/2006/main">
          <a:off x="3609245" y="3199051"/>
          <a:ext cx="1074134" cy="21545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0.17844</cdr:x>
      <cdr:y>0.83898</cdr:y>
    </cdr:from>
    <cdr:to>
      <cdr:x>0.47124</cdr:x>
      <cdr:y>0.89178</cdr:y>
    </cdr:to>
    <cdr:sp macro="" textlink="">
      <cdr:nvSpPr>
        <cdr:cNvPr id="1597441" name="Text Box 2049">
          <a:extLst xmlns:a="http://schemas.openxmlformats.org/drawingml/2006/main">
            <a:ext uri="{FF2B5EF4-FFF2-40B4-BE49-F238E27FC236}">
              <a16:creationId xmlns:a16="http://schemas.microsoft.com/office/drawing/2014/main" id="{1D5E9510-3BF5-4D03-AADC-ECF2D2BD2DC3}"/>
            </a:ext>
          </a:extLst>
        </cdr:cNvPr>
        <cdr:cNvSpPr txBox="1">
          <a:spLocks xmlns:a="http://schemas.openxmlformats.org/drawingml/2006/main" noChangeArrowheads="1"/>
        </cdr:cNvSpPr>
      </cdr:nvSpPr>
      <cdr:spPr bwMode="auto">
        <a:xfrm xmlns:a="http://schemas.openxmlformats.org/drawingml/2006/main">
          <a:off x="1088930" y="3201837"/>
          <a:ext cx="1786723"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0.59342</cdr:x>
      <cdr:y>0.83898</cdr:y>
    </cdr:from>
    <cdr:to>
      <cdr:x>0.76083</cdr:x>
      <cdr:y>0.89519</cdr:y>
    </cdr:to>
    <cdr:sp macro="" textlink="">
      <cdr:nvSpPr>
        <cdr:cNvPr id="1597442" name="Text Box 2050">
          <a:extLst xmlns:a="http://schemas.openxmlformats.org/drawingml/2006/main">
            <a:ext uri="{FF2B5EF4-FFF2-40B4-BE49-F238E27FC236}">
              <a16:creationId xmlns:a16="http://schemas.microsoft.com/office/drawing/2014/main" id="{F1A8412B-3CDF-4140-8CAB-F7D605483363}"/>
            </a:ext>
          </a:extLst>
        </cdr:cNvPr>
        <cdr:cNvSpPr txBox="1">
          <a:spLocks xmlns:a="http://schemas.openxmlformats.org/drawingml/2006/main" noChangeArrowheads="1"/>
        </cdr:cNvSpPr>
      </cdr:nvSpPr>
      <cdr:spPr bwMode="auto">
        <a:xfrm xmlns:a="http://schemas.openxmlformats.org/drawingml/2006/main">
          <a:off x="3621246" y="3201837"/>
          <a:ext cx="1021628"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0.16689</cdr:x>
      <cdr:y>0.83849</cdr:y>
    </cdr:from>
    <cdr:to>
      <cdr:x>0.46263</cdr:x>
      <cdr:y>0.89154</cdr:y>
    </cdr:to>
    <cdr:sp macro="" textlink="">
      <cdr:nvSpPr>
        <cdr:cNvPr id="1598465" name="Text Box 1">
          <a:extLst xmlns:a="http://schemas.openxmlformats.org/drawingml/2006/main">
            <a:ext uri="{FF2B5EF4-FFF2-40B4-BE49-F238E27FC236}">
              <a16:creationId xmlns:a16="http://schemas.microsoft.com/office/drawing/2014/main" id="{091136FE-45CE-4628-8039-D3744D2E96BE}"/>
            </a:ext>
          </a:extLst>
        </cdr:cNvPr>
        <cdr:cNvSpPr txBox="1">
          <a:spLocks xmlns:a="http://schemas.openxmlformats.org/drawingml/2006/main" noChangeArrowheads="1"/>
        </cdr:cNvSpPr>
      </cdr:nvSpPr>
      <cdr:spPr bwMode="auto">
        <a:xfrm xmlns:a="http://schemas.openxmlformats.org/drawingml/2006/main">
          <a:off x="1018421" y="3199979"/>
          <a:ext cx="1804726"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0.58752</cdr:x>
      <cdr:y>0.83582</cdr:y>
    </cdr:from>
    <cdr:to>
      <cdr:x>0.75641</cdr:x>
      <cdr:y>0.89251</cdr:y>
    </cdr:to>
    <cdr:sp macro="" textlink="">
      <cdr:nvSpPr>
        <cdr:cNvPr id="1598466" name="Text Box 2">
          <a:extLst xmlns:a="http://schemas.openxmlformats.org/drawingml/2006/main">
            <a:ext uri="{FF2B5EF4-FFF2-40B4-BE49-F238E27FC236}">
              <a16:creationId xmlns:a16="http://schemas.microsoft.com/office/drawing/2014/main" id="{670F2632-5B6E-4757-A40A-0A380A775FEC}"/>
            </a:ext>
          </a:extLst>
        </cdr:cNvPr>
        <cdr:cNvSpPr txBox="1">
          <a:spLocks xmlns:a="http://schemas.openxmlformats.org/drawingml/2006/main" noChangeArrowheads="1"/>
        </cdr:cNvSpPr>
      </cdr:nvSpPr>
      <cdr:spPr bwMode="auto">
        <a:xfrm xmlns:a="http://schemas.openxmlformats.org/drawingml/2006/main">
          <a:off x="3585242" y="3189764"/>
          <a:ext cx="1030629" cy="2163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0.15607</cdr:x>
      <cdr:y>0.82146</cdr:y>
    </cdr:from>
    <cdr:to>
      <cdr:x>0.46927</cdr:x>
      <cdr:y>0.8767</cdr:y>
    </cdr:to>
    <cdr:sp macro="" textlink="">
      <cdr:nvSpPr>
        <cdr:cNvPr id="1688577" name="Text Box 1">
          <a:extLst xmlns:a="http://schemas.openxmlformats.org/drawingml/2006/main">
            <a:ext uri="{FF2B5EF4-FFF2-40B4-BE49-F238E27FC236}">
              <a16:creationId xmlns:a16="http://schemas.microsoft.com/office/drawing/2014/main" id="{AA3AFFCA-340A-40DC-9194-10FEACAD6F7B}"/>
            </a:ext>
          </a:extLst>
        </cdr:cNvPr>
        <cdr:cNvSpPr txBox="1">
          <a:spLocks xmlns:a="http://schemas.openxmlformats.org/drawingml/2006/main" noChangeArrowheads="1"/>
        </cdr:cNvSpPr>
      </cdr:nvSpPr>
      <cdr:spPr bwMode="auto">
        <a:xfrm xmlns:a="http://schemas.openxmlformats.org/drawingml/2006/main">
          <a:off x="952413" y="3134971"/>
          <a:ext cx="1911239"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0.59465</cdr:x>
      <cdr:y>0.82097</cdr:y>
    </cdr:from>
    <cdr:to>
      <cdr:x>0.76821</cdr:x>
      <cdr:y>0.87864</cdr:y>
    </cdr:to>
    <cdr:sp macro="" textlink="">
      <cdr:nvSpPr>
        <cdr:cNvPr id="1688578" name="Text Box 2">
          <a:extLst xmlns:a="http://schemas.openxmlformats.org/drawingml/2006/main">
            <a:ext uri="{FF2B5EF4-FFF2-40B4-BE49-F238E27FC236}">
              <a16:creationId xmlns:a16="http://schemas.microsoft.com/office/drawing/2014/main" id="{BDE86D21-755F-4480-B161-E8211E4851AE}"/>
            </a:ext>
          </a:extLst>
        </cdr:cNvPr>
        <cdr:cNvSpPr txBox="1">
          <a:spLocks xmlns:a="http://schemas.openxmlformats.org/drawingml/2006/main" noChangeArrowheads="1"/>
        </cdr:cNvSpPr>
      </cdr:nvSpPr>
      <cdr:spPr bwMode="auto">
        <a:xfrm xmlns:a="http://schemas.openxmlformats.org/drawingml/2006/main">
          <a:off x="3628747" y="3133114"/>
          <a:ext cx="1059133"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0</xdr:colOff>
      <xdr:row>288</xdr:row>
      <xdr:rowOff>0</xdr:rowOff>
    </xdr:from>
    <xdr:to>
      <xdr:col>11</xdr:col>
      <xdr:colOff>0</xdr:colOff>
      <xdr:row>312</xdr:row>
      <xdr:rowOff>0</xdr:rowOff>
    </xdr:to>
    <xdr:graphicFrame macro="">
      <xdr:nvGraphicFramePr>
        <xdr:cNvPr id="235558" name="Chart 38">
          <a:extLst>
            <a:ext uri="{FF2B5EF4-FFF2-40B4-BE49-F238E27FC236}">
              <a16:creationId xmlns:a16="http://schemas.microsoft.com/office/drawing/2014/main" id="{2C82D698-9061-4ACE-BDF4-2A5CB64D9F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59" name="Chart 39">
          <a:extLst>
            <a:ext uri="{FF2B5EF4-FFF2-40B4-BE49-F238E27FC236}">
              <a16:creationId xmlns:a16="http://schemas.microsoft.com/office/drawing/2014/main" id="{106CE6AF-51EC-4577-8517-BE87C2CA31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xdr:row>
      <xdr:rowOff>6350</xdr:rowOff>
    </xdr:from>
    <xdr:to>
      <xdr:col>11</xdr:col>
      <xdr:colOff>0</xdr:colOff>
      <xdr:row>26</xdr:row>
      <xdr:rowOff>6350</xdr:rowOff>
    </xdr:to>
    <xdr:graphicFrame macro="">
      <xdr:nvGraphicFramePr>
        <xdr:cNvPr id="235560" name="Chart 40">
          <a:extLst>
            <a:ext uri="{FF2B5EF4-FFF2-40B4-BE49-F238E27FC236}">
              <a16:creationId xmlns:a16="http://schemas.microsoft.com/office/drawing/2014/main" id="{AFB65E09-95A2-4C85-B990-0BFC6A30CF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61" name="Chart 41">
          <a:extLst>
            <a:ext uri="{FF2B5EF4-FFF2-40B4-BE49-F238E27FC236}">
              <a16:creationId xmlns:a16="http://schemas.microsoft.com/office/drawing/2014/main" id="{B3AD10E5-4E1C-4BE9-821F-075FBA863A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235562" name="Chart 42">
          <a:extLst>
            <a:ext uri="{FF2B5EF4-FFF2-40B4-BE49-F238E27FC236}">
              <a16:creationId xmlns:a16="http://schemas.microsoft.com/office/drawing/2014/main" id="{ECD1C389-64B4-4F75-B609-09CAC880AC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210</xdr:row>
      <xdr:rowOff>0</xdr:rowOff>
    </xdr:from>
    <xdr:to>
      <xdr:col>11</xdr:col>
      <xdr:colOff>6350</xdr:colOff>
      <xdr:row>234</xdr:row>
      <xdr:rowOff>6350</xdr:rowOff>
    </xdr:to>
    <xdr:graphicFrame macro="">
      <xdr:nvGraphicFramePr>
        <xdr:cNvPr id="235563" name="Chart 43">
          <a:extLst>
            <a:ext uri="{FF2B5EF4-FFF2-40B4-BE49-F238E27FC236}">
              <a16:creationId xmlns:a16="http://schemas.microsoft.com/office/drawing/2014/main" id="{19852636-BD79-49C7-AB52-CBE0E1ACCE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64" name="Chart 44">
          <a:extLst>
            <a:ext uri="{FF2B5EF4-FFF2-40B4-BE49-F238E27FC236}">
              <a16:creationId xmlns:a16="http://schemas.microsoft.com/office/drawing/2014/main" id="{47B9515E-6D6B-40CF-AB4A-187F1518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235566" name="Chart 46">
          <a:extLst>
            <a:ext uri="{FF2B5EF4-FFF2-40B4-BE49-F238E27FC236}">
              <a16:creationId xmlns:a16="http://schemas.microsoft.com/office/drawing/2014/main" id="{048F7BA3-DC1F-4E1D-8DD5-A6481FC672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67" name="Chart 47">
          <a:extLst>
            <a:ext uri="{FF2B5EF4-FFF2-40B4-BE49-F238E27FC236}">
              <a16:creationId xmlns:a16="http://schemas.microsoft.com/office/drawing/2014/main" id="{1B921F98-31AF-47CB-8DE2-ACB9F6E04F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68" name="Chart 48">
          <a:extLst>
            <a:ext uri="{FF2B5EF4-FFF2-40B4-BE49-F238E27FC236}">
              <a16:creationId xmlns:a16="http://schemas.microsoft.com/office/drawing/2014/main" id="{8AC6055D-BD4A-4384-9A94-4BB0528FCD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69" name="Chart 49">
          <a:extLst>
            <a:ext uri="{FF2B5EF4-FFF2-40B4-BE49-F238E27FC236}">
              <a16:creationId xmlns:a16="http://schemas.microsoft.com/office/drawing/2014/main" id="{CEA1001E-0EE9-43E1-8249-98321066ED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70" name="Chart 50">
          <a:extLst>
            <a:ext uri="{FF2B5EF4-FFF2-40B4-BE49-F238E27FC236}">
              <a16:creationId xmlns:a16="http://schemas.microsoft.com/office/drawing/2014/main" id="{10F8FFA8-D956-46C9-99DC-3DCC88E801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184</xdr:row>
      <xdr:rowOff>0</xdr:rowOff>
    </xdr:from>
    <xdr:to>
      <xdr:col>11</xdr:col>
      <xdr:colOff>6350</xdr:colOff>
      <xdr:row>208</xdr:row>
      <xdr:rowOff>6350</xdr:rowOff>
    </xdr:to>
    <xdr:graphicFrame macro="">
      <xdr:nvGraphicFramePr>
        <xdr:cNvPr id="235572" name="Chart 52">
          <a:extLst>
            <a:ext uri="{FF2B5EF4-FFF2-40B4-BE49-F238E27FC236}">
              <a16:creationId xmlns:a16="http://schemas.microsoft.com/office/drawing/2014/main" id="{5C7F4D8E-CA47-4DE4-8719-133C8F2DFE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73" name="Chart 53">
          <a:extLst>
            <a:ext uri="{FF2B5EF4-FFF2-40B4-BE49-F238E27FC236}">
              <a16:creationId xmlns:a16="http://schemas.microsoft.com/office/drawing/2014/main" id="{2F7C86EC-EBC1-4240-BF55-78AEE8E0E1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74" name="Chart 54">
          <a:extLst>
            <a:ext uri="{FF2B5EF4-FFF2-40B4-BE49-F238E27FC236}">
              <a16:creationId xmlns:a16="http://schemas.microsoft.com/office/drawing/2014/main" id="{1DF771AB-4AF2-4621-A17E-3740F355E2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0.21729</cdr:x>
      <cdr:y>0.83192</cdr:y>
    </cdr:from>
    <cdr:to>
      <cdr:x>0.43485</cdr:x>
      <cdr:y>0.884</cdr:y>
    </cdr:to>
    <cdr:sp macro="" textlink="">
      <cdr:nvSpPr>
        <cdr:cNvPr id="1306625" name="Text Box 1">
          <a:extLst xmlns:a="http://schemas.openxmlformats.org/drawingml/2006/main">
            <a:ext uri="{FF2B5EF4-FFF2-40B4-BE49-F238E27FC236}">
              <a16:creationId xmlns:a16="http://schemas.microsoft.com/office/drawing/2014/main" id="{CEABFB64-8E8B-4249-822B-2AAD6573B6D0}"/>
            </a:ext>
          </a:extLst>
        </cdr:cNvPr>
        <cdr:cNvSpPr txBox="1">
          <a:spLocks xmlns:a="http://schemas.openxmlformats.org/drawingml/2006/main" noChangeArrowheads="1"/>
        </cdr:cNvSpPr>
      </cdr:nvSpPr>
      <cdr:spPr bwMode="auto">
        <a:xfrm xmlns:a="http://schemas.openxmlformats.org/drawingml/2006/main">
          <a:off x="1325959" y="3174905"/>
          <a:ext cx="1327666" cy="1987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0.56441</cdr:x>
      <cdr:y>0.83192</cdr:y>
    </cdr:from>
    <cdr:to>
      <cdr:x>0.73133</cdr:x>
      <cdr:y>0.88424</cdr:y>
    </cdr:to>
    <cdr:sp macro="" textlink="">
      <cdr:nvSpPr>
        <cdr:cNvPr id="1306626" name="Text Box 2">
          <a:extLst xmlns:a="http://schemas.openxmlformats.org/drawingml/2006/main">
            <a:ext uri="{FF2B5EF4-FFF2-40B4-BE49-F238E27FC236}">
              <a16:creationId xmlns:a16="http://schemas.microsoft.com/office/drawing/2014/main" id="{47588B50-223A-4C40-A84C-EE1244F4FDB2}"/>
            </a:ext>
          </a:extLst>
        </cdr:cNvPr>
        <cdr:cNvSpPr txBox="1">
          <a:spLocks xmlns:a="http://schemas.openxmlformats.org/drawingml/2006/main" noChangeArrowheads="1"/>
        </cdr:cNvSpPr>
      </cdr:nvSpPr>
      <cdr:spPr bwMode="auto">
        <a:xfrm xmlns:a="http://schemas.openxmlformats.org/drawingml/2006/main">
          <a:off x="3444224" y="3174905"/>
          <a:ext cx="1018627"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0.17328</cdr:x>
      <cdr:y>0.77667</cdr:y>
    </cdr:from>
    <cdr:to>
      <cdr:x>0.46632</cdr:x>
      <cdr:y>0.86043</cdr:y>
    </cdr:to>
    <cdr:sp macro="" textlink="">
      <cdr:nvSpPr>
        <cdr:cNvPr id="1307649" name="Text Box 1">
          <a:extLst xmlns:a="http://schemas.openxmlformats.org/drawingml/2006/main">
            <a:ext uri="{FF2B5EF4-FFF2-40B4-BE49-F238E27FC236}">
              <a16:creationId xmlns:a16="http://schemas.microsoft.com/office/drawing/2014/main" id="{4AB1C8D3-7E5A-47F6-BC3A-FC332ED7AC58}"/>
            </a:ext>
          </a:extLst>
        </cdr:cNvPr>
        <cdr:cNvSpPr txBox="1">
          <a:spLocks xmlns:a="http://schemas.openxmlformats.org/drawingml/2006/main" noChangeArrowheads="1"/>
        </cdr:cNvSpPr>
      </cdr:nvSpPr>
      <cdr:spPr bwMode="auto">
        <a:xfrm xmlns:a="http://schemas.openxmlformats.org/drawingml/2006/main">
          <a:off x="1056315" y="2959101"/>
          <a:ext cx="1786372" cy="3191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0.77667</cdr:y>
    </cdr:from>
    <cdr:to>
      <cdr:x>0.74977</cdr:x>
      <cdr:y>0.86043</cdr:y>
    </cdr:to>
    <cdr:sp macro="" textlink="">
      <cdr:nvSpPr>
        <cdr:cNvPr id="1307650" name="Text Box 2">
          <a:extLst xmlns:a="http://schemas.openxmlformats.org/drawingml/2006/main">
            <a:ext uri="{FF2B5EF4-FFF2-40B4-BE49-F238E27FC236}">
              <a16:creationId xmlns:a16="http://schemas.microsoft.com/office/drawing/2014/main" id="{DAEAA4ED-90C1-4CFB-A2DC-2692D50A0EF7}"/>
            </a:ext>
          </a:extLst>
        </cdr:cNvPr>
        <cdr:cNvSpPr txBox="1">
          <a:spLocks xmlns:a="http://schemas.openxmlformats.org/drawingml/2006/main" noChangeArrowheads="1"/>
        </cdr:cNvSpPr>
      </cdr:nvSpPr>
      <cdr:spPr bwMode="auto">
        <a:xfrm xmlns:a="http://schemas.openxmlformats.org/drawingml/2006/main">
          <a:off x="3626449" y="2959101"/>
          <a:ext cx="944149" cy="31913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0.16354</cdr:x>
      <cdr:y>0.81367</cdr:y>
    </cdr:from>
    <cdr:to>
      <cdr:x>0.46667</cdr:x>
      <cdr:y>0.88167</cdr:y>
    </cdr:to>
    <cdr:sp macro="" textlink="">
      <cdr:nvSpPr>
        <cdr:cNvPr id="1308673" name="Text Box 1">
          <a:extLst xmlns:a="http://schemas.openxmlformats.org/drawingml/2006/main">
            <a:ext uri="{FF2B5EF4-FFF2-40B4-BE49-F238E27FC236}">
              <a16:creationId xmlns:a16="http://schemas.microsoft.com/office/drawing/2014/main" id="{977AFCE9-FF2F-45C7-AED1-38D62AD2D29E}"/>
            </a:ext>
          </a:extLst>
        </cdr:cNvPr>
        <cdr:cNvSpPr txBox="1">
          <a:spLocks xmlns:a="http://schemas.openxmlformats.org/drawingml/2006/main" noChangeArrowheads="1"/>
        </cdr:cNvSpPr>
      </cdr:nvSpPr>
      <cdr:spPr bwMode="auto">
        <a:xfrm xmlns:a="http://schemas.openxmlformats.org/drawingml/2006/main">
          <a:off x="996941" y="3100083"/>
          <a:ext cx="1847860" cy="2590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0.59489</cdr:x>
      <cdr:y>0.81333</cdr:y>
    </cdr:from>
    <cdr:to>
      <cdr:x>0.75862</cdr:x>
      <cdr:y>0.88</cdr:y>
    </cdr:to>
    <cdr:sp macro="" textlink="">
      <cdr:nvSpPr>
        <cdr:cNvPr id="1308674" name="Text Box 2">
          <a:extLst xmlns:a="http://schemas.openxmlformats.org/drawingml/2006/main">
            <a:ext uri="{FF2B5EF4-FFF2-40B4-BE49-F238E27FC236}">
              <a16:creationId xmlns:a16="http://schemas.microsoft.com/office/drawing/2014/main" id="{876E1E9A-9CA9-46AE-8439-FEDE5B853B24}"/>
            </a:ext>
          </a:extLst>
        </cdr:cNvPr>
        <cdr:cNvSpPr txBox="1">
          <a:spLocks xmlns:a="http://schemas.openxmlformats.org/drawingml/2006/main" noChangeArrowheads="1"/>
        </cdr:cNvSpPr>
      </cdr:nvSpPr>
      <cdr:spPr bwMode="auto">
        <a:xfrm xmlns:a="http://schemas.openxmlformats.org/drawingml/2006/main">
          <a:off x="3626449" y="3098800"/>
          <a:ext cx="998099" cy="2539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0.1625</cdr:x>
      <cdr:y>0.83034</cdr:y>
    </cdr:from>
    <cdr:to>
      <cdr:x>0.45837</cdr:x>
      <cdr:y>0.9</cdr:y>
    </cdr:to>
    <cdr:sp macro="" textlink="">
      <cdr:nvSpPr>
        <cdr:cNvPr id="1309697" name="Text Box 1">
          <a:extLst xmlns:a="http://schemas.openxmlformats.org/drawingml/2006/main">
            <a:ext uri="{FF2B5EF4-FFF2-40B4-BE49-F238E27FC236}">
              <a16:creationId xmlns:a16="http://schemas.microsoft.com/office/drawing/2014/main" id="{E55A7F2D-55A3-484D-B340-F60B0B1542E4}"/>
            </a:ext>
          </a:extLst>
        </cdr:cNvPr>
        <cdr:cNvSpPr txBox="1">
          <a:spLocks xmlns:a="http://schemas.openxmlformats.org/drawingml/2006/main" noChangeArrowheads="1"/>
        </cdr:cNvSpPr>
      </cdr:nvSpPr>
      <cdr:spPr bwMode="auto">
        <a:xfrm xmlns:a="http://schemas.openxmlformats.org/drawingml/2006/main">
          <a:off x="990600" y="3163597"/>
          <a:ext cx="1803642" cy="26540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0.57491</cdr:x>
      <cdr:y>0.83</cdr:y>
    </cdr:from>
    <cdr:to>
      <cdr:x>0.77917</cdr:x>
      <cdr:y>0.90127</cdr:y>
    </cdr:to>
    <cdr:sp macro="" textlink="">
      <cdr:nvSpPr>
        <cdr:cNvPr id="1309698" name="Text Box 2">
          <a:extLst xmlns:a="http://schemas.openxmlformats.org/drawingml/2006/main">
            <a:ext uri="{FF2B5EF4-FFF2-40B4-BE49-F238E27FC236}">
              <a16:creationId xmlns:a16="http://schemas.microsoft.com/office/drawing/2014/main" id="{3F40DFA7-5E4F-42C8-9F75-13C4AB3E702E}"/>
            </a:ext>
          </a:extLst>
        </cdr:cNvPr>
        <cdr:cNvSpPr txBox="1">
          <a:spLocks xmlns:a="http://schemas.openxmlformats.org/drawingml/2006/main" noChangeArrowheads="1"/>
        </cdr:cNvSpPr>
      </cdr:nvSpPr>
      <cdr:spPr bwMode="auto">
        <a:xfrm xmlns:a="http://schemas.openxmlformats.org/drawingml/2006/main">
          <a:off x="3504621" y="3162300"/>
          <a:ext cx="1245179" cy="27153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0.17479</cdr:x>
      <cdr:y>0.77798</cdr:y>
    </cdr:from>
    <cdr:to>
      <cdr:x>0.45726</cdr:x>
      <cdr:y>0.83346</cdr:y>
    </cdr:to>
    <cdr:sp macro="" textlink="">
      <cdr:nvSpPr>
        <cdr:cNvPr id="1310721" name="Text Box 1025">
          <a:extLst xmlns:a="http://schemas.openxmlformats.org/drawingml/2006/main">
            <a:ext uri="{FF2B5EF4-FFF2-40B4-BE49-F238E27FC236}">
              <a16:creationId xmlns:a16="http://schemas.microsoft.com/office/drawing/2014/main" id="{E3584327-7CE5-46A8-A6C5-4F288E4798EA}"/>
            </a:ext>
          </a:extLst>
        </cdr:cNvPr>
        <cdr:cNvSpPr txBox="1">
          <a:spLocks xmlns:a="http://schemas.openxmlformats.org/drawingml/2006/main" noChangeArrowheads="1"/>
        </cdr:cNvSpPr>
      </cdr:nvSpPr>
      <cdr:spPr bwMode="auto">
        <a:xfrm xmlns:a="http://schemas.openxmlformats.org/drawingml/2006/main">
          <a:off x="1065520" y="2964091"/>
          <a:ext cx="1721937" cy="21137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0.57768</cdr:x>
      <cdr:y>0.78131</cdr:y>
    </cdr:from>
    <cdr:to>
      <cdr:x>0.73945</cdr:x>
      <cdr:y>0.83995</cdr:y>
    </cdr:to>
    <cdr:sp macro="" textlink="">
      <cdr:nvSpPr>
        <cdr:cNvPr id="1310722" name="Text Box 1026">
          <a:extLst xmlns:a="http://schemas.openxmlformats.org/drawingml/2006/main">
            <a:ext uri="{FF2B5EF4-FFF2-40B4-BE49-F238E27FC236}">
              <a16:creationId xmlns:a16="http://schemas.microsoft.com/office/drawing/2014/main" id="{40112832-369E-4D15-B408-57F8875BF162}"/>
            </a:ext>
          </a:extLst>
        </cdr:cNvPr>
        <cdr:cNvSpPr txBox="1">
          <a:spLocks xmlns:a="http://schemas.openxmlformats.org/drawingml/2006/main" noChangeArrowheads="1"/>
        </cdr:cNvSpPr>
      </cdr:nvSpPr>
      <cdr:spPr bwMode="auto">
        <a:xfrm xmlns:a="http://schemas.openxmlformats.org/drawingml/2006/main">
          <a:off x="3525234" y="2981738"/>
          <a:ext cx="987124" cy="22381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0.xml><?xml version="1.0" encoding="utf-8"?>
<c:userShapes xmlns:c="http://schemas.openxmlformats.org/drawingml/2006/chart">
  <cdr:relSizeAnchor xmlns:cdr="http://schemas.openxmlformats.org/drawingml/2006/chartDrawing">
    <cdr:from>
      <cdr:x>0.17229</cdr:x>
      <cdr:y>0.82707</cdr:y>
    </cdr:from>
    <cdr:to>
      <cdr:x>0.45845</cdr:x>
      <cdr:y>0.89253</cdr:y>
    </cdr:to>
    <cdr:sp macro="" textlink="">
      <cdr:nvSpPr>
        <cdr:cNvPr id="1311745" name="Text Box 1">
          <a:extLst xmlns:a="http://schemas.openxmlformats.org/drawingml/2006/main">
            <a:ext uri="{FF2B5EF4-FFF2-40B4-BE49-F238E27FC236}">
              <a16:creationId xmlns:a16="http://schemas.microsoft.com/office/drawing/2014/main" id="{55D690AB-7156-4D04-9855-8DA5C596AC49}"/>
            </a:ext>
          </a:extLst>
        </cdr:cNvPr>
        <cdr:cNvSpPr txBox="1">
          <a:spLocks xmlns:a="http://schemas.openxmlformats.org/drawingml/2006/main" noChangeArrowheads="1"/>
        </cdr:cNvSpPr>
      </cdr:nvSpPr>
      <cdr:spPr bwMode="auto">
        <a:xfrm xmlns:a="http://schemas.openxmlformats.org/drawingml/2006/main">
          <a:off x="1052484" y="3161640"/>
          <a:ext cx="1748066" cy="25024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0.58457</cdr:x>
      <cdr:y>0.82707</cdr:y>
    </cdr:from>
    <cdr:to>
      <cdr:x>0.74265</cdr:x>
      <cdr:y>0.89545</cdr:y>
    </cdr:to>
    <cdr:sp macro="" textlink="">
      <cdr:nvSpPr>
        <cdr:cNvPr id="1311746" name="Text Box 2">
          <a:extLst xmlns:a="http://schemas.openxmlformats.org/drawingml/2006/main">
            <a:ext uri="{FF2B5EF4-FFF2-40B4-BE49-F238E27FC236}">
              <a16:creationId xmlns:a16="http://schemas.microsoft.com/office/drawing/2014/main" id="{1A8CCE5E-FB7C-48A3-93D2-ED6413EBA4B9}"/>
            </a:ext>
          </a:extLst>
        </cdr:cNvPr>
        <cdr:cNvSpPr txBox="1">
          <a:spLocks xmlns:a="http://schemas.openxmlformats.org/drawingml/2006/main" noChangeArrowheads="1"/>
        </cdr:cNvSpPr>
      </cdr:nvSpPr>
      <cdr:spPr bwMode="auto">
        <a:xfrm xmlns:a="http://schemas.openxmlformats.org/drawingml/2006/main">
          <a:off x="3570961" y="3161640"/>
          <a:ext cx="965641" cy="26140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1.xml><?xml version="1.0" encoding="utf-8"?>
<c:userShapes xmlns:c="http://schemas.openxmlformats.org/drawingml/2006/chart">
  <cdr:relSizeAnchor xmlns:cdr="http://schemas.openxmlformats.org/drawingml/2006/chartDrawing">
    <cdr:from>
      <cdr:x>0.17181</cdr:x>
      <cdr:y>0.83922</cdr:y>
    </cdr:from>
    <cdr:to>
      <cdr:x>0.46312</cdr:x>
      <cdr:y>0.89105</cdr:y>
    </cdr:to>
    <cdr:sp macro="" textlink="">
      <cdr:nvSpPr>
        <cdr:cNvPr id="1312769" name="Text Box 1">
          <a:extLst xmlns:a="http://schemas.openxmlformats.org/drawingml/2006/main">
            <a:ext uri="{FF2B5EF4-FFF2-40B4-BE49-F238E27FC236}">
              <a16:creationId xmlns:a16="http://schemas.microsoft.com/office/drawing/2014/main" id="{5AAC50FA-D443-4350-AAD8-4CFEBCD980FC}"/>
            </a:ext>
          </a:extLst>
        </cdr:cNvPr>
        <cdr:cNvSpPr txBox="1">
          <a:spLocks xmlns:a="http://schemas.openxmlformats.org/drawingml/2006/main" noChangeArrowheads="1"/>
        </cdr:cNvSpPr>
      </cdr:nvSpPr>
      <cdr:spPr bwMode="auto">
        <a:xfrm xmlns:a="http://schemas.openxmlformats.org/drawingml/2006/main">
          <a:off x="1048425" y="3202765"/>
          <a:ext cx="1777722"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0.56121</cdr:x>
      <cdr:y>0.83995</cdr:y>
    </cdr:from>
    <cdr:to>
      <cdr:x>0.74289</cdr:x>
      <cdr:y>0.89227</cdr:y>
    </cdr:to>
    <cdr:sp macro="" textlink="">
      <cdr:nvSpPr>
        <cdr:cNvPr id="1312770" name="Text Box 2">
          <a:extLst xmlns:a="http://schemas.openxmlformats.org/drawingml/2006/main">
            <a:ext uri="{FF2B5EF4-FFF2-40B4-BE49-F238E27FC236}">
              <a16:creationId xmlns:a16="http://schemas.microsoft.com/office/drawing/2014/main" id="{6150705F-E080-4096-BC17-89CDF07141C1}"/>
            </a:ext>
          </a:extLst>
        </cdr:cNvPr>
        <cdr:cNvSpPr txBox="1">
          <a:spLocks xmlns:a="http://schemas.openxmlformats.org/drawingml/2006/main" noChangeArrowheads="1"/>
        </cdr:cNvSpPr>
      </cdr:nvSpPr>
      <cdr:spPr bwMode="auto">
        <a:xfrm xmlns:a="http://schemas.openxmlformats.org/drawingml/2006/main">
          <a:off x="3424722" y="3205551"/>
          <a:ext cx="1108638"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0.19934</cdr:x>
      <cdr:y>0.83265</cdr:y>
    </cdr:from>
    <cdr:to>
      <cdr:x>0.4437</cdr:x>
      <cdr:y>0.88765</cdr:y>
    </cdr:to>
    <cdr:sp macro="" textlink="">
      <cdr:nvSpPr>
        <cdr:cNvPr id="1314817" name="Text Box 1">
          <a:extLst xmlns:a="http://schemas.openxmlformats.org/drawingml/2006/main">
            <a:ext uri="{FF2B5EF4-FFF2-40B4-BE49-F238E27FC236}">
              <a16:creationId xmlns:a16="http://schemas.microsoft.com/office/drawing/2014/main" id="{0D84234B-F8A8-4FAF-8B6E-F93EBB4C059C}"/>
            </a:ext>
          </a:extLst>
        </cdr:cNvPr>
        <cdr:cNvSpPr txBox="1">
          <a:spLocks xmlns:a="http://schemas.openxmlformats.org/drawingml/2006/main" noChangeArrowheads="1"/>
        </cdr:cNvSpPr>
      </cdr:nvSpPr>
      <cdr:spPr bwMode="auto">
        <a:xfrm xmlns:a="http://schemas.openxmlformats.org/drawingml/2006/main">
          <a:off x="1216446" y="3177691"/>
          <a:ext cx="1491186"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0.57572</cdr:x>
      <cdr:y>0.83265</cdr:y>
    </cdr:from>
    <cdr:to>
      <cdr:x>0.74608</cdr:x>
      <cdr:y>0.88838</cdr:y>
    </cdr:to>
    <cdr:sp macro="" textlink="">
      <cdr:nvSpPr>
        <cdr:cNvPr id="1314818" name="Text Box 2">
          <a:extLst xmlns:a="http://schemas.openxmlformats.org/drawingml/2006/main">
            <a:ext uri="{FF2B5EF4-FFF2-40B4-BE49-F238E27FC236}">
              <a16:creationId xmlns:a16="http://schemas.microsoft.com/office/drawing/2014/main" id="{417BCD18-E475-4441-902E-F2E28412868B}"/>
            </a:ext>
          </a:extLst>
        </cdr:cNvPr>
        <cdr:cNvSpPr txBox="1">
          <a:spLocks xmlns:a="http://schemas.openxmlformats.org/drawingml/2006/main" noChangeArrowheads="1"/>
        </cdr:cNvSpPr>
      </cdr:nvSpPr>
      <cdr:spPr bwMode="auto">
        <a:xfrm xmlns:a="http://schemas.openxmlformats.org/drawingml/2006/main">
          <a:off x="3513233" y="3177691"/>
          <a:ext cx="1039630" cy="2126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0.15534</cdr:x>
      <cdr:y>0.8346</cdr:y>
    </cdr:from>
    <cdr:to>
      <cdr:x>0.46214</cdr:x>
      <cdr:y>0.88692</cdr:y>
    </cdr:to>
    <cdr:sp macro="" textlink="">
      <cdr:nvSpPr>
        <cdr:cNvPr id="1315841" name="Text Box 1">
          <a:extLst xmlns:a="http://schemas.openxmlformats.org/drawingml/2006/main">
            <a:ext uri="{FF2B5EF4-FFF2-40B4-BE49-F238E27FC236}">
              <a16:creationId xmlns:a16="http://schemas.microsoft.com/office/drawing/2014/main" id="{8998BF63-ABAE-4710-AD45-B41BBAA45796}"/>
            </a:ext>
          </a:extLst>
        </cdr:cNvPr>
        <cdr:cNvSpPr txBox="1">
          <a:spLocks xmlns:a="http://schemas.openxmlformats.org/drawingml/2006/main" noChangeArrowheads="1"/>
        </cdr:cNvSpPr>
      </cdr:nvSpPr>
      <cdr:spPr bwMode="auto">
        <a:xfrm xmlns:a="http://schemas.openxmlformats.org/drawingml/2006/main">
          <a:off x="947912" y="3185120"/>
          <a:ext cx="1872234"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0.59342</cdr:x>
      <cdr:y>0.8346</cdr:y>
    </cdr:from>
    <cdr:to>
      <cdr:x>0.76968</cdr:x>
      <cdr:y>0.88984</cdr:y>
    </cdr:to>
    <cdr:sp macro="" textlink="">
      <cdr:nvSpPr>
        <cdr:cNvPr id="1315842" name="Text Box 2">
          <a:extLst xmlns:a="http://schemas.openxmlformats.org/drawingml/2006/main">
            <a:ext uri="{FF2B5EF4-FFF2-40B4-BE49-F238E27FC236}">
              <a16:creationId xmlns:a16="http://schemas.microsoft.com/office/drawing/2014/main" id="{A60AF8E3-3445-4533-AAD8-44683FEF00B7}"/>
            </a:ext>
          </a:extLst>
        </cdr:cNvPr>
        <cdr:cNvSpPr txBox="1">
          <a:spLocks xmlns:a="http://schemas.openxmlformats.org/drawingml/2006/main" noChangeArrowheads="1"/>
        </cdr:cNvSpPr>
      </cdr:nvSpPr>
      <cdr:spPr bwMode="auto">
        <a:xfrm xmlns:a="http://schemas.openxmlformats.org/drawingml/2006/main">
          <a:off x="3621246" y="3185120"/>
          <a:ext cx="1075635"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0.18066</cdr:x>
      <cdr:y>0.79664</cdr:y>
    </cdr:from>
    <cdr:to>
      <cdr:x>0.46976</cdr:x>
      <cdr:y>0.84969</cdr:y>
    </cdr:to>
    <cdr:sp macro="" textlink="">
      <cdr:nvSpPr>
        <cdr:cNvPr id="1316865" name="Text Box 1">
          <a:extLst xmlns:a="http://schemas.openxmlformats.org/drawingml/2006/main">
            <a:ext uri="{FF2B5EF4-FFF2-40B4-BE49-F238E27FC236}">
              <a16:creationId xmlns:a16="http://schemas.microsoft.com/office/drawing/2014/main" id="{72BB1188-8E8F-48F4-B86F-68253F8DF911}"/>
            </a:ext>
          </a:extLst>
        </cdr:cNvPr>
        <cdr:cNvSpPr txBox="1">
          <a:spLocks xmlns:a="http://schemas.openxmlformats.org/drawingml/2006/main" noChangeArrowheads="1"/>
        </cdr:cNvSpPr>
      </cdr:nvSpPr>
      <cdr:spPr bwMode="auto">
        <a:xfrm xmlns:a="http://schemas.openxmlformats.org/drawingml/2006/main">
          <a:off x="1102431" y="3040245"/>
          <a:ext cx="1764221"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0.59342</cdr:x>
      <cdr:y>0.79664</cdr:y>
    </cdr:from>
    <cdr:to>
      <cdr:x>0.76305</cdr:x>
      <cdr:y>0.85212</cdr:y>
    </cdr:to>
    <cdr:sp macro="" textlink="">
      <cdr:nvSpPr>
        <cdr:cNvPr id="1316866" name="Text Box 2">
          <a:extLst xmlns:a="http://schemas.openxmlformats.org/drawingml/2006/main">
            <a:ext uri="{FF2B5EF4-FFF2-40B4-BE49-F238E27FC236}">
              <a16:creationId xmlns:a16="http://schemas.microsoft.com/office/drawing/2014/main" id="{4C842760-C6A8-4CB9-87B2-C52AE7E62CD5}"/>
            </a:ext>
          </a:extLst>
        </cdr:cNvPr>
        <cdr:cNvSpPr txBox="1">
          <a:spLocks xmlns:a="http://schemas.openxmlformats.org/drawingml/2006/main" noChangeArrowheads="1"/>
        </cdr:cNvSpPr>
      </cdr:nvSpPr>
      <cdr:spPr bwMode="auto">
        <a:xfrm xmlns:a="http://schemas.openxmlformats.org/drawingml/2006/main">
          <a:off x="3621246" y="3040245"/>
          <a:ext cx="1035130"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0.16591</cdr:x>
      <cdr:y>0.83022</cdr:y>
    </cdr:from>
    <cdr:to>
      <cdr:x>0.46312</cdr:x>
      <cdr:y>0.88521</cdr:y>
    </cdr:to>
    <cdr:sp macro="" textlink="">
      <cdr:nvSpPr>
        <cdr:cNvPr id="1317889" name="Text Box 1">
          <a:extLst xmlns:a="http://schemas.openxmlformats.org/drawingml/2006/main">
            <a:ext uri="{FF2B5EF4-FFF2-40B4-BE49-F238E27FC236}">
              <a16:creationId xmlns:a16="http://schemas.microsoft.com/office/drawing/2014/main" id="{35C31D51-1147-4487-9716-ECBEFE310700}"/>
            </a:ext>
          </a:extLst>
        </cdr:cNvPr>
        <cdr:cNvSpPr txBox="1">
          <a:spLocks xmlns:a="http://schemas.openxmlformats.org/drawingml/2006/main" noChangeArrowheads="1"/>
        </cdr:cNvSpPr>
      </cdr:nvSpPr>
      <cdr:spPr bwMode="auto">
        <a:xfrm xmlns:a="http://schemas.openxmlformats.org/drawingml/2006/main">
          <a:off x="1012420" y="3168404"/>
          <a:ext cx="1813727"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0.58776</cdr:x>
      <cdr:y>0.82803</cdr:y>
    </cdr:from>
    <cdr:to>
      <cdr:x>0.75739</cdr:x>
      <cdr:y>0.88594</cdr:y>
    </cdr:to>
    <cdr:sp macro="" textlink="">
      <cdr:nvSpPr>
        <cdr:cNvPr id="1317890" name="Text Box 2">
          <a:extLst xmlns:a="http://schemas.openxmlformats.org/drawingml/2006/main">
            <a:ext uri="{FF2B5EF4-FFF2-40B4-BE49-F238E27FC236}">
              <a16:creationId xmlns:a16="http://schemas.microsoft.com/office/drawing/2014/main" id="{14F520A0-887F-45BA-BEB0-F10DBB57CF69}"/>
            </a:ext>
          </a:extLst>
        </cdr:cNvPr>
        <cdr:cNvSpPr txBox="1">
          <a:spLocks xmlns:a="http://schemas.openxmlformats.org/drawingml/2006/main" noChangeArrowheads="1"/>
        </cdr:cNvSpPr>
      </cdr:nvSpPr>
      <cdr:spPr bwMode="auto">
        <a:xfrm xmlns:a="http://schemas.openxmlformats.org/drawingml/2006/main">
          <a:off x="3586742" y="3160046"/>
          <a:ext cx="1035129" cy="2210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0.15509</cdr:x>
      <cdr:y>0.83703</cdr:y>
    </cdr:from>
    <cdr:to>
      <cdr:x>0.45722</cdr:x>
      <cdr:y>0.89081</cdr:y>
    </cdr:to>
    <cdr:sp macro="" textlink="">
      <cdr:nvSpPr>
        <cdr:cNvPr id="1433601" name="Text Box 1">
          <a:extLst xmlns:a="http://schemas.openxmlformats.org/drawingml/2006/main">
            <a:ext uri="{FF2B5EF4-FFF2-40B4-BE49-F238E27FC236}">
              <a16:creationId xmlns:a16="http://schemas.microsoft.com/office/drawing/2014/main" id="{6358B73D-4C7C-4867-87C4-58E4C8676023}"/>
            </a:ext>
          </a:extLst>
        </cdr:cNvPr>
        <cdr:cNvSpPr txBox="1">
          <a:spLocks xmlns:a="http://schemas.openxmlformats.org/drawingml/2006/main" noChangeArrowheads="1"/>
        </cdr:cNvSpPr>
      </cdr:nvSpPr>
      <cdr:spPr bwMode="auto">
        <a:xfrm xmlns:a="http://schemas.openxmlformats.org/drawingml/2006/main">
          <a:off x="946412" y="3194407"/>
          <a:ext cx="1843730"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0.58948</cdr:x>
      <cdr:y>0.83703</cdr:y>
    </cdr:from>
    <cdr:to>
      <cdr:x>0.75469</cdr:x>
      <cdr:y>0.893</cdr:y>
    </cdr:to>
    <cdr:sp macro="" textlink="">
      <cdr:nvSpPr>
        <cdr:cNvPr id="1433602" name="Text Box 2">
          <a:extLst xmlns:a="http://schemas.openxmlformats.org/drawingml/2006/main">
            <a:ext uri="{FF2B5EF4-FFF2-40B4-BE49-F238E27FC236}">
              <a16:creationId xmlns:a16="http://schemas.microsoft.com/office/drawing/2014/main" id="{4C0F01F9-32D2-4928-BBCA-9CD0E28F546E}"/>
            </a:ext>
          </a:extLst>
        </cdr:cNvPr>
        <cdr:cNvSpPr txBox="1">
          <a:spLocks xmlns:a="http://schemas.openxmlformats.org/drawingml/2006/main" noChangeArrowheads="1"/>
        </cdr:cNvSpPr>
      </cdr:nvSpPr>
      <cdr:spPr bwMode="auto">
        <a:xfrm xmlns:a="http://schemas.openxmlformats.org/drawingml/2006/main">
          <a:off x="3597243" y="3194407"/>
          <a:ext cx="1008126"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0.18016</cdr:x>
      <cdr:y>0.84337</cdr:y>
    </cdr:from>
    <cdr:to>
      <cdr:x>0.4614</cdr:x>
      <cdr:y>0.89667</cdr:y>
    </cdr:to>
    <cdr:sp macro="" textlink="">
      <cdr:nvSpPr>
        <cdr:cNvPr id="1473537" name="Text Box 1">
          <a:extLst xmlns:a="http://schemas.openxmlformats.org/drawingml/2006/main">
            <a:ext uri="{FF2B5EF4-FFF2-40B4-BE49-F238E27FC236}">
              <a16:creationId xmlns:a16="http://schemas.microsoft.com/office/drawing/2014/main" id="{D1F17677-6768-4485-AD19-EB62DA287413}"/>
            </a:ext>
          </a:extLst>
        </cdr:cNvPr>
        <cdr:cNvSpPr txBox="1">
          <a:spLocks xmlns:a="http://schemas.openxmlformats.org/drawingml/2006/main" noChangeArrowheads="1"/>
        </cdr:cNvSpPr>
      </cdr:nvSpPr>
      <cdr:spPr bwMode="auto">
        <a:xfrm xmlns:a="http://schemas.openxmlformats.org/drawingml/2006/main">
          <a:off x="1100541" y="3223968"/>
          <a:ext cx="1718030" cy="20373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0.58678</cdr:x>
      <cdr:y>0.84337</cdr:y>
    </cdr:from>
    <cdr:to>
      <cdr:x>0.74215</cdr:x>
      <cdr:y>0.89959</cdr:y>
    </cdr:to>
    <cdr:sp macro="" textlink="">
      <cdr:nvSpPr>
        <cdr:cNvPr id="1473538" name="Text Box 2">
          <a:extLst xmlns:a="http://schemas.openxmlformats.org/drawingml/2006/main">
            <a:ext uri="{FF2B5EF4-FFF2-40B4-BE49-F238E27FC236}">
              <a16:creationId xmlns:a16="http://schemas.microsoft.com/office/drawing/2014/main" id="{6D30B60D-8DE0-43F6-BA01-30CACF7868AF}"/>
            </a:ext>
          </a:extLst>
        </cdr:cNvPr>
        <cdr:cNvSpPr txBox="1">
          <a:spLocks xmlns:a="http://schemas.openxmlformats.org/drawingml/2006/main" noChangeArrowheads="1"/>
        </cdr:cNvSpPr>
      </cdr:nvSpPr>
      <cdr:spPr bwMode="auto">
        <a:xfrm xmlns:a="http://schemas.openxmlformats.org/drawingml/2006/main">
          <a:off x="3584477" y="3223968"/>
          <a:ext cx="949121" cy="21489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0.20082</cdr:x>
      <cdr:y>0.83703</cdr:y>
    </cdr:from>
    <cdr:to>
      <cdr:x>0.4378</cdr:x>
      <cdr:y>0.89251</cdr:y>
    </cdr:to>
    <cdr:sp macro="" textlink="">
      <cdr:nvSpPr>
        <cdr:cNvPr id="1538049" name="Text Box 1">
          <a:extLst xmlns:a="http://schemas.openxmlformats.org/drawingml/2006/main">
            <a:ext uri="{FF2B5EF4-FFF2-40B4-BE49-F238E27FC236}">
              <a16:creationId xmlns:a16="http://schemas.microsoft.com/office/drawing/2014/main" id="{A9A9AEA4-C232-4040-A8A2-2C7F971AC56D}"/>
            </a:ext>
          </a:extLst>
        </cdr:cNvPr>
        <cdr:cNvSpPr txBox="1">
          <a:spLocks xmlns:a="http://schemas.openxmlformats.org/drawingml/2006/main" noChangeArrowheads="1"/>
        </cdr:cNvSpPr>
      </cdr:nvSpPr>
      <cdr:spPr bwMode="auto">
        <a:xfrm xmlns:a="http://schemas.openxmlformats.org/drawingml/2006/main">
          <a:off x="1225447" y="3194407"/>
          <a:ext cx="1446181"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0.56293</cdr:x>
      <cdr:y>0.83703</cdr:y>
    </cdr:from>
    <cdr:to>
      <cdr:x>0.74141</cdr:x>
      <cdr:y>0.8913</cdr:y>
    </cdr:to>
    <cdr:sp macro="" textlink="">
      <cdr:nvSpPr>
        <cdr:cNvPr id="1538050" name="Text Box 2">
          <a:extLst xmlns:a="http://schemas.openxmlformats.org/drawingml/2006/main">
            <a:ext uri="{FF2B5EF4-FFF2-40B4-BE49-F238E27FC236}">
              <a16:creationId xmlns:a16="http://schemas.microsoft.com/office/drawing/2014/main" id="{4A9F325B-44FF-404D-BCC3-38633BB59C11}"/>
            </a:ext>
          </a:extLst>
        </cdr:cNvPr>
        <cdr:cNvSpPr txBox="1">
          <a:spLocks xmlns:a="http://schemas.openxmlformats.org/drawingml/2006/main" noChangeArrowheads="1"/>
        </cdr:cNvSpPr>
      </cdr:nvSpPr>
      <cdr:spPr bwMode="auto">
        <a:xfrm xmlns:a="http://schemas.openxmlformats.org/drawingml/2006/main">
          <a:off x="3435223" y="3194407"/>
          <a:ext cx="1089136" cy="2070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c:userShapes xmlns:c="http://schemas.openxmlformats.org/drawingml/2006/chart">
  <cdr:relSizeAnchor xmlns:cdr="http://schemas.openxmlformats.org/drawingml/2006/chartDrawing">
    <cdr:from>
      <cdr:x>0.20625</cdr:x>
      <cdr:y>0.78056</cdr:y>
    </cdr:from>
    <cdr:to>
      <cdr:x>0.45729</cdr:x>
      <cdr:y>0.85772</cdr:y>
    </cdr:to>
    <cdr:sp macro="" textlink="">
      <cdr:nvSpPr>
        <cdr:cNvPr id="1713153" name="Text Box 1">
          <a:extLst xmlns:a="http://schemas.openxmlformats.org/drawingml/2006/main">
            <a:ext uri="{FF2B5EF4-FFF2-40B4-BE49-F238E27FC236}">
              <a16:creationId xmlns:a16="http://schemas.microsoft.com/office/drawing/2014/main" id="{2AF84DFF-0522-4E7A-AA99-3FFBC2771174}"/>
            </a:ext>
          </a:extLst>
        </cdr:cNvPr>
        <cdr:cNvSpPr txBox="1">
          <a:spLocks xmlns:a="http://schemas.openxmlformats.org/drawingml/2006/main" noChangeArrowheads="1"/>
        </cdr:cNvSpPr>
      </cdr:nvSpPr>
      <cdr:spPr bwMode="auto">
        <a:xfrm xmlns:a="http://schemas.openxmlformats.org/drawingml/2006/main">
          <a:off x="1257300" y="2973949"/>
          <a:ext cx="1530350" cy="29396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0.5681</cdr:x>
      <cdr:y>0.78333</cdr:y>
    </cdr:from>
    <cdr:to>
      <cdr:x>0.80208</cdr:x>
      <cdr:y>0.85845</cdr:y>
    </cdr:to>
    <cdr:sp macro="" textlink="">
      <cdr:nvSpPr>
        <cdr:cNvPr id="1713154" name="Text Box 2">
          <a:extLst xmlns:a="http://schemas.openxmlformats.org/drawingml/2006/main">
            <a:ext uri="{FF2B5EF4-FFF2-40B4-BE49-F238E27FC236}">
              <a16:creationId xmlns:a16="http://schemas.microsoft.com/office/drawing/2014/main" id="{4DB552B5-B86D-499A-B4ED-9CCEA9BE8367}"/>
            </a:ext>
          </a:extLst>
        </cdr:cNvPr>
        <cdr:cNvSpPr txBox="1">
          <a:spLocks xmlns:a="http://schemas.openxmlformats.org/drawingml/2006/main" noChangeArrowheads="1"/>
        </cdr:cNvSpPr>
      </cdr:nvSpPr>
      <cdr:spPr bwMode="auto">
        <a:xfrm xmlns:a="http://schemas.openxmlformats.org/drawingml/2006/main">
          <a:off x="3463138" y="2984500"/>
          <a:ext cx="1426362" cy="28619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kraineSummary.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EFIData\RW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40110Exp"/>
      <sheetName val="440290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PulpLogsImp"/>
      <sheetName val="440123Imp"/>
      <sheetName val="440131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s>
    <sheetDataSet>
      <sheetData sheetId="0">
        <row r="16">
          <cell r="B16">
            <v>6.1641607999999995E-3</v>
          </cell>
          <cell r="C16">
            <v>2.5108999999999999E-3</v>
          </cell>
          <cell r="D16">
            <v>5.5999999999999999E-5</v>
          </cell>
          <cell r="E16">
            <v>2.09246576E-2</v>
          </cell>
          <cell r="F16">
            <v>8.0254719999999988E-3</v>
          </cell>
          <cell r="G16">
            <v>3.4855631999999998E-3</v>
          </cell>
          <cell r="H16">
            <v>6.8682879999999993E-3</v>
          </cell>
          <cell r="I16">
            <v>6.0775679999999993E-3</v>
          </cell>
          <cell r="J16">
            <v>3.3910099999999999E-2</v>
          </cell>
          <cell r="K16">
            <v>5.7936121599999994E-2</v>
          </cell>
          <cell r="L16">
            <v>0.1810488582</v>
          </cell>
          <cell r="M16">
            <v>0.15055467559999999</v>
          </cell>
          <cell r="N16">
            <v>9.6062594599999995E-2</v>
          </cell>
          <cell r="O16">
            <v>0.2441477738</v>
          </cell>
          <cell r="P16">
            <v>0.1604389598</v>
          </cell>
          <cell r="Q16">
            <v>0.11709951959999999</v>
          </cell>
          <cell r="R16">
            <v>5.5376578599999997E-2</v>
          </cell>
          <cell r="S16">
            <v>2.6838536199999999E-2</v>
          </cell>
          <cell r="T16">
            <v>4.3480563E-2</v>
          </cell>
          <cell r="U16">
            <v>1.4078439199999999E-2</v>
          </cell>
          <cell r="V16">
            <v>6.4192771999999993E-3</v>
          </cell>
          <cell r="AB16">
            <v>8.6999999999999994E-2</v>
          </cell>
          <cell r="AC16">
            <v>3.4638999999999996E-2</v>
          </cell>
          <cell r="AD16">
            <v>7.5000000000000002E-4</v>
          </cell>
          <cell r="AE16">
            <v>0.34632999999999997</v>
          </cell>
          <cell r="AF16">
            <v>0.15587999999999999</v>
          </cell>
          <cell r="AG16">
            <v>7.2638999999999995E-2</v>
          </cell>
          <cell r="AH16">
            <v>0.22645499999999999</v>
          </cell>
          <cell r="AI16">
            <v>0.20079899999999998</v>
          </cell>
          <cell r="AJ16">
            <v>1.19763</v>
          </cell>
          <cell r="AK16">
            <v>1.663729</v>
          </cell>
          <cell r="AL16">
            <v>5.0925009999999995</v>
          </cell>
          <cell r="AM16">
            <v>5.4633669999999999</v>
          </cell>
          <cell r="AN16">
            <v>3.2731269999999997</v>
          </cell>
          <cell r="AO16">
            <v>8.2439959999999992</v>
          </cell>
          <cell r="AP16">
            <v>5.4528449999999999</v>
          </cell>
          <cell r="AQ16">
            <v>3.1341579999999998</v>
          </cell>
          <cell r="AR16">
            <v>1.5606469999999999</v>
          </cell>
          <cell r="AS16">
            <v>1.0040769999999999</v>
          </cell>
          <cell r="AT16">
            <v>1.561064</v>
          </cell>
          <cell r="AU16">
            <v>0.88864199999999993</v>
          </cell>
          <cell r="AV16">
            <v>0.42781599999999997</v>
          </cell>
        </row>
        <row r="91">
          <cell r="B91">
            <v>0.12606038759999999</v>
          </cell>
          <cell r="E91">
            <v>1.23368E-4</v>
          </cell>
          <cell r="F91">
            <v>3.279682E-4</v>
          </cell>
          <cell r="G91">
            <v>3.0435999999999998E-5</v>
          </cell>
          <cell r="H91">
            <v>2.7019425999999999E-3</v>
          </cell>
          <cell r="I91">
            <v>6.8546281999999998E-3</v>
          </cell>
          <cell r="J91">
            <v>3.9859008E-3</v>
          </cell>
          <cell r="K91">
            <v>4.0637567600000001E-2</v>
          </cell>
          <cell r="L91">
            <v>5.2725175999999999E-2</v>
          </cell>
          <cell r="M91">
            <v>7.8516579399999994E-2</v>
          </cell>
          <cell r="N91">
            <v>7.4006536799999995E-2</v>
          </cell>
          <cell r="O91">
            <v>9.7515510399999991E-2</v>
          </cell>
          <cell r="P91">
            <v>0.1065796606</v>
          </cell>
          <cell r="Q91">
            <v>9.0411060599999996E-2</v>
          </cell>
          <cell r="R91">
            <v>9.5693331999999992E-2</v>
          </cell>
          <cell r="S91">
            <v>9.4548579999999993E-2</v>
          </cell>
          <cell r="T91">
            <v>8.4137004000000001E-2</v>
          </cell>
          <cell r="U91">
            <v>7.2862106799999993E-2</v>
          </cell>
          <cell r="V91">
            <v>3.92009366E-2</v>
          </cell>
          <cell r="AB91">
            <v>1.8987159999999998</v>
          </cell>
          <cell r="AE91">
            <v>1.9400000000000001E-2</v>
          </cell>
          <cell r="AF91">
            <v>2.4819999999999998E-2</v>
          </cell>
          <cell r="AG91">
            <v>1.7639999999999999E-3</v>
          </cell>
          <cell r="AH91">
            <v>0.216004</v>
          </cell>
          <cell r="AI91">
            <v>0.607464</v>
          </cell>
          <cell r="AJ91">
            <v>0.36641999999999997</v>
          </cell>
          <cell r="AK91">
            <v>3.0791049999999998</v>
          </cell>
          <cell r="AL91">
            <v>4.1077449999999995</v>
          </cell>
          <cell r="AM91">
            <v>6.7242109999999995</v>
          </cell>
          <cell r="AN91">
            <v>6.1905510000000001</v>
          </cell>
          <cell r="AO91">
            <v>7.7901239999999996</v>
          </cell>
          <cell r="AP91">
            <v>8.2251060000000003</v>
          </cell>
          <cell r="AQ91">
            <v>5.4426079999999999</v>
          </cell>
          <cell r="AR91">
            <v>6.2491219999999998</v>
          </cell>
          <cell r="AS91">
            <v>7.1768799999999997</v>
          </cell>
          <cell r="AT91">
            <v>7.3240379999999998</v>
          </cell>
          <cell r="AU91">
            <v>6.3463079999999996</v>
          </cell>
          <cell r="AV91">
            <v>3.6919599999999999</v>
          </cell>
        </row>
        <row r="106">
          <cell r="B106">
            <v>4.3969732799999994E-2</v>
          </cell>
          <cell r="C106">
            <v>2.7836463199999998E-2</v>
          </cell>
          <cell r="D106">
            <v>3.9899999999999996E-3</v>
          </cell>
          <cell r="E106">
            <v>1.6502540600000001E-2</v>
          </cell>
          <cell r="F106">
            <v>5.93957658E-2</v>
          </cell>
          <cell r="G106">
            <v>0.16377670679999998</v>
          </cell>
          <cell r="H106">
            <v>0.22318671059999998</v>
          </cell>
          <cell r="I106">
            <v>0.24328421459999999</v>
          </cell>
          <cell r="J106">
            <v>0.13587452479999998</v>
          </cell>
          <cell r="K106">
            <v>0.11187020739999999</v>
          </cell>
          <cell r="L106">
            <v>0.2539427702</v>
          </cell>
          <cell r="M106">
            <v>9.5556346199999989E-2</v>
          </cell>
          <cell r="N106">
            <v>6.26056522E-2</v>
          </cell>
          <cell r="O106">
            <v>8.7112360999999999E-2</v>
          </cell>
          <cell r="P106">
            <v>9.4450918799999992E-2</v>
          </cell>
          <cell r="Q106">
            <v>0.127702225</v>
          </cell>
          <cell r="R106">
            <v>0.14489841379999999</v>
          </cell>
          <cell r="S106">
            <v>0.15972278979999999</v>
          </cell>
          <cell r="T106">
            <v>0.15228683539999999</v>
          </cell>
          <cell r="U106">
            <v>4.7025859999999996E-2</v>
          </cell>
          <cell r="V106">
            <v>1.6142083999999998E-2</v>
          </cell>
          <cell r="AB106">
            <v>0.49425999999999998</v>
          </cell>
          <cell r="AC106">
            <v>0.31379000000000001</v>
          </cell>
          <cell r="AD106">
            <v>4.5710000000000001E-2</v>
          </cell>
          <cell r="AE106">
            <v>0.27395999999999998</v>
          </cell>
          <cell r="AF106">
            <v>1.2159599999999999</v>
          </cell>
          <cell r="AG106">
            <v>3.7244949999999997</v>
          </cell>
          <cell r="AH106">
            <v>5.7748209999999993</v>
          </cell>
          <cell r="AI106">
            <v>7.5387409999999999</v>
          </cell>
          <cell r="AJ106">
            <v>4.7273899999999998</v>
          </cell>
          <cell r="AK106">
            <v>2.8965259999999997</v>
          </cell>
          <cell r="AL106">
            <v>6.6738039999999996</v>
          </cell>
          <cell r="AM106">
            <v>2.966672</v>
          </cell>
          <cell r="AN106">
            <v>1.6516149999999998</v>
          </cell>
          <cell r="AO106">
            <v>2.500095</v>
          </cell>
          <cell r="AP106">
            <v>2.6386039999999999</v>
          </cell>
          <cell r="AQ106">
            <v>2.6778469999999999</v>
          </cell>
          <cell r="AR106">
            <v>3.3085959999999996</v>
          </cell>
          <cell r="AS106">
            <v>4.1933400000000001</v>
          </cell>
          <cell r="AT106">
            <v>4.647551</v>
          </cell>
          <cell r="AU106">
            <v>1.5931919999999999</v>
          </cell>
          <cell r="AV106">
            <v>0.61964699999999995</v>
          </cell>
        </row>
        <row r="114">
          <cell r="E114">
            <v>2.0999999999999998E-4</v>
          </cell>
          <cell r="F114">
            <v>5.3976999999999996E-4</v>
          </cell>
          <cell r="G114">
            <v>1.4227905999999999E-3</v>
          </cell>
          <cell r="H114">
            <v>2.0518688399999999E-2</v>
          </cell>
          <cell r="I114">
            <v>2.9926388799999998E-2</v>
          </cell>
          <cell r="J114">
            <v>3.2082597399999996E-2</v>
          </cell>
          <cell r="K114">
            <v>7.2754815E-2</v>
          </cell>
          <cell r="L114">
            <v>8.0140139799999996E-2</v>
          </cell>
          <cell r="M114">
            <v>9.1730337999999995E-2</v>
          </cell>
          <cell r="N114">
            <v>9.9230177199999992E-2</v>
          </cell>
          <cell r="O114">
            <v>0.129962518</v>
          </cell>
          <cell r="P114">
            <v>0.10870176379999999</v>
          </cell>
          <cell r="Q114">
            <v>7.1792197399999994E-2</v>
          </cell>
          <cell r="R114">
            <v>7.8539081599999991E-2</v>
          </cell>
          <cell r="S114">
            <v>4.9461556199999999E-2</v>
          </cell>
          <cell r="T114">
            <v>3.4978075999999997E-2</v>
          </cell>
          <cell r="U114">
            <v>3.7529934399999999E-2</v>
          </cell>
          <cell r="V114">
            <v>1.1885495999999999E-2</v>
          </cell>
          <cell r="AE114">
            <v>4.3499999999999997E-3</v>
          </cell>
          <cell r="AF114">
            <v>1.4019999999999999E-2</v>
          </cell>
          <cell r="AG114">
            <v>9.1782000000000002E-2</v>
          </cell>
          <cell r="AH114">
            <v>1.094927</v>
          </cell>
          <cell r="AI114">
            <v>1.6087589999999998</v>
          </cell>
          <cell r="AJ114">
            <v>2.25292</v>
          </cell>
          <cell r="AK114">
            <v>4.6099559999999995</v>
          </cell>
          <cell r="AL114">
            <v>4.8809740000000001</v>
          </cell>
          <cell r="AM114">
            <v>5.4787239999999997</v>
          </cell>
          <cell r="AN114">
            <v>5.5253169999999994</v>
          </cell>
          <cell r="AO114">
            <v>7.7594139999999996</v>
          </cell>
          <cell r="AP114">
            <v>6.7344169999999997</v>
          </cell>
          <cell r="AQ114">
            <v>3.447371</v>
          </cell>
          <cell r="AR114">
            <v>3.785787</v>
          </cell>
          <cell r="AS114">
            <v>2.6604269999999999</v>
          </cell>
          <cell r="AT114">
            <v>2.203697</v>
          </cell>
          <cell r="AU114">
            <v>2.3159419999999997</v>
          </cell>
          <cell r="AV114">
            <v>0.78904599999999991</v>
          </cell>
        </row>
        <row r="188">
          <cell r="C188">
            <v>2.4639999999999997E-4</v>
          </cell>
          <cell r="D188">
            <v>6.2046739999999994E-3</v>
          </cell>
          <cell r="E188">
            <v>9.1398341999999987E-3</v>
          </cell>
          <cell r="F188">
            <v>1.8862306399999997E-2</v>
          </cell>
          <cell r="G188">
            <v>9.3346052799999996E-2</v>
          </cell>
          <cell r="H188">
            <v>0.10853476899999999</v>
          </cell>
          <cell r="I188">
            <v>0.14604824359999999</v>
          </cell>
          <cell r="J188">
            <v>0.253499855</v>
          </cell>
          <cell r="K188">
            <v>0.2639092918</v>
          </cell>
          <cell r="L188">
            <v>0.21249351759999999</v>
          </cell>
          <cell r="M188">
            <v>0.22337765799999998</v>
          </cell>
          <cell r="N188">
            <v>0.21358556799999998</v>
          </cell>
          <cell r="O188">
            <v>8.6453346E-2</v>
          </cell>
          <cell r="P188">
            <v>0.22895676999999998</v>
          </cell>
          <cell r="Q188">
            <v>0.17317458619999998</v>
          </cell>
          <cell r="R188">
            <v>9.0153460599999999E-2</v>
          </cell>
          <cell r="S188">
            <v>0.16144816379999999</v>
          </cell>
          <cell r="T188">
            <v>6.6212609399999997E-2</v>
          </cell>
          <cell r="U188">
            <v>1.1841269999999999E-2</v>
          </cell>
          <cell r="V188">
            <v>5.0645685999999995E-3</v>
          </cell>
          <cell r="AC188">
            <v>1.9089999999999999E-3</v>
          </cell>
          <cell r="AD188">
            <v>5.9638999999999998E-2</v>
          </cell>
          <cell r="AE188">
            <v>0.10475</v>
          </cell>
          <cell r="AF188">
            <v>0.32334999999999997</v>
          </cell>
          <cell r="AG188">
            <v>1.9561629999999999</v>
          </cell>
          <cell r="AH188">
            <v>2.4383429999999997</v>
          </cell>
          <cell r="AI188">
            <v>4.3702749999999995</v>
          </cell>
          <cell r="AJ188">
            <v>8.2373399999999997</v>
          </cell>
          <cell r="AK188">
            <v>5.7226590000000002</v>
          </cell>
          <cell r="AL188">
            <v>5.4272010000000002</v>
          </cell>
          <cell r="AM188">
            <v>7.1303209999999995</v>
          </cell>
          <cell r="AN188">
            <v>6.0689339999999996</v>
          </cell>
          <cell r="AO188">
            <v>2.6434310000000001</v>
          </cell>
          <cell r="AP188">
            <v>6.9552909999999999</v>
          </cell>
          <cell r="AQ188">
            <v>4.3537249999999998</v>
          </cell>
          <cell r="AR188">
            <v>2.3582939999999999</v>
          </cell>
          <cell r="AS188">
            <v>4.202331</v>
          </cell>
          <cell r="AT188">
            <v>2.1040320000000001</v>
          </cell>
          <cell r="AU188">
            <v>0.75883299999999998</v>
          </cell>
          <cell r="AV188">
            <v>0.40278799999999998</v>
          </cell>
        </row>
        <row r="193">
          <cell r="E193">
            <v>7.5821199999999997E-4</v>
          </cell>
          <cell r="F193">
            <v>2.9601688199999997E-2</v>
          </cell>
          <cell r="G193">
            <v>2.5721211599999998E-2</v>
          </cell>
          <cell r="H193">
            <v>2.9538959799999997E-2</v>
          </cell>
          <cell r="I193">
            <v>3.9503252599999997E-2</v>
          </cell>
          <cell r="J193">
            <v>9.0115200000000003E-3</v>
          </cell>
          <cell r="K193">
            <v>8.776836599999999E-3</v>
          </cell>
          <cell r="L193">
            <v>2.1459100599999999E-2</v>
          </cell>
          <cell r="M193">
            <v>7.4685388399999997E-2</v>
          </cell>
          <cell r="N193">
            <v>0.27472722059999999</v>
          </cell>
          <cell r="O193">
            <v>0.52423728699999994</v>
          </cell>
          <cell r="P193">
            <v>0.69077058679999992</v>
          </cell>
          <cell r="Q193">
            <v>1.0510513663999999</v>
          </cell>
          <cell r="R193">
            <v>1.1554375559999999</v>
          </cell>
          <cell r="S193">
            <v>0.82631145519999993</v>
          </cell>
          <cell r="T193">
            <v>0.55443932880000002</v>
          </cell>
          <cell r="U193">
            <v>4.5574928000000001E-3</v>
          </cell>
          <cell r="V193">
            <v>2.0931708E-2</v>
          </cell>
          <cell r="AE193">
            <v>1.541E-2</v>
          </cell>
          <cell r="AF193">
            <v>0.58084999999999998</v>
          </cell>
          <cell r="AG193">
            <v>0.58302699999999996</v>
          </cell>
          <cell r="AH193">
            <v>0.81314399999999998</v>
          </cell>
          <cell r="AI193">
            <v>1.3269929999999999</v>
          </cell>
          <cell r="AJ193">
            <v>0.38108999999999998</v>
          </cell>
          <cell r="AK193">
            <v>0.26544799999999996</v>
          </cell>
          <cell r="AL193">
            <v>0.61100100000000002</v>
          </cell>
          <cell r="AM193">
            <v>2.6867639999999997</v>
          </cell>
          <cell r="AN193">
            <v>9.2150579999999991</v>
          </cell>
          <cell r="AO193">
            <v>17.500159999999997</v>
          </cell>
          <cell r="AP193">
            <v>21.366035</v>
          </cell>
          <cell r="AQ193">
            <v>25.043234999999999</v>
          </cell>
          <cell r="AR193">
            <v>29.117047999999997</v>
          </cell>
          <cell r="AS193">
            <v>22.85915</v>
          </cell>
          <cell r="AT193">
            <v>17.091839</v>
          </cell>
          <cell r="AU193">
            <v>0.21399099999999999</v>
          </cell>
          <cell r="AV193">
            <v>0.83362399999999992</v>
          </cell>
        </row>
        <row r="207">
          <cell r="B207">
            <v>6.2719999999999996E-4</v>
          </cell>
          <cell r="C207">
            <v>2.8587859999999998E-4</v>
          </cell>
          <cell r="E207">
            <v>2.5902316999999998E-2</v>
          </cell>
          <cell r="F207">
            <v>6.5454030599999991E-2</v>
          </cell>
          <cell r="G207">
            <v>0.10592695539999999</v>
          </cell>
          <cell r="H207">
            <v>0.25588608219999998</v>
          </cell>
          <cell r="I207">
            <v>0.36794949519999998</v>
          </cell>
          <cell r="J207">
            <v>0.30259827219999996</v>
          </cell>
          <cell r="K207">
            <v>0.27307031079999999</v>
          </cell>
          <cell r="L207">
            <v>0.2966710152</v>
          </cell>
          <cell r="M207">
            <v>0.38454642239999998</v>
          </cell>
          <cell r="N207">
            <v>0.26152245279999997</v>
          </cell>
          <cell r="O207">
            <v>0.2456108088</v>
          </cell>
          <cell r="P207">
            <v>0.3021505746</v>
          </cell>
          <cell r="Q207">
            <v>0.1316465892</v>
          </cell>
          <cell r="R207">
            <v>4.3524945799999999E-2</v>
          </cell>
          <cell r="S207">
            <v>2.2580417999999998E-2</v>
          </cell>
          <cell r="T207">
            <v>3.0799607999999999E-2</v>
          </cell>
          <cell r="U207">
            <v>1.1098630199999999E-2</v>
          </cell>
          <cell r="V207">
            <v>5.666857E-3</v>
          </cell>
          <cell r="AB207">
            <v>2.035E-2</v>
          </cell>
          <cell r="AC207">
            <v>5.7289999999999997E-3</v>
          </cell>
          <cell r="AE207">
            <v>0.45998999999999995</v>
          </cell>
          <cell r="AF207">
            <v>1.2422499999999999</v>
          </cell>
          <cell r="AG207">
            <v>2.3913729999999997</v>
          </cell>
          <cell r="AH207">
            <v>6.5200049999999994</v>
          </cell>
          <cell r="AI207">
            <v>11.047625999999999</v>
          </cell>
          <cell r="AJ207">
            <v>10.1174</v>
          </cell>
          <cell r="AK207">
            <v>7.114884</v>
          </cell>
          <cell r="AL207">
            <v>8.1003159999999994</v>
          </cell>
          <cell r="AM207">
            <v>13.884528</v>
          </cell>
          <cell r="AN207">
            <v>8.1018519999999992</v>
          </cell>
          <cell r="AO207">
            <v>7.969614</v>
          </cell>
          <cell r="AP207">
            <v>9.6863639999999993</v>
          </cell>
          <cell r="AQ207">
            <v>3.3365559999999999</v>
          </cell>
          <cell r="AR207">
            <v>1.2194449999999999</v>
          </cell>
          <cell r="AS207">
            <v>0.79714799999999997</v>
          </cell>
          <cell r="AT207">
            <v>1.084935</v>
          </cell>
          <cell r="AU207">
            <v>0.55692699999999995</v>
          </cell>
          <cell r="AV207">
            <v>0.36517099999999997</v>
          </cell>
        </row>
        <row r="238">
          <cell r="B238">
            <v>1.2649529199999999E-2</v>
          </cell>
          <cell r="C238">
            <v>3.4526617999999999E-3</v>
          </cell>
          <cell r="E238">
            <v>0.13146328299999999</v>
          </cell>
          <cell r="F238">
            <v>4.7634200599999996E-2</v>
          </cell>
          <cell r="G238">
            <v>2.0174908599999999E-2</v>
          </cell>
          <cell r="H238">
            <v>9.2818417999999993E-3</v>
          </cell>
          <cell r="I238">
            <v>3.3636393000000001E-2</v>
          </cell>
          <cell r="J238">
            <v>1.4626274599999999E-2</v>
          </cell>
          <cell r="K238">
            <v>1.7909821999999998E-3</v>
          </cell>
          <cell r="L238">
            <v>1.3761550599999998E-2</v>
          </cell>
          <cell r="M238">
            <v>2.769886E-3</v>
          </cell>
          <cell r="N238">
            <v>2.091355E-3</v>
          </cell>
          <cell r="O238">
            <v>4.7814199999999998E-4</v>
          </cell>
          <cell r="P238">
            <v>1.94618802E-2</v>
          </cell>
          <cell r="Q238">
            <v>0.22871318539999999</v>
          </cell>
          <cell r="R238">
            <v>9.0254816399999993E-2</v>
          </cell>
          <cell r="S238">
            <v>8.468742659999999E-2</v>
          </cell>
          <cell r="T238">
            <v>3.3083931999999996E-2</v>
          </cell>
          <cell r="U238">
            <v>3.0799999999999996E-5</v>
          </cell>
          <cell r="V238">
            <v>3.2199999999999997E-6</v>
          </cell>
          <cell r="AB238">
            <v>0.25245999999999996</v>
          </cell>
          <cell r="AC238">
            <v>5.135E-2</v>
          </cell>
          <cell r="AE238">
            <v>2.5409199999999998</v>
          </cell>
          <cell r="AF238">
            <v>0.99715999999999994</v>
          </cell>
          <cell r="AG238">
            <v>0.522115</v>
          </cell>
          <cell r="AH238">
            <v>0.30576700000000001</v>
          </cell>
          <cell r="AI238">
            <v>1.2210909999999999</v>
          </cell>
          <cell r="AJ238">
            <v>0.64432999999999996</v>
          </cell>
          <cell r="AK238">
            <v>4.1874000000000001E-2</v>
          </cell>
          <cell r="AL238">
            <v>0.52104600000000001</v>
          </cell>
          <cell r="AM238">
            <v>0.11254099999999999</v>
          </cell>
          <cell r="AN238">
            <v>8.2975999999999994E-2</v>
          </cell>
          <cell r="AO238">
            <v>1.6473999999999999E-2</v>
          </cell>
          <cell r="AP238">
            <v>0.50219199999999997</v>
          </cell>
          <cell r="AQ238">
            <v>6.9217309999999994</v>
          </cell>
          <cell r="AR238">
            <v>2.4915780000000001</v>
          </cell>
          <cell r="AS238">
            <v>2.2358449999999999</v>
          </cell>
          <cell r="AT238">
            <v>1.0415539999999999</v>
          </cell>
          <cell r="AU238">
            <v>2.0399999999999997E-3</v>
          </cell>
          <cell r="AV238">
            <v>3.2029999999999997E-3</v>
          </cell>
        </row>
        <row r="263">
          <cell r="B263">
            <v>0.31407224519999999</v>
          </cell>
          <cell r="C263">
            <v>3.4760703599999998E-2</v>
          </cell>
          <cell r="D263">
            <v>1.0754311399999999E-2</v>
          </cell>
          <cell r="E263">
            <v>0.20850832520000001</v>
          </cell>
          <cell r="F263">
            <v>0.24207339379999998</v>
          </cell>
          <cell r="G263">
            <v>0.4399574074</v>
          </cell>
          <cell r="H263">
            <v>0.66732033899999987</v>
          </cell>
          <cell r="I263">
            <v>0.90860052079999987</v>
          </cell>
          <cell r="J263">
            <v>0.82485699379999999</v>
          </cell>
          <cell r="K263">
            <v>0.86436567699999978</v>
          </cell>
          <cell r="L263">
            <v>1.1519026974</v>
          </cell>
          <cell r="M263">
            <v>1.1603613685999998</v>
          </cell>
          <cell r="N263">
            <v>1.1343915379999998</v>
          </cell>
          <cell r="O263">
            <v>1.4903801738</v>
          </cell>
          <cell r="P263">
            <v>1.8014899489999996</v>
          </cell>
          <cell r="Q263">
            <v>2.0838505995999994</v>
          </cell>
          <cell r="R263">
            <v>1.8386621581999996</v>
          </cell>
          <cell r="S263">
            <v>1.5040390708</v>
          </cell>
          <cell r="T263">
            <v>1.0664564245999999</v>
          </cell>
          <cell r="U263">
            <v>0.25634004199999993</v>
          </cell>
          <cell r="V263">
            <v>0.1556050594</v>
          </cell>
          <cell r="W263">
            <v>0</v>
          </cell>
          <cell r="X263">
            <v>0</v>
          </cell>
          <cell r="Y263">
            <v>0</v>
          </cell>
          <cell r="Z263">
            <v>0</v>
          </cell>
          <cell r="AA263">
            <v>0</v>
          </cell>
          <cell r="AB263">
            <v>4.5526849999999994</v>
          </cell>
          <cell r="AC263">
            <v>0.41128700000000001</v>
          </cell>
          <cell r="AD263">
            <v>0.13599700000000001</v>
          </cell>
          <cell r="AE263">
            <v>3.8930199999999999</v>
          </cell>
          <cell r="AF263">
            <v>4.8960099999999995</v>
          </cell>
          <cell r="AG263">
            <v>10.128838999999999</v>
          </cell>
          <cell r="AH263">
            <v>17.919336999999999</v>
          </cell>
          <cell r="AI263">
            <v>29.312779000000003</v>
          </cell>
          <cell r="AJ263">
            <v>29.53791</v>
          </cell>
          <cell r="AK263">
            <v>27.671977999999996</v>
          </cell>
          <cell r="AL263">
            <v>38.102041</v>
          </cell>
          <cell r="AM263">
            <v>48.830221000000002</v>
          </cell>
          <cell r="AN263">
            <v>43.282404000000007</v>
          </cell>
          <cell r="AO263">
            <v>59.236404999999998</v>
          </cell>
          <cell r="AP263">
            <v>67.304969</v>
          </cell>
          <cell r="AQ263">
            <v>58.787473999999996</v>
          </cell>
          <cell r="AR263">
            <v>54.407983999999992</v>
          </cell>
          <cell r="AS263">
            <v>50.287410999999992</v>
          </cell>
          <cell r="AT263">
            <v>42.564301000000022</v>
          </cell>
          <cell r="AU263">
            <v>17.404536999999994</v>
          </cell>
          <cell r="AV263">
            <v>11.741310000000006</v>
          </cell>
          <cell r="AW263">
            <v>0</v>
          </cell>
          <cell r="AX263">
            <v>0</v>
          </cell>
          <cell r="AY263">
            <v>0</v>
          </cell>
          <cell r="AZ263">
            <v>0</v>
          </cell>
          <cell r="BA263">
            <v>0</v>
          </cell>
        </row>
        <row r="264">
          <cell r="B264">
            <v>0.30142271599999998</v>
          </cell>
          <cell r="C264">
            <v>3.08796418E-2</v>
          </cell>
          <cell r="D264">
            <v>1.0698148999999999E-2</v>
          </cell>
          <cell r="E264">
            <v>7.6948597600000015E-2</v>
          </cell>
          <cell r="F264">
            <v>0.19414981319999997</v>
          </cell>
          <cell r="G264">
            <v>0.41954260879999999</v>
          </cell>
          <cell r="H264">
            <v>0.65709970759999992</v>
          </cell>
          <cell r="I264">
            <v>0.87394584899999994</v>
          </cell>
          <cell r="J264">
            <v>0.80296159719999993</v>
          </cell>
          <cell r="K264">
            <v>0.86110255419999993</v>
          </cell>
          <cell r="L264">
            <v>1.1371790387999998</v>
          </cell>
          <cell r="M264">
            <v>1.1541155415999997</v>
          </cell>
          <cell r="N264">
            <v>1.1294686143999999</v>
          </cell>
          <cell r="O264">
            <v>1.4862166914000001</v>
          </cell>
          <cell r="P264">
            <v>1.7704346211999999</v>
          </cell>
          <cell r="Q264">
            <v>1.8485562507999997</v>
          </cell>
          <cell r="R264">
            <v>1.7333466065999998</v>
          </cell>
          <cell r="S264">
            <v>1.3999303962</v>
          </cell>
          <cell r="T264">
            <v>1.020455863</v>
          </cell>
          <cell r="U264">
            <v>0.24391762919999996</v>
          </cell>
          <cell r="V264">
            <v>0.13511701279999999</v>
          </cell>
          <cell r="W264">
            <v>0</v>
          </cell>
          <cell r="X264">
            <v>0</v>
          </cell>
          <cell r="Y264">
            <v>0</v>
          </cell>
          <cell r="Z264">
            <v>0</v>
          </cell>
          <cell r="AA264">
            <v>0</v>
          </cell>
          <cell r="AB264">
            <v>4.3002249999999993</v>
          </cell>
          <cell r="AC264">
            <v>0.35606699999999997</v>
          </cell>
          <cell r="AD264">
            <v>0.13508900000000001</v>
          </cell>
          <cell r="AE264">
            <v>1.3363399999999999</v>
          </cell>
          <cell r="AF264">
            <v>3.8843099999999997</v>
          </cell>
          <cell r="AG264">
            <v>9.6005800000000008</v>
          </cell>
          <cell r="AH264">
            <v>17.568333999999997</v>
          </cell>
          <cell r="AI264">
            <v>28.060797000000001</v>
          </cell>
          <cell r="AJ264">
            <v>28.550450000000001</v>
          </cell>
          <cell r="AK264">
            <v>27.555188999999999</v>
          </cell>
          <cell r="AL264">
            <v>37.531863000000001</v>
          </cell>
          <cell r="AM264">
            <v>48.486934000000005</v>
          </cell>
          <cell r="AN264">
            <v>42.815178000000003</v>
          </cell>
          <cell r="AO264">
            <v>58.841061999999987</v>
          </cell>
          <cell r="AP264">
            <v>65.953499999999991</v>
          </cell>
          <cell r="AQ264">
            <v>51.453832999999996</v>
          </cell>
          <cell r="AR264">
            <v>51.270108</v>
          </cell>
          <cell r="AS264">
            <v>46.969961999999995</v>
          </cell>
          <cell r="AT264">
            <v>40.616711000000009</v>
          </cell>
          <cell r="AU264">
            <v>16.381471999999999</v>
          </cell>
          <cell r="AV264">
            <v>10.333843</v>
          </cell>
          <cell r="AW264">
            <v>0</v>
          </cell>
          <cell r="AX264">
            <v>0</v>
          </cell>
          <cell r="AY264">
            <v>0</v>
          </cell>
          <cell r="AZ264">
            <v>0</v>
          </cell>
          <cell r="BA264">
            <v>0</v>
          </cell>
        </row>
        <row r="265">
          <cell r="B265">
            <v>0</v>
          </cell>
          <cell r="C265">
            <v>0</v>
          </cell>
          <cell r="D265">
            <v>0</v>
          </cell>
          <cell r="E265">
            <v>0</v>
          </cell>
          <cell r="F265">
            <v>5.7399999999999999E-5</v>
          </cell>
          <cell r="G265">
            <v>0</v>
          </cell>
          <cell r="H265">
            <v>0</v>
          </cell>
          <cell r="I265">
            <v>0</v>
          </cell>
          <cell r="J265">
            <v>5.9163999999999998E-5</v>
          </cell>
          <cell r="K265">
            <v>3.6680000000000001E-5</v>
          </cell>
          <cell r="L265">
            <v>7.2277799999999988E-4</v>
          </cell>
          <cell r="M265">
            <v>3.2822720000000001E-4</v>
          </cell>
          <cell r="N265">
            <v>1.4416136E-3</v>
          </cell>
          <cell r="O265">
            <v>2.4989468E-3</v>
          </cell>
          <cell r="P265">
            <v>1.8828067999999997E-3</v>
          </cell>
          <cell r="Q265">
            <v>4.1070862000000003E-3</v>
          </cell>
          <cell r="R265">
            <v>5.2109707999999991E-3</v>
          </cell>
          <cell r="S265">
            <v>1.0115565600000003E-2</v>
          </cell>
          <cell r="T265">
            <v>8.4048705999999994E-3</v>
          </cell>
          <cell r="U265">
            <v>1.1938823400000001E-2</v>
          </cell>
          <cell r="V265">
            <v>2.0144234599999995E-2</v>
          </cell>
          <cell r="W265">
            <v>0</v>
          </cell>
          <cell r="X265">
            <v>0</v>
          </cell>
          <cell r="Y265">
            <v>0</v>
          </cell>
          <cell r="Z265">
            <v>0</v>
          </cell>
          <cell r="AA265">
            <v>0</v>
          </cell>
          <cell r="AB265">
            <v>0</v>
          </cell>
          <cell r="AC265">
            <v>0</v>
          </cell>
          <cell r="AD265">
            <v>0</v>
          </cell>
          <cell r="AE265">
            <v>0</v>
          </cell>
          <cell r="AF265">
            <v>3.6799999999999997E-3</v>
          </cell>
          <cell r="AG265">
            <v>0</v>
          </cell>
          <cell r="AH265">
            <v>0</v>
          </cell>
          <cell r="AI265">
            <v>0</v>
          </cell>
          <cell r="AJ265">
            <v>1.57E-3</v>
          </cell>
          <cell r="AK265">
            <v>4.3299999999999996E-3</v>
          </cell>
          <cell r="AL265">
            <v>3.8394999999999999E-2</v>
          </cell>
          <cell r="AM265">
            <v>2.6632999999999997E-2</v>
          </cell>
          <cell r="AN265">
            <v>0.12784999999999999</v>
          </cell>
          <cell r="AO265">
            <v>0.16899299999999998</v>
          </cell>
          <cell r="AP265">
            <v>0.10498899999999999</v>
          </cell>
          <cell r="AQ265">
            <v>0.32408199999999998</v>
          </cell>
          <cell r="AR265">
            <v>0.40028399999999997</v>
          </cell>
          <cell r="AS265">
            <v>0.79135299999999986</v>
          </cell>
          <cell r="AT265">
            <v>0.67583999999999989</v>
          </cell>
          <cell r="AU265">
            <v>0.97067200000000009</v>
          </cell>
          <cell r="AV265">
            <v>1.3259509999999999</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1.9369E-4</v>
          </cell>
          <cell r="H267">
            <v>0</v>
          </cell>
          <cell r="I267">
            <v>0</v>
          </cell>
          <cell r="J267">
            <v>0</v>
          </cell>
          <cell r="K267">
            <v>0</v>
          </cell>
          <cell r="L267">
            <v>0</v>
          </cell>
          <cell r="M267">
            <v>2.7374760000000001E-4</v>
          </cell>
          <cell r="N267">
            <v>7.3129419999999991E-4</v>
          </cell>
          <cell r="O267">
            <v>0</v>
          </cell>
          <cell r="P267">
            <v>7.6709303999999996E-3</v>
          </cell>
          <cell r="Q267">
            <v>9.3598119999999997E-4</v>
          </cell>
          <cell r="R267">
            <v>8.0909836000000006E-3</v>
          </cell>
          <cell r="S267">
            <v>7.6236579999999993E-3</v>
          </cell>
          <cell r="T267">
            <v>3.8095049999999995E-3</v>
          </cell>
          <cell r="U267">
            <v>1.6041199999999999E-4</v>
          </cell>
          <cell r="V267">
            <v>1.0271799999999999E-4</v>
          </cell>
          <cell r="W267">
            <v>0</v>
          </cell>
          <cell r="X267">
            <v>0</v>
          </cell>
          <cell r="Y267">
            <v>0</v>
          </cell>
          <cell r="Z267">
            <v>0</v>
          </cell>
          <cell r="AA267">
            <v>0</v>
          </cell>
          <cell r="AB267">
            <v>0</v>
          </cell>
          <cell r="AC267">
            <v>0</v>
          </cell>
          <cell r="AD267">
            <v>0</v>
          </cell>
          <cell r="AE267">
            <v>0</v>
          </cell>
          <cell r="AF267">
            <v>0</v>
          </cell>
          <cell r="AG267">
            <v>4.6589999999999999E-3</v>
          </cell>
          <cell r="AH267">
            <v>0</v>
          </cell>
          <cell r="AI267">
            <v>0</v>
          </cell>
          <cell r="AJ267">
            <v>0</v>
          </cell>
          <cell r="AK267">
            <v>0</v>
          </cell>
          <cell r="AL267">
            <v>0</v>
          </cell>
          <cell r="AM267">
            <v>8.7080000000000005E-3</v>
          </cell>
          <cell r="AN267">
            <v>3.2749E-2</v>
          </cell>
          <cell r="AO267">
            <v>0</v>
          </cell>
          <cell r="AP267">
            <v>0.62847399999999998</v>
          </cell>
          <cell r="AQ267">
            <v>1.6847000000000001E-2</v>
          </cell>
          <cell r="AR267">
            <v>0.18596499999999999</v>
          </cell>
          <cell r="AS267">
            <v>0.20793700000000001</v>
          </cell>
          <cell r="AT267">
            <v>0.17886899999999997</v>
          </cell>
          <cell r="AU267">
            <v>1.3684999999999999E-2</v>
          </cell>
          <cell r="AV267">
            <v>8.9119999999999998E-3</v>
          </cell>
          <cell r="AW267">
            <v>0</v>
          </cell>
          <cell r="AX267">
            <v>0</v>
          </cell>
          <cell r="AY267">
            <v>0</v>
          </cell>
          <cell r="AZ267">
            <v>0</v>
          </cell>
          <cell r="BA267">
            <v>0</v>
          </cell>
        </row>
        <row r="268">
          <cell r="B268">
            <v>0</v>
          </cell>
          <cell r="C268">
            <v>0</v>
          </cell>
          <cell r="D268">
            <v>0</v>
          </cell>
          <cell r="E268">
            <v>0</v>
          </cell>
          <cell r="F268">
            <v>0</v>
          </cell>
          <cell r="G268">
            <v>0</v>
          </cell>
          <cell r="H268">
            <v>4.5462199999999996E-4</v>
          </cell>
          <cell r="I268">
            <v>0</v>
          </cell>
          <cell r="J268">
            <v>0</v>
          </cell>
          <cell r="K268">
            <v>0</v>
          </cell>
          <cell r="L268">
            <v>0</v>
          </cell>
          <cell r="M268">
            <v>5.4358919999999999E-4</v>
          </cell>
          <cell r="N268">
            <v>1.3759199999999999E-4</v>
          </cell>
          <cell r="O268">
            <v>0</v>
          </cell>
          <cell r="P268">
            <v>8.3999999999999991E-9</v>
          </cell>
          <cell r="Q268">
            <v>0</v>
          </cell>
          <cell r="R268">
            <v>0</v>
          </cell>
          <cell r="S268">
            <v>0</v>
          </cell>
          <cell r="T268">
            <v>0</v>
          </cell>
          <cell r="U268">
            <v>2.0077399999999999E-5</v>
          </cell>
          <cell r="V268">
            <v>1.4382899999999999E-4</v>
          </cell>
          <cell r="W268">
            <v>0</v>
          </cell>
          <cell r="X268">
            <v>0</v>
          </cell>
          <cell r="Y268">
            <v>0</v>
          </cell>
          <cell r="Z268">
            <v>0</v>
          </cell>
          <cell r="AA268">
            <v>0</v>
          </cell>
          <cell r="AB268">
            <v>0</v>
          </cell>
          <cell r="AC268">
            <v>0</v>
          </cell>
          <cell r="AD268">
            <v>0</v>
          </cell>
          <cell r="AE268">
            <v>0</v>
          </cell>
          <cell r="AF268">
            <v>0</v>
          </cell>
          <cell r="AG268">
            <v>0</v>
          </cell>
          <cell r="AH268">
            <v>1.4655E-2</v>
          </cell>
          <cell r="AI268">
            <v>0</v>
          </cell>
          <cell r="AJ268">
            <v>0</v>
          </cell>
          <cell r="AK268">
            <v>0</v>
          </cell>
          <cell r="AL268">
            <v>0</v>
          </cell>
          <cell r="AM268">
            <v>5.6508999999999997E-2</v>
          </cell>
          <cell r="AN268">
            <v>1.3259E-2</v>
          </cell>
          <cell r="AO268">
            <v>0</v>
          </cell>
          <cell r="AP268">
            <v>1.9999999999999999E-6</v>
          </cell>
          <cell r="AQ268">
            <v>0</v>
          </cell>
          <cell r="AR268">
            <v>0</v>
          </cell>
          <cell r="AS268">
            <v>0</v>
          </cell>
          <cell r="AT268">
            <v>0</v>
          </cell>
          <cell r="AU268">
            <v>4.3219999999999995E-3</v>
          </cell>
          <cell r="AV268">
            <v>5.0847999999999997E-2</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1.1116E-4</v>
          </cell>
          <cell r="K269">
            <v>0</v>
          </cell>
          <cell r="L269">
            <v>0</v>
          </cell>
          <cell r="M269">
            <v>5.8799999999999999E-5</v>
          </cell>
          <cell r="N269">
            <v>0</v>
          </cell>
          <cell r="O269">
            <v>1.2543999999999999E-4</v>
          </cell>
          <cell r="P269">
            <v>0</v>
          </cell>
          <cell r="Q269">
            <v>0</v>
          </cell>
          <cell r="R269">
            <v>3.4215999999999999E-5</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8.1700000000000002E-3</v>
          </cell>
          <cell r="AK269">
            <v>0</v>
          </cell>
          <cell r="AL269">
            <v>0</v>
          </cell>
          <cell r="AM269">
            <v>2.1180000000000001E-3</v>
          </cell>
          <cell r="AN269">
            <v>0</v>
          </cell>
          <cell r="AO269">
            <v>7.3089999999999995E-3</v>
          </cell>
          <cell r="AP269">
            <v>0</v>
          </cell>
          <cell r="AQ269">
            <v>0</v>
          </cell>
          <cell r="AR269">
            <v>2.029E-3</v>
          </cell>
          <cell r="AS269">
            <v>0</v>
          </cell>
          <cell r="AT269">
            <v>0</v>
          </cell>
          <cell r="AU269">
            <v>0</v>
          </cell>
          <cell r="AV269">
            <v>0</v>
          </cell>
          <cell r="AW269">
            <v>0</v>
          </cell>
          <cell r="AX269">
            <v>0</v>
          </cell>
          <cell r="AY269">
            <v>0</v>
          </cell>
          <cell r="AZ269">
            <v>0</v>
          </cell>
          <cell r="BA269">
            <v>0</v>
          </cell>
        </row>
        <row r="271">
          <cell r="B271">
            <v>0</v>
          </cell>
          <cell r="C271">
            <v>4.2839999999999995E-4</v>
          </cell>
          <cell r="D271">
            <v>0</v>
          </cell>
          <cell r="E271">
            <v>6.1599999999999993E-5</v>
          </cell>
          <cell r="F271">
            <v>1.6799999999999998E-5</v>
          </cell>
          <cell r="G271">
            <v>4.6199999999999998E-5</v>
          </cell>
          <cell r="H271">
            <v>4.8416759999999996E-4</v>
          </cell>
          <cell r="I271">
            <v>0</v>
          </cell>
          <cell r="J271">
            <v>7.0696079999999998E-3</v>
          </cell>
          <cell r="K271">
            <v>8.3476679999999997E-4</v>
          </cell>
          <cell r="L271">
            <v>1.2109999999999999E-4</v>
          </cell>
          <cell r="M271">
            <v>1.76498E-3</v>
          </cell>
          <cell r="N271">
            <v>1.3846E-4</v>
          </cell>
          <cell r="O271">
            <v>5.6574000000000001E-4</v>
          </cell>
          <cell r="P271">
            <v>1.8143999999999999E-3</v>
          </cell>
          <cell r="Q271">
            <v>1.3150199999999999E-3</v>
          </cell>
          <cell r="R271">
            <v>3.4859999999999995E-5</v>
          </cell>
          <cell r="S271">
            <v>2.3155999999999999E-4</v>
          </cell>
          <cell r="T271">
            <v>0</v>
          </cell>
          <cell r="U271">
            <v>0</v>
          </cell>
          <cell r="V271">
            <v>0</v>
          </cell>
          <cell r="W271">
            <v>0</v>
          </cell>
          <cell r="X271">
            <v>0</v>
          </cell>
          <cell r="Y271">
            <v>0</v>
          </cell>
          <cell r="Z271">
            <v>0</v>
          </cell>
          <cell r="AA271">
            <v>0</v>
          </cell>
          <cell r="AB271">
            <v>0</v>
          </cell>
          <cell r="AC271">
            <v>3.8699999999999997E-3</v>
          </cell>
          <cell r="AD271">
            <v>0</v>
          </cell>
          <cell r="AE271">
            <v>1.2759999999999999E-2</v>
          </cell>
          <cell r="AF271">
            <v>4.5999999999999996E-4</v>
          </cell>
          <cell r="AG271">
            <v>1.485E-3</v>
          </cell>
          <cell r="AH271">
            <v>3.0580999999999997E-2</v>
          </cell>
          <cell r="AI271">
            <v>0</v>
          </cell>
          <cell r="AJ271">
            <v>0.33044999999999997</v>
          </cell>
          <cell r="AK271">
            <v>2.1786E-2</v>
          </cell>
          <cell r="AL271">
            <v>3.6309999999999997E-3</v>
          </cell>
          <cell r="AM271">
            <v>7.3197999999999999E-2</v>
          </cell>
          <cell r="AN271">
            <v>3.7819999999999998E-3</v>
          </cell>
          <cell r="AO271">
            <v>1.8845000000000001E-2</v>
          </cell>
          <cell r="AP271">
            <v>6.3844999999999999E-2</v>
          </cell>
          <cell r="AQ271">
            <v>4.7244000000000001E-2</v>
          </cell>
          <cell r="AR271">
            <v>7.5799999999999999E-4</v>
          </cell>
          <cell r="AS271">
            <v>5.7849999999999993E-3</v>
          </cell>
          <cell r="AT271">
            <v>0</v>
          </cell>
          <cell r="AU271">
            <v>0</v>
          </cell>
          <cell r="AV271">
            <v>0</v>
          </cell>
          <cell r="AW271">
            <v>0</v>
          </cell>
          <cell r="AX271">
            <v>0</v>
          </cell>
          <cell r="AY271">
            <v>0</v>
          </cell>
          <cell r="AZ271">
            <v>0</v>
          </cell>
          <cell r="BA271">
            <v>0</v>
          </cell>
        </row>
      </sheetData>
      <sheetData sheetId="1">
        <row r="91">
          <cell r="B91">
            <v>2.4074999999999999E-3</v>
          </cell>
          <cell r="C91">
            <v>2.1440999999999998E-2</v>
          </cell>
          <cell r="D91">
            <v>3.2579645999999997E-2</v>
          </cell>
          <cell r="E91">
            <v>2.8408302E-2</v>
          </cell>
          <cell r="F91">
            <v>5.5057655999999996E-2</v>
          </cell>
          <cell r="G91">
            <v>7.1949665999999995E-2</v>
          </cell>
          <cell r="H91">
            <v>4.3914269999999998E-2</v>
          </cell>
          <cell r="I91">
            <v>2.2594811999999999E-2</v>
          </cell>
          <cell r="J91">
            <v>2.0278919999999999E-2</v>
          </cell>
          <cell r="K91">
            <v>3.8947422000000002E-2</v>
          </cell>
          <cell r="L91">
            <v>8.3612328E-2</v>
          </cell>
          <cell r="M91">
            <v>6.7637556000000001E-2</v>
          </cell>
          <cell r="N91">
            <v>5.9630664E-2</v>
          </cell>
          <cell r="O91">
            <v>7.9359689999999997E-2</v>
          </cell>
          <cell r="P91">
            <v>7.5262914E-2</v>
          </cell>
          <cell r="Q91">
            <v>9.0346031999999993E-2</v>
          </cell>
          <cell r="R91">
            <v>0.10866192600000001</v>
          </cell>
          <cell r="S91">
            <v>0.14039991599999999</v>
          </cell>
          <cell r="T91">
            <v>0.184796394</v>
          </cell>
          <cell r="U91">
            <v>0.128826306</v>
          </cell>
          <cell r="V91">
            <v>8.9691305999999998E-2</v>
          </cell>
          <cell r="AB91">
            <v>7.3778999999999997E-2</v>
          </cell>
          <cell r="AC91">
            <v>0.69824999999999993</v>
          </cell>
          <cell r="AD91">
            <v>1.0078199999999999</v>
          </cell>
          <cell r="AE91">
            <v>1.5095999999999998</v>
          </cell>
          <cell r="AF91">
            <v>2.9008499999999997</v>
          </cell>
          <cell r="AG91">
            <v>3.964769</v>
          </cell>
          <cell r="AH91">
            <v>2.7499579999999999</v>
          </cell>
          <cell r="AI91">
            <v>1.5846279999999999</v>
          </cell>
          <cell r="AJ91">
            <v>1.7320199999999999</v>
          </cell>
          <cell r="AK91">
            <v>2.9161079999999999</v>
          </cell>
          <cell r="AL91">
            <v>6.0916090000000001</v>
          </cell>
          <cell r="AM91">
            <v>5.8178830000000001</v>
          </cell>
          <cell r="AN91">
            <v>4.9110800000000001</v>
          </cell>
          <cell r="AO91">
            <v>6.8162189999999994</v>
          </cell>
          <cell r="AP91">
            <v>5.333304</v>
          </cell>
          <cell r="AQ91">
            <v>4.3168829999999998</v>
          </cell>
          <cell r="AR91">
            <v>5.9302909999999995</v>
          </cell>
          <cell r="AS91">
            <v>8.9642179999999989</v>
          </cell>
          <cell r="AT91">
            <v>14.288311</v>
          </cell>
          <cell r="AU91">
            <v>10.569338</v>
          </cell>
          <cell r="AV91">
            <v>7.1941660000000001</v>
          </cell>
        </row>
        <row r="188">
          <cell r="B188">
            <v>3.7436219999999998E-3</v>
          </cell>
          <cell r="C188">
            <v>1.7370750000000001E-2</v>
          </cell>
          <cell r="D188">
            <v>3.0203928000000001E-2</v>
          </cell>
          <cell r="E188">
            <v>3.2546951999999997E-2</v>
          </cell>
          <cell r="F188">
            <v>5.6415269999999997E-2</v>
          </cell>
          <cell r="G188">
            <v>8.6437619999999993E-2</v>
          </cell>
          <cell r="H188">
            <v>0.100529904</v>
          </cell>
          <cell r="I188">
            <v>0.14744813400000001</v>
          </cell>
          <cell r="J188">
            <v>0.15771273599999999</v>
          </cell>
          <cell r="K188">
            <v>0.25145235599999999</v>
          </cell>
          <cell r="L188">
            <v>0.238538688</v>
          </cell>
          <cell r="M188">
            <v>0.249667218</v>
          </cell>
          <cell r="N188">
            <v>0.24791531999999999</v>
          </cell>
          <cell r="O188">
            <v>0.22549936200000001</v>
          </cell>
          <cell r="P188">
            <v>0.28568553000000002</v>
          </cell>
          <cell r="Q188">
            <v>0.34177630199999998</v>
          </cell>
          <cell r="R188">
            <v>0.43858584</v>
          </cell>
          <cell r="S188">
            <v>0.42993803400000002</v>
          </cell>
          <cell r="T188">
            <v>0.41261221799999998</v>
          </cell>
          <cell r="U188">
            <v>0.34206040199999999</v>
          </cell>
          <cell r="V188">
            <v>0.41902247399999998</v>
          </cell>
          <cell r="AB188">
            <v>6.7519999999999997E-2</v>
          </cell>
          <cell r="AC188">
            <v>0.38217899999999999</v>
          </cell>
          <cell r="AD188">
            <v>0.96075999999999995</v>
          </cell>
          <cell r="AE188">
            <v>1.0551200000000001</v>
          </cell>
          <cell r="AF188">
            <v>1.8817199999999998</v>
          </cell>
          <cell r="AG188">
            <v>3.4897739999999997</v>
          </cell>
          <cell r="AH188">
            <v>4.5297960000000002</v>
          </cell>
          <cell r="AI188">
            <v>8.077102</v>
          </cell>
          <cell r="AJ188">
            <v>10.309979999999999</v>
          </cell>
          <cell r="AK188">
            <v>14.901346</v>
          </cell>
          <cell r="AL188">
            <v>13.688213999999999</v>
          </cell>
          <cell r="AM188">
            <v>16.223507999999999</v>
          </cell>
          <cell r="AN188">
            <v>15.795197</v>
          </cell>
          <cell r="AO188">
            <v>15.259374999999999</v>
          </cell>
          <cell r="AP188">
            <v>18.111407</v>
          </cell>
          <cell r="AQ188">
            <v>17.482710999999998</v>
          </cell>
          <cell r="AR188">
            <v>22.196154</v>
          </cell>
          <cell r="AS188">
            <v>22.815235999999999</v>
          </cell>
          <cell r="AT188">
            <v>25.423593</v>
          </cell>
          <cell r="AU188">
            <v>21.478075999999998</v>
          </cell>
          <cell r="AV188">
            <v>26.60699</v>
          </cell>
        </row>
        <row r="193">
          <cell r="I193">
            <v>3.8937599999999998E-4</v>
          </cell>
          <cell r="J193">
            <v>1.4476319999999999E-3</v>
          </cell>
          <cell r="K193">
            <v>1.8115679999999999E-3</v>
          </cell>
          <cell r="L193">
            <v>1.6770540000000001E-3</v>
          </cell>
          <cell r="P193">
            <v>6.48246E-4</v>
          </cell>
          <cell r="Q193">
            <v>7.3637820000000001E-3</v>
          </cell>
          <cell r="R193">
            <v>6.7854018000000002E-2</v>
          </cell>
          <cell r="S193">
            <v>0.14414405999999999</v>
          </cell>
          <cell r="T193">
            <v>0.14826720600000001</v>
          </cell>
          <cell r="U193">
            <v>0.112865124</v>
          </cell>
          <cell r="V193">
            <v>0.144632238</v>
          </cell>
          <cell r="AI193">
            <v>2.3663E-2</v>
          </cell>
          <cell r="AJ193">
            <v>0.17041999999999999</v>
          </cell>
          <cell r="AK193">
            <v>9.2788999999999996E-2</v>
          </cell>
          <cell r="AL193">
            <v>7.7926999999999996E-2</v>
          </cell>
          <cell r="AP193">
            <v>3.0547999999999999E-2</v>
          </cell>
          <cell r="AQ193">
            <v>0.283468</v>
          </cell>
          <cell r="AR193">
            <v>2.8046199999999999</v>
          </cell>
          <cell r="AS193">
            <v>6.9903329999999997</v>
          </cell>
          <cell r="AT193">
            <v>8.3861369999999997</v>
          </cell>
          <cell r="AU193">
            <v>6.1992419999999999</v>
          </cell>
          <cell r="AV193">
            <v>8.1192679999999999</v>
          </cell>
        </row>
        <row r="263">
          <cell r="B263">
            <v>1.0145375999999999E-2</v>
          </cell>
          <cell r="C263">
            <v>5.2886466E-2</v>
          </cell>
          <cell r="D263">
            <v>9.8192087999999983E-2</v>
          </cell>
          <cell r="E263">
            <v>0.13702655999999996</v>
          </cell>
          <cell r="F263">
            <v>0.19413113399999998</v>
          </cell>
          <cell r="G263">
            <v>0.24954227400000001</v>
          </cell>
          <cell r="H263">
            <v>0.26237922600000008</v>
          </cell>
          <cell r="I263">
            <v>0.31943967600000001</v>
          </cell>
          <cell r="J263">
            <v>0.31800575399999997</v>
          </cell>
          <cell r="K263">
            <v>0.46731059399999997</v>
          </cell>
          <cell r="L263">
            <v>0.48429049200000002</v>
          </cell>
          <cell r="M263">
            <v>0.49898312399999994</v>
          </cell>
          <cell r="N263">
            <v>0.49346349</v>
          </cell>
          <cell r="O263">
            <v>0.5347083359999999</v>
          </cell>
          <cell r="P263">
            <v>0.58149797999999997</v>
          </cell>
          <cell r="Q263">
            <v>0.72717889800000002</v>
          </cell>
          <cell r="R263">
            <v>0.91098775199999993</v>
          </cell>
          <cell r="S263">
            <v>1.0471135199999999</v>
          </cell>
          <cell r="T263">
            <v>1.04740374</v>
          </cell>
          <cell r="U263">
            <v>0.93419030999999997</v>
          </cell>
          <cell r="V263">
            <v>1.0269986609999999</v>
          </cell>
          <cell r="W263">
            <v>0</v>
          </cell>
          <cell r="X263">
            <v>0</v>
          </cell>
          <cell r="Y263">
            <v>0</v>
          </cell>
          <cell r="Z263">
            <v>0</v>
          </cell>
          <cell r="AA263">
            <v>0</v>
          </cell>
          <cell r="AB263">
            <v>0.24449299999999999</v>
          </cell>
          <cell r="AC263">
            <v>1.5368659999999998</v>
          </cell>
          <cell r="AD263">
            <v>3.1885049999999993</v>
          </cell>
          <cell r="AE263">
            <v>6.5121999999999991</v>
          </cell>
          <cell r="AF263">
            <v>8.8761899999999994</v>
          </cell>
          <cell r="AG263">
            <v>12.343285</v>
          </cell>
          <cell r="AH263">
            <v>14.823890999999998</v>
          </cell>
          <cell r="AI263">
            <v>20.202368</v>
          </cell>
          <cell r="AJ263">
            <v>23.926530000000003</v>
          </cell>
          <cell r="AK263">
            <v>29.912120999999999</v>
          </cell>
          <cell r="AL263">
            <v>30.506416000000002</v>
          </cell>
          <cell r="AM263">
            <v>36.478819000000009</v>
          </cell>
          <cell r="AN263">
            <v>34.751098000000013</v>
          </cell>
          <cell r="AO263">
            <v>41.144703000000007</v>
          </cell>
          <cell r="AP263">
            <v>38.549012999999995</v>
          </cell>
          <cell r="AQ263">
            <v>37.441647999999994</v>
          </cell>
          <cell r="AR263">
            <v>47.760543000000006</v>
          </cell>
          <cell r="AS263">
            <v>59.399912999999991</v>
          </cell>
          <cell r="AT263">
            <v>70.844989000000012</v>
          </cell>
          <cell r="AU263">
            <v>66.267174000000011</v>
          </cell>
          <cell r="AV263">
            <v>69.19929999999998</v>
          </cell>
          <cell r="AW263">
            <v>0</v>
          </cell>
          <cell r="AX263">
            <v>0</v>
          </cell>
          <cell r="AY263">
            <v>0</v>
          </cell>
          <cell r="AZ263">
            <v>0</v>
          </cell>
          <cell r="BA263">
            <v>0</v>
          </cell>
        </row>
        <row r="264">
          <cell r="B264">
            <v>9.7837619999999997E-3</v>
          </cell>
          <cell r="C264">
            <v>5.0668865999999993E-2</v>
          </cell>
          <cell r="D264">
            <v>9.2291561999999994E-2</v>
          </cell>
          <cell r="E264">
            <v>0.13585462799999998</v>
          </cell>
          <cell r="F264">
            <v>0.19180129199999998</v>
          </cell>
          <cell r="G264">
            <v>0.24677969999999999</v>
          </cell>
          <cell r="H264">
            <v>0.25953718800000003</v>
          </cell>
          <cell r="I264">
            <v>0.30723748199999995</v>
          </cell>
          <cell r="J264">
            <v>0.29964806399999999</v>
          </cell>
          <cell r="K264">
            <v>0.45104743199999997</v>
          </cell>
          <cell r="L264">
            <v>0.464400168</v>
          </cell>
          <cell r="M264">
            <v>0.47987851799999998</v>
          </cell>
          <cell r="N264">
            <v>0.4725779699999999</v>
          </cell>
          <cell r="O264">
            <v>0.50179577999999991</v>
          </cell>
          <cell r="P264">
            <v>0.55370679600000017</v>
          </cell>
          <cell r="Q264">
            <v>0.67098749399999991</v>
          </cell>
          <cell r="R264">
            <v>0.85224308999999998</v>
          </cell>
          <cell r="S264">
            <v>0.99552775800000004</v>
          </cell>
          <cell r="T264">
            <v>1.010958384</v>
          </cell>
          <cell r="U264">
            <v>0.89228902199999993</v>
          </cell>
          <cell r="V264">
            <v>0.98682496200000025</v>
          </cell>
          <cell r="W264">
            <v>0</v>
          </cell>
          <cell r="X264">
            <v>0</v>
          </cell>
          <cell r="Y264">
            <v>0</v>
          </cell>
          <cell r="Z264">
            <v>0</v>
          </cell>
          <cell r="AA264">
            <v>0</v>
          </cell>
          <cell r="AB264">
            <v>0.23577499999999998</v>
          </cell>
          <cell r="AC264">
            <v>1.4530079999999999</v>
          </cell>
          <cell r="AD264">
            <v>2.9647069999999998</v>
          </cell>
          <cell r="AE264">
            <v>6.4578299999999986</v>
          </cell>
          <cell r="AF264">
            <v>8.7669700000000006</v>
          </cell>
          <cell r="AG264">
            <v>12.196931999999999</v>
          </cell>
          <cell r="AH264">
            <v>14.448254999999998</v>
          </cell>
          <cell r="AI264">
            <v>19.381769999999999</v>
          </cell>
          <cell r="AJ264">
            <v>22.364150000000002</v>
          </cell>
          <cell r="AK264">
            <v>28.817918000000002</v>
          </cell>
          <cell r="AL264">
            <v>29.239474999999995</v>
          </cell>
          <cell r="AM264">
            <v>35.198042999999998</v>
          </cell>
          <cell r="AN264">
            <v>33.244029000000005</v>
          </cell>
          <cell r="AO264">
            <v>38.809654999999999</v>
          </cell>
          <cell r="AP264">
            <v>36.852120000000006</v>
          </cell>
          <cell r="AQ264">
            <v>35.042181999999997</v>
          </cell>
          <cell r="AR264">
            <v>44.904153000000001</v>
          </cell>
          <cell r="AS264">
            <v>56.774424000000003</v>
          </cell>
          <cell r="AT264">
            <v>68.551483000000005</v>
          </cell>
          <cell r="AU264">
            <v>63.470055999999985</v>
          </cell>
          <cell r="AV264">
            <v>66.64389199999998</v>
          </cell>
          <cell r="AW264">
            <v>0</v>
          </cell>
          <cell r="AX264">
            <v>0</v>
          </cell>
          <cell r="AY264">
            <v>0</v>
          </cell>
          <cell r="AZ264">
            <v>0</v>
          </cell>
          <cell r="BA264">
            <v>0</v>
          </cell>
        </row>
        <row r="265">
          <cell r="B265">
            <v>9.1121999999999999E-5</v>
          </cell>
          <cell r="C265">
            <v>2.6797799999999999E-4</v>
          </cell>
          <cell r="D265">
            <v>1.9452599999999999E-4</v>
          </cell>
          <cell r="E265">
            <v>2.40948E-4</v>
          </cell>
          <cell r="F265">
            <v>4.3618800000000001E-4</v>
          </cell>
          <cell r="G265">
            <v>3.9965399999999999E-4</v>
          </cell>
          <cell r="H265">
            <v>1.005E-5</v>
          </cell>
          <cell r="I265">
            <v>1.08E-4</v>
          </cell>
          <cell r="J265">
            <v>1.13256E-4</v>
          </cell>
          <cell r="K265">
            <v>9.9359999999999997E-5</v>
          </cell>
          <cell r="L265">
            <v>7.0923599999999992E-4</v>
          </cell>
          <cell r="M265">
            <v>1.3888800000000001E-3</v>
          </cell>
          <cell r="N265">
            <v>6.4353000000000001E-4</v>
          </cell>
          <cell r="O265">
            <v>4.8051600000000002E-3</v>
          </cell>
          <cell r="P265">
            <v>4.5986279999999996E-3</v>
          </cell>
          <cell r="Q265">
            <v>1.3432823999999999E-2</v>
          </cell>
          <cell r="R265">
            <v>1.5619986000000002E-2</v>
          </cell>
          <cell r="S265">
            <v>1.8429492000000002E-2</v>
          </cell>
          <cell r="T265">
            <v>1.4539115999999999E-2</v>
          </cell>
          <cell r="U265">
            <v>2.0812752000000004E-2</v>
          </cell>
          <cell r="V265">
            <v>2.3099046000000002E-2</v>
          </cell>
          <cell r="W265">
            <v>0</v>
          </cell>
          <cell r="X265">
            <v>0</v>
          </cell>
          <cell r="Y265">
            <v>0</v>
          </cell>
          <cell r="Z265">
            <v>0</v>
          </cell>
          <cell r="AA265">
            <v>0</v>
          </cell>
          <cell r="AB265">
            <v>1.09E-3</v>
          </cell>
          <cell r="AC265">
            <v>5.3200000000000001E-3</v>
          </cell>
          <cell r="AD265">
            <v>6.0999999999999995E-3</v>
          </cell>
          <cell r="AE265">
            <v>2.052E-2</v>
          </cell>
          <cell r="AF265">
            <v>1.7229999999999999E-2</v>
          </cell>
          <cell r="AG265">
            <v>2.2511E-2</v>
          </cell>
          <cell r="AH265">
            <v>1.0139999999999999E-3</v>
          </cell>
          <cell r="AI265">
            <v>3.2729999999999999E-3</v>
          </cell>
          <cell r="AJ265">
            <v>3.29E-3</v>
          </cell>
          <cell r="AK265">
            <v>3.4319999999999997E-3</v>
          </cell>
          <cell r="AL265">
            <v>2.8535999999999999E-2</v>
          </cell>
          <cell r="AM265">
            <v>8.1629999999999994E-2</v>
          </cell>
          <cell r="AN265">
            <v>3.5616999999999996E-2</v>
          </cell>
          <cell r="AO265">
            <v>0.28540000000000004</v>
          </cell>
          <cell r="AP265">
            <v>0.24680399999999997</v>
          </cell>
          <cell r="AQ265">
            <v>0.49786799999999998</v>
          </cell>
          <cell r="AR265">
            <v>0.82839799999999986</v>
          </cell>
          <cell r="AS265">
            <v>0.95840899999999996</v>
          </cell>
          <cell r="AT265">
            <v>0.86827300000000007</v>
          </cell>
          <cell r="AU265">
            <v>1.271156</v>
          </cell>
          <cell r="AV265">
            <v>1.2759939999999999</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3.7830000000000002E-5</v>
          </cell>
          <cell r="S266">
            <v>0</v>
          </cell>
          <cell r="T266">
            <v>4.7999999999999996E-7</v>
          </cell>
          <cell r="U266">
            <v>3.5999999999999998E-8</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2.5219999999999999E-3</v>
          </cell>
          <cell r="AS266">
            <v>0</v>
          </cell>
          <cell r="AT266">
            <v>6.4999999999999994E-5</v>
          </cell>
          <cell r="AU266">
            <v>9.0000000000000002E-6</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7.2000000000000002E-5</v>
          </cell>
          <cell r="M267">
            <v>0</v>
          </cell>
          <cell r="N267">
            <v>3.5513999999999999E-5</v>
          </cell>
          <cell r="O267">
            <v>0</v>
          </cell>
          <cell r="P267">
            <v>2.9999999999999999E-7</v>
          </cell>
          <cell r="Q267">
            <v>0</v>
          </cell>
          <cell r="R267">
            <v>2.6999999999999996E-7</v>
          </cell>
          <cell r="S267">
            <v>1.3235999999999999E-4</v>
          </cell>
          <cell r="T267">
            <v>1.8E-7</v>
          </cell>
          <cell r="U267">
            <v>3.3000000000000002E-7</v>
          </cell>
          <cell r="V267">
            <v>1.4685000000000001E-5</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4.4999999999999997E-3</v>
          </cell>
          <cell r="AM267">
            <v>0</v>
          </cell>
          <cell r="AN267">
            <v>2.6999999999999997E-3</v>
          </cell>
          <cell r="AO267">
            <v>0</v>
          </cell>
          <cell r="AP267">
            <v>6.3E-5</v>
          </cell>
          <cell r="AQ267">
            <v>0</v>
          </cell>
          <cell r="AR267">
            <v>2.9999999999999997E-5</v>
          </cell>
          <cell r="AS267">
            <v>3.5050000000000003E-3</v>
          </cell>
          <cell r="AT267">
            <v>3.8999999999999999E-5</v>
          </cell>
          <cell r="AU267">
            <v>8.6000000000000003E-5</v>
          </cell>
          <cell r="AV267">
            <v>1.005E-3</v>
          </cell>
          <cell r="AW267">
            <v>0</v>
          </cell>
          <cell r="AX267">
            <v>0</v>
          </cell>
          <cell r="AY267">
            <v>0</v>
          </cell>
          <cell r="AZ267">
            <v>0</v>
          </cell>
          <cell r="BA267">
            <v>0</v>
          </cell>
        </row>
        <row r="268">
          <cell r="B268">
            <v>0</v>
          </cell>
          <cell r="C268">
            <v>0</v>
          </cell>
          <cell r="D268">
            <v>0</v>
          </cell>
          <cell r="E268">
            <v>1.2447000000000001E-4</v>
          </cell>
          <cell r="F268">
            <v>0</v>
          </cell>
          <cell r="G268">
            <v>3.0000000000000001E-6</v>
          </cell>
          <cell r="H268">
            <v>2.9399999999999998E-6</v>
          </cell>
          <cell r="I268">
            <v>0</v>
          </cell>
          <cell r="J268">
            <v>0</v>
          </cell>
          <cell r="K268">
            <v>6.0983999999999998E-5</v>
          </cell>
          <cell r="L268">
            <v>0</v>
          </cell>
          <cell r="M268">
            <v>2.3078399999999999E-4</v>
          </cell>
          <cell r="N268">
            <v>0</v>
          </cell>
          <cell r="O268">
            <v>8.1173999999999992E-5</v>
          </cell>
          <cell r="P268">
            <v>2.9999999999999997E-8</v>
          </cell>
          <cell r="Q268">
            <v>1.3316399999999999E-4</v>
          </cell>
          <cell r="R268">
            <v>1.1671679999999999E-3</v>
          </cell>
          <cell r="S268">
            <v>7.0062E-4</v>
          </cell>
          <cell r="T268">
            <v>2.1535200000000001E-4</v>
          </cell>
          <cell r="U268">
            <v>3.1630800000000001E-4</v>
          </cell>
          <cell r="V268">
            <v>0</v>
          </cell>
          <cell r="W268">
            <v>0</v>
          </cell>
          <cell r="X268">
            <v>0</v>
          </cell>
          <cell r="Y268">
            <v>0</v>
          </cell>
          <cell r="Z268">
            <v>0</v>
          </cell>
          <cell r="AA268">
            <v>0</v>
          </cell>
          <cell r="AB268">
            <v>0</v>
          </cell>
          <cell r="AC268">
            <v>0</v>
          </cell>
          <cell r="AD268">
            <v>0</v>
          </cell>
          <cell r="AE268">
            <v>3.6799999999999997E-3</v>
          </cell>
          <cell r="AF268">
            <v>0</v>
          </cell>
          <cell r="AG268">
            <v>1.8599999999999999E-4</v>
          </cell>
          <cell r="AH268">
            <v>1.83E-4</v>
          </cell>
          <cell r="AI268">
            <v>0</v>
          </cell>
          <cell r="AJ268">
            <v>0</v>
          </cell>
          <cell r="AK268">
            <v>4.0600000000000002E-3</v>
          </cell>
          <cell r="AL268">
            <v>0</v>
          </cell>
          <cell r="AM268">
            <v>1.9140999999999998E-2</v>
          </cell>
          <cell r="AN268">
            <v>0</v>
          </cell>
          <cell r="AO268">
            <v>6.7899999999999992E-3</v>
          </cell>
          <cell r="AP268">
            <v>3.9999999999999998E-6</v>
          </cell>
          <cell r="AQ268">
            <v>1.1540999999999999E-2</v>
          </cell>
          <cell r="AR268">
            <v>8.3969999999999989E-2</v>
          </cell>
          <cell r="AS268">
            <v>5.6431999999999996E-2</v>
          </cell>
          <cell r="AT268">
            <v>1.8587999999999997E-2</v>
          </cell>
          <cell r="AU268">
            <v>2.1662999999999998E-2</v>
          </cell>
          <cell r="AV268">
            <v>0</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7.4399999999999999E-7</v>
          </cell>
          <cell r="L269">
            <v>3.5999999999999999E-7</v>
          </cell>
          <cell r="M269">
            <v>3.1199999999999999E-7</v>
          </cell>
          <cell r="N269">
            <v>0</v>
          </cell>
          <cell r="O269">
            <v>0</v>
          </cell>
          <cell r="P269">
            <v>0</v>
          </cell>
          <cell r="Q269">
            <v>1.15338E-4</v>
          </cell>
          <cell r="R269">
            <v>1.08588E-4</v>
          </cell>
          <cell r="S269">
            <v>0</v>
          </cell>
          <cell r="T269">
            <v>0</v>
          </cell>
          <cell r="U269">
            <v>0</v>
          </cell>
          <cell r="V269">
            <v>1.1999999999999999E-7</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4.8000000000000001E-5</v>
          </cell>
          <cell r="AL269">
            <v>7.2000000000000002E-5</v>
          </cell>
          <cell r="AM269">
            <v>8.2999999999999998E-5</v>
          </cell>
          <cell r="AN269">
            <v>0</v>
          </cell>
          <cell r="AO269">
            <v>0</v>
          </cell>
          <cell r="AP269">
            <v>0</v>
          </cell>
          <cell r="AQ269">
            <v>3.839E-3</v>
          </cell>
          <cell r="AR269">
            <v>3.8929999999999998E-3</v>
          </cell>
          <cell r="AS269">
            <v>0</v>
          </cell>
          <cell r="AT269">
            <v>0</v>
          </cell>
          <cell r="AU269">
            <v>0</v>
          </cell>
          <cell r="AV269">
            <v>1.8999999999999998E-5</v>
          </cell>
          <cell r="AW269">
            <v>0</v>
          </cell>
          <cell r="AX269">
            <v>0</v>
          </cell>
          <cell r="AY269">
            <v>0</v>
          </cell>
          <cell r="AZ269">
            <v>0</v>
          </cell>
          <cell r="BA269">
            <v>0</v>
          </cell>
        </row>
        <row r="271">
          <cell r="B271">
            <v>1.2E-5</v>
          </cell>
          <cell r="C271">
            <v>0</v>
          </cell>
          <cell r="D271">
            <v>3.0000000000000001E-5</v>
          </cell>
          <cell r="E271">
            <v>0</v>
          </cell>
          <cell r="F271">
            <v>4.6705199999999997E-4</v>
          </cell>
          <cell r="G271">
            <v>6.95676E-4</v>
          </cell>
          <cell r="H271">
            <v>6.3355200000000001E-4</v>
          </cell>
          <cell r="I271">
            <v>4.9854599999999999E-4</v>
          </cell>
          <cell r="J271">
            <v>1.0076519999999999E-3</v>
          </cell>
          <cell r="K271">
            <v>1.148442E-3</v>
          </cell>
          <cell r="L271">
            <v>5.6885400000000006E-3</v>
          </cell>
          <cell r="M271">
            <v>6.2125140000000006E-3</v>
          </cell>
          <cell r="N271">
            <v>2.5224419999999997E-3</v>
          </cell>
          <cell r="O271">
            <v>4.7032200000000001E-3</v>
          </cell>
          <cell r="P271">
            <v>7.715268E-3</v>
          </cell>
          <cell r="Q271">
            <v>1.0344203999999999E-2</v>
          </cell>
          <cell r="R271">
            <v>6.4184640000000005E-3</v>
          </cell>
          <cell r="S271">
            <v>4.8860220000000003E-3</v>
          </cell>
          <cell r="T271">
            <v>6.542328E-3</v>
          </cell>
          <cell r="U271">
            <v>7.668078E-3</v>
          </cell>
          <cell r="V271">
            <v>5.3741279999999997E-3</v>
          </cell>
          <cell r="W271">
            <v>0</v>
          </cell>
          <cell r="X271">
            <v>0</v>
          </cell>
          <cell r="Y271">
            <v>0</v>
          </cell>
          <cell r="Z271">
            <v>0</v>
          </cell>
          <cell r="AA271">
            <v>0</v>
          </cell>
          <cell r="AB271">
            <v>2.199E-3</v>
          </cell>
          <cell r="AC271">
            <v>0</v>
          </cell>
          <cell r="AD271">
            <v>1E-3</v>
          </cell>
          <cell r="AE271">
            <v>0</v>
          </cell>
          <cell r="AF271">
            <v>2.274E-2</v>
          </cell>
          <cell r="AG271">
            <v>3.1129999999999998E-2</v>
          </cell>
          <cell r="AH271">
            <v>3.4596000000000002E-2</v>
          </cell>
          <cell r="AI271">
            <v>3.4973999999999998E-2</v>
          </cell>
          <cell r="AJ271">
            <v>0.10106999999999999</v>
          </cell>
          <cell r="AK271">
            <v>8.1156000000000006E-2</v>
          </cell>
          <cell r="AL271">
            <v>0.38398100000000002</v>
          </cell>
          <cell r="AM271">
            <v>0.44757399999999997</v>
          </cell>
          <cell r="AN271">
            <v>0.195687</v>
          </cell>
          <cell r="AO271">
            <v>0.34647600000000001</v>
          </cell>
          <cell r="AP271">
            <v>0.51207099999999994</v>
          </cell>
          <cell r="AQ271">
            <v>0.55389599999999994</v>
          </cell>
          <cell r="AR271">
            <v>0.33294400000000002</v>
          </cell>
          <cell r="AS271">
            <v>0.25221099999999996</v>
          </cell>
          <cell r="AT271">
            <v>0.41688599999999998</v>
          </cell>
          <cell r="AU271">
            <v>0.54279099999999991</v>
          </cell>
          <cell r="AV271">
            <v>0.42538999999999999</v>
          </cell>
          <cell r="AW271">
            <v>0</v>
          </cell>
          <cell r="AX271">
            <v>0</v>
          </cell>
          <cell r="AY271">
            <v>0</v>
          </cell>
          <cell r="AZ271">
            <v>0</v>
          </cell>
          <cell r="BA271">
            <v>0</v>
          </cell>
        </row>
      </sheetData>
      <sheetData sheetId="2"/>
      <sheetData sheetId="3"/>
      <sheetData sheetId="4"/>
      <sheetData sheetId="5">
        <row r="22">
          <cell r="B22">
            <v>8.6368044111999984E-2</v>
          </cell>
          <cell r="C22">
            <v>4.1617135756000005E-2</v>
          </cell>
          <cell r="D22">
            <v>4.9770614600000004E-3</v>
          </cell>
          <cell r="E22">
            <v>1.1750199999999999E-3</v>
          </cell>
          <cell r="F22">
            <v>3.4372657199999994E-3</v>
          </cell>
          <cell r="G22">
            <v>6.9474087999999998E-3</v>
          </cell>
          <cell r="H22">
            <v>5.2016392119999984E-3</v>
          </cell>
          <cell r="I22">
            <v>4.4438599519999993E-3</v>
          </cell>
          <cell r="J22">
            <v>5.5814273199999995E-3</v>
          </cell>
          <cell r="K22">
            <v>1.9604033799999997E-3</v>
          </cell>
          <cell r="L22">
            <v>1.8292410599999997E-3</v>
          </cell>
          <cell r="M22">
            <v>2.7216809199999996E-3</v>
          </cell>
          <cell r="N22">
            <v>1.0291804979999999E-2</v>
          </cell>
          <cell r="O22">
            <v>5.2001979199999999E-3</v>
          </cell>
          <cell r="P22">
            <v>2.3498859399999996E-3</v>
          </cell>
          <cell r="Q22">
            <v>2.1287265199999997E-3</v>
          </cell>
          <cell r="R22">
            <v>6.8032883999999986E-3</v>
          </cell>
          <cell r="S22">
            <v>4.1289039959999996E-2</v>
          </cell>
          <cell r="T22">
            <v>5.0199247559999993E-2</v>
          </cell>
          <cell r="U22">
            <v>6.1759577459999986E-2</v>
          </cell>
          <cell r="V22">
            <v>5.8116812179999991E-2</v>
          </cell>
          <cell r="W22">
            <v>0</v>
          </cell>
          <cell r="X22">
            <v>0</v>
          </cell>
          <cell r="Y22">
            <v>0</v>
          </cell>
          <cell r="Z22">
            <v>0</v>
          </cell>
          <cell r="AA22">
            <v>0</v>
          </cell>
          <cell r="AB22">
            <v>2.4880059999999995</v>
          </cell>
          <cell r="AC22">
            <v>1.0364990000000001</v>
          </cell>
          <cell r="AD22">
            <v>0.13578999999999999</v>
          </cell>
          <cell r="AE22">
            <v>6.855E-2</v>
          </cell>
          <cell r="AF22">
            <v>0.22403999999999999</v>
          </cell>
          <cell r="AG22">
            <v>0.52395599999999998</v>
          </cell>
          <cell r="AH22">
            <v>0.69632899999999998</v>
          </cell>
          <cell r="AI22">
            <v>0.64441000000000004</v>
          </cell>
          <cell r="AJ22">
            <v>1.1892799999999999</v>
          </cell>
          <cell r="AK22">
            <v>0.317907</v>
          </cell>
          <cell r="AL22">
            <v>0.338362</v>
          </cell>
          <cell r="AM22">
            <v>0.56326100000000001</v>
          </cell>
          <cell r="AN22">
            <v>0.93253199999999992</v>
          </cell>
          <cell r="AO22">
            <v>0.614452</v>
          </cell>
          <cell r="AP22">
            <v>0.46887699999999999</v>
          </cell>
          <cell r="AQ22">
            <v>0.36601799999999995</v>
          </cell>
          <cell r="AR22">
            <v>1.0923839999999998</v>
          </cell>
          <cell r="AS22">
            <v>4.4526190000000003</v>
          </cell>
          <cell r="AT22">
            <v>6.1398329999999994</v>
          </cell>
          <cell r="AU22">
            <v>10.113556999999998</v>
          </cell>
          <cell r="AV22">
            <v>10.815971000000001</v>
          </cell>
          <cell r="AW22">
            <v>0</v>
          </cell>
          <cell r="AX22">
            <v>0</v>
          </cell>
          <cell r="AY22">
            <v>0</v>
          </cell>
          <cell r="AZ22">
            <v>0</v>
          </cell>
          <cell r="BA22">
            <v>0</v>
          </cell>
        </row>
        <row r="47">
          <cell r="B47">
            <v>0</v>
          </cell>
          <cell r="C47">
            <v>0</v>
          </cell>
          <cell r="D47">
            <v>0</v>
          </cell>
          <cell r="E47">
            <v>2.4652879999999998E-5</v>
          </cell>
          <cell r="F47">
            <v>5.7198945999999997E-4</v>
          </cell>
          <cell r="G47">
            <v>6.99299936E-3</v>
          </cell>
          <cell r="H47">
            <v>1.0973319783999997E-2</v>
          </cell>
          <cell r="I47">
            <v>3.6650037787999995E-2</v>
          </cell>
          <cell r="J47">
            <v>5.8304801623999994E-2</v>
          </cell>
          <cell r="K47">
            <v>3.23535806E-3</v>
          </cell>
          <cell r="L47">
            <v>1.5613528299999997E-2</v>
          </cell>
          <cell r="M47">
            <v>3.6801685379999997E-2</v>
          </cell>
          <cell r="N47">
            <v>3.0359407371999998E-2</v>
          </cell>
          <cell r="O47">
            <v>4.6879362260000002E-2</v>
          </cell>
          <cell r="P47">
            <v>2.4277036079999998E-2</v>
          </cell>
          <cell r="Q47">
            <v>6.7265068999999992E-3</v>
          </cell>
          <cell r="R47">
            <v>1.5742261859999995E-2</v>
          </cell>
          <cell r="S47">
            <v>2.1648350299999994E-2</v>
          </cell>
          <cell r="T47">
            <v>2.4573189119999995E-2</v>
          </cell>
          <cell r="U47">
            <v>1.2173940296E-2</v>
          </cell>
          <cell r="V47">
            <v>1.0924834200000001E-2</v>
          </cell>
          <cell r="W47">
            <v>0</v>
          </cell>
          <cell r="X47">
            <v>0</v>
          </cell>
          <cell r="Y47">
            <v>0</v>
          </cell>
          <cell r="Z47">
            <v>0</v>
          </cell>
          <cell r="AA47">
            <v>0</v>
          </cell>
          <cell r="AB47">
            <v>0</v>
          </cell>
          <cell r="AC47">
            <v>0</v>
          </cell>
          <cell r="AD47">
            <v>0</v>
          </cell>
          <cell r="AE47">
            <v>2.0939999999999997E-2</v>
          </cell>
          <cell r="AF47">
            <v>0.17480999999999999</v>
          </cell>
          <cell r="AG47">
            <v>1.5596999999999999</v>
          </cell>
          <cell r="AH47">
            <v>2.5147200000000001</v>
          </cell>
          <cell r="AI47">
            <v>9.318657</v>
          </cell>
          <cell r="AJ47">
            <v>11.969590999999999</v>
          </cell>
          <cell r="AK47">
            <v>0.82080599999999992</v>
          </cell>
          <cell r="AL47">
            <v>3.1703080000000003</v>
          </cell>
          <cell r="AM47">
            <v>7.159508999999999</v>
          </cell>
          <cell r="AN47">
            <v>6.2013239999999996</v>
          </cell>
          <cell r="AO47">
            <v>8.6437390000000001</v>
          </cell>
          <cell r="AP47">
            <v>5.0194339999999995</v>
          </cell>
          <cell r="AQ47">
            <v>2.0470280000000001</v>
          </cell>
          <cell r="AR47">
            <v>2.750051</v>
          </cell>
          <cell r="AS47">
            <v>3.2458659999999999</v>
          </cell>
          <cell r="AT47">
            <v>3.9807670000000002</v>
          </cell>
          <cell r="AU47">
            <v>2.4560720000000003</v>
          </cell>
          <cell r="AV47">
            <v>2.0978499999999998</v>
          </cell>
          <cell r="AW47">
            <v>0</v>
          </cell>
          <cell r="AX47">
            <v>0</v>
          </cell>
          <cell r="AY47">
            <v>0</v>
          </cell>
          <cell r="AZ47">
            <v>0</v>
          </cell>
          <cell r="BA47">
            <v>0</v>
          </cell>
        </row>
        <row r="105">
          <cell r="B105">
            <v>0</v>
          </cell>
          <cell r="C105">
            <v>0</v>
          </cell>
          <cell r="D105">
            <v>0</v>
          </cell>
          <cell r="E105">
            <v>0</v>
          </cell>
          <cell r="F105">
            <v>0</v>
          </cell>
          <cell r="G105">
            <v>0</v>
          </cell>
          <cell r="H105">
            <v>6.7829999999999993E-6</v>
          </cell>
          <cell r="I105">
            <v>0</v>
          </cell>
          <cell r="J105">
            <v>0</v>
          </cell>
          <cell r="K105">
            <v>0</v>
          </cell>
          <cell r="L105">
            <v>0</v>
          </cell>
          <cell r="M105">
            <v>0</v>
          </cell>
          <cell r="N105">
            <v>0</v>
          </cell>
          <cell r="O105">
            <v>6.5031539999999992E-5</v>
          </cell>
          <cell r="P105">
            <v>0</v>
          </cell>
          <cell r="Q105">
            <v>0</v>
          </cell>
          <cell r="R105">
            <v>0</v>
          </cell>
          <cell r="S105">
            <v>0</v>
          </cell>
          <cell r="T105">
            <v>4.7879999999999997E-7</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6.8329999999999997E-3</v>
          </cell>
          <cell r="AI105">
            <v>0</v>
          </cell>
          <cell r="AJ105">
            <v>0</v>
          </cell>
          <cell r="AK105">
            <v>0</v>
          </cell>
          <cell r="AL105">
            <v>0</v>
          </cell>
          <cell r="AM105">
            <v>0</v>
          </cell>
          <cell r="AN105">
            <v>0</v>
          </cell>
          <cell r="AO105">
            <v>2.5600000000000001E-2</v>
          </cell>
          <cell r="AP105">
            <v>0</v>
          </cell>
          <cell r="AQ105">
            <v>0</v>
          </cell>
          <cell r="AR105">
            <v>0</v>
          </cell>
          <cell r="AS105">
            <v>0</v>
          </cell>
          <cell r="AT105">
            <v>8.1329999999999996E-3</v>
          </cell>
          <cell r="AU105">
            <v>0</v>
          </cell>
          <cell r="AV105">
            <v>0</v>
          </cell>
          <cell r="AW105">
            <v>0</v>
          </cell>
          <cell r="AX105">
            <v>0</v>
          </cell>
          <cell r="AY105">
            <v>0</v>
          </cell>
          <cell r="AZ105">
            <v>0</v>
          </cell>
          <cell r="BA105">
            <v>0</v>
          </cell>
        </row>
        <row r="160">
          <cell r="B160">
            <v>4.1543249999999995E-3</v>
          </cell>
          <cell r="C160">
            <v>0.10542101779999999</v>
          </cell>
          <cell r="D160">
            <v>9.0169902535999991E-2</v>
          </cell>
          <cell r="E160">
            <v>9.6387085999999997E-2</v>
          </cell>
          <cell r="F160">
            <v>2.8970983999999997E-5</v>
          </cell>
          <cell r="G160">
            <v>1.122396E-4</v>
          </cell>
          <cell r="H160">
            <v>1.1929439199999999E-4</v>
          </cell>
          <cell r="I160">
            <v>1.2617001600000001E-4</v>
          </cell>
          <cell r="J160">
            <v>1.3151999999999999E-4</v>
          </cell>
          <cell r="K160">
            <v>1.1208E-4</v>
          </cell>
          <cell r="L160">
            <v>3.3843999999999996E-4</v>
          </cell>
          <cell r="M160">
            <v>1.8538099999999998E-4</v>
          </cell>
          <cell r="N160">
            <v>3.6533840000000002E-5</v>
          </cell>
          <cell r="O160">
            <v>9.1011699999999995E-5</v>
          </cell>
          <cell r="P160">
            <v>1.6910041999999997E-4</v>
          </cell>
          <cell r="Q160">
            <v>1.4758162E-4</v>
          </cell>
          <cell r="R160">
            <v>3.8786094E-4</v>
          </cell>
          <cell r="S160">
            <v>3.8603471999999999E-4</v>
          </cell>
          <cell r="T160">
            <v>4.2974917999999998E-4</v>
          </cell>
          <cell r="U160">
            <v>5.4220825399999993E-4</v>
          </cell>
          <cell r="V160">
            <v>6.4084523999999993E-4</v>
          </cell>
          <cell r="W160">
            <v>0</v>
          </cell>
          <cell r="X160">
            <v>0</v>
          </cell>
          <cell r="Y160">
            <v>0</v>
          </cell>
          <cell r="Z160">
            <v>0</v>
          </cell>
          <cell r="AA160">
            <v>0</v>
          </cell>
          <cell r="AB160">
            <v>0.13156999999999999</v>
          </cell>
          <cell r="AC160">
            <v>3.7880590000000001</v>
          </cell>
          <cell r="AD160">
            <v>3.6375359999999994</v>
          </cell>
          <cell r="AE160">
            <v>5.0707199999999997</v>
          </cell>
          <cell r="AF160">
            <v>1.566E-2</v>
          </cell>
          <cell r="AG160">
            <v>1.9948E-2</v>
          </cell>
          <cell r="AH160">
            <v>8.9080999999999994E-2</v>
          </cell>
          <cell r="AI160">
            <v>6.2910999999999995E-2</v>
          </cell>
          <cell r="AJ160">
            <v>1.576E-2</v>
          </cell>
          <cell r="AK160">
            <v>7.0260000000000001E-3</v>
          </cell>
          <cell r="AL160">
            <v>2.6449999999999998E-2</v>
          </cell>
          <cell r="AM160">
            <v>4.6794999999999996E-2</v>
          </cell>
          <cell r="AN160">
            <v>8.8120000000000004E-3</v>
          </cell>
          <cell r="AO160">
            <v>3.9369000000000001E-2</v>
          </cell>
          <cell r="AP160">
            <v>6.9212999999999997E-2</v>
          </cell>
          <cell r="AQ160">
            <v>5.5329999999999997E-2</v>
          </cell>
          <cell r="AR160">
            <v>0.12947899999999998</v>
          </cell>
          <cell r="AS160">
            <v>0.15159699999999998</v>
          </cell>
          <cell r="AT160">
            <v>0.27445199999999997</v>
          </cell>
          <cell r="AU160">
            <v>0.24847799999999998</v>
          </cell>
          <cell r="AV160">
            <v>0.25692100000000001</v>
          </cell>
          <cell r="AW160">
            <v>0</v>
          </cell>
          <cell r="AX160">
            <v>0</v>
          </cell>
          <cell r="AY160">
            <v>0</v>
          </cell>
          <cell r="AZ160">
            <v>0</v>
          </cell>
          <cell r="BA160">
            <v>0</v>
          </cell>
        </row>
        <row r="188">
          <cell r="B188">
            <v>5.3066803999999993E-4</v>
          </cell>
          <cell r="C188">
            <v>2.0341274519999997E-3</v>
          </cell>
          <cell r="D188">
            <v>1.603777924E-3</v>
          </cell>
          <cell r="E188">
            <v>1.8663130520000001E-3</v>
          </cell>
          <cell r="F188">
            <v>1.4050858919999998E-3</v>
          </cell>
          <cell r="G188">
            <v>2.2643440800000003E-3</v>
          </cell>
          <cell r="H188">
            <v>1.3859831439999998E-3</v>
          </cell>
          <cell r="I188">
            <v>2.5135766879999999E-3</v>
          </cell>
          <cell r="J188">
            <v>1.2071402640000001E-2</v>
          </cell>
          <cell r="K188">
            <v>5.3903717800000001E-3</v>
          </cell>
          <cell r="L188">
            <v>5.9179357399999988E-3</v>
          </cell>
          <cell r="M188">
            <v>3.6026011799999997E-3</v>
          </cell>
          <cell r="N188">
            <v>5.3028291319999997E-3</v>
          </cell>
          <cell r="O188">
            <v>5.8518922959999997E-3</v>
          </cell>
          <cell r="P188">
            <v>5.9329079199999992E-3</v>
          </cell>
          <cell r="Q188">
            <v>4.5136264399999997E-3</v>
          </cell>
          <cell r="R188">
            <v>8.0641503599999994E-3</v>
          </cell>
          <cell r="S188">
            <v>1.0846111859999999E-2</v>
          </cell>
          <cell r="T188">
            <v>2.1832880899999997E-2</v>
          </cell>
          <cell r="U188">
            <v>4.1154751287999995E-2</v>
          </cell>
          <cell r="V188">
            <v>2.9012980415999996E-2</v>
          </cell>
          <cell r="W188">
            <v>0</v>
          </cell>
          <cell r="X188">
            <v>0</v>
          </cell>
          <cell r="Y188">
            <v>0</v>
          </cell>
          <cell r="Z188">
            <v>0</v>
          </cell>
          <cell r="AA188">
            <v>0</v>
          </cell>
          <cell r="AB188">
            <v>8.3957999999999991E-2</v>
          </cell>
          <cell r="AC188">
            <v>0.35351399999999999</v>
          </cell>
          <cell r="AD188">
            <v>0.51089300000000004</v>
          </cell>
          <cell r="AE188">
            <v>0.61804999999999999</v>
          </cell>
          <cell r="AF188">
            <v>0.70988999999999991</v>
          </cell>
          <cell r="AG188">
            <v>0.71797599999999995</v>
          </cell>
          <cell r="AH188">
            <v>0.95412499999999989</v>
          </cell>
          <cell r="AI188">
            <v>3.1107719999999999</v>
          </cell>
          <cell r="AJ188">
            <v>6.8437999999999999</v>
          </cell>
          <cell r="AK188">
            <v>4.2616160000000001</v>
          </cell>
          <cell r="AL188">
            <v>5.1168199999999997</v>
          </cell>
          <cell r="AM188">
            <v>3.8774289999999998</v>
          </cell>
          <cell r="AN188">
            <v>5.1653669999999998</v>
          </cell>
          <cell r="AO188">
            <v>4.3236539999999994</v>
          </cell>
          <cell r="AP188">
            <v>6.3873639999999998</v>
          </cell>
          <cell r="AQ188">
            <v>4.2425980000000001</v>
          </cell>
          <cell r="AR188">
            <v>4.8658809999999999</v>
          </cell>
          <cell r="AS188">
            <v>8.429036</v>
          </cell>
          <cell r="AT188">
            <v>13.015913999999999</v>
          </cell>
          <cell r="AU188">
            <v>13.768297999999998</v>
          </cell>
          <cell r="AV188">
            <v>10.258168</v>
          </cell>
          <cell r="AW188">
            <v>0</v>
          </cell>
          <cell r="AX188">
            <v>0</v>
          </cell>
          <cell r="AY188">
            <v>0</v>
          </cell>
          <cell r="AZ188">
            <v>0</v>
          </cell>
          <cell r="BA188">
            <v>0</v>
          </cell>
        </row>
        <row r="193">
          <cell r="B193">
            <v>2.1119139999999998E-4</v>
          </cell>
          <cell r="C193">
            <v>0</v>
          </cell>
          <cell r="D193">
            <v>0</v>
          </cell>
          <cell r="E193">
            <v>0</v>
          </cell>
          <cell r="F193">
            <v>1.048019E-4</v>
          </cell>
          <cell r="G193">
            <v>2.6454553999999994E-4</v>
          </cell>
          <cell r="H193">
            <v>4.8281939999999999E-5</v>
          </cell>
          <cell r="I193">
            <v>1.4337024799999999E-4</v>
          </cell>
          <cell r="J193">
            <v>5.2527769999999991E-4</v>
          </cell>
          <cell r="K193">
            <v>9.4266799999999997E-5</v>
          </cell>
          <cell r="L193">
            <v>1.2000099999999999E-4</v>
          </cell>
          <cell r="M193">
            <v>1.7714018420000002E-2</v>
          </cell>
          <cell r="N193">
            <v>5.4227276800000003E-3</v>
          </cell>
          <cell r="O193">
            <v>3.3203894199999996E-3</v>
          </cell>
          <cell r="P193">
            <v>4.3121247399999993E-3</v>
          </cell>
          <cell r="Q193">
            <v>5.8780281E-3</v>
          </cell>
          <cell r="R193">
            <v>8.9686211999999987E-3</v>
          </cell>
          <cell r="S193">
            <v>6.2619933199999991E-3</v>
          </cell>
          <cell r="T193">
            <v>9.2237481800000014E-3</v>
          </cell>
          <cell r="U193">
            <v>7.6961894239999992E-3</v>
          </cell>
          <cell r="V193">
            <v>6.8556800479999984E-3</v>
          </cell>
          <cell r="W193">
            <v>0</v>
          </cell>
          <cell r="X193">
            <v>0</v>
          </cell>
          <cell r="Y193">
            <v>0</v>
          </cell>
          <cell r="Z193">
            <v>0</v>
          </cell>
          <cell r="AA193">
            <v>0</v>
          </cell>
          <cell r="AB193">
            <v>9.4190000000000003E-3</v>
          </cell>
          <cell r="AC193">
            <v>0</v>
          </cell>
          <cell r="AD193">
            <v>0</v>
          </cell>
          <cell r="AE193">
            <v>0</v>
          </cell>
          <cell r="AF193">
            <v>1.1279999999999998E-2</v>
          </cell>
          <cell r="AG193">
            <v>4.9294999999999999E-2</v>
          </cell>
          <cell r="AH193">
            <v>1.6553999999999999E-2</v>
          </cell>
          <cell r="AI193">
            <v>7.9112999999999989E-2</v>
          </cell>
          <cell r="AJ193">
            <v>0.17702999999999999</v>
          </cell>
          <cell r="AK193">
            <v>5.3961999999999996E-2</v>
          </cell>
          <cell r="AL193">
            <v>8.4233000000000002E-2</v>
          </cell>
          <cell r="AM193">
            <v>3.0751780000000002</v>
          </cell>
          <cell r="AN193">
            <v>1.5117339999999999</v>
          </cell>
          <cell r="AO193">
            <v>2.5593439999999998</v>
          </cell>
          <cell r="AP193">
            <v>5.3631389999999994</v>
          </cell>
          <cell r="AQ193">
            <v>7.0757969999999997</v>
          </cell>
          <cell r="AR193">
            <v>11.220969</v>
          </cell>
          <cell r="AS193">
            <v>9.5386649999999999</v>
          </cell>
          <cell r="AT193">
            <v>16.059238999999998</v>
          </cell>
          <cell r="AU193">
            <v>12.251147999999999</v>
          </cell>
          <cell r="AV193">
            <v>9.3019469999999984</v>
          </cell>
          <cell r="AW193">
            <v>0</v>
          </cell>
          <cell r="AX193">
            <v>0</v>
          </cell>
          <cell r="AY193">
            <v>0</v>
          </cell>
          <cell r="AZ193">
            <v>0</v>
          </cell>
          <cell r="BA193">
            <v>0</v>
          </cell>
        </row>
        <row r="194">
          <cell r="B194">
            <v>0.15366919097600001</v>
          </cell>
          <cell r="C194">
            <v>5.8851772223999996E-2</v>
          </cell>
          <cell r="D194">
            <v>2.0770522555999996E-2</v>
          </cell>
          <cell r="E194">
            <v>3.0969683479999996E-2</v>
          </cell>
          <cell r="F194">
            <v>0.18032727739600002</v>
          </cell>
          <cell r="G194">
            <v>0.21786065039999999</v>
          </cell>
          <cell r="H194">
            <v>0.28063010945200001</v>
          </cell>
          <cell r="I194">
            <v>0.22521619131199999</v>
          </cell>
          <cell r="J194">
            <v>0.17380428692000002</v>
          </cell>
          <cell r="K194">
            <v>4.2472446979999995E-2</v>
          </cell>
          <cell r="L194">
            <v>5.7717825075999991E-2</v>
          </cell>
          <cell r="M194">
            <v>6.3752881399999989E-2</v>
          </cell>
          <cell r="N194">
            <v>6.3031772739999992E-2</v>
          </cell>
          <cell r="O194">
            <v>6.9995990399999999E-2</v>
          </cell>
          <cell r="P194">
            <v>6.1112355739999985E-2</v>
          </cell>
          <cell r="Q194">
            <v>5.7572777239999998E-2</v>
          </cell>
          <cell r="R194">
            <v>7.0919431479999989E-2</v>
          </cell>
          <cell r="S194">
            <v>7.9618399999999992E-2</v>
          </cell>
          <cell r="T194">
            <v>0.12527300895599999</v>
          </cell>
          <cell r="U194">
            <v>5.4722397799999996E-2</v>
          </cell>
          <cell r="V194">
            <v>9.7323398199999998E-3</v>
          </cell>
          <cell r="W194">
            <v>0</v>
          </cell>
          <cell r="X194">
            <v>0</v>
          </cell>
          <cell r="Y194">
            <v>0</v>
          </cell>
          <cell r="Z194">
            <v>0</v>
          </cell>
          <cell r="AA194">
            <v>0</v>
          </cell>
          <cell r="AB194">
            <v>5.6265049999999999</v>
          </cell>
          <cell r="AC194">
            <v>2.7673459999999999</v>
          </cell>
          <cell r="AD194">
            <v>1.393575</v>
          </cell>
          <cell r="AE194">
            <v>2.3551699999999998</v>
          </cell>
          <cell r="AF194">
            <v>10.863299999999999</v>
          </cell>
          <cell r="AG194">
            <v>14.474971999999998</v>
          </cell>
          <cell r="AH194">
            <v>18.474314</v>
          </cell>
          <cell r="AI194">
            <v>25.394002999999998</v>
          </cell>
          <cell r="AJ194">
            <v>31.502359999999999</v>
          </cell>
          <cell r="AK194">
            <v>6.815137</v>
          </cell>
          <cell r="AL194">
            <v>11.366363999999999</v>
          </cell>
          <cell r="AM194">
            <v>14.265457999999999</v>
          </cell>
          <cell r="AN194">
            <v>15.322418000000001</v>
          </cell>
          <cell r="AO194">
            <v>17.793962000000001</v>
          </cell>
          <cell r="AP194">
            <v>13.192380999999999</v>
          </cell>
          <cell r="AQ194">
            <v>9.142180999999999</v>
          </cell>
          <cell r="AR194">
            <v>12.313825999999999</v>
          </cell>
          <cell r="AS194">
            <v>16.602995</v>
          </cell>
          <cell r="AT194">
            <v>24.540187</v>
          </cell>
          <cell r="AU194">
            <v>11.282596</v>
          </cell>
          <cell r="AV194">
            <v>0.86639599999999994</v>
          </cell>
          <cell r="AW194">
            <v>0</v>
          </cell>
          <cell r="AX194">
            <v>0</v>
          </cell>
          <cell r="AY194">
            <v>0</v>
          </cell>
          <cell r="AZ194">
            <v>0</v>
          </cell>
          <cell r="BA194">
            <v>0</v>
          </cell>
        </row>
        <row r="238">
          <cell r="B238">
            <v>1.4916843199999999E-4</v>
          </cell>
          <cell r="C238">
            <v>6.8440092E-5</v>
          </cell>
          <cell r="D238">
            <v>1.43325E-5</v>
          </cell>
          <cell r="E238">
            <v>4.1592139999999994E-5</v>
          </cell>
          <cell r="F238">
            <v>1.1053672E-4</v>
          </cell>
          <cell r="G238">
            <v>3.7678499999999992E-4</v>
          </cell>
          <cell r="H238">
            <v>8.9925080000000009E-5</v>
          </cell>
          <cell r="I238">
            <v>9.5184275199999987E-4</v>
          </cell>
          <cell r="J238">
            <v>2.3265492999999999E-3</v>
          </cell>
          <cell r="K238">
            <v>2.3403999999999998E-4</v>
          </cell>
          <cell r="L238">
            <v>4.1978893999999992E-4</v>
          </cell>
          <cell r="M238">
            <v>8.2186439999999998E-4</v>
          </cell>
          <cell r="N238">
            <v>1.1995054400000002E-3</v>
          </cell>
          <cell r="O238">
            <v>4.1071865999999999E-4</v>
          </cell>
          <cell r="P238">
            <v>3.4672876000000003E-4</v>
          </cell>
          <cell r="Q238">
            <v>2.2457842199999998E-3</v>
          </cell>
          <cell r="R238">
            <v>1.4904861999999997E-3</v>
          </cell>
          <cell r="S238">
            <v>4.3419124E-3</v>
          </cell>
          <cell r="T238">
            <v>7.7739823999999997E-3</v>
          </cell>
          <cell r="U238">
            <v>5.2473122800000003E-4</v>
          </cell>
          <cell r="V238">
            <v>4.7193524E-4</v>
          </cell>
          <cell r="W238">
            <v>0</v>
          </cell>
          <cell r="X238">
            <v>0</v>
          </cell>
          <cell r="Y238">
            <v>0</v>
          </cell>
          <cell r="Z238">
            <v>0</v>
          </cell>
          <cell r="AA238">
            <v>0</v>
          </cell>
          <cell r="AB238">
            <v>2.8857999999999998E-2</v>
          </cell>
          <cell r="AC238">
            <v>4.6286999999999995E-2</v>
          </cell>
          <cell r="AD238">
            <v>5.4489999999999999E-3</v>
          </cell>
          <cell r="AE238">
            <v>4.8739999999999999E-2</v>
          </cell>
          <cell r="AF238">
            <v>0.11045000000000001</v>
          </cell>
          <cell r="AG238">
            <v>0.23888299999999998</v>
          </cell>
          <cell r="AH238">
            <v>7.0509000000000002E-2</v>
          </cell>
          <cell r="AI238">
            <v>0.237369</v>
          </cell>
          <cell r="AJ238">
            <v>0.30919000000000002</v>
          </cell>
          <cell r="AK238">
            <v>4.0210999999999997E-2</v>
          </cell>
          <cell r="AL238">
            <v>4.8476999999999999E-2</v>
          </cell>
          <cell r="AM238">
            <v>7.1034E-2</v>
          </cell>
          <cell r="AN238">
            <v>0.11024999999999999</v>
          </cell>
          <cell r="AO238">
            <v>7.1973999999999996E-2</v>
          </cell>
          <cell r="AP238">
            <v>0.11600000000000001</v>
          </cell>
          <cell r="AQ238">
            <v>0.13913199999999998</v>
          </cell>
          <cell r="AR238">
            <v>0.132275</v>
          </cell>
          <cell r="AS238">
            <v>0.40320299999999998</v>
          </cell>
          <cell r="AT238">
            <v>0.47142000000000001</v>
          </cell>
          <cell r="AU238">
            <v>9.3392000000000003E-2</v>
          </cell>
          <cell r="AV238">
            <v>7.264799999999999E-2</v>
          </cell>
          <cell r="AW238">
            <v>0</v>
          </cell>
          <cell r="AX238">
            <v>0</v>
          </cell>
          <cell r="AY238">
            <v>0</v>
          </cell>
          <cell r="AZ238">
            <v>0</v>
          </cell>
          <cell r="BA238">
            <v>0</v>
          </cell>
        </row>
        <row r="263">
          <cell r="B263">
            <v>0.25036096484000003</v>
          </cell>
          <cell r="C263">
            <v>0.212684418688</v>
          </cell>
          <cell r="D263">
            <v>0.12543476332799997</v>
          </cell>
          <cell r="E263">
            <v>0.14861781146799999</v>
          </cell>
          <cell r="F263">
            <v>0.19614138233200001</v>
          </cell>
          <cell r="G263">
            <v>0.24519270628199999</v>
          </cell>
          <cell r="H263">
            <v>0.31260805004800002</v>
          </cell>
          <cell r="I263">
            <v>0.30527147879200012</v>
          </cell>
          <cell r="J263">
            <v>0.27398019694800002</v>
          </cell>
          <cell r="K263">
            <v>6.3006269000000004E-2</v>
          </cell>
          <cell r="L263">
            <v>8.9688491475999985E-2</v>
          </cell>
          <cell r="M263">
            <v>0.13745641324800004</v>
          </cell>
          <cell r="N263">
            <v>0.12473623880799999</v>
          </cell>
          <cell r="O263">
            <v>0.14490709245466668</v>
          </cell>
          <cell r="P263">
            <v>0.107508549324</v>
          </cell>
          <cell r="Q263">
            <v>8.5116878247999975E-2</v>
          </cell>
          <cell r="R263">
            <v>0.11873392835999996</v>
          </cell>
          <cell r="S263">
            <v>0.17116230720999992</v>
          </cell>
          <cell r="T263">
            <v>0.24566855629599996</v>
          </cell>
          <cell r="U263">
            <v>0.19802166505799992</v>
          </cell>
          <cell r="V263">
            <v>0.14130615419199996</v>
          </cell>
          <cell r="W263">
            <v>0</v>
          </cell>
          <cell r="X263">
            <v>0</v>
          </cell>
          <cell r="Y263">
            <v>0</v>
          </cell>
          <cell r="Z263">
            <v>0</v>
          </cell>
          <cell r="AA263">
            <v>0</v>
          </cell>
          <cell r="AB263">
            <v>9.412647999999999</v>
          </cell>
          <cell r="AC263">
            <v>9.2189240000000012</v>
          </cell>
          <cell r="AD263">
            <v>8.0588530000000009</v>
          </cell>
          <cell r="AE263">
            <v>11.628309999999999</v>
          </cell>
          <cell r="AF263">
            <v>16.227659999999997</v>
          </cell>
          <cell r="AG263">
            <v>22.301213000000001</v>
          </cell>
          <cell r="AH263">
            <v>29.044599000000002</v>
          </cell>
          <cell r="AI263">
            <v>47.392605999999994</v>
          </cell>
          <cell r="AJ263">
            <v>62.780764999999988</v>
          </cell>
          <cell r="AK263">
            <v>18.310258999999999</v>
          </cell>
          <cell r="AL263">
            <v>25.220429999999993</v>
          </cell>
          <cell r="AM263">
            <v>35.911531999999994</v>
          </cell>
          <cell r="AN263">
            <v>34.970408000000006</v>
          </cell>
          <cell r="AO263">
            <v>42.557335999999999</v>
          </cell>
          <cell r="AP263">
            <v>35.976932999999995</v>
          </cell>
          <cell r="AQ263">
            <v>26.756121</v>
          </cell>
          <cell r="AR263">
            <v>35.675545999999997</v>
          </cell>
          <cell r="AS263">
            <v>47.037540000000007</v>
          </cell>
          <cell r="AT263">
            <v>68.483592000000002</v>
          </cell>
          <cell r="AU263">
            <v>57.866314999999993</v>
          </cell>
          <cell r="AV263">
            <v>43.487036000000003</v>
          </cell>
          <cell r="AW263">
            <v>0</v>
          </cell>
          <cell r="AX263">
            <v>0</v>
          </cell>
          <cell r="AY263">
            <v>0</v>
          </cell>
          <cell r="AZ263">
            <v>0</v>
          </cell>
          <cell r="BA263">
            <v>0</v>
          </cell>
        </row>
        <row r="264">
          <cell r="B264">
            <v>8.6028158719999998E-3</v>
          </cell>
          <cell r="C264">
            <v>0.111202219884</v>
          </cell>
          <cell r="D264">
            <v>9.7761673687999998E-2</v>
          </cell>
          <cell r="E264">
            <v>0.11444376460799999</v>
          </cell>
          <cell r="F264">
            <v>9.3634964639999988E-3</v>
          </cell>
          <cell r="G264">
            <v>9.9127846500000009E-3</v>
          </cell>
          <cell r="H264">
            <v>8.6564259040000004E-3</v>
          </cell>
          <cell r="I264">
            <v>1.3988354772E-2</v>
          </cell>
          <cell r="J264">
            <v>2.7261036440000001E-2</v>
          </cell>
          <cell r="K264">
            <v>1.3979312227999998E-2</v>
          </cell>
          <cell r="L264">
            <v>1.1841279723999999E-2</v>
          </cell>
          <cell r="M264">
            <v>3.0233421792E-2</v>
          </cell>
          <cell r="N264">
            <v>1.7567955611999999E-2</v>
          </cell>
          <cell r="O264">
            <v>2.0860461358666663E-2</v>
          </cell>
          <cell r="P264">
            <v>1.8314170739999996E-2</v>
          </cell>
          <cell r="Q264">
            <v>1.5372240856000001E-2</v>
          </cell>
          <cell r="R264">
            <v>2.3110910759999999E-2</v>
          </cell>
          <cell r="S264">
            <v>2.332401819E-2</v>
          </cell>
          <cell r="T264">
            <v>3.6296866719999994E-2</v>
          </cell>
          <cell r="U264">
            <v>6.7091854409999985E-2</v>
          </cell>
          <cell r="V264">
            <v>6.0805964771999989E-2</v>
          </cell>
          <cell r="W264">
            <v>0</v>
          </cell>
          <cell r="X264">
            <v>0</v>
          </cell>
          <cell r="Y264">
            <v>0</v>
          </cell>
          <cell r="Z264">
            <v>0</v>
          </cell>
          <cell r="AA264">
            <v>0</v>
          </cell>
          <cell r="AB264">
            <v>1.0221619999999998</v>
          </cell>
          <cell r="AC264">
            <v>5.1180559999999993</v>
          </cell>
          <cell r="AD264">
            <v>5.9480709999999988</v>
          </cell>
          <cell r="AE264">
            <v>7.9761100000000003</v>
          </cell>
          <cell r="AF264">
            <v>3.4077400000000009</v>
          </cell>
          <cell r="AG264">
            <v>3.4912540000000001</v>
          </cell>
          <cell r="AH264">
            <v>4.943652000000001</v>
          </cell>
          <cell r="AI264">
            <v>9.2591389999999993</v>
          </cell>
          <cell r="AJ264">
            <v>14.289721</v>
          </cell>
          <cell r="AK264">
            <v>9.5776519999999969</v>
          </cell>
          <cell r="AL264">
            <v>9.0126019999999976</v>
          </cell>
          <cell r="AM264">
            <v>12.062708000000002</v>
          </cell>
          <cell r="AN264">
            <v>10.857332</v>
          </cell>
          <cell r="AO264">
            <v>14.105820999999997</v>
          </cell>
          <cell r="AP264">
            <v>16.192224999999997</v>
          </cell>
          <cell r="AQ264">
            <v>14.252031000000001</v>
          </cell>
          <cell r="AR264">
            <v>18.938863999999999</v>
          </cell>
          <cell r="AS264">
            <v>21.454261000000002</v>
          </cell>
          <cell r="AT264">
            <v>32.278196999999992</v>
          </cell>
          <cell r="AU264">
            <v>32.917506999999993</v>
          </cell>
          <cell r="AV264">
            <v>28.764249999999993</v>
          </cell>
          <cell r="AW264">
            <v>0</v>
          </cell>
          <cell r="AX264">
            <v>0</v>
          </cell>
          <cell r="AY264">
            <v>0</v>
          </cell>
          <cell r="AZ264">
            <v>0</v>
          </cell>
          <cell r="BA264">
            <v>0</v>
          </cell>
        </row>
        <row r="266">
          <cell r="B266">
            <v>2.1793945600000002E-4</v>
          </cell>
          <cell r="C266">
            <v>1.3001237199999999E-4</v>
          </cell>
          <cell r="D266">
            <v>1.223940256E-3</v>
          </cell>
          <cell r="E266">
            <v>1.2021053399999999E-3</v>
          </cell>
          <cell r="F266">
            <v>1.5164748479999999E-3</v>
          </cell>
          <cell r="G266">
            <v>1.6299960199999998E-3</v>
          </cell>
          <cell r="H266">
            <v>1.768453204E-3</v>
          </cell>
          <cell r="I266">
            <v>1.5933585639999999E-3</v>
          </cell>
          <cell r="J266">
            <v>1.17610234E-3</v>
          </cell>
          <cell r="K266">
            <v>2.5699155999999996E-4</v>
          </cell>
          <cell r="L266">
            <v>6.1885375999999994E-4</v>
          </cell>
          <cell r="M266">
            <v>1.07927652E-3</v>
          </cell>
          <cell r="N266">
            <v>1.300975976E-3</v>
          </cell>
          <cell r="O266">
            <v>9.5608295999999988E-4</v>
          </cell>
          <cell r="P266">
            <v>7.0798932000000004E-4</v>
          </cell>
          <cell r="Q266">
            <v>4.4232602399999995E-4</v>
          </cell>
          <cell r="R266">
            <v>4.2074061999999998E-4</v>
          </cell>
          <cell r="S266">
            <v>1.1466616E-4</v>
          </cell>
          <cell r="T266">
            <v>1.1312040400000001E-3</v>
          </cell>
          <cell r="U266">
            <v>7.0369997599999991E-4</v>
          </cell>
          <cell r="V266">
            <v>8.1077435599999988E-4</v>
          </cell>
          <cell r="W266">
            <v>0</v>
          </cell>
          <cell r="X266">
            <v>0</v>
          </cell>
          <cell r="Y266">
            <v>0</v>
          </cell>
          <cell r="Z266">
            <v>0</v>
          </cell>
          <cell r="AA266">
            <v>0</v>
          </cell>
          <cell r="AB266">
            <v>3.3006999999999995E-2</v>
          </cell>
          <cell r="AC266">
            <v>5.4725999999999997E-2</v>
          </cell>
          <cell r="AD266">
            <v>0.36277499999999996</v>
          </cell>
          <cell r="AE266">
            <v>0.58189000000000002</v>
          </cell>
          <cell r="AF266">
            <v>0.85586999999999991</v>
          </cell>
          <cell r="AG266">
            <v>1.123478</v>
          </cell>
          <cell r="AH266">
            <v>1.0410080000000002</v>
          </cell>
          <cell r="AI266">
            <v>1.1083210000000001</v>
          </cell>
          <cell r="AJ266">
            <v>0.93185999999999991</v>
          </cell>
          <cell r="AK266">
            <v>0.18835099999999999</v>
          </cell>
          <cell r="AL266">
            <v>0.475161</v>
          </cell>
          <cell r="AM266">
            <v>0.81203399999999992</v>
          </cell>
          <cell r="AN266">
            <v>0.89299499999999987</v>
          </cell>
          <cell r="AO266">
            <v>0.74591200000000002</v>
          </cell>
          <cell r="AP266">
            <v>0.64376299999999997</v>
          </cell>
          <cell r="AQ266">
            <v>0.24393100000000001</v>
          </cell>
          <cell r="AR266">
            <v>0.23833300000000002</v>
          </cell>
          <cell r="AS266">
            <v>0.118481</v>
          </cell>
          <cell r="AT266">
            <v>0.45078499999999999</v>
          </cell>
          <cell r="AU266">
            <v>0.40446299999999996</v>
          </cell>
          <cell r="AV266">
            <v>0.34174599999999999</v>
          </cell>
          <cell r="AW266">
            <v>0</v>
          </cell>
          <cell r="AX266">
            <v>0</v>
          </cell>
          <cell r="AY266">
            <v>0</v>
          </cell>
          <cell r="AZ266">
            <v>0</v>
          </cell>
          <cell r="BA266">
            <v>0</v>
          </cell>
        </row>
        <row r="267">
          <cell r="B267">
            <v>2.7353143999999996E-4</v>
          </cell>
          <cell r="C267">
            <v>3.5442517600000001E-4</v>
          </cell>
          <cell r="D267">
            <v>3.2966989999999992E-4</v>
          </cell>
          <cell r="E267">
            <v>2.9074981999999995E-4</v>
          </cell>
          <cell r="F267">
            <v>1.1263844199999999E-3</v>
          </cell>
          <cell r="G267">
            <v>7.8797776599999984E-3</v>
          </cell>
          <cell r="H267">
            <v>1.1542065107999998E-2</v>
          </cell>
          <cell r="I267">
            <v>3.7224146287999992E-2</v>
          </cell>
          <cell r="J267">
            <v>5.9237681067999995E-2</v>
          </cell>
          <cell r="K267">
            <v>3.5226559520000001E-3</v>
          </cell>
          <cell r="L267">
            <v>1.6235980171999995E-2</v>
          </cell>
          <cell r="M267">
            <v>3.7609732755999999E-2</v>
          </cell>
          <cell r="N267">
            <v>3.0773035383999999E-2</v>
          </cell>
          <cell r="O267">
            <v>4.7119329176000015E-2</v>
          </cell>
          <cell r="P267">
            <v>2.4280676079999997E-2</v>
          </cell>
          <cell r="Q267">
            <v>6.7411853399999989E-3</v>
          </cell>
          <cell r="R267">
            <v>1.5789396459999994E-2</v>
          </cell>
          <cell r="S267">
            <v>2.1779128859999993E-2</v>
          </cell>
          <cell r="T267">
            <v>2.4583745679999991E-2</v>
          </cell>
          <cell r="U267">
            <v>1.2223781668E-2</v>
          </cell>
          <cell r="V267">
            <v>1.0940425412E-2</v>
          </cell>
          <cell r="W267">
            <v>0</v>
          </cell>
          <cell r="X267">
            <v>0</v>
          </cell>
          <cell r="Y267">
            <v>0</v>
          </cell>
          <cell r="Z267">
            <v>0</v>
          </cell>
          <cell r="AA267">
            <v>0</v>
          </cell>
          <cell r="AB267">
            <v>3.0428999999999998E-2</v>
          </cell>
          <cell r="AC267">
            <v>7.0234999999999992E-2</v>
          </cell>
          <cell r="AD267">
            <v>5.7065999999999999E-2</v>
          </cell>
          <cell r="AE267">
            <v>6.9260000000000002E-2</v>
          </cell>
          <cell r="AF267">
            <v>0.51399000000000006</v>
          </cell>
          <cell r="AG267">
            <v>2.0766950000000004</v>
          </cell>
          <cell r="AH267">
            <v>3.043615</v>
          </cell>
          <cell r="AI267">
            <v>9.7792459999999988</v>
          </cell>
          <cell r="AJ267">
            <v>12.713400999999999</v>
          </cell>
          <cell r="AK267">
            <v>0.94827499999999998</v>
          </cell>
          <cell r="AL267">
            <v>3.4553530000000001</v>
          </cell>
          <cell r="AM267">
            <v>7.4991079999999979</v>
          </cell>
          <cell r="AN267">
            <v>6.4684739999999996</v>
          </cell>
          <cell r="AO267">
            <v>8.8124700000000011</v>
          </cell>
          <cell r="AP267">
            <v>5.0229109999999997</v>
          </cell>
          <cell r="AQ267">
            <v>2.0752190000000001</v>
          </cell>
          <cell r="AR267">
            <v>2.8274439999999998</v>
          </cell>
          <cell r="AS267">
            <v>3.3969209999999994</v>
          </cell>
          <cell r="AT267">
            <v>4.065131</v>
          </cell>
          <cell r="AU267">
            <v>2.5248270000000006</v>
          </cell>
          <cell r="AV267">
            <v>2.1598419999999998</v>
          </cell>
          <cell r="AW267">
            <v>0</v>
          </cell>
          <cell r="AX267">
            <v>0</v>
          </cell>
          <cell r="AY267">
            <v>0</v>
          </cell>
          <cell r="AZ267">
            <v>0</v>
          </cell>
          <cell r="BA267">
            <v>0</v>
          </cell>
        </row>
        <row r="268">
          <cell r="B268">
            <v>5.8275952000000006E-4</v>
          </cell>
          <cell r="C268">
            <v>4.9280559999999994E-5</v>
          </cell>
          <cell r="D268">
            <v>2.9024842000000001E-4</v>
          </cell>
          <cell r="E268">
            <v>1.9601592000000002E-4</v>
          </cell>
          <cell r="F268">
            <v>9.8476195999999986E-5</v>
          </cell>
          <cell r="G268">
            <v>1.5109747999999997E-4</v>
          </cell>
          <cell r="H268">
            <v>4.3926545879999987E-3</v>
          </cell>
          <cell r="I268">
            <v>2.1422610495999996E-2</v>
          </cell>
          <cell r="J268">
            <v>3.6470567999999999E-4</v>
          </cell>
          <cell r="K268">
            <v>3.0847039999999995E-4</v>
          </cell>
          <cell r="L268">
            <v>1.3988253999999998E-4</v>
          </cell>
          <cell r="M268">
            <v>1.5061875999999999E-4</v>
          </cell>
          <cell r="N268">
            <v>1.15168676E-4</v>
          </cell>
          <cell r="O268">
            <v>2.0557939999999998E-4</v>
          </cell>
          <cell r="P268">
            <v>2.6767951999999992E-4</v>
          </cell>
          <cell r="Q268">
            <v>3.4466491999999996E-4</v>
          </cell>
          <cell r="R268">
            <v>2.1662059999999994E-5</v>
          </cell>
          <cell r="S268">
            <v>3.1870547999999994E-4</v>
          </cell>
          <cell r="T268">
            <v>3.7192231999999987E-4</v>
          </cell>
          <cell r="U268">
            <v>3.7660879199999994E-4</v>
          </cell>
          <cell r="V268">
            <v>2.9906461199999998E-4</v>
          </cell>
          <cell r="W268">
            <v>0</v>
          </cell>
          <cell r="X268">
            <v>0</v>
          </cell>
          <cell r="Y268">
            <v>0</v>
          </cell>
          <cell r="Z268">
            <v>0</v>
          </cell>
          <cell r="AA268">
            <v>0</v>
          </cell>
          <cell r="AB268">
            <v>0.133494</v>
          </cell>
          <cell r="AC268">
            <v>9.8315999999999987E-2</v>
          </cell>
          <cell r="AD268">
            <v>0.130496</v>
          </cell>
          <cell r="AE268">
            <v>8.2820000000000005E-2</v>
          </cell>
          <cell r="AF268">
            <v>0.14193</v>
          </cell>
          <cell r="AG268">
            <v>0.22079499999999996</v>
          </cell>
          <cell r="AH268">
            <v>0.61386700000000005</v>
          </cell>
          <cell r="AI268">
            <v>0.81334700000000004</v>
          </cell>
          <cell r="AJ268">
            <v>0.35757699999999998</v>
          </cell>
          <cell r="AK268">
            <v>0.20426999999999995</v>
          </cell>
          <cell r="AL268">
            <v>0.212863</v>
          </cell>
          <cell r="AM268">
            <v>0.160885</v>
          </cell>
          <cell r="AN268">
            <v>0.138573</v>
          </cell>
          <cell r="AO268">
            <v>0.22243299999999999</v>
          </cell>
          <cell r="AP268">
            <v>0.18612700000000001</v>
          </cell>
          <cell r="AQ268">
            <v>0.30460299999999996</v>
          </cell>
          <cell r="AR268">
            <v>4.7376000000000001E-2</v>
          </cell>
          <cell r="AS268">
            <v>0.54162099999999991</v>
          </cell>
          <cell r="AT268">
            <v>0.50844999999999996</v>
          </cell>
          <cell r="AU268">
            <v>0.39445299999999994</v>
          </cell>
          <cell r="AV268">
            <v>0.360933</v>
          </cell>
          <cell r="AW268">
            <v>0</v>
          </cell>
          <cell r="AX268">
            <v>0</v>
          </cell>
          <cell r="AY268">
            <v>0</v>
          </cell>
          <cell r="AZ268">
            <v>0</v>
          </cell>
          <cell r="BA268">
            <v>0</v>
          </cell>
        </row>
        <row r="269">
          <cell r="B269">
            <v>3.1918795999999999E-5</v>
          </cell>
          <cell r="C269">
            <v>2.5824539999999999E-5</v>
          </cell>
          <cell r="D269">
            <v>3.3563459999999995E-5</v>
          </cell>
          <cell r="E269">
            <v>5.6574839999999995E-5</v>
          </cell>
          <cell r="F269">
            <v>2.7548360000000003E-5</v>
          </cell>
          <cell r="G269">
            <v>7.2083900000000003E-5</v>
          </cell>
          <cell r="H269">
            <v>2.4663380000000001E-4</v>
          </cell>
          <cell r="I269">
            <v>3.36237468E-4</v>
          </cell>
          <cell r="J269">
            <v>2.3227878799999997E-3</v>
          </cell>
          <cell r="K269">
            <v>1.1267591999999998E-4</v>
          </cell>
          <cell r="L269">
            <v>1.9407975999999997E-4</v>
          </cell>
          <cell r="M269">
            <v>3.2569670000000002E-4</v>
          </cell>
          <cell r="N269">
            <v>2.8315999999999991E-4</v>
          </cell>
          <cell r="O269">
            <v>1.790894E-5</v>
          </cell>
          <cell r="P269">
            <v>1.8199999999999999E-6</v>
          </cell>
          <cell r="Q269">
            <v>1.0263089199999998E-4</v>
          </cell>
          <cell r="R269">
            <v>2.6599999999999997E-7</v>
          </cell>
          <cell r="S269">
            <v>7.6361600000000004E-6</v>
          </cell>
          <cell r="T269">
            <v>2.4000000000000001E-5</v>
          </cell>
          <cell r="U269">
            <v>1.2257484399999998E-4</v>
          </cell>
          <cell r="V269">
            <v>1.0966941999999999E-4</v>
          </cell>
          <cell r="W269">
            <v>0</v>
          </cell>
          <cell r="X269">
            <v>0</v>
          </cell>
          <cell r="Y269">
            <v>0</v>
          </cell>
          <cell r="Z269">
            <v>0</v>
          </cell>
          <cell r="AA269">
            <v>0</v>
          </cell>
          <cell r="AB269">
            <v>1.1948E-2</v>
          </cell>
          <cell r="AC269">
            <v>1.6937000000000001E-2</v>
          </cell>
          <cell r="AD269">
            <v>1.7715999999999999E-2</v>
          </cell>
          <cell r="AE269">
            <v>4.9179999999999995E-2</v>
          </cell>
          <cell r="AF269">
            <v>5.7709999999999997E-2</v>
          </cell>
          <cell r="AG269">
            <v>3.2978E-2</v>
          </cell>
          <cell r="AH269">
            <v>0.10548200000000001</v>
          </cell>
          <cell r="AI269">
            <v>0.13061299999999998</v>
          </cell>
          <cell r="AJ269">
            <v>1.0343399999999998</v>
          </cell>
          <cell r="AK269">
            <v>0.12823999999999999</v>
          </cell>
          <cell r="AL269">
            <v>0.13684199999999999</v>
          </cell>
          <cell r="AM269">
            <v>0.25229100000000004</v>
          </cell>
          <cell r="AN269">
            <v>0.15909200000000001</v>
          </cell>
          <cell r="AO269">
            <v>5.0480000000000004E-2</v>
          </cell>
          <cell r="AP269">
            <v>5.1969999999999994E-3</v>
          </cell>
          <cell r="AQ269">
            <v>5.8298999999999997E-2</v>
          </cell>
          <cell r="AR269">
            <v>4.3939999999999995E-3</v>
          </cell>
          <cell r="AS269">
            <v>2.1685999999999997E-2</v>
          </cell>
          <cell r="AT269">
            <v>1.6794E-2</v>
          </cell>
          <cell r="AU269">
            <v>7.3692000000000007E-2</v>
          </cell>
          <cell r="AV269">
            <v>9.5227999999999993E-2</v>
          </cell>
          <cell r="AW269">
            <v>0</v>
          </cell>
          <cell r="AX269">
            <v>0</v>
          </cell>
          <cell r="AY269">
            <v>0</v>
          </cell>
          <cell r="AZ269">
            <v>0</v>
          </cell>
          <cell r="BA269">
            <v>0</v>
          </cell>
        </row>
        <row r="271">
          <cell r="B271">
            <v>8.6368044111999984E-2</v>
          </cell>
          <cell r="C271">
            <v>4.1874635236000005E-2</v>
          </cell>
          <cell r="D271">
            <v>4.9799279600000008E-3</v>
          </cell>
          <cell r="E271">
            <v>1.1750199999999999E-3</v>
          </cell>
          <cell r="F271">
            <v>3.4884809399999992E-3</v>
          </cell>
          <cell r="G271">
            <v>6.9475550999999998E-3</v>
          </cell>
          <cell r="H271">
            <v>5.2016392119999984E-3</v>
          </cell>
          <cell r="I271">
            <v>4.4438599519999993E-3</v>
          </cell>
          <cell r="J271">
            <v>5.6360273199999996E-3</v>
          </cell>
          <cell r="K271">
            <v>1.9794033799999996E-3</v>
          </cell>
          <cell r="L271">
            <v>1.8864415039999997E-3</v>
          </cell>
          <cell r="M271">
            <v>2.7908409199999995E-3</v>
          </cell>
          <cell r="N271">
            <v>1.0442824979999999E-2</v>
          </cell>
          <cell r="O271">
            <v>5.23968716E-3</v>
          </cell>
          <cell r="P271">
            <v>2.4475416239999998E-3</v>
          </cell>
          <cell r="Q271">
            <v>2.2825287559999998E-3</v>
          </cell>
          <cell r="R271">
            <v>6.8900347799999984E-3</v>
          </cell>
          <cell r="S271">
            <v>4.1339999959999998E-2</v>
          </cell>
          <cell r="T271">
            <v>5.0199247559999993E-2</v>
          </cell>
          <cell r="U271">
            <v>6.1815633459999984E-2</v>
          </cell>
          <cell r="V271">
            <v>5.8116812179999991E-2</v>
          </cell>
          <cell r="W271">
            <v>0</v>
          </cell>
          <cell r="X271">
            <v>0</v>
          </cell>
          <cell r="Y271">
            <v>0</v>
          </cell>
          <cell r="Z271">
            <v>0</v>
          </cell>
          <cell r="AA271">
            <v>0</v>
          </cell>
          <cell r="AB271">
            <v>2.4880059999999995</v>
          </cell>
          <cell r="AC271">
            <v>1.0378070000000001</v>
          </cell>
          <cell r="AD271">
            <v>0.1386</v>
          </cell>
          <cell r="AE271">
            <v>6.855E-2</v>
          </cell>
          <cell r="AF271">
            <v>0.23907999999999999</v>
          </cell>
          <cell r="AG271">
            <v>0.53044499999999994</v>
          </cell>
          <cell r="AH271">
            <v>0.69632899999999998</v>
          </cell>
          <cell r="AI271">
            <v>0.64441000000000004</v>
          </cell>
          <cell r="AJ271">
            <v>1.1960649999999999</v>
          </cell>
          <cell r="AK271">
            <v>0.32513900000000001</v>
          </cell>
          <cell r="AL271">
            <v>0.36125000000000002</v>
          </cell>
          <cell r="AM271">
            <v>0.60119</v>
          </cell>
          <cell r="AN271">
            <v>1.0121229999999999</v>
          </cell>
          <cell r="AO271">
            <v>0.65228399999999997</v>
          </cell>
          <cell r="AP271">
            <v>0.56424600000000003</v>
          </cell>
          <cell r="AQ271">
            <v>0.52573099999999995</v>
          </cell>
          <cell r="AR271">
            <v>1.147184</v>
          </cell>
          <cell r="AS271">
            <v>4.4538340000000005</v>
          </cell>
          <cell r="AT271">
            <v>6.1398329999999994</v>
          </cell>
          <cell r="AU271">
            <v>10.120976999999998</v>
          </cell>
          <cell r="AV271">
            <v>10.815971000000001</v>
          </cell>
          <cell r="AW271">
            <v>0</v>
          </cell>
          <cell r="AX271">
            <v>0</v>
          </cell>
          <cell r="AY271">
            <v>0</v>
          </cell>
          <cell r="AZ271">
            <v>0</v>
          </cell>
          <cell r="BA271">
            <v>0</v>
          </cell>
        </row>
      </sheetData>
      <sheetData sheetId="6">
        <row r="16">
          <cell r="B16">
            <v>1.6796443999999998E-3</v>
          </cell>
          <cell r="C16">
            <v>4.0680516799999986E-3</v>
          </cell>
          <cell r="D16">
            <v>7.6761976200000002E-3</v>
          </cell>
          <cell r="E16">
            <v>1.094745106E-2</v>
          </cell>
          <cell r="F16">
            <v>2.300834438E-2</v>
          </cell>
          <cell r="G16">
            <v>5.8761984959999992E-2</v>
          </cell>
          <cell r="H16">
            <v>4.5680234319999978E-2</v>
          </cell>
          <cell r="I16">
            <v>5.2140120479999996E-2</v>
          </cell>
          <cell r="J16">
            <v>5.1240497279999998E-2</v>
          </cell>
          <cell r="K16">
            <v>1.0793193879999999E-2</v>
          </cell>
          <cell r="L16">
            <v>2.3229753400000004E-2</v>
          </cell>
          <cell r="M16">
            <v>2.2715792680000003E-2</v>
          </cell>
          <cell r="N16">
            <v>2.7863340400000009E-2</v>
          </cell>
          <cell r="O16">
            <v>2.4467216479999998E-2</v>
          </cell>
          <cell r="P16">
            <v>9.6585596199999964E-3</v>
          </cell>
          <cell r="Q16">
            <v>7.7627705399999991E-3</v>
          </cell>
          <cell r="R16">
            <v>1.207680306E-2</v>
          </cell>
          <cell r="S16">
            <v>1.4384748419999998E-2</v>
          </cell>
          <cell r="T16">
            <v>1.4336312779999997E-2</v>
          </cell>
          <cell r="U16">
            <v>1.504011664E-2</v>
          </cell>
          <cell r="V16">
            <v>1.075571868E-2</v>
          </cell>
          <cell r="W16">
            <v>0</v>
          </cell>
          <cell r="X16">
            <v>0</v>
          </cell>
          <cell r="Y16">
            <v>0</v>
          </cell>
          <cell r="Z16">
            <v>0</v>
          </cell>
          <cell r="AA16">
            <v>0</v>
          </cell>
          <cell r="AB16">
            <v>0.68185000000000007</v>
          </cell>
          <cell r="AC16">
            <v>0.98749999999999993</v>
          </cell>
          <cell r="AD16">
            <v>1.691049</v>
          </cell>
          <cell r="AE16">
            <v>2.5798900000000002</v>
          </cell>
          <cell r="AF16">
            <v>4.7501800000000003</v>
          </cell>
          <cell r="AG16">
            <v>9.7121709999999997</v>
          </cell>
          <cell r="AH16">
            <v>12.059441999999999</v>
          </cell>
          <cell r="AI16">
            <v>16.847407999999998</v>
          </cell>
          <cell r="AJ16">
            <v>20.412751</v>
          </cell>
          <cell r="AK16">
            <v>6.1306809999999992</v>
          </cell>
          <cell r="AL16">
            <v>8.3004430000000013</v>
          </cell>
          <cell r="AM16">
            <v>10.439704999999998</v>
          </cell>
          <cell r="AN16">
            <v>10.825982</v>
          </cell>
          <cell r="AO16">
            <v>12.174194999999999</v>
          </cell>
          <cell r="AP16">
            <v>5.5406389999999996</v>
          </cell>
          <cell r="AQ16">
            <v>3.2793129999999997</v>
          </cell>
          <cell r="AR16">
            <v>4.921505999999999</v>
          </cell>
          <cell r="AS16">
            <v>6.015326</v>
          </cell>
          <cell r="AT16">
            <v>6.3366469999999993</v>
          </cell>
          <cell r="AU16">
            <v>7.6183839999999989</v>
          </cell>
          <cell r="AV16">
            <v>4.8234319999999995</v>
          </cell>
          <cell r="AW16">
            <v>0</v>
          </cell>
          <cell r="AX16">
            <v>0</v>
          </cell>
          <cell r="AY16">
            <v>0</v>
          </cell>
          <cell r="AZ16">
            <v>0</v>
          </cell>
          <cell r="BA16">
            <v>0</v>
          </cell>
        </row>
        <row r="22">
          <cell r="B22">
            <v>3.754555322E-2</v>
          </cell>
          <cell r="C22">
            <v>3.79768277E-2</v>
          </cell>
          <cell r="D22">
            <v>2.2827501759999997E-2</v>
          </cell>
          <cell r="E22">
            <v>2.1511534440000001E-2</v>
          </cell>
          <cell r="F22">
            <v>5.6312602919999996E-2</v>
          </cell>
          <cell r="G22">
            <v>6.0764121540000007E-2</v>
          </cell>
          <cell r="H22">
            <v>7.7765267860000001E-2</v>
          </cell>
          <cell r="I22">
            <v>8.5799876259999991E-2</v>
          </cell>
          <cell r="J22">
            <v>8.7626463420000009E-2</v>
          </cell>
          <cell r="K22">
            <v>4.0518864960000012E-2</v>
          </cell>
          <cell r="L22">
            <v>4.0556573540000002E-2</v>
          </cell>
          <cell r="M22">
            <v>3.0235417940000005E-2</v>
          </cell>
          <cell r="N22">
            <v>2.7053168240000001E-2</v>
          </cell>
          <cell r="O22">
            <v>2.4323816259999995E-2</v>
          </cell>
          <cell r="P22">
            <v>3.6295471660000002E-2</v>
          </cell>
          <cell r="Q22">
            <v>7.8996778980000001E-2</v>
          </cell>
          <cell r="R22">
            <v>0.25420501777999999</v>
          </cell>
          <cell r="S22">
            <v>0.36573314232000004</v>
          </cell>
          <cell r="T22">
            <v>0.45284872230000001</v>
          </cell>
          <cell r="U22">
            <v>0.6566375174800001</v>
          </cell>
          <cell r="V22">
            <v>0.66615764193999993</v>
          </cell>
          <cell r="W22">
            <v>0</v>
          </cell>
          <cell r="X22">
            <v>0</v>
          </cell>
          <cell r="Y22">
            <v>0</v>
          </cell>
          <cell r="Z22">
            <v>0</v>
          </cell>
          <cell r="AA22">
            <v>0</v>
          </cell>
          <cell r="AB22">
            <v>3.0732530000000002</v>
          </cell>
          <cell r="AC22">
            <v>3.2995070000000002</v>
          </cell>
          <cell r="AD22">
            <v>2.9571929999999997</v>
          </cell>
          <cell r="AE22">
            <v>3.3032199999999996</v>
          </cell>
          <cell r="AF22">
            <v>7.4458399999999996</v>
          </cell>
          <cell r="AG22">
            <v>9.5723089999999988</v>
          </cell>
          <cell r="AH22">
            <v>17.856032000000003</v>
          </cell>
          <cell r="AI22">
            <v>32.294145</v>
          </cell>
          <cell r="AJ22">
            <v>44.803308000000001</v>
          </cell>
          <cell r="AK22">
            <v>16.919487999999998</v>
          </cell>
          <cell r="AL22">
            <v>16.523873999999999</v>
          </cell>
          <cell r="AM22">
            <v>15.212916999999999</v>
          </cell>
          <cell r="AN22">
            <v>17.141138999999999</v>
          </cell>
          <cell r="AO22">
            <v>15.980058999999997</v>
          </cell>
          <cell r="AP22">
            <v>9.2932810000000003</v>
          </cell>
          <cell r="AQ22">
            <v>11.032555999999998</v>
          </cell>
          <cell r="AR22">
            <v>31.562303000000004</v>
          </cell>
          <cell r="AS22">
            <v>50.392921999999999</v>
          </cell>
          <cell r="AT22">
            <v>64.218363999999994</v>
          </cell>
          <cell r="AU22">
            <v>80.625068999999996</v>
          </cell>
          <cell r="AV22">
            <v>80.096473999999986</v>
          </cell>
          <cell r="AW22">
            <v>0</v>
          </cell>
          <cell r="AX22">
            <v>0</v>
          </cell>
          <cell r="AY22">
            <v>0</v>
          </cell>
          <cell r="AZ22">
            <v>0</v>
          </cell>
          <cell r="BA22">
            <v>0</v>
          </cell>
        </row>
        <row r="23">
          <cell r="B23">
            <v>1.7843968800000001E-3</v>
          </cell>
          <cell r="C23">
            <v>3.7788322599999996E-3</v>
          </cell>
          <cell r="D23">
            <v>5.8972892999999988E-3</v>
          </cell>
          <cell r="E23">
            <v>9.0456149000000003E-3</v>
          </cell>
          <cell r="F23">
            <v>1.0392003719999996E-2</v>
          </cell>
          <cell r="G23">
            <v>1.4009610439999999E-2</v>
          </cell>
          <cell r="H23">
            <v>1.9504960459999995E-2</v>
          </cell>
          <cell r="I23">
            <v>2.7258081619999996E-2</v>
          </cell>
          <cell r="J23">
            <v>3.3018619200000002E-2</v>
          </cell>
          <cell r="K23">
            <v>1.3500559379999997E-2</v>
          </cell>
          <cell r="L23">
            <v>2.1285823159999998E-2</v>
          </cell>
          <cell r="M23">
            <v>2.4668620339999996E-2</v>
          </cell>
          <cell r="N23">
            <v>2.0941133919999997E-2</v>
          </cell>
          <cell r="O23">
            <v>2.0434127140000001E-2</v>
          </cell>
          <cell r="P23">
            <v>1.4600769679999999E-2</v>
          </cell>
          <cell r="Q23">
            <v>9.7026336400000013E-3</v>
          </cell>
          <cell r="R23">
            <v>9.8314388199999981E-3</v>
          </cell>
          <cell r="S23">
            <v>1.1090076460000001E-2</v>
          </cell>
          <cell r="T23">
            <v>1.1727086839999998E-2</v>
          </cell>
          <cell r="U23">
            <v>1.1977538440000001E-2</v>
          </cell>
          <cell r="V23">
            <v>1.1301552780000002E-2</v>
          </cell>
          <cell r="W23">
            <v>0</v>
          </cell>
          <cell r="X23">
            <v>0</v>
          </cell>
          <cell r="Y23">
            <v>0</v>
          </cell>
          <cell r="Z23">
            <v>0</v>
          </cell>
          <cell r="AA23">
            <v>0</v>
          </cell>
          <cell r="AB23">
            <v>0.37692099999999995</v>
          </cell>
          <cell r="AC23">
            <v>0.81052199999999996</v>
          </cell>
          <cell r="AD23">
            <v>0.58767099999999994</v>
          </cell>
          <cell r="AE23">
            <v>0.84892999999999996</v>
          </cell>
          <cell r="AF23">
            <v>1.7089599999999998</v>
          </cell>
          <cell r="AG23">
            <v>2.5958330000000003</v>
          </cell>
          <cell r="AH23">
            <v>3.6813569999999998</v>
          </cell>
          <cell r="AI23">
            <v>3.657438</v>
          </cell>
          <cell r="AJ23">
            <v>4.4672720000000004</v>
          </cell>
          <cell r="AK23">
            <v>2.4239660000000001</v>
          </cell>
          <cell r="AL23">
            <v>3.9435479999999998</v>
          </cell>
          <cell r="AM23">
            <v>7.1284709999999993</v>
          </cell>
          <cell r="AN23">
            <v>7.7596419999999995</v>
          </cell>
          <cell r="AO23">
            <v>9.152768</v>
          </cell>
          <cell r="AP23">
            <v>7.3339340000000002</v>
          </cell>
          <cell r="AQ23">
            <v>4.4364110000000005</v>
          </cell>
          <cell r="AR23">
            <v>4.6410569999999991</v>
          </cell>
          <cell r="AS23">
            <v>5.5907749999999998</v>
          </cell>
          <cell r="AT23">
            <v>6.5489529999999991</v>
          </cell>
          <cell r="AU23">
            <v>5.9239939999999995</v>
          </cell>
          <cell r="AV23">
            <v>5.533684</v>
          </cell>
          <cell r="AW23">
            <v>0</v>
          </cell>
          <cell r="AX23">
            <v>0</v>
          </cell>
          <cell r="AY23">
            <v>0</v>
          </cell>
          <cell r="AZ23">
            <v>0</v>
          </cell>
          <cell r="BA23">
            <v>0</v>
          </cell>
        </row>
        <row r="39">
          <cell r="B39">
            <v>1.1846692199999997E-3</v>
          </cell>
          <cell r="C39">
            <v>4.8841239999999995E-4</v>
          </cell>
          <cell r="D39">
            <v>5.3013338000000001E-4</v>
          </cell>
          <cell r="E39">
            <v>2.1851689999999999E-4</v>
          </cell>
          <cell r="F39">
            <v>8.4393819999999993E-5</v>
          </cell>
          <cell r="G39">
            <v>1.9248110000000002E-4</v>
          </cell>
          <cell r="H39">
            <v>2.3406235999999959E-4</v>
          </cell>
          <cell r="I39">
            <v>1.2204206280000005E-2</v>
          </cell>
          <cell r="J39">
            <v>2.7639820039999995E-2</v>
          </cell>
          <cell r="K39">
            <v>7.0566610799999985E-3</v>
          </cell>
          <cell r="L39">
            <v>2.2480299379999999E-2</v>
          </cell>
          <cell r="M39">
            <v>3.6848888020000012E-2</v>
          </cell>
          <cell r="N39">
            <v>1.5957935139999997E-2</v>
          </cell>
          <cell r="O39">
            <v>2.2414446599999991E-3</v>
          </cell>
          <cell r="P39">
            <v>1.12096642E-3</v>
          </cell>
          <cell r="Q39">
            <v>2.1121099999999956E-5</v>
          </cell>
          <cell r="R39">
            <v>5.0640999999999995E-6</v>
          </cell>
          <cell r="S39">
            <v>2.3293199999999992E-5</v>
          </cell>
          <cell r="T39">
            <v>6.4899999999999963E-7</v>
          </cell>
          <cell r="U39">
            <v>2.6490000000000148E-7</v>
          </cell>
          <cell r="V39">
            <v>3.9213333333333936E-7</v>
          </cell>
          <cell r="W39">
            <v>0</v>
          </cell>
          <cell r="X39">
            <v>0</v>
          </cell>
          <cell r="Y39">
            <v>0</v>
          </cell>
          <cell r="Z39">
            <v>0</v>
          </cell>
          <cell r="AA39">
            <v>0</v>
          </cell>
          <cell r="AB39">
            <v>0.25200299999999998</v>
          </cell>
          <cell r="AC39">
            <v>8.8966999999999991E-2</v>
          </cell>
          <cell r="AD39">
            <v>0.143396</v>
          </cell>
          <cell r="AE39">
            <v>2.937E-2</v>
          </cell>
          <cell r="AF39">
            <v>3.0450000000000001E-2</v>
          </cell>
          <cell r="AG39">
            <v>7.9846E-2</v>
          </cell>
          <cell r="AH39">
            <v>0.16806099999999996</v>
          </cell>
          <cell r="AI39">
            <v>2.2562400000000005</v>
          </cell>
          <cell r="AJ39">
            <v>5.6855599999999997</v>
          </cell>
          <cell r="AK39">
            <v>1.3855210000000002</v>
          </cell>
          <cell r="AL39">
            <v>4.5010539999999999</v>
          </cell>
          <cell r="AM39">
            <v>7.5914779999999995</v>
          </cell>
          <cell r="AN39">
            <v>3.4984519999999999</v>
          </cell>
          <cell r="AO39">
            <v>0.50914499999999996</v>
          </cell>
          <cell r="AP39">
            <v>0.27743700000000004</v>
          </cell>
          <cell r="AQ39">
            <v>6.2698000000000018E-2</v>
          </cell>
          <cell r="AR39">
            <v>1.0364999999999999E-2</v>
          </cell>
          <cell r="AS39">
            <v>9.7730000000000004E-3</v>
          </cell>
          <cell r="AT39">
            <v>1.0899999999999972E-4</v>
          </cell>
          <cell r="AU39">
            <v>1.0430000000000023E-3</v>
          </cell>
          <cell r="AV39">
            <v>5.3399999999999975E-4</v>
          </cell>
          <cell r="AW39">
            <v>0</v>
          </cell>
          <cell r="AX39">
            <v>0</v>
          </cell>
          <cell r="AY39">
            <v>0</v>
          </cell>
          <cell r="AZ39">
            <v>0</v>
          </cell>
          <cell r="BA39">
            <v>0</v>
          </cell>
        </row>
        <row r="47">
          <cell r="B47">
            <v>5.6445661999999998E-4</v>
          </cell>
          <cell r="C47">
            <v>1.6902389E-3</v>
          </cell>
          <cell r="D47">
            <v>4.2868390600000004E-3</v>
          </cell>
          <cell r="E47">
            <v>7.1335730199999997E-3</v>
          </cell>
          <cell r="F47">
            <v>2.5450798939999998E-2</v>
          </cell>
          <cell r="G47">
            <v>6.7800485479999978E-2</v>
          </cell>
          <cell r="H47">
            <v>0.13316727101999998</v>
          </cell>
          <cell r="I47">
            <v>0.18664171539999999</v>
          </cell>
          <cell r="J47">
            <v>0.37111946018000008</v>
          </cell>
          <cell r="K47">
            <v>0.16999499271999999</v>
          </cell>
          <cell r="L47">
            <v>0.18585532924000003</v>
          </cell>
          <cell r="M47">
            <v>0.15658099421999999</v>
          </cell>
          <cell r="N47">
            <v>0.13293795326000002</v>
          </cell>
          <cell r="O47">
            <v>0.12471092969999997</v>
          </cell>
          <cell r="P47">
            <v>9.4249415960000013E-2</v>
          </cell>
          <cell r="Q47">
            <v>2.2419159839999998E-2</v>
          </cell>
          <cell r="R47">
            <v>2.8701404899999991E-2</v>
          </cell>
          <cell r="S47">
            <v>4.0248175799999994E-2</v>
          </cell>
          <cell r="T47">
            <v>6.1043464020000021E-2</v>
          </cell>
          <cell r="U47">
            <v>3.0398047539999983E-2</v>
          </cell>
          <cell r="V47">
            <v>3.6775904620000008E-2</v>
          </cell>
          <cell r="W47">
            <v>0</v>
          </cell>
          <cell r="X47">
            <v>0</v>
          </cell>
          <cell r="Y47">
            <v>0</v>
          </cell>
          <cell r="Z47">
            <v>0</v>
          </cell>
          <cell r="AA47">
            <v>0</v>
          </cell>
          <cell r="AB47">
            <v>0.19411200000000001</v>
          </cell>
          <cell r="AC47">
            <v>0.512602</v>
          </cell>
          <cell r="AD47">
            <v>1.095974</v>
          </cell>
          <cell r="AE47">
            <v>1.6426400000000001</v>
          </cell>
          <cell r="AF47">
            <v>4.68485</v>
          </cell>
          <cell r="AG47">
            <v>13.535529</v>
          </cell>
          <cell r="AH47">
            <v>23.026264000000001</v>
          </cell>
          <cell r="AI47">
            <v>35.665424000000002</v>
          </cell>
          <cell r="AJ47">
            <v>105.162311</v>
          </cell>
          <cell r="AK47">
            <v>54.837736999999997</v>
          </cell>
          <cell r="AL47">
            <v>68.208939999999984</v>
          </cell>
          <cell r="AM47">
            <v>70.015563</v>
          </cell>
          <cell r="AN47">
            <v>82.72693799999999</v>
          </cell>
          <cell r="AO47">
            <v>66.457262999999998</v>
          </cell>
          <cell r="AP47">
            <v>47.353240000000007</v>
          </cell>
          <cell r="AQ47">
            <v>15.759120999999997</v>
          </cell>
          <cell r="AR47">
            <v>16.105181999999999</v>
          </cell>
          <cell r="AS47">
            <v>18.535360000000001</v>
          </cell>
          <cell r="AT47">
            <v>25.484366999999999</v>
          </cell>
          <cell r="AU47">
            <v>12.509377999999998</v>
          </cell>
          <cell r="AV47">
            <v>24.907706999999998</v>
          </cell>
          <cell r="AW47">
            <v>0</v>
          </cell>
          <cell r="AX47">
            <v>0</v>
          </cell>
          <cell r="AY47">
            <v>0</v>
          </cell>
          <cell r="AZ47">
            <v>0</v>
          </cell>
          <cell r="BA47">
            <v>0</v>
          </cell>
        </row>
        <row r="67">
          <cell r="B67">
            <v>6.5254697199999996E-3</v>
          </cell>
          <cell r="C67">
            <v>5.4381412400000004E-3</v>
          </cell>
          <cell r="D67">
            <v>4.6140773E-3</v>
          </cell>
          <cell r="E67">
            <v>1.5303102219999998E-2</v>
          </cell>
          <cell r="F67">
            <v>1.4084872900000002E-2</v>
          </cell>
          <cell r="G67">
            <v>8.330856226000001E-2</v>
          </cell>
          <cell r="H67">
            <v>7.627345655999998E-2</v>
          </cell>
          <cell r="I67">
            <v>4.9178044159999997E-2</v>
          </cell>
          <cell r="J67">
            <v>6.4695453339999986E-2</v>
          </cell>
          <cell r="K67">
            <v>6.788184927999999E-2</v>
          </cell>
          <cell r="L67">
            <v>1.2232903200000001E-2</v>
          </cell>
          <cell r="M67">
            <v>9.5555247199999981E-3</v>
          </cell>
          <cell r="N67">
            <v>9.3557252600000012E-3</v>
          </cell>
          <cell r="O67">
            <v>8.451874899999998E-3</v>
          </cell>
          <cell r="P67">
            <v>4.9272054999999993E-3</v>
          </cell>
          <cell r="Q67">
            <v>3.3162401999999999E-3</v>
          </cell>
          <cell r="R67">
            <v>2.7588660400000007E-3</v>
          </cell>
          <cell r="S67">
            <v>4.0352376399999989E-3</v>
          </cell>
          <cell r="T67">
            <v>5.311194E-3</v>
          </cell>
          <cell r="U67">
            <v>5.9001846400000002E-3</v>
          </cell>
          <cell r="V67">
            <v>6.9900982199999993E-3</v>
          </cell>
          <cell r="W67">
            <v>0</v>
          </cell>
          <cell r="X67">
            <v>0</v>
          </cell>
          <cell r="Y67">
            <v>0</v>
          </cell>
          <cell r="Z67">
            <v>0</v>
          </cell>
          <cell r="AA67">
            <v>0</v>
          </cell>
          <cell r="AB67">
            <v>1.186938</v>
          </cell>
          <cell r="AC67">
            <v>1.1836169999999999</v>
          </cell>
          <cell r="AD67">
            <v>1.112771</v>
          </cell>
          <cell r="AE67">
            <v>2.0381999999999998</v>
          </cell>
          <cell r="AF67">
            <v>2.2373499999999997</v>
          </cell>
          <cell r="AG67">
            <v>11.125386000000001</v>
          </cell>
          <cell r="AH67">
            <v>13.916339999999998</v>
          </cell>
          <cell r="AI67">
            <v>13.885167000000001</v>
          </cell>
          <cell r="AJ67">
            <v>19.279973999999999</v>
          </cell>
          <cell r="AK67">
            <v>15.246717999999998</v>
          </cell>
          <cell r="AL67">
            <v>3.9502860000000002</v>
          </cell>
          <cell r="AM67">
            <v>4.4930139999999996</v>
          </cell>
          <cell r="AN67">
            <v>4.944515</v>
          </cell>
          <cell r="AO67">
            <v>4.8055269999999997</v>
          </cell>
          <cell r="AP67">
            <v>2.3505750000000001</v>
          </cell>
          <cell r="AQ67">
            <v>1.5995999999999999</v>
          </cell>
          <cell r="AR67">
            <v>1.605696</v>
          </cell>
          <cell r="AS67">
            <v>2.0490780000000002</v>
          </cell>
          <cell r="AT67">
            <v>2.8977009999999996</v>
          </cell>
          <cell r="AU67">
            <v>2.7177250000000002</v>
          </cell>
          <cell r="AV67">
            <v>3.0083489999999999</v>
          </cell>
          <cell r="AW67">
            <v>0</v>
          </cell>
          <cell r="AX67">
            <v>0</v>
          </cell>
          <cell r="AY67">
            <v>0</v>
          </cell>
          <cell r="AZ67">
            <v>0</v>
          </cell>
          <cell r="BA67">
            <v>0</v>
          </cell>
        </row>
        <row r="91">
          <cell r="B91">
            <v>2.4641348760000004E-2</v>
          </cell>
          <cell r="C91">
            <v>3.0576969919999999E-2</v>
          </cell>
          <cell r="D91">
            <v>3.9217941280000002E-2</v>
          </cell>
          <cell r="E91">
            <v>4.655195342E-2</v>
          </cell>
          <cell r="F91">
            <v>5.9751982220000013E-2</v>
          </cell>
          <cell r="G91">
            <v>9.3858032939999975E-2</v>
          </cell>
          <cell r="H91">
            <v>0.1161289948</v>
          </cell>
          <cell r="I91">
            <v>0.12725514746</v>
          </cell>
          <cell r="J91">
            <v>0.17957529715999995</v>
          </cell>
          <cell r="K91">
            <v>0.12449006136000001</v>
          </cell>
          <cell r="L91">
            <v>0.13394470487999996</v>
          </cell>
          <cell r="M91">
            <v>0.13153654584000005</v>
          </cell>
          <cell r="N91">
            <v>9.7421446500000036E-2</v>
          </cell>
          <cell r="O91">
            <v>0.10602008241999998</v>
          </cell>
          <cell r="P91">
            <v>7.6021100540000039E-2</v>
          </cell>
          <cell r="Q91">
            <v>5.7629783400000002E-2</v>
          </cell>
          <cell r="R91">
            <v>7.026268703999998E-2</v>
          </cell>
          <cell r="S91">
            <v>7.1257386199999953E-2</v>
          </cell>
          <cell r="T91">
            <v>7.1193877159999988E-2</v>
          </cell>
          <cell r="U91">
            <v>8.4648372340000014E-2</v>
          </cell>
          <cell r="V91">
            <v>8.1389489579999988E-2</v>
          </cell>
          <cell r="W91">
            <v>0</v>
          </cell>
          <cell r="X91">
            <v>0</v>
          </cell>
          <cell r="Y91">
            <v>0</v>
          </cell>
          <cell r="Z91">
            <v>0</v>
          </cell>
          <cell r="AA91">
            <v>0</v>
          </cell>
          <cell r="AB91">
            <v>4.0653069999999989</v>
          </cell>
          <cell r="AC91">
            <v>4.6843469999999989</v>
          </cell>
          <cell r="AD91">
            <v>6.2331569999999994</v>
          </cell>
          <cell r="AE91">
            <v>8.1757000000000009</v>
          </cell>
          <cell r="AF91">
            <v>10.822280000000001</v>
          </cell>
          <cell r="AG91">
            <v>16.091593</v>
          </cell>
          <cell r="AH91">
            <v>20.997367999999998</v>
          </cell>
          <cell r="AI91">
            <v>29.404519999999998</v>
          </cell>
          <cell r="AJ91">
            <v>44.725281999999993</v>
          </cell>
          <cell r="AK91">
            <v>34.827734999999997</v>
          </cell>
          <cell r="AL91">
            <v>54.083094000000003</v>
          </cell>
          <cell r="AM91">
            <v>49.738726999999997</v>
          </cell>
          <cell r="AN91">
            <v>42.396917999999999</v>
          </cell>
          <cell r="AO91">
            <v>47.148429</v>
          </cell>
          <cell r="AP91">
            <v>32.44106</v>
          </cell>
          <cell r="AQ91">
            <v>20.334330999999999</v>
          </cell>
          <cell r="AR91">
            <v>26.083786</v>
          </cell>
          <cell r="AS91">
            <v>25.789795000000002</v>
          </cell>
          <cell r="AT91">
            <v>27.503198000000001</v>
          </cell>
          <cell r="AU91">
            <v>29.767431999999999</v>
          </cell>
          <cell r="AV91">
            <v>29.219760999999998</v>
          </cell>
          <cell r="AW91">
            <v>0</v>
          </cell>
          <cell r="AX91">
            <v>0</v>
          </cell>
          <cell r="AY91">
            <v>0</v>
          </cell>
          <cell r="AZ91">
            <v>0</v>
          </cell>
          <cell r="BA91">
            <v>0</v>
          </cell>
        </row>
        <row r="105">
          <cell r="B105">
            <v>0</v>
          </cell>
          <cell r="C105">
            <v>0</v>
          </cell>
          <cell r="D105">
            <v>7.7559999999999993E-7</v>
          </cell>
          <cell r="E105">
            <v>4.8204799999999996E-5</v>
          </cell>
          <cell r="F105">
            <v>1.6274999999999999E-6</v>
          </cell>
          <cell r="G105">
            <v>4.4778999999999999E-6</v>
          </cell>
          <cell r="H105">
            <v>6.2382600000000001E-5</v>
          </cell>
          <cell r="I105">
            <v>1.7170999999999999E-4</v>
          </cell>
          <cell r="J105">
            <v>4.285666E-4</v>
          </cell>
          <cell r="K105">
            <v>8.9256299999999994E-5</v>
          </cell>
          <cell r="L105">
            <v>3.3695200000000006E-4</v>
          </cell>
          <cell r="M105">
            <v>1.4879619999999999E-4</v>
          </cell>
          <cell r="N105">
            <v>2.1149645999999999E-4</v>
          </cell>
          <cell r="O105">
            <v>2.3294207999999996E-4</v>
          </cell>
          <cell r="P105">
            <v>1.166319E-4</v>
          </cell>
          <cell r="Q105">
            <v>7.4549999999999989E-7</v>
          </cell>
          <cell r="R105">
            <v>5.2498599999999999E-5</v>
          </cell>
          <cell r="S105">
            <v>1.2682599999999999E-5</v>
          </cell>
          <cell r="T105">
            <v>4.270000000000001E-7</v>
          </cell>
          <cell r="U105">
            <v>4.0418E-6</v>
          </cell>
          <cell r="V105">
            <v>1.0097499999999999E-5</v>
          </cell>
          <cell r="W105">
            <v>0</v>
          </cell>
          <cell r="X105">
            <v>0</v>
          </cell>
          <cell r="Y105">
            <v>0</v>
          </cell>
          <cell r="Z105">
            <v>0</v>
          </cell>
          <cell r="AA105">
            <v>0</v>
          </cell>
          <cell r="AB105">
            <v>0</v>
          </cell>
          <cell r="AC105">
            <v>0</v>
          </cell>
          <cell r="AD105">
            <v>3.2499999999999999E-3</v>
          </cell>
          <cell r="AE105">
            <v>4.9800000000000001E-3</v>
          </cell>
          <cell r="AF105">
            <v>8.1200000000000005E-3</v>
          </cell>
          <cell r="AG105">
            <v>5.535E-3</v>
          </cell>
          <cell r="AH105">
            <v>3.6815000000000001E-2</v>
          </cell>
          <cell r="AI105">
            <v>0.106876</v>
          </cell>
          <cell r="AJ105">
            <v>0.25780000000000003</v>
          </cell>
          <cell r="AK105">
            <v>0.104279</v>
          </cell>
          <cell r="AL105">
            <v>0.214391</v>
          </cell>
          <cell r="AM105">
            <v>0.15768399999999999</v>
          </cell>
          <cell r="AN105">
            <v>0.23630599999999996</v>
          </cell>
          <cell r="AO105">
            <v>0.17754700000000001</v>
          </cell>
          <cell r="AP105">
            <v>0.10781799999999998</v>
          </cell>
          <cell r="AQ105">
            <v>2.2049999999999999E-3</v>
          </cell>
          <cell r="AR105">
            <v>5.5850999999999998E-2</v>
          </cell>
          <cell r="AS105">
            <v>1.1610000000000001E-2</v>
          </cell>
          <cell r="AT105">
            <v>1.7189999999999983E-3</v>
          </cell>
          <cell r="AU105">
            <v>1.1408E-2</v>
          </cell>
          <cell r="AV105">
            <v>1.9429999999999999E-2</v>
          </cell>
          <cell r="AW105">
            <v>0</v>
          </cell>
          <cell r="AX105">
            <v>0</v>
          </cell>
          <cell r="AY105">
            <v>0</v>
          </cell>
          <cell r="AZ105">
            <v>0</v>
          </cell>
          <cell r="BA105">
            <v>0</v>
          </cell>
        </row>
        <row r="114">
          <cell r="B114">
            <v>1.9941695899999997E-2</v>
          </cell>
          <cell r="C114">
            <v>2.3604297359999998E-2</v>
          </cell>
          <cell r="D114">
            <v>2.5111765979999999E-2</v>
          </cell>
          <cell r="E114">
            <v>2.5245459259999999E-2</v>
          </cell>
          <cell r="F114">
            <v>2.4476294500000002E-2</v>
          </cell>
          <cell r="G114">
            <v>2.6676954359999998E-2</v>
          </cell>
          <cell r="H114">
            <v>4.3138157159999989E-2</v>
          </cell>
          <cell r="I114">
            <v>4.6057695039999999E-2</v>
          </cell>
          <cell r="J114">
            <v>4.0507958399999995E-2</v>
          </cell>
          <cell r="K114">
            <v>1.8901588439999995E-2</v>
          </cell>
          <cell r="L114">
            <v>2.1310697099999998E-2</v>
          </cell>
          <cell r="M114">
            <v>3.0262350299999994E-2</v>
          </cell>
          <cell r="N114">
            <v>2.4641304239999998E-2</v>
          </cell>
          <cell r="O114">
            <v>3.0968091980000004E-2</v>
          </cell>
          <cell r="P114">
            <v>1.788560774E-2</v>
          </cell>
          <cell r="Q114">
            <v>1.1211215539999998E-2</v>
          </cell>
          <cell r="R114">
            <v>1.2800719819999999E-2</v>
          </cell>
          <cell r="S114">
            <v>1.2890978359999999E-2</v>
          </cell>
          <cell r="T114">
            <v>1.781604132E-2</v>
          </cell>
          <cell r="U114">
            <v>1.5128758119999997E-2</v>
          </cell>
          <cell r="V114">
            <v>1.6249464280000004E-2</v>
          </cell>
          <cell r="W114">
            <v>0</v>
          </cell>
          <cell r="X114">
            <v>0</v>
          </cell>
          <cell r="Y114">
            <v>0</v>
          </cell>
          <cell r="Z114">
            <v>0</v>
          </cell>
          <cell r="AA114">
            <v>0</v>
          </cell>
          <cell r="AB114">
            <v>10.180478999999998</v>
          </cell>
          <cell r="AC114">
            <v>12.292615</v>
          </cell>
          <cell r="AD114">
            <v>11.929296999999998</v>
          </cell>
          <cell r="AE114">
            <v>10.95107</v>
          </cell>
          <cell r="AF114">
            <v>14.318819999999999</v>
          </cell>
          <cell r="AG114">
            <v>12.784227999999999</v>
          </cell>
          <cell r="AH114">
            <v>16.709166999999997</v>
          </cell>
          <cell r="AI114">
            <v>24.195735999999997</v>
          </cell>
          <cell r="AJ114">
            <v>31.980909</v>
          </cell>
          <cell r="AK114">
            <v>20.067702999999998</v>
          </cell>
          <cell r="AL114">
            <v>26.295228999999999</v>
          </cell>
          <cell r="AM114">
            <v>60.834112999999995</v>
          </cell>
          <cell r="AN114">
            <v>53.845627999999991</v>
          </cell>
          <cell r="AO114">
            <v>41.161754999999999</v>
          </cell>
          <cell r="AP114">
            <v>29.154291999999998</v>
          </cell>
          <cell r="AQ114">
            <v>10.299369</v>
          </cell>
          <cell r="AR114">
            <v>12.425476999999999</v>
          </cell>
          <cell r="AS114">
            <v>11.725967000000001</v>
          </cell>
          <cell r="AT114">
            <v>12.861585</v>
          </cell>
          <cell r="AU114">
            <v>14.565846000000001</v>
          </cell>
          <cell r="AV114">
            <v>17.762577</v>
          </cell>
          <cell r="AW114">
            <v>0</v>
          </cell>
          <cell r="AX114">
            <v>0</v>
          </cell>
          <cell r="AY114">
            <v>0</v>
          </cell>
          <cell r="AZ114">
            <v>0</v>
          </cell>
          <cell r="BA114">
            <v>0</v>
          </cell>
        </row>
        <row r="126">
          <cell r="B126">
            <v>3.3579054599999995E-3</v>
          </cell>
          <cell r="C126">
            <v>1.300312076E-2</v>
          </cell>
          <cell r="D126">
            <v>4.2108121719999995E-2</v>
          </cell>
          <cell r="E126">
            <v>0.18992276216000001</v>
          </cell>
          <cell r="F126">
            <v>4.423080116E-2</v>
          </cell>
          <cell r="G126">
            <v>3.3751057999999992E-3</v>
          </cell>
          <cell r="H126">
            <v>2.8738639999999975E-4</v>
          </cell>
          <cell r="I126">
            <v>3.7215455199999994E-3</v>
          </cell>
          <cell r="J126">
            <v>4.7764610460000002E-2</v>
          </cell>
          <cell r="K126">
            <v>3.2657008859999996E-2</v>
          </cell>
          <cell r="L126">
            <v>1.3527916639999998E-2</v>
          </cell>
          <cell r="M126">
            <v>4.2107624999999987E-3</v>
          </cell>
          <cell r="N126">
            <v>3.3092632999999995E-3</v>
          </cell>
          <cell r="O126">
            <v>5.4636539999999975E-4</v>
          </cell>
          <cell r="P126">
            <v>8.3040440000000011E-4</v>
          </cell>
          <cell r="Q126">
            <v>4.4693879999999992E-4</v>
          </cell>
          <cell r="R126">
            <v>5.4694990000000001E-4</v>
          </cell>
          <cell r="S126">
            <v>5.688116E-4</v>
          </cell>
          <cell r="T126">
            <v>4.2145810000000002E-4</v>
          </cell>
          <cell r="U126">
            <v>9.8390400000000419E-5</v>
          </cell>
          <cell r="V126">
            <v>2.042987500000034E-4</v>
          </cell>
          <cell r="W126">
            <v>0</v>
          </cell>
          <cell r="X126">
            <v>0</v>
          </cell>
          <cell r="Y126">
            <v>0</v>
          </cell>
          <cell r="Z126">
            <v>0</v>
          </cell>
          <cell r="AA126">
            <v>0</v>
          </cell>
          <cell r="AB126">
            <v>0.722742</v>
          </cell>
          <cell r="AC126">
            <v>2.0183139999999997</v>
          </cell>
          <cell r="AD126">
            <v>5.7321679999999997</v>
          </cell>
          <cell r="AE126">
            <v>14.930789999999998</v>
          </cell>
          <cell r="AF126">
            <v>5.6896800000000001</v>
          </cell>
          <cell r="AG126">
            <v>0.35102899999999992</v>
          </cell>
          <cell r="AH126">
            <v>6.7185999999999968E-2</v>
          </cell>
          <cell r="AI126">
            <v>1.242024</v>
          </cell>
          <cell r="AJ126">
            <v>9.939976999999999</v>
          </cell>
          <cell r="AK126">
            <v>4.6737299999999999</v>
          </cell>
          <cell r="AL126">
            <v>4.2677289999999992</v>
          </cell>
          <cell r="AM126">
            <v>1.3447899999999999</v>
          </cell>
          <cell r="AN126">
            <v>1.1890749999999999</v>
          </cell>
          <cell r="AO126">
            <v>0.23118599999999989</v>
          </cell>
          <cell r="AP126">
            <v>0.42493999999999998</v>
          </cell>
          <cell r="AQ126">
            <v>0.44463800000000003</v>
          </cell>
          <cell r="AR126">
            <v>0.50526499999999985</v>
          </cell>
          <cell r="AS126">
            <v>0.6287609999999999</v>
          </cell>
          <cell r="AT126">
            <v>0.65398999999999996</v>
          </cell>
          <cell r="AU126">
            <v>8.105999999999991E-2</v>
          </cell>
          <cell r="AV126">
            <v>0.13761400000000013</v>
          </cell>
          <cell r="AW126">
            <v>0</v>
          </cell>
          <cell r="AX126">
            <v>0</v>
          </cell>
          <cell r="AY126">
            <v>0</v>
          </cell>
          <cell r="AZ126">
            <v>0</v>
          </cell>
          <cell r="BA126">
            <v>0</v>
          </cell>
        </row>
        <row r="138">
          <cell r="B138">
            <v>7.7418753999999987E-4</v>
          </cell>
          <cell r="C138">
            <v>3.3510539999999996E-4</v>
          </cell>
          <cell r="D138">
            <v>7.4457053999999986E-4</v>
          </cell>
          <cell r="E138">
            <v>1.4613879000000001E-3</v>
          </cell>
          <cell r="F138">
            <v>1.3609055599999999E-3</v>
          </cell>
          <cell r="G138">
            <v>3.1762507000000001E-3</v>
          </cell>
          <cell r="H138">
            <v>3.2726490999999995E-3</v>
          </cell>
          <cell r="I138">
            <v>4.5113452999999996E-3</v>
          </cell>
          <cell r="J138">
            <v>1.2346460700000001E-2</v>
          </cell>
          <cell r="K138">
            <v>5.6493044999999997E-3</v>
          </cell>
          <cell r="L138">
            <v>6.5450323399999996E-3</v>
          </cell>
          <cell r="M138">
            <v>5.2742122999999991E-3</v>
          </cell>
          <cell r="N138">
            <v>7.2510111799999992E-3</v>
          </cell>
          <cell r="O138">
            <v>7.5410201999999999E-3</v>
          </cell>
          <cell r="P138">
            <v>5.71080678E-3</v>
          </cell>
          <cell r="Q138">
            <v>1.8377438799999999E-3</v>
          </cell>
          <cell r="R138">
            <v>1.8675448399999997E-3</v>
          </cell>
          <cell r="S138">
            <v>2.1384174000000002E-3</v>
          </cell>
          <cell r="T138">
            <v>2.74488172E-3</v>
          </cell>
          <cell r="U138">
            <v>1.7400669999999999E-3</v>
          </cell>
          <cell r="V138">
            <v>1.5628286799999999E-3</v>
          </cell>
          <cell r="W138">
            <v>0</v>
          </cell>
          <cell r="X138">
            <v>0</v>
          </cell>
          <cell r="Y138">
            <v>0</v>
          </cell>
          <cell r="Z138">
            <v>0</v>
          </cell>
          <cell r="AA138">
            <v>0</v>
          </cell>
          <cell r="AB138">
            <v>0.22991499999999998</v>
          </cell>
          <cell r="AC138">
            <v>9.2715999999999993E-2</v>
          </cell>
          <cell r="AD138">
            <v>0.17161399999999999</v>
          </cell>
          <cell r="AE138">
            <v>0.24867</v>
          </cell>
          <cell r="AF138">
            <v>0.30499999999999999</v>
          </cell>
          <cell r="AG138">
            <v>0.98659400000000008</v>
          </cell>
          <cell r="AH138">
            <v>1.001744</v>
          </cell>
          <cell r="AI138">
            <v>1.6309719999999999</v>
          </cell>
          <cell r="AJ138">
            <v>7.1065899999999997</v>
          </cell>
          <cell r="AK138">
            <v>3.8455179999999998</v>
          </cell>
          <cell r="AL138">
            <v>5.6032509999999993</v>
          </cell>
          <cell r="AM138">
            <v>5.0453390000000002</v>
          </cell>
          <cell r="AN138">
            <v>10.471026999999999</v>
          </cell>
          <cell r="AO138">
            <v>8.1550859999999989</v>
          </cell>
          <cell r="AP138">
            <v>6.3047230000000001</v>
          </cell>
          <cell r="AQ138">
            <v>2.01362</v>
          </cell>
          <cell r="AR138">
            <v>1.9287389999999998</v>
          </cell>
          <cell r="AS138">
            <v>2.1685919999999999</v>
          </cell>
          <cell r="AT138">
            <v>2.8207119999999999</v>
          </cell>
          <cell r="AU138">
            <v>1.8054219999999999</v>
          </cell>
          <cell r="AV138">
            <v>1.6867649999999998</v>
          </cell>
          <cell r="AW138">
            <v>0</v>
          </cell>
          <cell r="AX138">
            <v>0</v>
          </cell>
          <cell r="AY138">
            <v>0</v>
          </cell>
          <cell r="AZ138">
            <v>0</v>
          </cell>
          <cell r="BA138">
            <v>0</v>
          </cell>
        </row>
        <row r="147">
          <cell r="B147">
            <v>4.0235999999999999E-6</v>
          </cell>
          <cell r="C147">
            <v>0</v>
          </cell>
          <cell r="D147">
            <v>0</v>
          </cell>
          <cell r="E147">
            <v>0</v>
          </cell>
          <cell r="F147">
            <v>0</v>
          </cell>
          <cell r="G147">
            <v>0</v>
          </cell>
          <cell r="H147">
            <v>0</v>
          </cell>
          <cell r="I147">
            <v>2.9399999999999996E-7</v>
          </cell>
          <cell r="J147">
            <v>3.7883999999999996E-6</v>
          </cell>
          <cell r="K147">
            <v>3.267599999999999E-6</v>
          </cell>
          <cell r="L147">
            <v>0</v>
          </cell>
          <cell r="M147">
            <v>0</v>
          </cell>
          <cell r="N147">
            <v>2.1671999999999998E-6</v>
          </cell>
          <cell r="O147">
            <v>1.0612000000000001E-6</v>
          </cell>
          <cell r="P147">
            <v>2.2679999999999997E-6</v>
          </cell>
          <cell r="Q147">
            <v>2.3883999999999999E-6</v>
          </cell>
          <cell r="R147">
            <v>6.3E-7</v>
          </cell>
          <cell r="S147">
            <v>8.7661000000000007E-6</v>
          </cell>
          <cell r="T147">
            <v>6.9650000000000002E-7</v>
          </cell>
          <cell r="U147">
            <v>3.6672999999999996E-6</v>
          </cell>
          <cell r="V147">
            <v>1.68E-7</v>
          </cell>
          <cell r="W147">
            <v>0</v>
          </cell>
          <cell r="X147">
            <v>0</v>
          </cell>
          <cell r="Y147">
            <v>0</v>
          </cell>
          <cell r="Z147">
            <v>0</v>
          </cell>
          <cell r="AA147">
            <v>0</v>
          </cell>
          <cell r="AB147">
            <v>6.0899999999999995E-4</v>
          </cell>
          <cell r="AC147">
            <v>0</v>
          </cell>
          <cell r="AD147">
            <v>0</v>
          </cell>
          <cell r="AE147">
            <v>0</v>
          </cell>
          <cell r="AF147">
            <v>0</v>
          </cell>
          <cell r="AG147">
            <v>0</v>
          </cell>
          <cell r="AH147">
            <v>0</v>
          </cell>
          <cell r="AI147">
            <v>2.065E-3</v>
          </cell>
          <cell r="AJ147">
            <v>2.5169E-2</v>
          </cell>
          <cell r="AK147">
            <v>4.2016999999999999E-2</v>
          </cell>
          <cell r="AL147">
            <v>0</v>
          </cell>
          <cell r="AM147">
            <v>0</v>
          </cell>
          <cell r="AN147">
            <v>2.1665999999999998E-2</v>
          </cell>
          <cell r="AO147">
            <v>3.1149999999999997E-3</v>
          </cell>
          <cell r="AP147">
            <v>2.751E-3</v>
          </cell>
          <cell r="AQ147">
            <v>9.606E-3</v>
          </cell>
          <cell r="AR147">
            <v>3.4499999999999999E-3</v>
          </cell>
          <cell r="AS147">
            <v>3.5518999999999995E-2</v>
          </cell>
          <cell r="AT147">
            <v>4.1310000000000001E-3</v>
          </cell>
          <cell r="AU147">
            <v>1.7052999999999999E-2</v>
          </cell>
          <cell r="AV147">
            <v>2.1799999999999999E-4</v>
          </cell>
          <cell r="AW147">
            <v>0</v>
          </cell>
          <cell r="AX147">
            <v>0</v>
          </cell>
          <cell r="AY147">
            <v>0</v>
          </cell>
          <cell r="AZ147">
            <v>0</v>
          </cell>
          <cell r="BA147">
            <v>0</v>
          </cell>
        </row>
        <row r="188">
          <cell r="B188">
            <v>9.5998890680000032E-2</v>
          </cell>
          <cell r="C188">
            <v>0.18000717812000008</v>
          </cell>
          <cell r="D188">
            <v>0.25593320395999997</v>
          </cell>
          <cell r="E188">
            <v>0.37712492421999999</v>
          </cell>
          <cell r="F188">
            <v>0.40090320451999983</v>
          </cell>
          <cell r="G188">
            <v>0.44018469576000002</v>
          </cell>
          <cell r="H188">
            <v>0.4523587108599999</v>
          </cell>
          <cell r="I188">
            <v>0.44770104610000006</v>
          </cell>
          <cell r="J188">
            <v>0.55278215873999981</v>
          </cell>
          <cell r="K188">
            <v>0.3804945496399999</v>
          </cell>
          <cell r="L188">
            <v>0.4304226937600002</v>
          </cell>
          <cell r="M188">
            <v>0.40965418745999993</v>
          </cell>
          <cell r="N188">
            <v>0.36964503477999994</v>
          </cell>
          <cell r="O188">
            <v>0.39400650877999999</v>
          </cell>
          <cell r="P188">
            <v>0.25371894183999999</v>
          </cell>
          <cell r="Q188">
            <v>0.12082549987999999</v>
          </cell>
          <cell r="R188">
            <v>0.14399584051999995</v>
          </cell>
          <cell r="S188">
            <v>0.16120880762000003</v>
          </cell>
          <cell r="T188">
            <v>0.16060563778</v>
          </cell>
          <cell r="U188">
            <v>0.14797683474000004</v>
          </cell>
          <cell r="V188">
            <v>0.14381210829999999</v>
          </cell>
          <cell r="W188">
            <v>0</v>
          </cell>
          <cell r="X188">
            <v>0</v>
          </cell>
          <cell r="Y188">
            <v>0</v>
          </cell>
          <cell r="Z188">
            <v>0</v>
          </cell>
          <cell r="AA188">
            <v>0</v>
          </cell>
          <cell r="AB188">
            <v>15.297949999999998</v>
          </cell>
          <cell r="AC188">
            <v>22.933969999999995</v>
          </cell>
          <cell r="AD188">
            <v>29.004861999999999</v>
          </cell>
          <cell r="AE188">
            <v>44.075470000000003</v>
          </cell>
          <cell r="AF188">
            <v>53.285529999999994</v>
          </cell>
          <cell r="AG188">
            <v>61.584094</v>
          </cell>
          <cell r="AH188">
            <v>76.592901999999981</v>
          </cell>
          <cell r="AI188">
            <v>102.343677</v>
          </cell>
          <cell r="AJ188">
            <v>154.20399400000002</v>
          </cell>
          <cell r="AK188">
            <v>90.270846999999989</v>
          </cell>
          <cell r="AL188">
            <v>102.41293399999999</v>
          </cell>
          <cell r="AM188">
            <v>119.20759699999999</v>
          </cell>
          <cell r="AN188">
            <v>107.64202799999998</v>
          </cell>
          <cell r="AO188">
            <v>116.204365</v>
          </cell>
          <cell r="AP188">
            <v>77.226791999999989</v>
          </cell>
          <cell r="AQ188">
            <v>33.315041999999998</v>
          </cell>
          <cell r="AR188">
            <v>38.046734000000001</v>
          </cell>
          <cell r="AS188">
            <v>43.759895</v>
          </cell>
          <cell r="AT188">
            <v>47.341214999999991</v>
          </cell>
          <cell r="AU188">
            <v>47.662575000000004</v>
          </cell>
          <cell r="AV188">
            <v>51.342784999999999</v>
          </cell>
          <cell r="AW188">
            <v>0</v>
          </cell>
          <cell r="AX188">
            <v>0</v>
          </cell>
          <cell r="AY188">
            <v>0</v>
          </cell>
          <cell r="AZ188">
            <v>0</v>
          </cell>
          <cell r="BA188">
            <v>0</v>
          </cell>
        </row>
        <row r="193">
          <cell r="B193">
            <v>5.9547880000000004E-4</v>
          </cell>
          <cell r="C193">
            <v>8.6261279999999996E-4</v>
          </cell>
          <cell r="D193">
            <v>8.2541872000000001E-4</v>
          </cell>
          <cell r="E193">
            <v>1.8042535420000002E-2</v>
          </cell>
          <cell r="F193">
            <v>4.1480696039999994E-2</v>
          </cell>
          <cell r="G193">
            <v>3.8136058219999998E-2</v>
          </cell>
          <cell r="H193">
            <v>6.220095727999999E-2</v>
          </cell>
          <cell r="I193">
            <v>8.648827642000001E-2</v>
          </cell>
          <cell r="J193">
            <v>0.13401467981999998</v>
          </cell>
          <cell r="K193">
            <v>0.10947600117999998</v>
          </cell>
          <cell r="L193">
            <v>0.16538297649999997</v>
          </cell>
          <cell r="M193">
            <v>0.18700283629999992</v>
          </cell>
          <cell r="N193">
            <v>0.23284124723999999</v>
          </cell>
          <cell r="O193">
            <v>0.29994027462000006</v>
          </cell>
          <cell r="P193">
            <v>0.23232413455999995</v>
          </cell>
          <cell r="Q193">
            <v>9.3613612399999976E-2</v>
          </cell>
          <cell r="R193">
            <v>8.7292941680000014E-2</v>
          </cell>
          <cell r="S193">
            <v>7.9512938960000001E-2</v>
          </cell>
          <cell r="T193">
            <v>7.5280445939999982E-2</v>
          </cell>
          <cell r="U193">
            <v>7.6909437639999967E-2</v>
          </cell>
          <cell r="V193">
            <v>9.3549124019999985E-2</v>
          </cell>
          <cell r="W193">
            <v>0</v>
          </cell>
          <cell r="X193">
            <v>0</v>
          </cell>
          <cell r="Y193">
            <v>0</v>
          </cell>
          <cell r="Z193">
            <v>0</v>
          </cell>
          <cell r="AA193">
            <v>0</v>
          </cell>
          <cell r="AB193">
            <v>0.28863499999999997</v>
          </cell>
          <cell r="AC193">
            <v>0.17726700000000001</v>
          </cell>
          <cell r="AD193">
            <v>0.14859799999999998</v>
          </cell>
          <cell r="AE193">
            <v>2.1073399999999998</v>
          </cell>
          <cell r="AF193">
            <v>5.3669299999999991</v>
          </cell>
          <cell r="AG193">
            <v>6.4906999999999995</v>
          </cell>
          <cell r="AH193">
            <v>9.1169329999999995</v>
          </cell>
          <cell r="AI193">
            <v>13.308299999999999</v>
          </cell>
          <cell r="AJ193">
            <v>32.539347999999997</v>
          </cell>
          <cell r="AK193">
            <v>26.310014000000002</v>
          </cell>
          <cell r="AL193">
            <v>43.28145</v>
          </cell>
          <cell r="AM193">
            <v>51.636614999999999</v>
          </cell>
          <cell r="AN193">
            <v>63.027277000000005</v>
          </cell>
          <cell r="AO193">
            <v>82.251858999999996</v>
          </cell>
          <cell r="AP193">
            <v>56.870894999999997</v>
          </cell>
          <cell r="AQ193">
            <v>18.307406</v>
          </cell>
          <cell r="AR193">
            <v>15.995793999999997</v>
          </cell>
          <cell r="AS193">
            <v>16.823154000000002</v>
          </cell>
          <cell r="AT193">
            <v>18.209622000000003</v>
          </cell>
          <cell r="AU193">
            <v>17.365116</v>
          </cell>
          <cell r="AV193">
            <v>20.816395</v>
          </cell>
          <cell r="AW193">
            <v>0</v>
          </cell>
          <cell r="AX193">
            <v>0</v>
          </cell>
          <cell r="AY193">
            <v>0</v>
          </cell>
          <cell r="AZ193">
            <v>0</v>
          </cell>
          <cell r="BA193">
            <v>0</v>
          </cell>
        </row>
        <row r="194">
          <cell r="B194">
            <v>3.000823098000005E-2</v>
          </cell>
          <cell r="C194">
            <v>0.12155955195999994</v>
          </cell>
          <cell r="D194">
            <v>9.6904024840000005E-2</v>
          </cell>
          <cell r="E194">
            <v>8.7593701600000004E-2</v>
          </cell>
          <cell r="F194">
            <v>9.7686673140000013E-2</v>
          </cell>
          <cell r="G194">
            <v>0.20741353535999998</v>
          </cell>
          <cell r="H194">
            <v>0.21856136469999987</v>
          </cell>
          <cell r="I194">
            <v>0.19471065509999996</v>
          </cell>
          <cell r="J194">
            <v>0.15273736193999995</v>
          </cell>
          <cell r="K194">
            <v>0.10495602466000004</v>
          </cell>
          <cell r="L194">
            <v>0.11453573878000001</v>
          </cell>
          <cell r="M194">
            <v>8.2193759359999979E-2</v>
          </cell>
          <cell r="N194">
            <v>6.3511861260000024E-2</v>
          </cell>
          <cell r="O194">
            <v>6.415078186000002E-2</v>
          </cell>
          <cell r="P194">
            <v>5.3113007040000049E-2</v>
          </cell>
          <cell r="Q194">
            <v>6.1103993719999986E-2</v>
          </cell>
          <cell r="R194">
            <v>9.0934826339999997E-2</v>
          </cell>
          <cell r="S194">
            <v>0.10248556037999999</v>
          </cell>
          <cell r="T194">
            <v>0.12545758063999987</v>
          </cell>
          <cell r="U194">
            <v>0.11692893141999997</v>
          </cell>
          <cell r="V194">
            <v>0.13008386047999998</v>
          </cell>
          <cell r="W194">
            <v>0</v>
          </cell>
          <cell r="X194">
            <v>0</v>
          </cell>
          <cell r="Y194">
            <v>0</v>
          </cell>
          <cell r="Z194">
            <v>0</v>
          </cell>
          <cell r="AA194">
            <v>0</v>
          </cell>
          <cell r="AB194">
            <v>4.6930999999999994</v>
          </cell>
          <cell r="AC194">
            <v>12.481919999999999</v>
          </cell>
          <cell r="AD194">
            <v>10.64546</v>
          </cell>
          <cell r="AE194">
            <v>11.17168</v>
          </cell>
          <cell r="AF194">
            <v>16.235349999999997</v>
          </cell>
          <cell r="AG194">
            <v>30.619084999999995</v>
          </cell>
          <cell r="AH194">
            <v>41.827565999999997</v>
          </cell>
          <cell r="AI194">
            <v>59.438876999999991</v>
          </cell>
          <cell r="AJ194">
            <v>59.833821999999998</v>
          </cell>
          <cell r="AK194">
            <v>24.969404999999998</v>
          </cell>
          <cell r="AL194">
            <v>26.561880000000002</v>
          </cell>
          <cell r="AM194">
            <v>27.092373999999996</v>
          </cell>
          <cell r="AN194">
            <v>25.725118999999999</v>
          </cell>
          <cell r="AO194">
            <v>24.526443</v>
          </cell>
          <cell r="AP194">
            <v>14.962769</v>
          </cell>
          <cell r="AQ194">
            <v>9.9600659999999994</v>
          </cell>
          <cell r="AR194">
            <v>14.258562000000001</v>
          </cell>
          <cell r="AS194">
            <v>19.434708999999998</v>
          </cell>
          <cell r="AT194">
            <v>24.452401999999996</v>
          </cell>
          <cell r="AU194">
            <v>24.95966</v>
          </cell>
          <cell r="AV194">
            <v>26.107126999999998</v>
          </cell>
          <cell r="AW194">
            <v>0</v>
          </cell>
          <cell r="AX194">
            <v>0</v>
          </cell>
          <cell r="AY194">
            <v>0</v>
          </cell>
          <cell r="AZ194">
            <v>0</v>
          </cell>
          <cell r="BA194">
            <v>0</v>
          </cell>
        </row>
        <row r="202">
          <cell r="B202">
            <v>0</v>
          </cell>
          <cell r="C202">
            <v>0</v>
          </cell>
          <cell r="D202">
            <v>0</v>
          </cell>
          <cell r="E202">
            <v>0</v>
          </cell>
          <cell r="F202">
            <v>0</v>
          </cell>
          <cell r="G202">
            <v>0</v>
          </cell>
          <cell r="H202">
            <v>0</v>
          </cell>
          <cell r="I202">
            <v>4.9400358E-3</v>
          </cell>
          <cell r="J202">
            <v>4.3123172399999994E-3</v>
          </cell>
          <cell r="K202">
            <v>1.7494940399999999E-3</v>
          </cell>
          <cell r="L202">
            <v>5.0731569000000004E-3</v>
          </cell>
          <cell r="M202">
            <v>9.123559899999998E-3</v>
          </cell>
          <cell r="N202">
            <v>1.6225312459999999E-2</v>
          </cell>
          <cell r="O202">
            <v>6.8677064399999994E-3</v>
          </cell>
          <cell r="P202">
            <v>4.6919473999999994E-3</v>
          </cell>
          <cell r="Q202">
            <v>1.6694141799999999E-3</v>
          </cell>
          <cell r="R202">
            <v>2.4485417600000003E-3</v>
          </cell>
          <cell r="S202">
            <v>2.7451724999999999E-3</v>
          </cell>
          <cell r="T202">
            <v>2.6417524E-3</v>
          </cell>
          <cell r="U202">
            <v>2.5104407999999995E-3</v>
          </cell>
          <cell r="V202">
            <v>7.8464819999999984E-4</v>
          </cell>
          <cell r="W202">
            <v>0</v>
          </cell>
          <cell r="X202">
            <v>0</v>
          </cell>
          <cell r="Y202">
            <v>0</v>
          </cell>
          <cell r="Z202">
            <v>0</v>
          </cell>
          <cell r="AA202">
            <v>0</v>
          </cell>
          <cell r="AB202">
            <v>0</v>
          </cell>
          <cell r="AC202">
            <v>0</v>
          </cell>
          <cell r="AD202">
            <v>0</v>
          </cell>
          <cell r="AE202">
            <v>0</v>
          </cell>
          <cell r="AF202">
            <v>0</v>
          </cell>
          <cell r="AG202">
            <v>0</v>
          </cell>
          <cell r="AH202">
            <v>0</v>
          </cell>
          <cell r="AI202">
            <v>3.643678</v>
          </cell>
          <cell r="AJ202">
            <v>4.2955399999999999</v>
          </cell>
          <cell r="AK202">
            <v>1.948196</v>
          </cell>
          <cell r="AL202">
            <v>3.8154109999999997</v>
          </cell>
          <cell r="AM202">
            <v>5.9001699999999992</v>
          </cell>
          <cell r="AN202">
            <v>6.3329409999999999</v>
          </cell>
          <cell r="AO202">
            <v>5.9461940000000002</v>
          </cell>
          <cell r="AP202">
            <v>4.0675970000000001</v>
          </cell>
          <cell r="AQ202">
            <v>1.085318</v>
          </cell>
          <cell r="AR202">
            <v>1.6319359999999998</v>
          </cell>
          <cell r="AS202">
            <v>1.9448249999999998</v>
          </cell>
          <cell r="AT202">
            <v>1.8860249999999998</v>
          </cell>
          <cell r="AU202">
            <v>1.8244139999999998</v>
          </cell>
          <cell r="AV202">
            <v>0.65964599999999995</v>
          </cell>
          <cell r="AW202">
            <v>0</v>
          </cell>
          <cell r="AX202">
            <v>0</v>
          </cell>
          <cell r="AY202">
            <v>0</v>
          </cell>
          <cell r="AZ202">
            <v>0</v>
          </cell>
          <cell r="BA202">
            <v>0</v>
          </cell>
        </row>
        <row r="238">
          <cell r="B238">
            <v>4.1757953999999986E-4</v>
          </cell>
          <cell r="C238">
            <v>3.8444225399999997E-3</v>
          </cell>
          <cell r="D238">
            <v>2.5082637299999998E-2</v>
          </cell>
          <cell r="E238">
            <v>3.1861471740000001E-2</v>
          </cell>
          <cell r="F238">
            <v>1.954772246E-2</v>
          </cell>
          <cell r="G238">
            <v>1.528792706E-2</v>
          </cell>
          <cell r="H238">
            <v>2.0081224799999995E-2</v>
          </cell>
          <cell r="I238">
            <v>5.0680811580000013E-2</v>
          </cell>
          <cell r="J238">
            <v>8.6370309899999997E-2</v>
          </cell>
          <cell r="K238">
            <v>5.6336369179999998E-2</v>
          </cell>
          <cell r="L238">
            <v>3.3113422440000012E-2</v>
          </cell>
          <cell r="M238">
            <v>1.8859151920000001E-2</v>
          </cell>
          <cell r="N238">
            <v>1.3348845299999999E-2</v>
          </cell>
          <cell r="O238">
            <v>1.8992744340000003E-2</v>
          </cell>
          <cell r="P238">
            <v>2.2382670800000001E-2</v>
          </cell>
          <cell r="Q238">
            <v>5.3788350000000002E-3</v>
          </cell>
          <cell r="R238">
            <v>5.9361574999999989E-3</v>
          </cell>
          <cell r="S238">
            <v>9.279313820000001E-3</v>
          </cell>
          <cell r="T238">
            <v>1.2791651460000001E-2</v>
          </cell>
          <cell r="U238">
            <v>2.1479205159999997E-2</v>
          </cell>
          <cell r="V238">
            <v>3.5378889980000001E-2</v>
          </cell>
          <cell r="W238">
            <v>0</v>
          </cell>
          <cell r="X238">
            <v>0</v>
          </cell>
          <cell r="Y238">
            <v>0</v>
          </cell>
          <cell r="Z238">
            <v>0</v>
          </cell>
          <cell r="AA238">
            <v>0</v>
          </cell>
          <cell r="AB238">
            <v>0.218836</v>
          </cell>
          <cell r="AC238">
            <v>0.177485</v>
          </cell>
          <cell r="AD238">
            <v>1.3323169999999998</v>
          </cell>
          <cell r="AE238">
            <v>1.7496599999999998</v>
          </cell>
          <cell r="AF238">
            <v>3.7856499999999995</v>
          </cell>
          <cell r="AG238">
            <v>7.401381999999999</v>
          </cell>
          <cell r="AH238">
            <v>4.5772769999999996</v>
          </cell>
          <cell r="AI238">
            <v>9.8545619999999996</v>
          </cell>
          <cell r="AJ238">
            <v>15.073490999999999</v>
          </cell>
          <cell r="AK238">
            <v>9.5049700000000001</v>
          </cell>
          <cell r="AL238">
            <v>8.5150559999999995</v>
          </cell>
          <cell r="AM238">
            <v>9.1840799999999998</v>
          </cell>
          <cell r="AN238">
            <v>9.6845049999999979</v>
          </cell>
          <cell r="AO238">
            <v>9.820155999999999</v>
          </cell>
          <cell r="AP238">
            <v>7.7561429999999998</v>
          </cell>
          <cell r="AQ238">
            <v>3.2620489999999998</v>
          </cell>
          <cell r="AR238">
            <v>3.7888849999999996</v>
          </cell>
          <cell r="AS238">
            <v>5.0593529999999998</v>
          </cell>
          <cell r="AT238">
            <v>6.2004029999999997</v>
          </cell>
          <cell r="AU238">
            <v>8.4392669999999992</v>
          </cell>
          <cell r="AV238">
            <v>11.985868999999999</v>
          </cell>
          <cell r="AW238">
            <v>0</v>
          </cell>
          <cell r="AX238">
            <v>0</v>
          </cell>
          <cell r="AY238">
            <v>0</v>
          </cell>
          <cell r="AZ238">
            <v>0</v>
          </cell>
          <cell r="BA238">
            <v>0</v>
          </cell>
        </row>
        <row r="247">
          <cell r="B247">
            <v>1.2985649599999997E-3</v>
          </cell>
          <cell r="C247">
            <v>1.8382140000000001E-3</v>
          </cell>
          <cell r="D247">
            <v>1.8926824000000003E-3</v>
          </cell>
          <cell r="E247">
            <v>1.3146842799999997E-3</v>
          </cell>
          <cell r="F247">
            <v>1.1283754999999998E-3</v>
          </cell>
          <cell r="G247">
            <v>1.1866424079999998E-2</v>
          </cell>
          <cell r="H247">
            <v>2.1033890619999999E-2</v>
          </cell>
          <cell r="I247">
            <v>3.4193659640000006E-2</v>
          </cell>
          <cell r="J247">
            <v>7.6539121399999979E-2</v>
          </cell>
          <cell r="K247">
            <v>3.3236642599999994E-3</v>
          </cell>
          <cell r="L247">
            <v>2.20315676E-3</v>
          </cell>
          <cell r="M247">
            <v>1.5710715019999995E-2</v>
          </cell>
          <cell r="N247">
            <v>1.03792122E-3</v>
          </cell>
          <cell r="O247">
            <v>2.0376313600000005E-3</v>
          </cell>
          <cell r="P247">
            <v>2.8777223999999996E-4</v>
          </cell>
          <cell r="Q247">
            <v>6.0863599999999991E-5</v>
          </cell>
          <cell r="R247">
            <v>7.7688240000000009E-5</v>
          </cell>
          <cell r="S247">
            <v>1.5485119999999997E-4</v>
          </cell>
          <cell r="T247">
            <v>1.8345857600000001E-3</v>
          </cell>
          <cell r="U247">
            <v>2.5938499999999983E-4</v>
          </cell>
          <cell r="V247">
            <v>3.5922159999999875E-5</v>
          </cell>
          <cell r="W247">
            <v>0</v>
          </cell>
          <cell r="X247">
            <v>0</v>
          </cell>
          <cell r="Y247">
            <v>0</v>
          </cell>
          <cell r="Z247">
            <v>0</v>
          </cell>
          <cell r="AA247">
            <v>0</v>
          </cell>
          <cell r="AB247">
            <v>0.72583999999999993</v>
          </cell>
          <cell r="AC247">
            <v>1.0221999999999998</v>
          </cell>
          <cell r="AD247">
            <v>0.83570199999999994</v>
          </cell>
          <cell r="AE247">
            <v>0.71775999999999995</v>
          </cell>
          <cell r="AF247">
            <v>0.37276999999999993</v>
          </cell>
          <cell r="AG247">
            <v>1.395783</v>
          </cell>
          <cell r="AH247">
            <v>2.7581989999999994</v>
          </cell>
          <cell r="AI247">
            <v>5.2434959999999986</v>
          </cell>
          <cell r="AJ247">
            <v>15.631385999999999</v>
          </cell>
          <cell r="AK247">
            <v>1.1858059999999999</v>
          </cell>
          <cell r="AL247">
            <v>1.3403</v>
          </cell>
          <cell r="AM247">
            <v>3.930078</v>
          </cell>
          <cell r="AN247">
            <v>1.4128189999999998</v>
          </cell>
          <cell r="AO247">
            <v>1.234556</v>
          </cell>
          <cell r="AP247">
            <v>0.60781899999999989</v>
          </cell>
          <cell r="AQ247">
            <v>0.18749600000000005</v>
          </cell>
          <cell r="AR247">
            <v>0.32027099999999997</v>
          </cell>
          <cell r="AS247">
            <v>1.711775</v>
          </cell>
          <cell r="AT247">
            <v>1.2690630000000001</v>
          </cell>
          <cell r="AU247">
            <v>0.253305</v>
          </cell>
          <cell r="AV247">
            <v>0.24732199999999993</v>
          </cell>
          <cell r="AW247">
            <v>0</v>
          </cell>
          <cell r="AX247">
            <v>0</v>
          </cell>
          <cell r="AY247">
            <v>0</v>
          </cell>
          <cell r="AZ247">
            <v>0</v>
          </cell>
          <cell r="BA247">
            <v>0</v>
          </cell>
        </row>
        <row r="263">
          <cell r="B263">
            <v>0.30619616790000015</v>
          </cell>
          <cell r="C263">
            <v>0.54321067849999971</v>
          </cell>
          <cell r="D263">
            <v>0.66192626809999999</v>
          </cell>
          <cell r="E263">
            <v>1.0000202751799998</v>
          </cell>
          <cell r="F263">
            <v>1.0449735303400001</v>
          </cell>
          <cell r="G263">
            <v>1.3177136039599999</v>
          </cell>
          <cell r="H263">
            <v>1.4765810736599996</v>
          </cell>
          <cell r="I263">
            <v>1.5866322874600003</v>
          </cell>
          <cell r="J263">
            <v>2.2010513786400003</v>
          </cell>
          <cell r="K263">
            <v>1.2527666310400001</v>
          </cell>
          <cell r="L263">
            <v>1.3267230315400005</v>
          </cell>
          <cell r="M263">
            <v>1.27564320796</v>
          </cell>
          <cell r="N263">
            <v>1.1418842024599998</v>
          </cell>
          <cell r="O263">
            <v>1.2401535247800002</v>
          </cell>
          <cell r="P263">
            <v>0.87175989830000045</v>
          </cell>
          <cell r="Q263">
            <v>0.4978948340599999</v>
          </cell>
          <cell r="R263">
            <v>0.75215224825999971</v>
          </cell>
          <cell r="S263">
            <v>0.9309515103799999</v>
          </cell>
          <cell r="T263">
            <v>1.0632059832599998</v>
          </cell>
          <cell r="U263">
            <v>1.2383403516000007</v>
          </cell>
          <cell r="V263">
            <v>1.2748064101383332</v>
          </cell>
          <cell r="W263">
            <v>0</v>
          </cell>
          <cell r="X263">
            <v>0</v>
          </cell>
          <cell r="Y263">
            <v>0</v>
          </cell>
          <cell r="Z263">
            <v>0</v>
          </cell>
          <cell r="AA263">
            <v>0</v>
          </cell>
          <cell r="AB263">
            <v>56.698343999999992</v>
          </cell>
          <cell r="AC263">
            <v>82.041429999999991</v>
          </cell>
          <cell r="AD263">
            <v>95.451312000000016</v>
          </cell>
          <cell r="AE263">
            <v>131.52671999999998</v>
          </cell>
          <cell r="AF263">
            <v>169.59065999999999</v>
          </cell>
          <cell r="AG263">
            <v>221.04209999999986</v>
          </cell>
          <cell r="AH263">
            <v>291.64842199999993</v>
          </cell>
          <cell r="AI263">
            <v>406.22893099999993</v>
          </cell>
          <cell r="AJ263">
            <v>657.93808100000001</v>
          </cell>
          <cell r="AK263">
            <v>353.96164399999998</v>
          </cell>
          <cell r="AL263">
            <v>421.328485</v>
          </cell>
          <cell r="AM263">
            <v>498.48756699999984</v>
          </cell>
          <cell r="AN263">
            <v>497.02705500000019</v>
          </cell>
          <cell r="AO263">
            <v>496.98495000000008</v>
          </cell>
          <cell r="AP263">
            <v>329.40489500000007</v>
          </cell>
          <cell r="AQ263">
            <v>150.75258500000004</v>
          </cell>
          <cell r="AR263">
            <v>188.88471000000001</v>
          </cell>
          <cell r="AS263">
            <v>233.62913099999989</v>
          </cell>
          <cell r="AT263">
            <v>270.94978100000009</v>
          </cell>
          <cell r="AU263">
            <v>289.48092299999985</v>
          </cell>
          <cell r="AV263">
            <v>297.92572500000006</v>
          </cell>
          <cell r="AW263">
            <v>0</v>
          </cell>
          <cell r="AX263">
            <v>0</v>
          </cell>
          <cell r="AY263">
            <v>0</v>
          </cell>
          <cell r="AZ263">
            <v>0</v>
          </cell>
          <cell r="BA263">
            <v>0</v>
          </cell>
        </row>
        <row r="264">
          <cell r="B264">
            <v>0.22194772796000004</v>
          </cell>
          <cell r="C264">
            <v>0.36855187418000007</v>
          </cell>
          <cell r="D264">
            <v>0.49858350962000003</v>
          </cell>
          <cell r="E264">
            <v>0.82950743819999995</v>
          </cell>
          <cell r="F264">
            <v>0.82941897073999982</v>
          </cell>
          <cell r="G264">
            <v>0.93831157308000002</v>
          </cell>
          <cell r="H264">
            <v>0.98801618679999981</v>
          </cell>
          <cell r="I264">
            <v>0.99707084470000018</v>
          </cell>
          <cell r="J264">
            <v>1.35896106584</v>
          </cell>
          <cell r="K264">
            <v>0.85337572315999999</v>
          </cell>
          <cell r="L264">
            <v>0.90916082650000007</v>
          </cell>
          <cell r="M264">
            <v>0.91346958942000001</v>
          </cell>
          <cell r="N264">
            <v>0.85764529441999982</v>
          </cell>
          <cell r="O264">
            <v>0.98032417484000012</v>
          </cell>
          <cell r="P264">
            <v>0.64846008701999991</v>
          </cell>
          <cell r="Q264">
            <v>0.32391403895999987</v>
          </cell>
          <cell r="R264">
            <v>0.36555376047999993</v>
          </cell>
          <cell r="S264">
            <v>0.40528048723999999</v>
          </cell>
          <cell r="T264">
            <v>0.39973165639999991</v>
          </cell>
          <cell r="U264">
            <v>0.38935300952000002</v>
          </cell>
          <cell r="V264">
            <v>0.396547963685</v>
          </cell>
          <cell r="W264">
            <v>0</v>
          </cell>
          <cell r="X264">
            <v>0</v>
          </cell>
          <cell r="Y264">
            <v>0</v>
          </cell>
          <cell r="Z264">
            <v>0</v>
          </cell>
          <cell r="AA264">
            <v>0</v>
          </cell>
          <cell r="AB264">
            <v>44.936221999999994</v>
          </cell>
          <cell r="AC264">
            <v>62.518919999999994</v>
          </cell>
          <cell r="AD264">
            <v>76.579391999999999</v>
          </cell>
          <cell r="AE264">
            <v>110.13817999999996</v>
          </cell>
          <cell r="AF264">
            <v>133.35705999999999</v>
          </cell>
          <cell r="AG264">
            <v>154.04869599999998</v>
          </cell>
          <cell r="AH264">
            <v>195.57335699999999</v>
          </cell>
          <cell r="AI264">
            <v>250.15242899999998</v>
          </cell>
          <cell r="AJ264">
            <v>385.88224800000006</v>
          </cell>
          <cell r="AK264">
            <v>228.68986399999997</v>
          </cell>
          <cell r="AL264">
            <v>279.05085700000001</v>
          </cell>
          <cell r="AM264">
            <v>344.99016099999994</v>
          </cell>
          <cell r="AN264">
            <v>331.1621760000001</v>
          </cell>
          <cell r="AO264">
            <v>356.19091000000003</v>
          </cell>
          <cell r="AP264">
            <v>233.20819799999995</v>
          </cell>
          <cell r="AQ264">
            <v>105.082885</v>
          </cell>
          <cell r="AR264">
            <v>117.47677399999999</v>
          </cell>
          <cell r="AS264">
            <v>131.54855299999997</v>
          </cell>
          <cell r="AT264">
            <v>142.13315399999999</v>
          </cell>
          <cell r="AU264">
            <v>140.75202400000001</v>
          </cell>
          <cell r="AV264">
            <v>148.74507500000001</v>
          </cell>
          <cell r="AW264">
            <v>0</v>
          </cell>
          <cell r="AX264">
            <v>0</v>
          </cell>
          <cell r="AY264">
            <v>0</v>
          </cell>
          <cell r="AZ264">
            <v>0</v>
          </cell>
          <cell r="BA264">
            <v>0</v>
          </cell>
        </row>
        <row r="266">
          <cell r="B266">
            <v>8.2130999999999993E-6</v>
          </cell>
          <cell r="C266">
            <v>6.7697559999999984E-5</v>
          </cell>
          <cell r="D266">
            <v>1.1246222399999999E-3</v>
          </cell>
          <cell r="E266">
            <v>3.5348934599999989E-3</v>
          </cell>
          <cell r="F266">
            <v>1.0645045599999999E-3</v>
          </cell>
          <cell r="G266">
            <v>2.7549200000000012E-4</v>
          </cell>
          <cell r="H266">
            <v>1.7948392000000001E-4</v>
          </cell>
          <cell r="I266">
            <v>1.4022805999999984E-4</v>
          </cell>
          <cell r="J266">
            <v>1.8408796E-4</v>
          </cell>
          <cell r="K266">
            <v>7.3044299999999995E-5</v>
          </cell>
          <cell r="L266">
            <v>1.967518E-5</v>
          </cell>
          <cell r="M266">
            <v>1.1451019999999987E-5</v>
          </cell>
          <cell r="N266">
            <v>1.0675000000000038E-5</v>
          </cell>
          <cell r="O266">
            <v>8.2815879999999966E-5</v>
          </cell>
          <cell r="P266">
            <v>7.1752800000000203E-6</v>
          </cell>
          <cell r="Q266">
            <v>3.5183819999999995E-5</v>
          </cell>
          <cell r="R266">
            <v>5.8899000000000162E-6</v>
          </cell>
          <cell r="S266">
            <v>3.3031319999999998E-5</v>
          </cell>
          <cell r="T266">
            <v>8.8316699999999913E-5</v>
          </cell>
          <cell r="U266">
            <v>3.2236808000000007E-4</v>
          </cell>
          <cell r="V266">
            <v>1.290239999999996E-5</v>
          </cell>
          <cell r="W266">
            <v>0</v>
          </cell>
          <cell r="X266">
            <v>0</v>
          </cell>
          <cell r="Y266">
            <v>0</v>
          </cell>
          <cell r="Z266">
            <v>0</v>
          </cell>
          <cell r="AA266">
            <v>0</v>
          </cell>
          <cell r="AB266">
            <v>5.1279999999999997E-3</v>
          </cell>
          <cell r="AC266">
            <v>2.6923999999999997E-2</v>
          </cell>
          <cell r="AD266">
            <v>0.15053</v>
          </cell>
          <cell r="AE266">
            <v>0.14172999999999997</v>
          </cell>
          <cell r="AF266">
            <v>5.7120000000000004E-2</v>
          </cell>
          <cell r="AG266">
            <v>7.1056000000000008E-2</v>
          </cell>
          <cell r="AH266">
            <v>9.2781999999999948E-2</v>
          </cell>
          <cell r="AI266">
            <v>7.1356999999999976E-2</v>
          </cell>
          <cell r="AJ266">
            <v>0.22150000000000006</v>
          </cell>
          <cell r="AK266">
            <v>0.10501999999999999</v>
          </cell>
          <cell r="AL266">
            <v>3.6553999999999975E-2</v>
          </cell>
          <cell r="AM266">
            <v>1.9368E-2</v>
          </cell>
          <cell r="AN266">
            <v>3.0724000000000008E-2</v>
          </cell>
          <cell r="AO266">
            <v>5.8395000000000002E-2</v>
          </cell>
          <cell r="AP266">
            <v>1.6169000000000017E-2</v>
          </cell>
          <cell r="AQ266">
            <v>3.4743999999999997E-2</v>
          </cell>
          <cell r="AR266">
            <v>8.8690000000000054E-3</v>
          </cell>
          <cell r="AS266">
            <v>5.2002000000000007E-2</v>
          </cell>
          <cell r="AT266">
            <v>4.4309999999999995E-2</v>
          </cell>
          <cell r="AU266">
            <v>1.019612</v>
          </cell>
          <cell r="AV266">
            <v>2.4854999999999995E-2</v>
          </cell>
          <cell r="AW266">
            <v>0</v>
          </cell>
          <cell r="AX266">
            <v>0</v>
          </cell>
          <cell r="AY266">
            <v>0</v>
          </cell>
          <cell r="AZ266">
            <v>0</v>
          </cell>
          <cell r="BA266">
            <v>0</v>
          </cell>
        </row>
        <row r="267">
          <cell r="B267">
            <v>3.0747046399999998E-3</v>
          </cell>
          <cell r="C267">
            <v>4.1100452399999996E-3</v>
          </cell>
          <cell r="D267">
            <v>7.8599960600000008E-3</v>
          </cell>
          <cell r="E267">
            <v>1.1571501200000001E-2</v>
          </cell>
          <cell r="F267">
            <v>3.1129573439999995E-2</v>
          </cell>
          <cell r="G267">
            <v>7.590898259999998E-2</v>
          </cell>
          <cell r="H267">
            <v>0.14338644698000003</v>
          </cell>
          <cell r="I267">
            <v>0.19899240787999997</v>
          </cell>
          <cell r="J267">
            <v>0.39453490104000011</v>
          </cell>
          <cell r="K267">
            <v>0.18044947192000002</v>
          </cell>
          <cell r="L267">
            <v>0.19770254098000001</v>
          </cell>
          <cell r="M267">
            <v>0.16566079893999999</v>
          </cell>
          <cell r="N267">
            <v>0.14457226448000002</v>
          </cell>
          <cell r="O267">
            <v>0.13696156936000001</v>
          </cell>
          <cell r="P267">
            <v>0.10309310258</v>
          </cell>
          <cell r="Q267">
            <v>2.5718013719999998E-2</v>
          </cell>
          <cell r="R267">
            <v>3.1554844939999993E-2</v>
          </cell>
          <cell r="S267">
            <v>4.3760729059999996E-2</v>
          </cell>
          <cell r="T267">
            <v>6.5004515240000005E-2</v>
          </cell>
          <cell r="U267">
            <v>3.3177175779999984E-2</v>
          </cell>
          <cell r="V267">
            <v>4.0001218840000005E-2</v>
          </cell>
          <cell r="W267">
            <v>0</v>
          </cell>
          <cell r="X267">
            <v>0</v>
          </cell>
          <cell r="Y267">
            <v>0</v>
          </cell>
          <cell r="Z267">
            <v>0</v>
          </cell>
          <cell r="AA267">
            <v>0</v>
          </cell>
          <cell r="AB267">
            <v>0.99829199999999996</v>
          </cell>
          <cell r="AC267">
            <v>1.3957610000000003</v>
          </cell>
          <cell r="AD267">
            <v>1.9288399999999999</v>
          </cell>
          <cell r="AE267">
            <v>2.6603899999999996</v>
          </cell>
          <cell r="AF267">
            <v>6.2198000000000002</v>
          </cell>
          <cell r="AG267">
            <v>16.220220999999999</v>
          </cell>
          <cell r="AH267">
            <v>26.792688000000002</v>
          </cell>
          <cell r="AI267">
            <v>40.656842999999995</v>
          </cell>
          <cell r="AJ267">
            <v>121.09716300000001</v>
          </cell>
          <cell r="AK267">
            <v>63.675249999999991</v>
          </cell>
          <cell r="AL267">
            <v>79.941634999999991</v>
          </cell>
          <cell r="AM267">
            <v>80.445342000000011</v>
          </cell>
          <cell r="AN267">
            <v>100.10131999999997</v>
          </cell>
          <cell r="AO267">
            <v>80.378670999999997</v>
          </cell>
          <cell r="AP267">
            <v>57.820873000000013</v>
          </cell>
          <cell r="AQ267">
            <v>19.378902999999994</v>
          </cell>
          <cell r="AR267">
            <v>19.080210999999998</v>
          </cell>
          <cell r="AS267">
            <v>22.394523000000003</v>
          </cell>
          <cell r="AT267">
            <v>29.791662999999996</v>
          </cell>
          <cell r="AU267">
            <v>15.689741999999997</v>
          </cell>
          <cell r="AV267">
            <v>28.516490999999998</v>
          </cell>
          <cell r="AW267">
            <v>0</v>
          </cell>
          <cell r="AX267">
            <v>0</v>
          </cell>
          <cell r="AY267">
            <v>0</v>
          </cell>
          <cell r="AZ267">
            <v>0</v>
          </cell>
          <cell r="BA267">
            <v>0</v>
          </cell>
        </row>
        <row r="268">
          <cell r="B268">
            <v>2.4872577799999991E-3</v>
          </cell>
          <cell r="C268">
            <v>2.3266264000000002E-3</v>
          </cell>
          <cell r="D268">
            <v>2.4228157800000004E-3</v>
          </cell>
          <cell r="E268">
            <v>1.5332011799999998E-3</v>
          </cell>
          <cell r="F268">
            <v>1.2127693199999998E-3</v>
          </cell>
          <cell r="G268">
            <v>1.2058905179999999E-2</v>
          </cell>
          <cell r="H268">
            <v>2.1267952979999998E-2</v>
          </cell>
          <cell r="I268">
            <v>4.6398159920000008E-2</v>
          </cell>
          <cell r="J268">
            <v>0.10418272983999997</v>
          </cell>
          <cell r="K268">
            <v>1.0383592939999998E-2</v>
          </cell>
          <cell r="L268">
            <v>2.4683456139999997E-2</v>
          </cell>
          <cell r="M268">
            <v>5.2559603040000007E-2</v>
          </cell>
          <cell r="N268">
            <v>1.6998023559999999E-2</v>
          </cell>
          <cell r="O268">
            <v>4.2801372199999998E-3</v>
          </cell>
          <cell r="P268">
            <v>1.4110066599999998E-3</v>
          </cell>
          <cell r="Q268">
            <v>8.4373099999999953E-5</v>
          </cell>
          <cell r="R268">
            <v>8.3382340000000006E-5</v>
          </cell>
          <cell r="S268">
            <v>1.8691049999999996E-4</v>
          </cell>
          <cell r="T268">
            <v>1.8359312600000001E-3</v>
          </cell>
          <cell r="U268">
            <v>2.6331719999999985E-4</v>
          </cell>
          <cell r="V268">
            <v>3.6482293333333217E-5</v>
          </cell>
          <cell r="W268">
            <v>0</v>
          </cell>
          <cell r="X268">
            <v>0</v>
          </cell>
          <cell r="Y268">
            <v>0</v>
          </cell>
          <cell r="Z268">
            <v>0</v>
          </cell>
          <cell r="AA268">
            <v>0</v>
          </cell>
          <cell r="AB268">
            <v>0.97845199999999988</v>
          </cell>
          <cell r="AC268">
            <v>1.1111669999999998</v>
          </cell>
          <cell r="AD268">
            <v>0.97909799999999991</v>
          </cell>
          <cell r="AE268">
            <v>0.74712999999999996</v>
          </cell>
          <cell r="AF268">
            <v>0.40321999999999991</v>
          </cell>
          <cell r="AG268">
            <v>1.4756290000000001</v>
          </cell>
          <cell r="AH268">
            <v>2.9262599999999992</v>
          </cell>
          <cell r="AI268">
            <v>7.5018009999999986</v>
          </cell>
          <cell r="AJ268">
            <v>21.342115</v>
          </cell>
          <cell r="AK268">
            <v>2.6133440000000001</v>
          </cell>
          <cell r="AL268">
            <v>5.8413539999999999</v>
          </cell>
          <cell r="AM268">
            <v>11.521556</v>
          </cell>
          <cell r="AN268">
            <v>4.9329369999999999</v>
          </cell>
          <cell r="AO268">
            <v>1.7468159999999999</v>
          </cell>
          <cell r="AP268">
            <v>0.88800699999999999</v>
          </cell>
          <cell r="AQ268">
            <v>0.25980000000000009</v>
          </cell>
          <cell r="AR268">
            <v>0.33408599999999999</v>
          </cell>
          <cell r="AS268">
            <v>1.7570670000000002</v>
          </cell>
          <cell r="AT268">
            <v>1.2733030000000001</v>
          </cell>
          <cell r="AU268">
            <v>0.271401</v>
          </cell>
          <cell r="AV268">
            <v>0.24807399999999993</v>
          </cell>
          <cell r="AW268">
            <v>0</v>
          </cell>
          <cell r="AX268">
            <v>0</v>
          </cell>
          <cell r="AY268">
            <v>0</v>
          </cell>
          <cell r="AZ268">
            <v>0</v>
          </cell>
          <cell r="BA268">
            <v>0</v>
          </cell>
        </row>
        <row r="269">
          <cell r="B269">
            <v>1.2230390199999999E-3</v>
          </cell>
          <cell r="C269">
            <v>3.1172763999999997E-4</v>
          </cell>
          <cell r="D269">
            <v>1.4928941999999999E-3</v>
          </cell>
          <cell r="E269">
            <v>1.8225925199999997E-3</v>
          </cell>
          <cell r="F269">
            <v>1.3879062399999996E-3</v>
          </cell>
          <cell r="G269">
            <v>2.18484E-3</v>
          </cell>
          <cell r="H269">
            <v>2.5803483999999998E-3</v>
          </cell>
          <cell r="I269">
            <v>3.612888859999999E-3</v>
          </cell>
          <cell r="J269">
            <v>6.0796100400000008E-3</v>
          </cell>
          <cell r="K269">
            <v>8.083890200000001E-4</v>
          </cell>
          <cell r="L269">
            <v>7.4057256000000004E-4</v>
          </cell>
          <cell r="M269">
            <v>1.4965778799999998E-3</v>
          </cell>
          <cell r="N269">
            <v>1.02284448E-3</v>
          </cell>
          <cell r="O269">
            <v>1.3848869999999998E-3</v>
          </cell>
          <cell r="P269">
            <v>1.0165339799999998E-3</v>
          </cell>
          <cell r="Q269">
            <v>9.7409339999999985E-5</v>
          </cell>
          <cell r="R269">
            <v>6.707343999999999E-5</v>
          </cell>
          <cell r="S269">
            <v>1.183147E-4</v>
          </cell>
          <cell r="T269">
            <v>7.6703200000000001E-5</v>
          </cell>
          <cell r="U269">
            <v>1.1902659719999998E-2</v>
          </cell>
          <cell r="V269">
            <v>3.5429800000000018E-5</v>
          </cell>
          <cell r="W269">
            <v>0</v>
          </cell>
          <cell r="X269">
            <v>0</v>
          </cell>
          <cell r="Y269">
            <v>0</v>
          </cell>
          <cell r="Z269">
            <v>0</v>
          </cell>
          <cell r="AA269">
            <v>0</v>
          </cell>
          <cell r="AB269">
            <v>8.2577999999999985E-2</v>
          </cell>
          <cell r="AC269">
            <v>3.4817000000000001E-2</v>
          </cell>
          <cell r="AD269">
            <v>9.7415999999999989E-2</v>
          </cell>
          <cell r="AE269">
            <v>0.20357999999999998</v>
          </cell>
          <cell r="AF269">
            <v>0.17093</v>
          </cell>
          <cell r="AG269">
            <v>0.42693299999999995</v>
          </cell>
          <cell r="AH269">
            <v>0.37831599999999999</v>
          </cell>
          <cell r="AI269">
            <v>0.61823100000000009</v>
          </cell>
          <cell r="AJ269">
            <v>2.1263470000000004</v>
          </cell>
          <cell r="AK269">
            <v>0.42575499999999999</v>
          </cell>
          <cell r="AL269">
            <v>0.32517499999999999</v>
          </cell>
          <cell r="AM269">
            <v>0.63853499999999985</v>
          </cell>
          <cell r="AN269">
            <v>0.48461899999999991</v>
          </cell>
          <cell r="AO269">
            <v>0.57424399999999998</v>
          </cell>
          <cell r="AP269">
            <v>0.37382699999999996</v>
          </cell>
          <cell r="AQ269">
            <v>5.0345000000000008E-2</v>
          </cell>
          <cell r="AR269">
            <v>4.2398999999999992E-2</v>
          </cell>
          <cell r="AS269">
            <v>7.0519999999999985E-2</v>
          </cell>
          <cell r="AT269">
            <v>6.8502999999999981E-2</v>
          </cell>
          <cell r="AU269">
            <v>14.378391000000001</v>
          </cell>
          <cell r="AV269">
            <v>6.4560000000000006E-2</v>
          </cell>
          <cell r="AW269">
            <v>0</v>
          </cell>
          <cell r="AX269">
            <v>0</v>
          </cell>
          <cell r="AY269">
            <v>0</v>
          </cell>
          <cell r="AZ269">
            <v>0</v>
          </cell>
          <cell r="BA269">
            <v>0</v>
          </cell>
        </row>
        <row r="271">
          <cell r="B271">
            <v>4.4359050820000002E-2</v>
          </cell>
          <cell r="C271">
            <v>4.1135115700000002E-2</v>
          </cell>
          <cell r="D271">
            <v>2.6233551259999998E-2</v>
          </cell>
          <cell r="E271">
            <v>2.2450027240000003E-2</v>
          </cell>
          <cell r="F271">
            <v>5.7022790719999994E-2</v>
          </cell>
          <cell r="G271">
            <v>6.3149753040000006E-2</v>
          </cell>
          <cell r="H271">
            <v>7.8504091959999994E-2</v>
          </cell>
          <cell r="I271">
            <v>9.2903976760000007E-2</v>
          </cell>
          <cell r="J271">
            <v>9.3821807960000003E-2</v>
          </cell>
          <cell r="K271">
            <v>4.2764061200000016E-2</v>
          </cell>
          <cell r="L271">
            <v>4.5647214340000006E-2</v>
          </cell>
          <cell r="M271">
            <v>3.9380955320000008E-2</v>
          </cell>
          <cell r="N271">
            <v>4.3360763600000005E-2</v>
          </cell>
          <cell r="O271">
            <v>3.1423624499999997E-2</v>
          </cell>
          <cell r="P271">
            <v>4.1057151960000003E-2</v>
          </cell>
          <cell r="Q271">
            <v>8.0723808059999999E-2</v>
          </cell>
          <cell r="R271">
            <v>0.25670782284000004</v>
          </cell>
          <cell r="S271">
            <v>0.36854174602000006</v>
          </cell>
          <cell r="T271">
            <v>0.45716851959999999</v>
          </cell>
          <cell r="U271">
            <v>0.66320952347999995</v>
          </cell>
          <cell r="V271">
            <v>0.67120256783999988</v>
          </cell>
          <cell r="W271">
            <v>0</v>
          </cell>
          <cell r="X271">
            <v>0</v>
          </cell>
          <cell r="Y271">
            <v>0</v>
          </cell>
          <cell r="Z271">
            <v>0</v>
          </cell>
          <cell r="AA271">
            <v>0</v>
          </cell>
          <cell r="AB271">
            <v>4.1549969999999998</v>
          </cell>
          <cell r="AC271">
            <v>4.0357399999999997</v>
          </cell>
          <cell r="AD271">
            <v>3.4883059999999997</v>
          </cell>
          <cell r="AE271">
            <v>3.4441100000000002</v>
          </cell>
          <cell r="AF271">
            <v>7.51973</v>
          </cell>
          <cell r="AG271">
            <v>9.7934029999999979</v>
          </cell>
          <cell r="AH271">
            <v>18.213562000000003</v>
          </cell>
          <cell r="AI271">
            <v>37.226961000000003</v>
          </cell>
          <cell r="AJ271">
            <v>49.762478000000009</v>
          </cell>
          <cell r="AK271">
            <v>19.222386999999998</v>
          </cell>
          <cell r="AL271">
            <v>20.374527999999998</v>
          </cell>
          <cell r="AM271">
            <v>21.148488999999998</v>
          </cell>
          <cell r="AN271">
            <v>23.551203999999998</v>
          </cell>
          <cell r="AO271">
            <v>22.276706999999995</v>
          </cell>
          <cell r="AP271">
            <v>13.479149000000001</v>
          </cell>
          <cell r="AQ271">
            <v>12.170890999999997</v>
          </cell>
          <cell r="AR271">
            <v>33.253442000000007</v>
          </cell>
          <cell r="AS271">
            <v>52.412571999999997</v>
          </cell>
          <cell r="AT271">
            <v>66.354483000000002</v>
          </cell>
          <cell r="AU271">
            <v>83.025541000000004</v>
          </cell>
          <cell r="AV271">
            <v>81.346981999999983</v>
          </cell>
          <cell r="AW271">
            <v>0</v>
          </cell>
          <cell r="AX271">
            <v>0</v>
          </cell>
          <cell r="AY271">
            <v>0</v>
          </cell>
          <cell r="AZ271">
            <v>0</v>
          </cell>
          <cell r="BA271">
            <v>0</v>
          </cell>
        </row>
      </sheetData>
      <sheetData sheetId="7"/>
      <sheetData sheetId="8">
        <row r="160">
          <cell r="B160">
            <v>4.1543249999999995E-3</v>
          </cell>
          <cell r="C160">
            <v>0.10525865279999999</v>
          </cell>
          <cell r="D160">
            <v>9.009622719999999E-2</v>
          </cell>
          <cell r="E160">
            <v>9.6370999999999998E-2</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AB160">
            <v>0.13156999999999999</v>
          </cell>
          <cell r="AC160">
            <v>3.7597899999999997</v>
          </cell>
          <cell r="AD160">
            <v>3.6182599999999998</v>
          </cell>
          <cell r="AE160">
            <v>5.0560200000000002</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row>
        <row r="194">
          <cell r="B194">
            <v>8.384195400000001E-2</v>
          </cell>
          <cell r="C194">
            <v>2.2515449599999997E-2</v>
          </cell>
          <cell r="D194">
            <v>1.1152240399999997E-2</v>
          </cell>
          <cell r="E194">
            <v>1.8307E-2</v>
          </cell>
          <cell r="F194">
            <v>0.1618355648</v>
          </cell>
          <cell r="G194">
            <v>0.165154</v>
          </cell>
          <cell r="H194">
            <v>0.21856145079999997</v>
          </cell>
          <cell r="I194">
            <v>0.1790919648</v>
          </cell>
          <cell r="J194">
            <v>0.12503500000000001</v>
          </cell>
          <cell r="K194">
            <v>1.1934E-2</v>
          </cell>
          <cell r="L194">
            <v>1.8501999999999998E-2</v>
          </cell>
          <cell r="M194">
            <v>2.1772E-2</v>
          </cell>
          <cell r="N194">
            <v>1.2527E-2</v>
          </cell>
          <cell r="O194">
            <v>1.1228999999999999E-2</v>
          </cell>
          <cell r="P194">
            <v>7.5229999999999993E-3</v>
          </cell>
          <cell r="Q194">
            <v>5.8609999999999999E-3</v>
          </cell>
          <cell r="R194">
            <v>6.0489999999999997E-3</v>
          </cell>
          <cell r="S194">
            <v>9.2839999999999989E-3</v>
          </cell>
          <cell r="T194">
            <v>2.8028999999999998E-2</v>
          </cell>
          <cell r="U194">
            <v>5.1733821999999999E-3</v>
          </cell>
          <cell r="V194">
            <v>8.3074740000000005E-3</v>
          </cell>
          <cell r="AB194">
            <v>3.33399</v>
          </cell>
          <cell r="AC194">
            <v>1.1149979999999999</v>
          </cell>
          <cell r="AD194">
            <v>0.59048800000000001</v>
          </cell>
          <cell r="AE194">
            <v>1.32124</v>
          </cell>
          <cell r="AF194">
            <v>7.9650099999999995</v>
          </cell>
          <cell r="AG194">
            <v>9.9021049999999988</v>
          </cell>
          <cell r="AH194">
            <v>10.588137999999999</v>
          </cell>
          <cell r="AI194">
            <v>12.765499999999999</v>
          </cell>
          <cell r="AJ194">
            <v>16.578389999999999</v>
          </cell>
          <cell r="AK194">
            <v>1.338862</v>
          </cell>
          <cell r="AL194">
            <v>2.0370900000000001</v>
          </cell>
          <cell r="AM194">
            <v>2.6674409999999997</v>
          </cell>
          <cell r="AN194">
            <v>1.2595769999999999</v>
          </cell>
          <cell r="AO194">
            <v>1.203535</v>
          </cell>
          <cell r="AP194">
            <v>0.811191</v>
          </cell>
          <cell r="AQ194">
            <v>0.36063200000000001</v>
          </cell>
          <cell r="AR194">
            <v>0.38806199999999996</v>
          </cell>
          <cell r="AS194">
            <v>0.69530399999999992</v>
          </cell>
          <cell r="AT194">
            <v>3.1115999999999997</v>
          </cell>
          <cell r="AU194">
            <v>0.49624599999999996</v>
          </cell>
          <cell r="AV194">
            <v>0.65387499999999998</v>
          </cell>
        </row>
        <row r="263">
          <cell r="B263">
            <v>0.10583912780000002</v>
          </cell>
          <cell r="C263">
            <v>0.12955694639999998</v>
          </cell>
          <cell r="D263">
            <v>0.1023874628</v>
          </cell>
          <cell r="E263">
            <v>0.11678300000000001</v>
          </cell>
          <cell r="F263">
            <v>0.164810282</v>
          </cell>
          <cell r="G263">
            <v>0.170124</v>
          </cell>
          <cell r="H263">
            <v>0.21989013199999999</v>
          </cell>
          <cell r="I263">
            <v>0.18137558179999999</v>
          </cell>
          <cell r="J263">
            <v>0.125803</v>
          </cell>
          <cell r="K263">
            <v>1.1953999999999999E-2</v>
          </cell>
          <cell r="L263">
            <v>1.8505999999999998E-2</v>
          </cell>
          <cell r="M263">
            <v>2.2267000000000002E-2</v>
          </cell>
          <cell r="N263">
            <v>1.9806999999999998E-2</v>
          </cell>
          <cell r="O263">
            <v>1.401231E-2</v>
          </cell>
          <cell r="P263">
            <v>7.6989999999999992E-3</v>
          </cell>
          <cell r="Q263">
            <v>6.9279999999999993E-3</v>
          </cell>
          <cell r="R263">
            <v>6.1980199999999994E-3</v>
          </cell>
          <cell r="S263">
            <v>1.1199754999999999E-2</v>
          </cell>
          <cell r="T263">
            <v>2.8670999999999999E-2</v>
          </cell>
          <cell r="U263">
            <v>6.0754134000000001E-3</v>
          </cell>
          <cell r="V263">
            <v>9.5984546000000004E-3</v>
          </cell>
          <cell r="W263">
            <v>0</v>
          </cell>
          <cell r="X263">
            <v>0</v>
          </cell>
          <cell r="Y263">
            <v>0</v>
          </cell>
          <cell r="Z263">
            <v>0</v>
          </cell>
          <cell r="AA263">
            <v>0</v>
          </cell>
          <cell r="AB263">
            <v>4.0047549999999994</v>
          </cell>
          <cell r="AC263">
            <v>5.1221610000000002</v>
          </cell>
          <cell r="AD263">
            <v>4.3767289999999992</v>
          </cell>
          <cell r="AE263">
            <v>6.6073000000000013</v>
          </cell>
          <cell r="AF263">
            <v>8.1443099999999991</v>
          </cell>
          <cell r="AG263">
            <v>10.128689999999999</v>
          </cell>
          <cell r="AH263">
            <v>10.786701999999998</v>
          </cell>
          <cell r="AI263">
            <v>12.896287000000001</v>
          </cell>
          <cell r="AJ263">
            <v>16.640799999999999</v>
          </cell>
          <cell r="AK263">
            <v>1.3467079999999998</v>
          </cell>
          <cell r="AL263">
            <v>2.04609</v>
          </cell>
          <cell r="AM263">
            <v>2.7685079999999997</v>
          </cell>
          <cell r="AN263">
            <v>1.6292689999999999</v>
          </cell>
          <cell r="AO263">
            <v>1.3625150000000001</v>
          </cell>
          <cell r="AP263">
            <v>0.85362000000000005</v>
          </cell>
          <cell r="AQ263">
            <v>0.41590100000000002</v>
          </cell>
          <cell r="AR263">
            <v>0.40916099999999994</v>
          </cell>
          <cell r="AS263">
            <v>1.0185989999999998</v>
          </cell>
          <cell r="AT263">
            <v>3.2323139999999997</v>
          </cell>
          <cell r="AU263">
            <v>0.97690999999999995</v>
          </cell>
          <cell r="AV263">
            <v>1.166083</v>
          </cell>
          <cell r="AW263">
            <v>0</v>
          </cell>
          <cell r="AX263">
            <v>0</v>
          </cell>
          <cell r="AY263">
            <v>0</v>
          </cell>
          <cell r="AZ263">
            <v>0</v>
          </cell>
          <cell r="BA263">
            <v>0</v>
          </cell>
        </row>
        <row r="264">
          <cell r="B264">
            <v>4.5026337999999992E-3</v>
          </cell>
          <cell r="C264">
            <v>0.10674254639999999</v>
          </cell>
          <cell r="D264">
            <v>9.11081584E-2</v>
          </cell>
          <cell r="E264">
            <v>9.7253999999999993E-2</v>
          </cell>
          <cell r="F264">
            <v>6.7022199999999997E-5</v>
          </cell>
          <cell r="G264">
            <v>0</v>
          </cell>
          <cell r="H264">
            <v>7.9222639999999996E-4</v>
          </cell>
          <cell r="I264">
            <v>6.7661999999999988E-6</v>
          </cell>
          <cell r="J264">
            <v>8.7000000000000001E-5</v>
          </cell>
          <cell r="K264">
            <v>9.9999999999999995E-7</v>
          </cell>
          <cell r="L264">
            <v>0</v>
          </cell>
          <cell r="M264">
            <v>2.3799999999999998E-4</v>
          </cell>
          <cell r="N264">
            <v>3.6299999999999993E-4</v>
          </cell>
          <cell r="O264">
            <v>1.3899999999999999E-4</v>
          </cell>
          <cell r="P264">
            <v>1.6999999999999999E-4</v>
          </cell>
          <cell r="Q264">
            <v>4.4999999999999996E-5</v>
          </cell>
          <cell r="R264">
            <v>1.2878999999999999E-4</v>
          </cell>
          <cell r="S264">
            <v>1.0675499999999999E-4</v>
          </cell>
          <cell r="T264">
            <v>3.6999999999999998E-5</v>
          </cell>
          <cell r="U264">
            <v>9.0140119999999998E-4</v>
          </cell>
          <cell r="V264">
            <v>1.2238898E-3</v>
          </cell>
          <cell r="W264">
            <v>0</v>
          </cell>
          <cell r="X264">
            <v>0</v>
          </cell>
          <cell r="Y264">
            <v>0</v>
          </cell>
          <cell r="Z264">
            <v>0</v>
          </cell>
          <cell r="AA264">
            <v>0</v>
          </cell>
          <cell r="AB264">
            <v>0.15256800000000001</v>
          </cell>
          <cell r="AC264">
            <v>3.9959279999999997</v>
          </cell>
          <cell r="AD264">
            <v>3.7759369999999999</v>
          </cell>
          <cell r="AE264">
            <v>5.2137799999999999</v>
          </cell>
          <cell r="AF264">
            <v>5.5499999999999994E-3</v>
          </cell>
          <cell r="AG264">
            <v>0</v>
          </cell>
          <cell r="AH264">
            <v>0.16658000000000001</v>
          </cell>
          <cell r="AI264">
            <v>6.7749999999999998E-3</v>
          </cell>
          <cell r="AJ264">
            <v>3.7399999999999998E-3</v>
          </cell>
          <cell r="AK264">
            <v>6.1399999999999996E-4</v>
          </cell>
          <cell r="AL264">
            <v>0</v>
          </cell>
          <cell r="AM264">
            <v>5.7786000000000004E-2</v>
          </cell>
          <cell r="AN264">
            <v>9.1811999999999991E-2</v>
          </cell>
          <cell r="AO264">
            <v>2.7153999999999998E-2</v>
          </cell>
          <cell r="AP264">
            <v>3.5552999999999994E-2</v>
          </cell>
          <cell r="AQ264">
            <v>4.6600000000000001E-3</v>
          </cell>
          <cell r="AR264">
            <v>1.1366999999999999E-2</v>
          </cell>
          <cell r="AS264">
            <v>1.1042E-2</v>
          </cell>
          <cell r="AT264">
            <v>1.3930999999999999E-2</v>
          </cell>
          <cell r="AU264">
            <v>0.47942599999999996</v>
          </cell>
          <cell r="AV264">
            <v>0.492143</v>
          </cell>
          <cell r="AW264">
            <v>0</v>
          </cell>
          <cell r="AX264">
            <v>0</v>
          </cell>
          <cell r="AY264">
            <v>0</v>
          </cell>
          <cell r="AZ264">
            <v>0</v>
          </cell>
          <cell r="BA264">
            <v>0</v>
          </cell>
        </row>
        <row r="266">
          <cell r="B266">
            <v>3.4119399999999997E-5</v>
          </cell>
          <cell r="C266">
            <v>8.6602599999999996E-5</v>
          </cell>
          <cell r="D266">
            <v>3.3391399999999993E-5</v>
          </cell>
          <cell r="E266">
            <v>6.4999999999999994E-5</v>
          </cell>
          <cell r="F266">
            <v>9.6180000000000004E-5</v>
          </cell>
          <cell r="G266">
            <v>7.8999999999999996E-5</v>
          </cell>
          <cell r="H266">
            <v>3.4615E-5</v>
          </cell>
          <cell r="I266">
            <v>0</v>
          </cell>
          <cell r="J266">
            <v>0</v>
          </cell>
          <cell r="K266">
            <v>0</v>
          </cell>
          <cell r="L266">
            <v>0</v>
          </cell>
          <cell r="M266">
            <v>0</v>
          </cell>
          <cell r="N266">
            <v>1.9999999999999998E-5</v>
          </cell>
          <cell r="O266">
            <v>2.3099999999999999E-6</v>
          </cell>
          <cell r="P266">
            <v>0</v>
          </cell>
          <cell r="Q266">
            <v>0</v>
          </cell>
          <cell r="R266">
            <v>0</v>
          </cell>
          <cell r="S266">
            <v>0</v>
          </cell>
          <cell r="T266">
            <v>9.9999999999999995E-7</v>
          </cell>
          <cell r="U266">
            <v>0</v>
          </cell>
          <cell r="V266">
            <v>0</v>
          </cell>
          <cell r="W266">
            <v>0</v>
          </cell>
          <cell r="X266">
            <v>0</v>
          </cell>
          <cell r="Y266">
            <v>0</v>
          </cell>
          <cell r="Z266">
            <v>0</v>
          </cell>
          <cell r="AA266">
            <v>0</v>
          </cell>
          <cell r="AB266">
            <v>4.8500000000000001E-3</v>
          </cell>
          <cell r="AC266">
            <v>9.5599999999999991E-3</v>
          </cell>
          <cell r="AD266">
            <v>3.1589999999999999E-3</v>
          </cell>
          <cell r="AE266">
            <v>9.4000000000000004E-3</v>
          </cell>
          <cell r="AF266">
            <v>1.298E-2</v>
          </cell>
          <cell r="AG266">
            <v>1.133E-2</v>
          </cell>
          <cell r="AH266">
            <v>3.7199999999999998E-3</v>
          </cell>
          <cell r="AI266">
            <v>0</v>
          </cell>
          <cell r="AJ266">
            <v>0</v>
          </cell>
          <cell r="AK266">
            <v>0</v>
          </cell>
          <cell r="AL266">
            <v>0</v>
          </cell>
          <cell r="AM266">
            <v>5.2499999999999997E-4</v>
          </cell>
          <cell r="AN266">
            <v>1.1975999999999999E-2</v>
          </cell>
          <cell r="AO266">
            <v>2.3099999999999998E-4</v>
          </cell>
          <cell r="AP266">
            <v>0</v>
          </cell>
          <cell r="AQ266">
            <v>0</v>
          </cell>
          <cell r="AR266">
            <v>0</v>
          </cell>
          <cell r="AS266">
            <v>0</v>
          </cell>
          <cell r="AT266">
            <v>2.3419999999999999E-3</v>
          </cell>
          <cell r="AU266">
            <v>0</v>
          </cell>
          <cell r="AV266">
            <v>0</v>
          </cell>
          <cell r="AW266">
            <v>0</v>
          </cell>
          <cell r="AX266">
            <v>0</v>
          </cell>
          <cell r="AY266">
            <v>0</v>
          </cell>
          <cell r="AZ266">
            <v>0</v>
          </cell>
          <cell r="BA266">
            <v>0</v>
          </cell>
        </row>
        <row r="267">
          <cell r="B267">
            <v>0</v>
          </cell>
          <cell r="C267">
            <v>3.7617999999999997E-6</v>
          </cell>
          <cell r="D267">
            <v>2.87E-5</v>
          </cell>
          <cell r="E267">
            <v>7.0999999999999991E-5</v>
          </cell>
          <cell r="F267">
            <v>2.1350000000000001E-5</v>
          </cell>
          <cell r="G267">
            <v>2.4000000000000001E-5</v>
          </cell>
          <cell r="H267">
            <v>1.7149999999999997E-5</v>
          </cell>
          <cell r="I267">
            <v>0</v>
          </cell>
          <cell r="J267">
            <v>1.2E-5</v>
          </cell>
          <cell r="K267">
            <v>0</v>
          </cell>
          <cell r="L267">
            <v>3.9999999999999998E-6</v>
          </cell>
          <cell r="M267">
            <v>3.9999999999999998E-6</v>
          </cell>
          <cell r="N267">
            <v>3.9999999999999998E-6</v>
          </cell>
          <cell r="O267">
            <v>1.1E-5</v>
          </cell>
          <cell r="P267">
            <v>6.0000000000000002E-6</v>
          </cell>
          <cell r="Q267">
            <v>9.9999999999999995E-7</v>
          </cell>
          <cell r="R267">
            <v>0</v>
          </cell>
          <cell r="S267">
            <v>0</v>
          </cell>
          <cell r="T267">
            <v>0</v>
          </cell>
          <cell r="U267">
            <v>6.3E-7</v>
          </cell>
          <cell r="V267">
            <v>2.6599999999999999E-6</v>
          </cell>
          <cell r="W267">
            <v>0</v>
          </cell>
          <cell r="X267">
            <v>0</v>
          </cell>
          <cell r="Y267">
            <v>0</v>
          </cell>
          <cell r="Z267">
            <v>0</v>
          </cell>
          <cell r="AA267">
            <v>0</v>
          </cell>
          <cell r="AB267">
            <v>0</v>
          </cell>
          <cell r="AC267">
            <v>6.8899999999999994E-4</v>
          </cell>
          <cell r="AD267">
            <v>2.7689999999999998E-3</v>
          </cell>
          <cell r="AE267">
            <v>2.7099999999999997E-3</v>
          </cell>
          <cell r="AF267">
            <v>7.77E-3</v>
          </cell>
          <cell r="AG267">
            <v>8.8589999999999988E-3</v>
          </cell>
          <cell r="AH267">
            <v>2.0399999999999997E-3</v>
          </cell>
          <cell r="AI267">
            <v>0</v>
          </cell>
          <cell r="AJ267">
            <v>5.45E-3</v>
          </cell>
          <cell r="AK267">
            <v>0</v>
          </cell>
          <cell r="AL267">
            <v>8.9999999999999993E-3</v>
          </cell>
          <cell r="AM267">
            <v>5.9150000000000001E-3</v>
          </cell>
          <cell r="AN267">
            <v>6.6E-3</v>
          </cell>
          <cell r="AO267">
            <v>1.8425E-2</v>
          </cell>
          <cell r="AP267">
            <v>6.8759999999999993E-3</v>
          </cell>
          <cell r="AQ267">
            <v>1.3749999999999999E-3</v>
          </cell>
          <cell r="AR267">
            <v>0</v>
          </cell>
          <cell r="AS267">
            <v>0</v>
          </cell>
          <cell r="AT267">
            <v>0</v>
          </cell>
          <cell r="AU267">
            <v>1.238E-3</v>
          </cell>
          <cell r="AV267">
            <v>5.2129999999999998E-3</v>
          </cell>
          <cell r="AW267">
            <v>0</v>
          </cell>
          <cell r="AX267">
            <v>0</v>
          </cell>
          <cell r="AY267">
            <v>0</v>
          </cell>
          <cell r="AZ267">
            <v>0</v>
          </cell>
          <cell r="BA267">
            <v>0</v>
          </cell>
        </row>
        <row r="268">
          <cell r="B268">
            <v>2.9694139999999998E-4</v>
          </cell>
          <cell r="C268">
            <v>0</v>
          </cell>
          <cell r="D268">
            <v>6.1599999999999993E-5</v>
          </cell>
          <cell r="E268">
            <v>1.5899999999999999E-4</v>
          </cell>
          <cell r="F268">
            <v>0</v>
          </cell>
          <cell r="G268">
            <v>4.3999999999999999E-5</v>
          </cell>
          <cell r="H268">
            <v>2.7999999999999998E-9</v>
          </cell>
          <cell r="I268">
            <v>0</v>
          </cell>
          <cell r="J268">
            <v>0</v>
          </cell>
          <cell r="K268">
            <v>0</v>
          </cell>
          <cell r="L268">
            <v>0</v>
          </cell>
          <cell r="M268">
            <v>1.8999999999999998E-5</v>
          </cell>
          <cell r="N268">
            <v>0</v>
          </cell>
          <cell r="O268">
            <v>1.8999999999999998E-5</v>
          </cell>
          <cell r="P268">
            <v>0</v>
          </cell>
          <cell r="Q268">
            <v>8.2000000000000001E-5</v>
          </cell>
          <cell r="R268">
            <v>0</v>
          </cell>
          <cell r="S268">
            <v>1.4899999999999999E-4</v>
          </cell>
          <cell r="T268">
            <v>3.4999999999999997E-5</v>
          </cell>
          <cell r="U268">
            <v>0</v>
          </cell>
          <cell r="V268">
            <v>0</v>
          </cell>
          <cell r="W268">
            <v>0</v>
          </cell>
          <cell r="X268">
            <v>0</v>
          </cell>
          <cell r="Y268">
            <v>0</v>
          </cell>
          <cell r="Z268">
            <v>0</v>
          </cell>
          <cell r="AA268">
            <v>0</v>
          </cell>
          <cell r="AB268">
            <v>1.256E-2</v>
          </cell>
          <cell r="AC268">
            <v>0</v>
          </cell>
          <cell r="AD268">
            <v>4.1479999999999998E-3</v>
          </cell>
          <cell r="AE268">
            <v>1.052E-2</v>
          </cell>
          <cell r="AF268">
            <v>0</v>
          </cell>
          <cell r="AG268">
            <v>1.8311999999999998E-2</v>
          </cell>
          <cell r="AH268">
            <v>9.6000000000000002E-5</v>
          </cell>
          <cell r="AI268">
            <v>0</v>
          </cell>
          <cell r="AJ268">
            <v>0</v>
          </cell>
          <cell r="AK268">
            <v>0</v>
          </cell>
          <cell r="AL268">
            <v>0</v>
          </cell>
          <cell r="AM268">
            <v>2.7240999999999998E-2</v>
          </cell>
          <cell r="AN268">
            <v>0</v>
          </cell>
          <cell r="AO268">
            <v>2.4434999999999998E-2</v>
          </cell>
          <cell r="AP268">
            <v>0</v>
          </cell>
          <cell r="AQ268">
            <v>1.338E-2</v>
          </cell>
          <cell r="AR268">
            <v>0</v>
          </cell>
          <cell r="AS268">
            <v>0.236986</v>
          </cell>
          <cell r="AT268">
            <v>6.6562999999999997E-2</v>
          </cell>
          <cell r="AU268">
            <v>0</v>
          </cell>
          <cell r="AV268">
            <v>0</v>
          </cell>
          <cell r="AW268">
            <v>0</v>
          </cell>
          <cell r="AX268">
            <v>0</v>
          </cell>
          <cell r="AY268">
            <v>0</v>
          </cell>
          <cell r="AZ268">
            <v>0</v>
          </cell>
          <cell r="BA268">
            <v>0</v>
          </cell>
        </row>
        <row r="269">
          <cell r="B269">
            <v>0</v>
          </cell>
          <cell r="C269">
            <v>0</v>
          </cell>
          <cell r="D269">
            <v>0</v>
          </cell>
          <cell r="E269">
            <v>0</v>
          </cell>
          <cell r="F269">
            <v>5.5999999999999993E-7</v>
          </cell>
          <cell r="G269">
            <v>0</v>
          </cell>
          <cell r="H269">
            <v>0</v>
          </cell>
          <cell r="I269">
            <v>0</v>
          </cell>
          <cell r="J269">
            <v>0</v>
          </cell>
          <cell r="K269">
            <v>0</v>
          </cell>
          <cell r="L269">
            <v>0</v>
          </cell>
          <cell r="M269">
            <v>0</v>
          </cell>
          <cell r="N269">
            <v>0</v>
          </cell>
          <cell r="O269">
            <v>0</v>
          </cell>
          <cell r="P269">
            <v>0</v>
          </cell>
          <cell r="Q269">
            <v>0</v>
          </cell>
          <cell r="R269">
            <v>0</v>
          </cell>
          <cell r="S269">
            <v>0</v>
          </cell>
          <cell r="T269">
            <v>2.4000000000000001E-5</v>
          </cell>
          <cell r="U269">
            <v>0</v>
          </cell>
          <cell r="V269">
            <v>6.4245999999999994E-5</v>
          </cell>
          <cell r="W269">
            <v>0</v>
          </cell>
          <cell r="X269">
            <v>0</v>
          </cell>
          <cell r="Y269">
            <v>0</v>
          </cell>
          <cell r="Z269">
            <v>0</v>
          </cell>
          <cell r="AA269">
            <v>0</v>
          </cell>
          <cell r="AB269">
            <v>0</v>
          </cell>
          <cell r="AC269">
            <v>0</v>
          </cell>
          <cell r="AD269">
            <v>0</v>
          </cell>
          <cell r="AE269">
            <v>0</v>
          </cell>
          <cell r="AF269">
            <v>1.7999999999999999E-2</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1.2999999999999999E-2</v>
          </cell>
          <cell r="AU269">
            <v>0</v>
          </cell>
          <cell r="AV269">
            <v>1.4749999999999999E-2</v>
          </cell>
          <cell r="AW269">
            <v>0</v>
          </cell>
          <cell r="AX269">
            <v>0</v>
          </cell>
          <cell r="AY269">
            <v>0</v>
          </cell>
          <cell r="AZ269">
            <v>0</v>
          </cell>
          <cell r="BA269">
            <v>0</v>
          </cell>
        </row>
        <row r="271">
          <cell r="B271">
            <v>1.69757434E-2</v>
          </cell>
          <cell r="C271">
            <v>2.066414E-4</v>
          </cell>
          <cell r="D271">
            <v>0</v>
          </cell>
          <cell r="E271">
            <v>8.7299999999999997E-4</v>
          </cell>
          <cell r="F271">
            <v>2.7807849999999996E-3</v>
          </cell>
          <cell r="G271">
            <v>4.823E-3</v>
          </cell>
          <cell r="H271">
            <v>4.5584699999999995E-4</v>
          </cell>
          <cell r="I271">
            <v>2.2203607999999996E-3</v>
          </cell>
          <cell r="J271">
            <v>6.5200000000000002E-4</v>
          </cell>
          <cell r="K271">
            <v>1.8999999999999998E-5</v>
          </cell>
          <cell r="L271">
            <v>0</v>
          </cell>
          <cell r="M271">
            <v>2.34E-4</v>
          </cell>
          <cell r="N271">
            <v>6.8929999999999998E-3</v>
          </cell>
          <cell r="O271">
            <v>2.6120000000000002E-3</v>
          </cell>
          <cell r="P271">
            <v>0</v>
          </cell>
          <cell r="Q271">
            <v>0</v>
          </cell>
          <cell r="R271">
            <v>2.0230000000000001E-5</v>
          </cell>
          <cell r="S271">
            <v>1.66E-3</v>
          </cell>
          <cell r="T271">
            <v>5.4500000000000002E-4</v>
          </cell>
          <cell r="U271">
            <v>0</v>
          </cell>
          <cell r="V271">
            <v>0</v>
          </cell>
          <cell r="W271">
            <v>0</v>
          </cell>
          <cell r="X271">
            <v>0</v>
          </cell>
          <cell r="Y271">
            <v>0</v>
          </cell>
          <cell r="Z271">
            <v>0</v>
          </cell>
          <cell r="AA271">
            <v>0</v>
          </cell>
          <cell r="AB271">
            <v>0.48890899999999998</v>
          </cell>
          <cell r="AC271">
            <v>6.1899999999999998E-4</v>
          </cell>
          <cell r="AD271">
            <v>0</v>
          </cell>
          <cell r="AE271">
            <v>3.8469999999999997E-2</v>
          </cell>
          <cell r="AF271">
            <v>0.12914999999999999</v>
          </cell>
          <cell r="AG271">
            <v>0.188084</v>
          </cell>
          <cell r="AH271">
            <v>2.3612999999999999E-2</v>
          </cell>
          <cell r="AI271">
            <v>0.121694</v>
          </cell>
          <cell r="AJ271">
            <v>4.7359999999999999E-2</v>
          </cell>
          <cell r="AK271">
            <v>7.2319999999999997E-3</v>
          </cell>
          <cell r="AL271">
            <v>0</v>
          </cell>
          <cell r="AM271">
            <v>9.5999999999999992E-3</v>
          </cell>
          <cell r="AN271">
            <v>0.25930399999999998</v>
          </cell>
          <cell r="AO271">
            <v>8.8735000000000008E-2</v>
          </cell>
          <cell r="AP271">
            <v>0</v>
          </cell>
          <cell r="AQ271">
            <v>0</v>
          </cell>
          <cell r="AR271">
            <v>9.7319999999999993E-3</v>
          </cell>
          <cell r="AS271">
            <v>7.5267000000000001E-2</v>
          </cell>
          <cell r="AT271">
            <v>2.4877999999999997E-2</v>
          </cell>
          <cell r="AU271">
            <v>0</v>
          </cell>
          <cell r="AV271">
            <v>0</v>
          </cell>
          <cell r="AW271">
            <v>0</v>
          </cell>
          <cell r="AX271">
            <v>0</v>
          </cell>
          <cell r="AY271">
            <v>0</v>
          </cell>
          <cell r="AZ271">
            <v>0</v>
          </cell>
          <cell r="BA271">
            <v>0</v>
          </cell>
        </row>
      </sheetData>
      <sheetData sheetId="9">
        <row r="22">
          <cell r="B22">
            <v>6.8892006091999997E-2</v>
          </cell>
          <cell r="C22">
            <v>4.1573466116000005E-2</v>
          </cell>
          <cell r="D22">
            <v>4.91504104E-3</v>
          </cell>
          <cell r="E22">
            <v>1.0192E-4</v>
          </cell>
          <cell r="F22">
            <v>0</v>
          </cell>
          <cell r="G22">
            <v>0</v>
          </cell>
          <cell r="H22">
            <v>3.4484632000000006E-5</v>
          </cell>
          <cell r="I22">
            <v>1.3922272000000001E-5</v>
          </cell>
          <cell r="J22">
            <v>2.9119999999999999E-5</v>
          </cell>
          <cell r="K22">
            <v>4.0039999999999996E-5</v>
          </cell>
          <cell r="L22">
            <v>0</v>
          </cell>
          <cell r="M22">
            <v>0</v>
          </cell>
          <cell r="N22">
            <v>0</v>
          </cell>
          <cell r="O22">
            <v>0</v>
          </cell>
          <cell r="P22">
            <v>0</v>
          </cell>
          <cell r="Q22">
            <v>0</v>
          </cell>
          <cell r="R22">
            <v>0</v>
          </cell>
          <cell r="S22">
            <v>2.1741719999999999E-2</v>
          </cell>
          <cell r="T22">
            <v>2.5767560000000002E-2</v>
          </cell>
          <cell r="U22">
            <v>4.7856536000000005E-4</v>
          </cell>
          <cell r="V22">
            <v>0</v>
          </cell>
          <cell r="AB22">
            <v>1.9776589999999998</v>
          </cell>
          <cell r="AC22">
            <v>1.03182</v>
          </cell>
          <cell r="AD22">
            <v>0.12595999999999999</v>
          </cell>
          <cell r="AE22">
            <v>3.96E-3</v>
          </cell>
          <cell r="AF22">
            <v>0</v>
          </cell>
          <cell r="AG22">
            <v>0</v>
          </cell>
          <cell r="AH22">
            <v>3.4299999999999999E-3</v>
          </cell>
          <cell r="AI22">
            <v>1.6739999999999999E-3</v>
          </cell>
          <cell r="AJ22">
            <v>1.1349999999999999E-2</v>
          </cell>
          <cell r="AK22">
            <v>9.6410000000000003E-3</v>
          </cell>
          <cell r="AL22">
            <v>0</v>
          </cell>
          <cell r="AM22">
            <v>0</v>
          </cell>
          <cell r="AN22">
            <v>0</v>
          </cell>
          <cell r="AO22">
            <v>0</v>
          </cell>
          <cell r="AP22">
            <v>0</v>
          </cell>
          <cell r="AQ22">
            <v>0</v>
          </cell>
          <cell r="AR22">
            <v>0</v>
          </cell>
          <cell r="AS22">
            <v>1.140868</v>
          </cell>
          <cell r="AT22">
            <v>1.3244319999999998</v>
          </cell>
          <cell r="AU22">
            <v>2.5111999999999999E-2</v>
          </cell>
          <cell r="AV22">
            <v>0</v>
          </cell>
        </row>
        <row r="194">
          <cell r="B194">
            <v>6.9340920375999995E-2</v>
          </cell>
          <cell r="C194">
            <v>3.3147487464000001E-2</v>
          </cell>
          <cell r="D194">
            <v>7.1979394759999994E-3</v>
          </cell>
          <cell r="E194">
            <v>3.8565799999999996E-3</v>
          </cell>
          <cell r="F194">
            <v>4.7425465360000007E-3</v>
          </cell>
          <cell r="G194">
            <v>8.0079999999999995E-3</v>
          </cell>
          <cell r="H194">
            <v>1.1153128532E-2</v>
          </cell>
          <cell r="I194">
            <v>6.5785512520000001E-3</v>
          </cell>
          <cell r="J194">
            <v>6.7667600000000001E-3</v>
          </cell>
          <cell r="K194">
            <v>3.5799399999999998E-3</v>
          </cell>
          <cell r="L194">
            <v>2.8953102359999998E-3</v>
          </cell>
          <cell r="M194">
            <v>2.6499200000000001E-3</v>
          </cell>
          <cell r="N194">
            <v>3.6272600000000002E-3</v>
          </cell>
          <cell r="O194">
            <v>1.9546903999999999E-3</v>
          </cell>
          <cell r="P194">
            <v>1.7108000000000002E-3</v>
          </cell>
          <cell r="Q194">
            <v>1.1757199999999999E-3</v>
          </cell>
          <cell r="R194">
            <v>1.26308E-3</v>
          </cell>
          <cell r="S194">
            <v>2.8938000000000002E-3</v>
          </cell>
          <cell r="T194">
            <v>6.9332459560000007E-3</v>
          </cell>
          <cell r="U194">
            <v>4.1765924199999999E-3</v>
          </cell>
          <cell r="V194">
            <v>7.9172729999999998E-4</v>
          </cell>
          <cell r="AB194">
            <v>2.2235469999999999</v>
          </cell>
          <cell r="AC194">
            <v>0.92427899999999996</v>
          </cell>
          <cell r="AD194">
            <v>0.34106900000000001</v>
          </cell>
          <cell r="AE194">
            <v>0.19567999999999999</v>
          </cell>
          <cell r="AF194">
            <v>0.27439999999999998</v>
          </cell>
          <cell r="AG194">
            <v>0.54617799999999994</v>
          </cell>
          <cell r="AH194">
            <v>0.92802399999999996</v>
          </cell>
          <cell r="AI194">
            <v>0.94977699999999998</v>
          </cell>
          <cell r="AJ194">
            <v>0.96283999999999992</v>
          </cell>
          <cell r="AK194">
            <v>0.495917</v>
          </cell>
          <cell r="AL194">
            <v>0.45457399999999998</v>
          </cell>
          <cell r="AM194">
            <v>0.46356699999999995</v>
          </cell>
          <cell r="AN194">
            <v>0.67208099999999993</v>
          </cell>
          <cell r="AO194">
            <v>0.38360299999999997</v>
          </cell>
          <cell r="AP194">
            <v>0.33494099999999999</v>
          </cell>
          <cell r="AQ194">
            <v>0.19192299999999998</v>
          </cell>
          <cell r="AR194">
            <v>0.25272299999999998</v>
          </cell>
          <cell r="AS194">
            <v>0.53717199999999998</v>
          </cell>
          <cell r="AT194">
            <v>1.582587</v>
          </cell>
          <cell r="AU194">
            <v>1.070735</v>
          </cell>
          <cell r="AV194">
            <v>7.4286999999999992E-2</v>
          </cell>
        </row>
        <row r="263">
          <cell r="B263">
            <v>0.13983177389999998</v>
          </cell>
          <cell r="C263">
            <v>7.7624223768000045E-2</v>
          </cell>
          <cell r="D263">
            <v>1.4957475987999997E-2</v>
          </cell>
          <cell r="E263">
            <v>9.8955882479999993E-3</v>
          </cell>
          <cell r="F263">
            <v>9.0670427119999997E-3</v>
          </cell>
          <cell r="G263">
            <v>1.3005755672000003E-2</v>
          </cell>
          <cell r="H263">
            <v>1.6032464447999998E-2</v>
          </cell>
          <cell r="I263">
            <v>1.5059569252000003E-2</v>
          </cell>
          <cell r="J263">
            <v>2.6853893247999999E-2</v>
          </cell>
          <cell r="K263">
            <v>1.0253410439999999E-2</v>
          </cell>
          <cell r="L263">
            <v>1.0375550276000001E-2</v>
          </cell>
          <cell r="M263">
            <v>2.5878433308E-2</v>
          </cell>
          <cell r="N263">
            <v>1.4137562348000001E-2</v>
          </cell>
          <cell r="O263">
            <v>1.0144301474666665E-2</v>
          </cell>
          <cell r="P263">
            <v>7.2968226239999989E-3</v>
          </cell>
          <cell r="Q263">
            <v>7.6740980680000013E-3</v>
          </cell>
          <cell r="R263">
            <v>1.3344321900000003E-2</v>
          </cell>
          <cell r="S263">
            <v>3.8369055269999994E-2</v>
          </cell>
          <cell r="T263">
            <v>5.7560094956000001E-2</v>
          </cell>
          <cell r="U263">
            <v>4.1314179087999989E-2</v>
          </cell>
          <cell r="V263">
            <v>2.6531799111999998E-2</v>
          </cell>
          <cell r="W263">
            <v>0</v>
          </cell>
          <cell r="X263">
            <v>0</v>
          </cell>
          <cell r="Y263">
            <v>0</v>
          </cell>
          <cell r="Z263">
            <v>0</v>
          </cell>
          <cell r="AA263">
            <v>0</v>
          </cell>
          <cell r="AB263">
            <v>4.4558590000000002</v>
          </cell>
          <cell r="AC263">
            <v>2.3624290000000001</v>
          </cell>
          <cell r="AD263">
            <v>1.1595940000000002</v>
          </cell>
          <cell r="AE263">
            <v>1.49725</v>
          </cell>
          <cell r="AF263">
            <v>2.0035799999999999</v>
          </cell>
          <cell r="AG263">
            <v>2.7382419999999996</v>
          </cell>
          <cell r="AH263">
            <v>3.2588850000000011</v>
          </cell>
          <cell r="AI263">
            <v>3.822566000000001</v>
          </cell>
          <cell r="AJ263">
            <v>7.5258759999999993</v>
          </cell>
          <cell r="AK263">
            <v>3.0769019999999996</v>
          </cell>
          <cell r="AL263">
            <v>3.6867739999999998</v>
          </cell>
          <cell r="AM263">
            <v>5.6435049999999993</v>
          </cell>
          <cell r="AN263">
            <v>3.7545409999999992</v>
          </cell>
          <cell r="AO263">
            <v>2.8681659999999995</v>
          </cell>
          <cell r="AP263">
            <v>1.808649</v>
          </cell>
          <cell r="AQ263">
            <v>1.7003789999999996</v>
          </cell>
          <cell r="AR263">
            <v>3.9567449999999997</v>
          </cell>
          <cell r="AS263">
            <v>5.7106350000000008</v>
          </cell>
          <cell r="AT263">
            <v>6.8228749999999998</v>
          </cell>
          <cell r="AU263">
            <v>6.922536</v>
          </cell>
          <cell r="AV263">
            <v>4.697534000000001</v>
          </cell>
          <cell r="AW263">
            <v>0</v>
          </cell>
          <cell r="AX263">
            <v>0</v>
          </cell>
          <cell r="AY263">
            <v>0</v>
          </cell>
          <cell r="AZ263">
            <v>0</v>
          </cell>
          <cell r="BA263">
            <v>0</v>
          </cell>
        </row>
        <row r="264">
          <cell r="B264">
            <v>8.8575869199999989E-4</v>
          </cell>
          <cell r="C264">
            <v>2.4595665639999998E-3</v>
          </cell>
          <cell r="D264">
            <v>1.2178064079999998E-3</v>
          </cell>
          <cell r="E264">
            <v>4.5959266079999995E-3</v>
          </cell>
          <cell r="F264">
            <v>2.2167421640000001E-3</v>
          </cell>
          <cell r="G264">
            <v>2.64628E-3</v>
          </cell>
          <cell r="H264">
            <v>2.4321373439999999E-3</v>
          </cell>
          <cell r="I264">
            <v>5.6525443519999993E-3</v>
          </cell>
          <cell r="J264">
            <v>1.592938256E-2</v>
          </cell>
          <cell r="K264">
            <v>5.4857282479999995E-3</v>
          </cell>
          <cell r="L264">
            <v>5.4551227640000002E-3</v>
          </cell>
          <cell r="M264">
            <v>2.0107737832000001E-2</v>
          </cell>
          <cell r="N264">
            <v>7.2275359520000007E-3</v>
          </cell>
          <cell r="O264">
            <v>6.3356910586666662E-3</v>
          </cell>
          <cell r="P264">
            <v>4.40943776E-3</v>
          </cell>
          <cell r="Q264">
            <v>4.4647763160000006E-3</v>
          </cell>
          <cell r="R264">
            <v>1.0063580800000001E-2</v>
          </cell>
          <cell r="S264">
            <v>8.8319567699999997E-3</v>
          </cell>
          <cell r="T264">
            <v>1.6587389000000001E-2</v>
          </cell>
          <cell r="U264">
            <v>3.5520266599999996E-2</v>
          </cell>
          <cell r="V264">
            <v>2.4712425191999995E-2</v>
          </cell>
          <cell r="W264">
            <v>0</v>
          </cell>
          <cell r="X264">
            <v>0</v>
          </cell>
          <cell r="Y264">
            <v>0</v>
          </cell>
          <cell r="Z264">
            <v>0</v>
          </cell>
          <cell r="AA264">
            <v>0</v>
          </cell>
          <cell r="AB264">
            <v>0.14795700000000001</v>
          </cell>
          <cell r="AC264">
            <v>0.27395700000000001</v>
          </cell>
          <cell r="AD264">
            <v>0.24748200000000001</v>
          </cell>
          <cell r="AE264">
            <v>0.59271000000000007</v>
          </cell>
          <cell r="AF264">
            <v>0.59895999999999994</v>
          </cell>
          <cell r="AG264">
            <v>0.90797700000000003</v>
          </cell>
          <cell r="AH264">
            <v>1.010599</v>
          </cell>
          <cell r="AI264">
            <v>1.5743150000000001</v>
          </cell>
          <cell r="AJ264">
            <v>5.1170400000000003</v>
          </cell>
          <cell r="AK264">
            <v>2.010014</v>
          </cell>
          <cell r="AL264">
            <v>2.2376130000000001</v>
          </cell>
          <cell r="AM264">
            <v>3.9072959999999997</v>
          </cell>
          <cell r="AN264">
            <v>1.6784030000000001</v>
          </cell>
          <cell r="AO264">
            <v>1.5266549999999997</v>
          </cell>
          <cell r="AP264">
            <v>0.94124299999999994</v>
          </cell>
          <cell r="AQ264">
            <v>0.95383599999999991</v>
          </cell>
          <cell r="AR264">
            <v>3.279814</v>
          </cell>
          <cell r="AS264">
            <v>3.3730849999999997</v>
          </cell>
          <cell r="AT264">
            <v>3.3229529999999996</v>
          </cell>
          <cell r="AU264">
            <v>5.4943059999999999</v>
          </cell>
          <cell r="AV264">
            <v>4.2982140000000006</v>
          </cell>
          <cell r="AW264">
            <v>0</v>
          </cell>
          <cell r="AX264">
            <v>0</v>
          </cell>
          <cell r="AY264">
            <v>0</v>
          </cell>
          <cell r="AZ264">
            <v>0</v>
          </cell>
          <cell r="BA264">
            <v>0</v>
          </cell>
        </row>
        <row r="266">
          <cell r="B266">
            <v>1.8328273600000001E-4</v>
          </cell>
          <cell r="C266">
            <v>2.0062952E-5</v>
          </cell>
          <cell r="D266">
            <v>1.1676515760000001E-3</v>
          </cell>
          <cell r="E266">
            <v>1.03922E-3</v>
          </cell>
          <cell r="F266">
            <v>1.3646476479999999E-3</v>
          </cell>
          <cell r="G266">
            <v>1.3158599999999999E-3</v>
          </cell>
          <cell r="H266">
            <v>1.4385702240000001E-3</v>
          </cell>
          <cell r="I266">
            <v>1.056956264E-3</v>
          </cell>
          <cell r="J266">
            <v>7.8441999999999997E-4</v>
          </cell>
          <cell r="K266">
            <v>2.0201999999999997E-4</v>
          </cell>
          <cell r="L266">
            <v>5.1687999999999994E-4</v>
          </cell>
          <cell r="M266">
            <v>8.7359999999999998E-4</v>
          </cell>
          <cell r="N266">
            <v>1.1630342359999998E-3</v>
          </cell>
          <cell r="O266">
            <v>8.4084000000000003E-4</v>
          </cell>
          <cell r="P266">
            <v>5.7148000000000008E-4</v>
          </cell>
          <cell r="Q266">
            <v>4.3908082399999991E-4</v>
          </cell>
          <cell r="R266">
            <v>4.1359499999999995E-4</v>
          </cell>
          <cell r="S266">
            <v>6.2526099999999998E-5</v>
          </cell>
          <cell r="T266">
            <v>5.4236000000000009E-4</v>
          </cell>
          <cell r="U266">
            <v>9.1083355999999996E-5</v>
          </cell>
          <cell r="V266">
            <v>4.9222773600000002E-4</v>
          </cell>
          <cell r="W266">
            <v>0</v>
          </cell>
          <cell r="X266">
            <v>0</v>
          </cell>
          <cell r="Y266">
            <v>0</v>
          </cell>
          <cell r="Z266">
            <v>0</v>
          </cell>
          <cell r="AA266">
            <v>0</v>
          </cell>
          <cell r="AB266">
            <v>2.6558999999999996E-2</v>
          </cell>
          <cell r="AC266">
            <v>2.5066999999999999E-2</v>
          </cell>
          <cell r="AD266">
            <v>0.33380799999999999</v>
          </cell>
          <cell r="AE266">
            <v>0.48705999999999994</v>
          </cell>
          <cell r="AF266">
            <v>0.73683999999999994</v>
          </cell>
          <cell r="AG266">
            <v>0.81201500000000004</v>
          </cell>
          <cell r="AH266">
            <v>0.65929499999999996</v>
          </cell>
          <cell r="AI266">
            <v>0.52614499999999997</v>
          </cell>
          <cell r="AJ266">
            <v>0.43952999999999998</v>
          </cell>
          <cell r="AK266">
            <v>0.10682700000000001</v>
          </cell>
          <cell r="AL266">
            <v>0.306975</v>
          </cell>
          <cell r="AM266">
            <v>0.46285999999999999</v>
          </cell>
          <cell r="AN266">
            <v>0.69634999999999991</v>
          </cell>
          <cell r="AO266">
            <v>0.51905299999999999</v>
          </cell>
          <cell r="AP266">
            <v>0.35977399999999998</v>
          </cell>
          <cell r="AQ266">
            <v>0.23958700000000002</v>
          </cell>
          <cell r="AR266">
            <v>0.230572</v>
          </cell>
          <cell r="AS266">
            <v>4.7794000000000003E-2</v>
          </cell>
          <cell r="AT266">
            <v>0.13420699999999999</v>
          </cell>
          <cell r="AU266">
            <v>7.7450999999999978E-2</v>
          </cell>
          <cell r="AV266">
            <v>0.16621699999999998</v>
          </cell>
          <cell r="AW266">
            <v>0</v>
          </cell>
          <cell r="AX266">
            <v>0</v>
          </cell>
          <cell r="AY266">
            <v>0</v>
          </cell>
          <cell r="AZ266">
            <v>0</v>
          </cell>
          <cell r="BA266">
            <v>0</v>
          </cell>
        </row>
        <row r="267">
          <cell r="B267">
            <v>4.6901399999999991E-5</v>
          </cell>
          <cell r="C267">
            <v>1.8165201599999999E-4</v>
          </cell>
          <cell r="D267">
            <v>2.9714775999999994E-4</v>
          </cell>
          <cell r="E267">
            <v>1.7654000000000001E-4</v>
          </cell>
          <cell r="F267">
            <v>5.210023E-4</v>
          </cell>
          <cell r="G267">
            <v>7.2254000000000003E-4</v>
          </cell>
          <cell r="H267">
            <v>5.0273568799999999E-4</v>
          </cell>
          <cell r="I267">
            <v>6.1900092800000006E-4</v>
          </cell>
          <cell r="J267">
            <v>8.3625068799999982E-4</v>
          </cell>
          <cell r="K267">
            <v>2.9594219199999999E-4</v>
          </cell>
          <cell r="L267">
            <v>6.1396717200000006E-4</v>
          </cell>
          <cell r="M267">
            <v>9.5370147599999999E-4</v>
          </cell>
          <cell r="N267">
            <v>4.3128030400000001E-4</v>
          </cell>
          <cell r="O267">
            <v>3.7307961599999993E-4</v>
          </cell>
          <cell r="P267">
            <v>1.1648E-4</v>
          </cell>
          <cell r="Q267">
            <v>9.8301839999999997E-5</v>
          </cell>
          <cell r="R267">
            <v>4.6146100000000002E-5</v>
          </cell>
          <cell r="S267">
            <v>9.4640000000000002E-5</v>
          </cell>
          <cell r="T267">
            <v>5.4599999999999994E-6</v>
          </cell>
          <cell r="U267">
            <v>5.6822947999999999E-5</v>
          </cell>
          <cell r="V267">
            <v>1.5591211999999997E-5</v>
          </cell>
          <cell r="W267">
            <v>0</v>
          </cell>
          <cell r="X267">
            <v>0</v>
          </cell>
          <cell r="Y267">
            <v>0</v>
          </cell>
          <cell r="Z267">
            <v>0</v>
          </cell>
          <cell r="AA267">
            <v>0</v>
          </cell>
          <cell r="AB267">
            <v>1.6308999999999997E-2</v>
          </cell>
          <cell r="AC267">
            <v>3.2177999999999998E-2</v>
          </cell>
          <cell r="AD267">
            <v>5.2347999999999992E-2</v>
          </cell>
          <cell r="AE267">
            <v>4.0279999999999996E-2</v>
          </cell>
          <cell r="AF267">
            <v>0.22459999999999999</v>
          </cell>
          <cell r="AG267">
            <v>0.35470699999999994</v>
          </cell>
          <cell r="AH267">
            <v>0.32131199999999999</v>
          </cell>
          <cell r="AI267">
            <v>0.33516699999999999</v>
          </cell>
          <cell r="AJ267">
            <v>0.50156999999999996</v>
          </cell>
          <cell r="AK267">
            <v>0.143318</v>
          </cell>
          <cell r="AL267">
            <v>0.28188200000000002</v>
          </cell>
          <cell r="AM267">
            <v>0.453654</v>
          </cell>
          <cell r="AN267">
            <v>0.29932900000000001</v>
          </cell>
          <cell r="AO267">
            <v>0.21648000000000001</v>
          </cell>
          <cell r="AP267">
            <v>3.5859999999999996E-2</v>
          </cell>
          <cell r="AQ267">
            <v>5.5374E-2</v>
          </cell>
          <cell r="AR267">
            <v>7.7245999999999995E-2</v>
          </cell>
          <cell r="AS267">
            <v>0.12032299999999999</v>
          </cell>
          <cell r="AT267">
            <v>2.1994E-2</v>
          </cell>
          <cell r="AU267">
            <v>7.2100999999999998E-2</v>
          </cell>
          <cell r="AV267">
            <v>6.1991999999999998E-2</v>
          </cell>
          <cell r="AW267">
            <v>0</v>
          </cell>
          <cell r="AX267">
            <v>0</v>
          </cell>
          <cell r="AY267">
            <v>0</v>
          </cell>
          <cell r="AZ267">
            <v>0</v>
          </cell>
          <cell r="BA267">
            <v>0</v>
          </cell>
        </row>
        <row r="268">
          <cell r="B268">
            <v>1.7574830000000001E-4</v>
          </cell>
          <cell r="C268">
            <v>2.6473719999999998E-5</v>
          </cell>
          <cell r="D268">
            <v>1.2324676E-4</v>
          </cell>
          <cell r="E268">
            <v>9.0999999999999993E-6</v>
          </cell>
          <cell r="F268">
            <v>6.3832495999999991E-5</v>
          </cell>
          <cell r="G268">
            <v>3.6399999999999997E-5</v>
          </cell>
          <cell r="H268">
            <v>2.5449678799999999E-4</v>
          </cell>
          <cell r="I268">
            <v>3.6494239599999998E-4</v>
          </cell>
          <cell r="J268">
            <v>2.4570000000000001E-4</v>
          </cell>
          <cell r="K268">
            <v>2.9120000000000003E-4</v>
          </cell>
          <cell r="L268">
            <v>1.3104000000000002E-4</v>
          </cell>
          <cell r="M268">
            <v>1.03194E-4</v>
          </cell>
          <cell r="N268">
            <v>9.4131856000000006E-5</v>
          </cell>
          <cell r="O268">
            <v>1.6512599999999998E-4</v>
          </cell>
          <cell r="P268">
            <v>1.7472000000000001E-4</v>
          </cell>
          <cell r="Q268">
            <v>1.5075606000000002E-4</v>
          </cell>
          <cell r="R268">
            <v>5.4599999999999994E-6</v>
          </cell>
          <cell r="S268">
            <v>5.3224079999999996E-5</v>
          </cell>
          <cell r="T268">
            <v>2.1839999999999998E-5</v>
          </cell>
          <cell r="U268">
            <v>7.7609532000000011E-5</v>
          </cell>
          <cell r="V268">
            <v>3.9071032E-5</v>
          </cell>
          <cell r="W268">
            <v>0</v>
          </cell>
          <cell r="X268">
            <v>0</v>
          </cell>
          <cell r="Y268">
            <v>0</v>
          </cell>
          <cell r="Z268">
            <v>0</v>
          </cell>
          <cell r="AA268">
            <v>0</v>
          </cell>
          <cell r="AB268">
            <v>1.5907999999999999E-2</v>
          </cell>
          <cell r="AC268">
            <v>1.8327E-2</v>
          </cell>
          <cell r="AD268">
            <v>4.3138999999999997E-2</v>
          </cell>
          <cell r="AE268">
            <v>8.4799999999999997E-3</v>
          </cell>
          <cell r="AF268">
            <v>5.2089999999999997E-2</v>
          </cell>
          <cell r="AG268">
            <v>3.6754999999999996E-2</v>
          </cell>
          <cell r="AH268">
            <v>0.20583799999999999</v>
          </cell>
          <cell r="AI268">
            <v>0.27161999999999997</v>
          </cell>
          <cell r="AJ268">
            <v>0.14588000000000001</v>
          </cell>
          <cell r="AK268">
            <v>0.195384</v>
          </cell>
          <cell r="AL268">
            <v>0.18082199999999998</v>
          </cell>
          <cell r="AM268">
            <v>4.9797000000000001E-2</v>
          </cell>
          <cell r="AN268">
            <v>8.1634999999999999E-2</v>
          </cell>
          <cell r="AO268">
            <v>0.108985</v>
          </cell>
          <cell r="AP268">
            <v>6.7014999999999991E-2</v>
          </cell>
          <cell r="AQ268">
            <v>0.10451099999999999</v>
          </cell>
          <cell r="AR268">
            <v>7.2249999999999997E-3</v>
          </cell>
          <cell r="AS268">
            <v>5.2552999999999996E-2</v>
          </cell>
          <cell r="AT268">
            <v>1.6881999999999998E-2</v>
          </cell>
          <cell r="AU268">
            <v>5.8879000000000001E-2</v>
          </cell>
          <cell r="AV268">
            <v>4.3893000000000001E-2</v>
          </cell>
          <cell r="AW268">
            <v>0</v>
          </cell>
          <cell r="AX268">
            <v>0</v>
          </cell>
          <cell r="AY268">
            <v>0</v>
          </cell>
          <cell r="AZ268">
            <v>0</v>
          </cell>
          <cell r="BA268">
            <v>0</v>
          </cell>
        </row>
        <row r="269">
          <cell r="B269">
            <v>3.1918795999999999E-5</v>
          </cell>
          <cell r="C269">
            <v>3.2996600000000001E-6</v>
          </cell>
          <cell r="D269">
            <v>4.7774999999999996E-6</v>
          </cell>
          <cell r="E269">
            <v>5.6165199999999995E-5</v>
          </cell>
          <cell r="F269">
            <v>2.5658360000000002E-5</v>
          </cell>
          <cell r="G269">
            <v>7.0980000000000001E-5</v>
          </cell>
          <cell r="H269">
            <v>1.5733899999999999E-4</v>
          </cell>
          <cell r="I269">
            <v>3.3294970800000002E-4</v>
          </cell>
          <cell r="J269">
            <v>3.9494000000000004E-4</v>
          </cell>
          <cell r="K269">
            <v>4.3679999999999995E-5</v>
          </cell>
          <cell r="L269">
            <v>1.9291999999999996E-4</v>
          </cell>
          <cell r="M269">
            <v>2.4388E-4</v>
          </cell>
          <cell r="N269">
            <v>2.6935999999999996E-4</v>
          </cell>
          <cell r="O269">
            <v>1.4559999999999998E-5</v>
          </cell>
          <cell r="P269">
            <v>1.8199999999999999E-6</v>
          </cell>
          <cell r="Q269">
            <v>1.0263089199999998E-4</v>
          </cell>
          <cell r="R269">
            <v>0</v>
          </cell>
          <cell r="S269">
            <v>6.5083199999999997E-6</v>
          </cell>
          <cell r="T269">
            <v>0</v>
          </cell>
          <cell r="U269">
            <v>1.21649164E-4</v>
          </cell>
          <cell r="V269">
            <v>8.7905999999999993E-7</v>
          </cell>
          <cell r="W269">
            <v>0</v>
          </cell>
          <cell r="X269">
            <v>0</v>
          </cell>
          <cell r="Y269">
            <v>0</v>
          </cell>
          <cell r="Z269">
            <v>0</v>
          </cell>
          <cell r="AA269">
            <v>0</v>
          </cell>
          <cell r="AB269">
            <v>1.1948E-2</v>
          </cell>
          <cell r="AC269">
            <v>1.0957999999999999E-2</v>
          </cell>
          <cell r="AD269">
            <v>5.7089999999999997E-3</v>
          </cell>
          <cell r="AE269">
            <v>4.65E-2</v>
          </cell>
          <cell r="AF269">
            <v>2.7909999999999997E-2</v>
          </cell>
          <cell r="AG269">
            <v>2.5679E-2</v>
          </cell>
          <cell r="AH269">
            <v>6.8419999999999995E-2</v>
          </cell>
          <cell r="AI269">
            <v>0.10677399999999999</v>
          </cell>
          <cell r="AJ269">
            <v>0.20498</v>
          </cell>
          <cell r="AK269">
            <v>2.4784E-2</v>
          </cell>
          <cell r="AL269">
            <v>0.12837799999999999</v>
          </cell>
          <cell r="AM269">
            <v>0.15687099999999998</v>
          </cell>
          <cell r="AN269">
            <v>0.15621499999999999</v>
          </cell>
          <cell r="AO269">
            <v>1.3648E-2</v>
          </cell>
          <cell r="AP269">
            <v>5.1969999999999994E-3</v>
          </cell>
          <cell r="AQ269">
            <v>5.8298999999999997E-2</v>
          </cell>
          <cell r="AR269">
            <v>0</v>
          </cell>
          <cell r="AS269">
            <v>5.0499999999999998E-3</v>
          </cell>
          <cell r="AT269">
            <v>3.7939999999999996E-3</v>
          </cell>
          <cell r="AU269">
            <v>6.1721999999999999E-2</v>
          </cell>
          <cell r="AV269">
            <v>6.6299999999999996E-4</v>
          </cell>
          <cell r="AW269">
            <v>0</v>
          </cell>
          <cell r="AX269">
            <v>0</v>
          </cell>
          <cell r="AY269">
            <v>0</v>
          </cell>
          <cell r="AZ269">
            <v>0</v>
          </cell>
          <cell r="BA269">
            <v>0</v>
          </cell>
        </row>
        <row r="271">
          <cell r="B271">
            <v>6.8892006091999997E-2</v>
          </cell>
          <cell r="C271">
            <v>4.1624324196000005E-2</v>
          </cell>
          <cell r="D271">
            <v>4.9179075400000005E-3</v>
          </cell>
          <cell r="E271">
            <v>1.0192E-4</v>
          </cell>
          <cell r="F271">
            <v>6.7522000000000003E-7</v>
          </cell>
          <cell r="G271">
            <v>0</v>
          </cell>
          <cell r="H271">
            <v>3.4484632000000006E-5</v>
          </cell>
          <cell r="I271">
            <v>1.3922272000000001E-5</v>
          </cell>
          <cell r="J271">
            <v>8.3719999999999991E-5</v>
          </cell>
          <cell r="K271">
            <v>4.0039999999999996E-5</v>
          </cell>
          <cell r="L271">
            <v>5.7070103999999999E-5</v>
          </cell>
          <cell r="M271">
            <v>6.9159999999999995E-5</v>
          </cell>
          <cell r="N271">
            <v>1.1102E-4</v>
          </cell>
          <cell r="O271">
            <v>3.6399999999999999E-6</v>
          </cell>
          <cell r="P271">
            <v>2.2704863999999998E-5</v>
          </cell>
          <cell r="Q271">
            <v>8.8721359999999994E-6</v>
          </cell>
          <cell r="R271">
            <v>5.4599999999999994E-6</v>
          </cell>
          <cell r="S271">
            <v>2.1792679999999998E-2</v>
          </cell>
          <cell r="T271">
            <v>2.5767560000000002E-2</v>
          </cell>
          <cell r="U271">
            <v>5.3462136000000007E-4</v>
          </cell>
          <cell r="V271">
            <v>0</v>
          </cell>
          <cell r="W271">
            <v>0</v>
          </cell>
          <cell r="X271">
            <v>0</v>
          </cell>
          <cell r="Y271">
            <v>0</v>
          </cell>
          <cell r="Z271">
            <v>0</v>
          </cell>
          <cell r="AA271">
            <v>0</v>
          </cell>
          <cell r="AB271">
            <v>1.9776589999999998</v>
          </cell>
          <cell r="AC271">
            <v>1.0325089999999999</v>
          </cell>
          <cell r="AD271">
            <v>0.12877</v>
          </cell>
          <cell r="AE271">
            <v>3.96E-3</v>
          </cell>
          <cell r="AF271">
            <v>7.5000000000000002E-4</v>
          </cell>
          <cell r="AG271">
            <v>0</v>
          </cell>
          <cell r="AH271">
            <v>3.4299999999999999E-3</v>
          </cell>
          <cell r="AI271">
            <v>1.6739999999999999E-3</v>
          </cell>
          <cell r="AJ271">
            <v>1.7904999999999997E-2</v>
          </cell>
          <cell r="AK271">
            <v>9.6410000000000003E-3</v>
          </cell>
          <cell r="AL271">
            <v>2.2603999999999999E-2</v>
          </cell>
          <cell r="AM271">
            <v>3.7928999999999997E-2</v>
          </cell>
          <cell r="AN271">
            <v>6.0574999999999997E-2</v>
          </cell>
          <cell r="AO271">
            <v>1.5949999999999998E-3</v>
          </cell>
          <cell r="AP271">
            <v>1.3574999999999999E-2</v>
          </cell>
          <cell r="AQ271">
            <v>5.7939999999999997E-3</v>
          </cell>
          <cell r="AR271">
            <v>2.0509999999999999E-3</v>
          </cell>
          <cell r="AS271">
            <v>1.142083</v>
          </cell>
          <cell r="AT271">
            <v>1.3244319999999998</v>
          </cell>
          <cell r="AU271">
            <v>3.2531999999999998E-2</v>
          </cell>
          <cell r="AV271">
            <v>0</v>
          </cell>
          <cell r="AW271">
            <v>0</v>
          </cell>
          <cell r="AX271">
            <v>0</v>
          </cell>
          <cell r="AY271">
            <v>0</v>
          </cell>
          <cell r="AZ271">
            <v>0</v>
          </cell>
          <cell r="BA271">
            <v>0</v>
          </cell>
        </row>
      </sheetData>
      <sheetData sheetId="10">
        <row r="263">
          <cell r="B263">
            <v>2.8558291999999995E-4</v>
          </cell>
          <cell r="C263">
            <v>2.6020252999999992E-3</v>
          </cell>
          <cell r="D263">
            <v>3.6449714000000001E-4</v>
          </cell>
          <cell r="E263">
            <v>9.5628595999999993E-4</v>
          </cell>
          <cell r="F263">
            <v>1.6174369399999998E-3</v>
          </cell>
          <cell r="G263">
            <v>1.3180087199999998E-3</v>
          </cell>
          <cell r="H263">
            <v>4.04781776E-3</v>
          </cell>
          <cell r="I263">
            <v>5.7487361400000003E-3</v>
          </cell>
          <cell r="J263">
            <v>5.6196596399999982E-3</v>
          </cell>
          <cell r="K263">
            <v>4.9804217399999993E-3</v>
          </cell>
          <cell r="L263">
            <v>4.4047445399999991E-3</v>
          </cell>
          <cell r="M263">
            <v>4.2682200399999995E-3</v>
          </cell>
          <cell r="N263">
            <v>4.4917903799999992E-3</v>
          </cell>
          <cell r="O263">
            <v>5.9486830199999988E-3</v>
          </cell>
          <cell r="P263">
            <v>9.0814581199999984E-3</v>
          </cell>
          <cell r="Q263">
            <v>7.8962897999999976E-3</v>
          </cell>
          <cell r="R263">
            <v>9.2645166599999995E-3</v>
          </cell>
          <cell r="S263">
            <v>1.0561809300000001E-2</v>
          </cell>
          <cell r="T263">
            <v>1.7103769599999999E-2</v>
          </cell>
          <cell r="U263">
            <v>1.5525002219999997E-2</v>
          </cell>
          <cell r="V263">
            <v>1.4261071300000001E-2</v>
          </cell>
          <cell r="W263">
            <v>0</v>
          </cell>
          <cell r="X263">
            <v>0</v>
          </cell>
          <cell r="Y263">
            <v>0</v>
          </cell>
          <cell r="Z263">
            <v>0</v>
          </cell>
          <cell r="AA263">
            <v>0</v>
          </cell>
          <cell r="AB263">
            <v>0.25892899999999996</v>
          </cell>
          <cell r="AC263">
            <v>0.67872499999999991</v>
          </cell>
          <cell r="AD263">
            <v>0.24205500000000002</v>
          </cell>
          <cell r="AE263">
            <v>0.50209999999999999</v>
          </cell>
          <cell r="AF263">
            <v>0.74371999999999994</v>
          </cell>
          <cell r="AG263">
            <v>1.2706410000000001</v>
          </cell>
          <cell r="AH263">
            <v>2.6299609999999998</v>
          </cell>
          <cell r="AI263">
            <v>5.5891990000000007</v>
          </cell>
          <cell r="AJ263">
            <v>7.1700599999999985</v>
          </cell>
          <cell r="AK263">
            <v>5.0580809999999996</v>
          </cell>
          <cell r="AL263">
            <v>5.8210040000000003</v>
          </cell>
          <cell r="AM263">
            <v>6.087358</v>
          </cell>
          <cell r="AN263">
            <v>7.6949939999999986</v>
          </cell>
          <cell r="AO263">
            <v>8.9888930000000009</v>
          </cell>
          <cell r="AP263">
            <v>13.874387000000002</v>
          </cell>
          <cell r="AQ263">
            <v>12.164388000000001</v>
          </cell>
          <cell r="AR263">
            <v>14.536589000000003</v>
          </cell>
          <cell r="AS263">
            <v>16.342808000000005</v>
          </cell>
          <cell r="AT263">
            <v>27.842673999999995</v>
          </cell>
          <cell r="AU263">
            <v>22.172566999999997</v>
          </cell>
          <cell r="AV263">
            <v>17.789868999999999</v>
          </cell>
          <cell r="AW263">
            <v>0</v>
          </cell>
          <cell r="AX263">
            <v>0</v>
          </cell>
          <cell r="AY263">
            <v>0</v>
          </cell>
          <cell r="AZ263">
            <v>0</v>
          </cell>
          <cell r="BA263">
            <v>0</v>
          </cell>
        </row>
        <row r="264">
          <cell r="B264">
            <v>1.1331866000000001E-4</v>
          </cell>
          <cell r="C264">
            <v>2.6079171999999996E-4</v>
          </cell>
          <cell r="D264">
            <v>2.6496525999999997E-4</v>
          </cell>
          <cell r="E264">
            <v>5.7027473999999993E-4</v>
          </cell>
          <cell r="F264">
            <v>5.1205265999999989E-4</v>
          </cell>
          <cell r="G264">
            <v>7.4723123999999991E-4</v>
          </cell>
          <cell r="H264">
            <v>1.41111936E-3</v>
          </cell>
          <cell r="I264">
            <v>2.3784842199999997E-3</v>
          </cell>
          <cell r="J264">
            <v>3.45432388E-3</v>
          </cell>
          <cell r="K264">
            <v>4.3688504999999994E-3</v>
          </cell>
          <cell r="L264">
            <v>3.7783065599999994E-3</v>
          </cell>
          <cell r="M264">
            <v>3.6790087600000001E-3</v>
          </cell>
          <cell r="N264">
            <v>3.8634957199999999E-3</v>
          </cell>
          <cell r="O264">
            <v>5.3554684399999995E-3</v>
          </cell>
          <cell r="P264">
            <v>8.1493941199999986E-3</v>
          </cell>
          <cell r="Q264">
            <v>7.119952839999999E-3</v>
          </cell>
          <cell r="R264">
            <v>8.5490910399999998E-3</v>
          </cell>
          <cell r="S264">
            <v>9.2878182599999987E-3</v>
          </cell>
          <cell r="T264">
            <v>1.4470569100000002E-2</v>
          </cell>
          <cell r="U264">
            <v>1.2710203519999998E-2</v>
          </cell>
          <cell r="V264">
            <v>1.1878605059999998E-2</v>
          </cell>
          <cell r="W264">
            <v>0</v>
          </cell>
          <cell r="X264">
            <v>0</v>
          </cell>
          <cell r="Y264">
            <v>0</v>
          </cell>
          <cell r="Z264">
            <v>0</v>
          </cell>
          <cell r="AA264">
            <v>0</v>
          </cell>
          <cell r="AB264">
            <v>0.14469899999999999</v>
          </cell>
          <cell r="AC264">
            <v>0.21233999999999997</v>
          </cell>
          <cell r="AD264">
            <v>0.12886500000000001</v>
          </cell>
          <cell r="AE264">
            <v>0.25320999999999999</v>
          </cell>
          <cell r="AF264">
            <v>0.27618999999999999</v>
          </cell>
          <cell r="AG264">
            <v>0.56484800000000013</v>
          </cell>
          <cell r="AH264">
            <v>1.3235509999999997</v>
          </cell>
          <cell r="AI264">
            <v>3.8104559999999994</v>
          </cell>
          <cell r="AJ264">
            <v>5.223959999999999</v>
          </cell>
          <cell r="AK264">
            <v>4.5547829999999996</v>
          </cell>
          <cell r="AL264">
            <v>4.8210650000000008</v>
          </cell>
          <cell r="AM264">
            <v>4.7540519999999997</v>
          </cell>
          <cell r="AN264">
            <v>6.2593779999999999</v>
          </cell>
          <cell r="AO264">
            <v>7.5631439999999994</v>
          </cell>
          <cell r="AP264">
            <v>12.311444</v>
          </cell>
          <cell r="AQ264">
            <v>11.21406</v>
          </cell>
          <cell r="AR264">
            <v>13.835657000000003</v>
          </cell>
          <cell r="AS264">
            <v>15.624107</v>
          </cell>
          <cell r="AT264">
            <v>26.431372</v>
          </cell>
          <cell r="AU264">
            <v>20.994243999999998</v>
          </cell>
          <cell r="AV264">
            <v>16.744066999999998</v>
          </cell>
          <cell r="AW264">
            <v>0</v>
          </cell>
          <cell r="AX264">
            <v>0</v>
          </cell>
          <cell r="AY264">
            <v>0</v>
          </cell>
          <cell r="AZ264">
            <v>0</v>
          </cell>
          <cell r="BA264">
            <v>0</v>
          </cell>
        </row>
      </sheetData>
      <sheetData sheetId="11">
        <row r="22">
          <cell r="B22">
            <v>5.0029461999999989E-4</v>
          </cell>
          <cell r="C22">
            <v>4.3669639999999989E-5</v>
          </cell>
          <cell r="D22">
            <v>6.2020419999999995E-5</v>
          </cell>
          <cell r="E22">
            <v>2.0009999999999998E-4</v>
          </cell>
          <cell r="F22">
            <v>6.5648071999999992E-4</v>
          </cell>
          <cell r="G22">
            <v>2.1244087999999998E-3</v>
          </cell>
          <cell r="H22">
            <v>4.7113075799999982E-3</v>
          </cell>
          <cell r="I22">
            <v>2.2095768799999995E-3</v>
          </cell>
          <cell r="J22">
            <v>4.9003073199999992E-3</v>
          </cell>
          <cell r="K22">
            <v>1.9203633799999998E-3</v>
          </cell>
          <cell r="L22">
            <v>1.8292410599999997E-3</v>
          </cell>
          <cell r="M22">
            <v>2.4876809199999997E-3</v>
          </cell>
          <cell r="N22">
            <v>3.4388049799999997E-3</v>
          </cell>
          <cell r="O22">
            <v>2.6021979199999999E-3</v>
          </cell>
          <cell r="P22">
            <v>2.0952999999999996E-3</v>
          </cell>
          <cell r="Q22">
            <v>1.9296999999999997E-3</v>
          </cell>
          <cell r="R22">
            <v>6.4767999999999987E-3</v>
          </cell>
          <cell r="S22">
            <v>1.6879528419999998E-2</v>
          </cell>
          <cell r="T22">
            <v>2.3017266559999996E-2</v>
          </cell>
          <cell r="U22">
            <v>6.0480796319999988E-2</v>
          </cell>
          <cell r="V22">
            <v>5.7034758759999991E-2</v>
          </cell>
          <cell r="AB22">
            <v>2.1437999999999999E-2</v>
          </cell>
          <cell r="AC22">
            <v>4.679E-3</v>
          </cell>
          <cell r="AD22">
            <v>9.8300000000000002E-3</v>
          </cell>
          <cell r="AE22">
            <v>2.6119999999999997E-2</v>
          </cell>
          <cell r="AF22">
            <v>9.4890000000000002E-2</v>
          </cell>
          <cell r="AG22">
            <v>0.335872</v>
          </cell>
          <cell r="AH22">
            <v>0.66928599999999994</v>
          </cell>
          <cell r="AI22">
            <v>0.52104200000000001</v>
          </cell>
          <cell r="AJ22">
            <v>1.1305699999999999</v>
          </cell>
          <cell r="AK22">
            <v>0.30826599999999998</v>
          </cell>
          <cell r="AL22">
            <v>0.338362</v>
          </cell>
          <cell r="AM22">
            <v>0.55366099999999996</v>
          </cell>
          <cell r="AN22">
            <v>0.69224399999999997</v>
          </cell>
          <cell r="AO22">
            <v>0.52680499999999997</v>
          </cell>
          <cell r="AP22">
            <v>0.44630999999999998</v>
          </cell>
          <cell r="AQ22">
            <v>0.35062899999999997</v>
          </cell>
          <cell r="AR22">
            <v>1.0638729999999998</v>
          </cell>
          <cell r="AS22">
            <v>3.1114009999999999</v>
          </cell>
          <cell r="AT22">
            <v>4.7120949999999997</v>
          </cell>
          <cell r="AU22">
            <v>10.014325999999999</v>
          </cell>
          <cell r="AV22">
            <v>10.72611</v>
          </cell>
        </row>
        <row r="47">
          <cell r="B47">
            <v>0</v>
          </cell>
          <cell r="C47">
            <v>0</v>
          </cell>
          <cell r="D47">
            <v>0</v>
          </cell>
          <cell r="E47">
            <v>0</v>
          </cell>
          <cell r="F47">
            <v>5.2851791999999995E-4</v>
          </cell>
          <cell r="G47">
            <v>6.90647404E-3</v>
          </cell>
          <cell r="H47">
            <v>1.0877665539999998E-2</v>
          </cell>
          <cell r="I47">
            <v>3.6498838459999995E-2</v>
          </cell>
          <cell r="J47">
            <v>5.8022350699999996E-2</v>
          </cell>
          <cell r="K47">
            <v>3.0303668400000002E-3</v>
          </cell>
          <cell r="L47">
            <v>1.5361469999999997E-2</v>
          </cell>
          <cell r="M47">
            <v>3.6289192079999998E-2</v>
          </cell>
          <cell r="N47">
            <v>2.9901339519999997E-2</v>
          </cell>
          <cell r="O47">
            <v>4.634659528E-2</v>
          </cell>
          <cell r="P47">
            <v>2.3777406439999999E-2</v>
          </cell>
          <cell r="Q47">
            <v>6.4101248399999989E-3</v>
          </cell>
          <cell r="R47">
            <v>1.5506471199999997E-2</v>
          </cell>
          <cell r="S47">
            <v>2.1553962859999994E-2</v>
          </cell>
          <cell r="T47">
            <v>2.4412216559999995E-2</v>
          </cell>
          <cell r="U47">
            <v>1.205233442E-2</v>
          </cell>
          <cell r="V47">
            <v>1.0825839640000001E-2</v>
          </cell>
          <cell r="AB47">
            <v>0</v>
          </cell>
          <cell r="AC47">
            <v>0</v>
          </cell>
          <cell r="AD47">
            <v>0</v>
          </cell>
          <cell r="AE47">
            <v>2.9999999999999997E-5</v>
          </cell>
          <cell r="AF47">
            <v>0.157</v>
          </cell>
          <cell r="AG47">
            <v>1.5116939999999999</v>
          </cell>
          <cell r="AH47">
            <v>2.435756</v>
          </cell>
          <cell r="AI47">
            <v>9.2018819999999995</v>
          </cell>
          <cell r="AJ47">
            <v>11.706360999999999</v>
          </cell>
          <cell r="AK47">
            <v>0.53500199999999998</v>
          </cell>
          <cell r="AL47">
            <v>2.5659860000000001</v>
          </cell>
          <cell r="AM47">
            <v>6.1451889999999993</v>
          </cell>
          <cell r="AN47">
            <v>4.9951660000000002</v>
          </cell>
          <cell r="AO47">
            <v>7.6119239999999992</v>
          </cell>
          <cell r="AP47">
            <v>3.9961249999999997</v>
          </cell>
          <cell r="AQ47">
            <v>1.45567</v>
          </cell>
          <cell r="AR47">
            <v>2.2766069999999998</v>
          </cell>
          <cell r="AS47">
            <v>3.0095109999999998</v>
          </cell>
          <cell r="AT47">
            <v>3.6270169999999999</v>
          </cell>
          <cell r="AU47">
            <v>2.2137180000000001</v>
          </cell>
          <cell r="AV47">
            <v>1.8380409999999998</v>
          </cell>
        </row>
        <row r="105">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row>
        <row r="194">
          <cell r="B194">
            <v>4.8631659999999992E-4</v>
          </cell>
          <cell r="C194">
            <v>9.1703024000000001E-4</v>
          </cell>
          <cell r="D194">
            <v>2.3895877599999994E-3</v>
          </cell>
          <cell r="E194">
            <v>8.5569199999999974E-3</v>
          </cell>
          <cell r="F194">
            <v>1.2846215759999998E-2</v>
          </cell>
          <cell r="G194">
            <v>4.4670986400000001E-2</v>
          </cell>
          <cell r="H194">
            <v>4.8851904780000004E-2</v>
          </cell>
          <cell r="I194">
            <v>3.7180924619999993E-2</v>
          </cell>
          <cell r="J194">
            <v>4.0830613379999992E-2</v>
          </cell>
          <cell r="K194">
            <v>2.6585699999999997E-2</v>
          </cell>
          <cell r="L194">
            <v>3.6054222239999996E-2</v>
          </cell>
          <cell r="M194">
            <v>3.9330961399999989E-2</v>
          </cell>
          <cell r="N194">
            <v>4.6826456699999991E-2</v>
          </cell>
          <cell r="O194">
            <v>5.6812300000000003E-2</v>
          </cell>
          <cell r="P194">
            <v>5.1878555739999985E-2</v>
          </cell>
          <cell r="Q194">
            <v>5.0536057239999994E-2</v>
          </cell>
          <cell r="R194">
            <v>6.3558199999999995E-2</v>
          </cell>
          <cell r="S194">
            <v>6.7440599999999989E-2</v>
          </cell>
          <cell r="T194">
            <v>8.9631000000000002E-2</v>
          </cell>
          <cell r="U194">
            <v>4.4406385659999999E-2</v>
          </cell>
          <cell r="V194">
            <v>0</v>
          </cell>
          <cell r="AB194">
            <v>6.8968000000000002E-2</v>
          </cell>
          <cell r="AC194">
            <v>0.36853900000000001</v>
          </cell>
          <cell r="AD194">
            <v>0.45880899999999997</v>
          </cell>
          <cell r="AE194">
            <v>0.76247999999999994</v>
          </cell>
          <cell r="AF194">
            <v>2.5105599999999999</v>
          </cell>
          <cell r="AG194">
            <v>4.018669</v>
          </cell>
          <cell r="AH194">
            <v>6.6686499999999995</v>
          </cell>
          <cell r="AI194">
            <v>11.256815999999999</v>
          </cell>
          <cell r="AJ194">
            <v>13.572939999999999</v>
          </cell>
          <cell r="AK194">
            <v>4.8347069999999999</v>
          </cell>
          <cell r="AL194">
            <v>8.6786049999999992</v>
          </cell>
          <cell r="AM194">
            <v>11.134449999999999</v>
          </cell>
          <cell r="AN194">
            <v>13.371608</v>
          </cell>
          <cell r="AO194">
            <v>16.206824000000001</v>
          </cell>
          <cell r="AP194">
            <v>12.046249</v>
          </cell>
          <cell r="AQ194">
            <v>8.5896259999999991</v>
          </cell>
          <cell r="AR194">
            <v>11.602490999999999</v>
          </cell>
          <cell r="AS194">
            <v>15.370519</v>
          </cell>
          <cell r="AT194">
            <v>19.727975000000001</v>
          </cell>
          <cell r="AU194">
            <v>9.5630989999999994</v>
          </cell>
          <cell r="AV194">
            <v>0</v>
          </cell>
        </row>
        <row r="263">
          <cell r="B263">
            <v>4.4044802199999997E-3</v>
          </cell>
          <cell r="C263">
            <v>2.9012232199999992E-3</v>
          </cell>
          <cell r="D263">
            <v>7.7253273999999981E-3</v>
          </cell>
          <cell r="E263">
            <v>2.0982937259999997E-2</v>
          </cell>
          <cell r="F263">
            <v>2.0646620679999995E-2</v>
          </cell>
          <cell r="G263">
            <v>6.0744941890000008E-2</v>
          </cell>
          <cell r="H263">
            <v>7.2637635839999992E-2</v>
          </cell>
          <cell r="I263">
            <v>0.10308759159999994</v>
          </cell>
          <cell r="J263">
            <v>0.11570364406</v>
          </cell>
          <cell r="K263">
            <v>3.5818436820000001E-2</v>
          </cell>
          <cell r="L263">
            <v>5.6402196660000008E-2</v>
          </cell>
          <cell r="M263">
            <v>8.5042759899999987E-2</v>
          </cell>
          <cell r="N263">
            <v>8.6299886079999971E-2</v>
          </cell>
          <cell r="O263">
            <v>0.11480179796000001</v>
          </cell>
          <cell r="P263">
            <v>8.3431268579999968E-2</v>
          </cell>
          <cell r="Q263">
            <v>6.2618490379999989E-2</v>
          </cell>
          <cell r="R263">
            <v>8.9927069799999995E-2</v>
          </cell>
          <cell r="S263">
            <v>0.11103168763999999</v>
          </cell>
          <cell r="T263">
            <v>0.14233369173999996</v>
          </cell>
          <cell r="U263">
            <v>0.13510707034999997</v>
          </cell>
          <cell r="V263">
            <v>9.0914829179999976E-2</v>
          </cell>
          <cell r="W263">
            <v>0</v>
          </cell>
          <cell r="X263">
            <v>0</v>
          </cell>
          <cell r="Y263">
            <v>0</v>
          </cell>
          <cell r="Z263">
            <v>0</v>
          </cell>
          <cell r="AA263">
            <v>0</v>
          </cell>
          <cell r="AB263">
            <v>0.69310499999999997</v>
          </cell>
          <cell r="AC263">
            <v>1.0556090000000002</v>
          </cell>
          <cell r="AD263">
            <v>2.2804749999999991</v>
          </cell>
          <cell r="AE263">
            <v>3.0216599999999998</v>
          </cell>
          <cell r="AF263">
            <v>5.3360500000000002</v>
          </cell>
          <cell r="AG263">
            <v>8.1636400000000009</v>
          </cell>
          <cell r="AH263">
            <v>12.369050999999999</v>
          </cell>
          <cell r="AI263">
            <v>25.084553999999994</v>
          </cell>
          <cell r="AJ263">
            <v>31.444028999999993</v>
          </cell>
          <cell r="AK263">
            <v>8.8285679999999989</v>
          </cell>
          <cell r="AL263">
            <v>13.666561999999999</v>
          </cell>
          <cell r="AM263">
            <v>21.412161000000001</v>
          </cell>
          <cell r="AN263">
            <v>21.891604000000001</v>
          </cell>
          <cell r="AO263">
            <v>29.337761999999994</v>
          </cell>
          <cell r="AP263">
            <v>19.440276999999998</v>
          </cell>
          <cell r="AQ263">
            <v>12.475452999999998</v>
          </cell>
          <cell r="AR263">
            <v>16.773050999999999</v>
          </cell>
          <cell r="AS263">
            <v>23.965498</v>
          </cell>
          <cell r="AT263">
            <v>30.585729000000004</v>
          </cell>
          <cell r="AU263">
            <v>27.794301999999995</v>
          </cell>
          <cell r="AV263">
            <v>19.833549999999995</v>
          </cell>
          <cell r="AW263">
            <v>0</v>
          </cell>
          <cell r="AX263">
            <v>0</v>
          </cell>
          <cell r="AY263">
            <v>0</v>
          </cell>
          <cell r="AZ263">
            <v>0</v>
          </cell>
          <cell r="BA263">
            <v>0</v>
          </cell>
        </row>
        <row r="264">
          <cell r="B264">
            <v>3.1011047199999997E-3</v>
          </cell>
          <cell r="C264">
            <v>1.7393151999999996E-3</v>
          </cell>
          <cell r="D264">
            <v>5.1707436199999995E-3</v>
          </cell>
          <cell r="E264">
            <v>1.2023563259999998E-2</v>
          </cell>
          <cell r="F264">
            <v>6.5676794399999981E-3</v>
          </cell>
          <cell r="G264">
            <v>6.5192734099999983E-3</v>
          </cell>
          <cell r="H264">
            <v>4.0209428000000007E-3</v>
          </cell>
          <cell r="I264">
            <v>5.9505600000000006E-3</v>
          </cell>
          <cell r="J264">
            <v>7.7903300000000007E-3</v>
          </cell>
          <cell r="K264">
            <v>4.123733479999999E-3</v>
          </cell>
          <cell r="L264">
            <v>2.6078503999999994E-3</v>
          </cell>
          <cell r="M264">
            <v>6.2086751999999995E-3</v>
          </cell>
          <cell r="N264">
            <v>6.11392394E-3</v>
          </cell>
          <cell r="O264">
            <v>9.0303018599999976E-3</v>
          </cell>
          <cell r="P264">
            <v>5.5853388600000005E-3</v>
          </cell>
          <cell r="Q264">
            <v>3.742511699999999E-3</v>
          </cell>
          <cell r="R264">
            <v>4.3694489199999995E-3</v>
          </cell>
          <cell r="S264">
            <v>5.0974881600000001E-3</v>
          </cell>
          <cell r="T264">
            <v>5.2019086199999991E-3</v>
          </cell>
          <cell r="U264">
            <v>1.7959983089999996E-2</v>
          </cell>
          <cell r="V264">
            <v>2.2991044719999996E-2</v>
          </cell>
          <cell r="W264">
            <v>0</v>
          </cell>
          <cell r="X264">
            <v>0</v>
          </cell>
          <cell r="Y264">
            <v>0</v>
          </cell>
          <cell r="Z264">
            <v>0</v>
          </cell>
          <cell r="AA264">
            <v>0</v>
          </cell>
          <cell r="AB264">
            <v>0.57693799999999995</v>
          </cell>
          <cell r="AC264">
            <v>0.63583099999999992</v>
          </cell>
          <cell r="AD264">
            <v>1.7957870000000002</v>
          </cell>
          <cell r="AE264">
            <v>1.9164099999999999</v>
          </cell>
          <cell r="AF264">
            <v>2.5270399999999995</v>
          </cell>
          <cell r="AG264">
            <v>2.0184289999999998</v>
          </cell>
          <cell r="AH264">
            <v>2.4429219999999998</v>
          </cell>
          <cell r="AI264">
            <v>3.8675929999999994</v>
          </cell>
          <cell r="AJ264">
            <v>3.9449809999999998</v>
          </cell>
          <cell r="AK264">
            <v>3.0122409999999999</v>
          </cell>
          <cell r="AL264">
            <v>1.9539239999999998</v>
          </cell>
          <cell r="AM264">
            <v>3.3435739999999998</v>
          </cell>
          <cell r="AN264">
            <v>2.8277389999999998</v>
          </cell>
          <cell r="AO264">
            <v>4.9888679999999983</v>
          </cell>
          <cell r="AP264">
            <v>2.903985</v>
          </cell>
          <cell r="AQ264">
            <v>2.0794749999999995</v>
          </cell>
          <cell r="AR264">
            <v>1.8120259999999999</v>
          </cell>
          <cell r="AS264">
            <v>2.446027</v>
          </cell>
          <cell r="AT264">
            <v>2.5099409999999995</v>
          </cell>
          <cell r="AU264">
            <v>5.9495310000000012</v>
          </cell>
          <cell r="AV264">
            <v>7.2298260000000001</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1.8399999999999997E-5</v>
          </cell>
          <cell r="Q266">
            <v>0</v>
          </cell>
          <cell r="R266">
            <v>4.5999999999999992E-6</v>
          </cell>
          <cell r="S266">
            <v>2.6081999999999994E-6</v>
          </cell>
          <cell r="T266">
            <v>0</v>
          </cell>
          <cell r="U266">
            <v>0</v>
          </cell>
          <cell r="V266">
            <v>5.1519999999999994E-8</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1.1056E-2</v>
          </cell>
          <cell r="AQ266">
            <v>0</v>
          </cell>
          <cell r="AR266">
            <v>3.4199999999999999E-3</v>
          </cell>
          <cell r="AS266">
            <v>1.944E-3</v>
          </cell>
          <cell r="AT266">
            <v>0</v>
          </cell>
          <cell r="AU266">
            <v>0</v>
          </cell>
          <cell r="AV266">
            <v>9.2999999999999997E-5</v>
          </cell>
          <cell r="AW266">
            <v>0</v>
          </cell>
          <cell r="AX266">
            <v>0</v>
          </cell>
          <cell r="AY266">
            <v>0</v>
          </cell>
          <cell r="AZ266">
            <v>0</v>
          </cell>
          <cell r="BA266">
            <v>0</v>
          </cell>
        </row>
        <row r="267">
          <cell r="B267">
            <v>2.2663003999999997E-4</v>
          </cell>
          <cell r="C267">
            <v>1.6901136E-4</v>
          </cell>
          <cell r="D267">
            <v>3.8221399999999996E-6</v>
          </cell>
          <cell r="E267">
            <v>1.8399999999999997E-5</v>
          </cell>
          <cell r="F267">
            <v>5.2851791999999995E-4</v>
          </cell>
          <cell r="G267">
            <v>7.0599732800000004E-3</v>
          </cell>
          <cell r="H267">
            <v>1.0895324019999998E-2</v>
          </cell>
          <cell r="I267">
            <v>3.6498838459999995E-2</v>
          </cell>
          <cell r="J267">
            <v>5.8077550699999994E-2</v>
          </cell>
          <cell r="K267">
            <v>3.04646684E-3</v>
          </cell>
          <cell r="L267">
            <v>1.5369954699999997E-2</v>
          </cell>
          <cell r="M267">
            <v>3.6298237979999995E-2</v>
          </cell>
          <cell r="N267">
            <v>2.9901339519999997E-2</v>
          </cell>
          <cell r="O267">
            <v>4.6346788479999998E-2</v>
          </cell>
          <cell r="P267">
            <v>2.3777406439999999E-2</v>
          </cell>
          <cell r="Q267">
            <v>6.4102214399999989E-3</v>
          </cell>
          <cell r="R267">
            <v>1.5509925799999996E-2</v>
          </cell>
          <cell r="S267">
            <v>2.1588462859999994E-2</v>
          </cell>
          <cell r="T267">
            <v>2.4412216559999995E-2</v>
          </cell>
          <cell r="U267">
            <v>1.205233442E-2</v>
          </cell>
          <cell r="V267">
            <v>1.0825839640000001E-2</v>
          </cell>
          <cell r="W267">
            <v>0</v>
          </cell>
          <cell r="X267">
            <v>0</v>
          </cell>
          <cell r="Y267">
            <v>0</v>
          </cell>
          <cell r="Z267">
            <v>0</v>
          </cell>
          <cell r="AA267">
            <v>0</v>
          </cell>
          <cell r="AB267">
            <v>1.4119999999999999E-2</v>
          </cell>
          <cell r="AC267">
            <v>3.7367999999999998E-2</v>
          </cell>
          <cell r="AD267">
            <v>1.949E-3</v>
          </cell>
          <cell r="AE267">
            <v>4.5399999999999998E-3</v>
          </cell>
          <cell r="AF267">
            <v>0.157</v>
          </cell>
          <cell r="AG267">
            <v>1.535496</v>
          </cell>
          <cell r="AH267">
            <v>2.445484</v>
          </cell>
          <cell r="AI267">
            <v>9.2018819999999995</v>
          </cell>
          <cell r="AJ267">
            <v>11.724311</v>
          </cell>
          <cell r="AK267">
            <v>0.53676299999999999</v>
          </cell>
          <cell r="AL267">
            <v>2.5691489999999999</v>
          </cell>
          <cell r="AM267">
            <v>6.1497119999999992</v>
          </cell>
          <cell r="AN267">
            <v>4.9955880000000006</v>
          </cell>
          <cell r="AO267">
            <v>7.6120079999999994</v>
          </cell>
          <cell r="AP267">
            <v>3.9961249999999997</v>
          </cell>
          <cell r="AQ267">
            <v>1.4557230000000001</v>
          </cell>
          <cell r="AR267">
            <v>2.2781089999999997</v>
          </cell>
          <cell r="AS267">
            <v>3.0236829999999997</v>
          </cell>
          <cell r="AT267">
            <v>3.6270169999999999</v>
          </cell>
          <cell r="AU267">
            <v>2.2137180000000001</v>
          </cell>
          <cell r="AV267">
            <v>1.8380409999999998</v>
          </cell>
          <cell r="AW267">
            <v>0</v>
          </cell>
          <cell r="AX267">
            <v>0</v>
          </cell>
          <cell r="AY267">
            <v>0</v>
          </cell>
          <cell r="AZ267">
            <v>0</v>
          </cell>
          <cell r="BA267">
            <v>0</v>
          </cell>
        </row>
        <row r="268">
          <cell r="B268">
            <v>6.3025059999999991E-5</v>
          </cell>
          <cell r="C268">
            <v>0</v>
          </cell>
          <cell r="D268">
            <v>8.3719999999999991E-5</v>
          </cell>
          <cell r="E268">
            <v>1.4331299999999999E-5</v>
          </cell>
          <cell r="F268">
            <v>2.9205399999999997E-6</v>
          </cell>
          <cell r="G268">
            <v>0</v>
          </cell>
          <cell r="H268">
            <v>3.9966350199999992E-3</v>
          </cell>
          <cell r="I268">
            <v>2.0792261279999995E-2</v>
          </cell>
          <cell r="J268">
            <v>2.4577799999999994E-6</v>
          </cell>
          <cell r="K268">
            <v>1.6099999999999998E-5</v>
          </cell>
          <cell r="L268">
            <v>1.9319999999999997E-8</v>
          </cell>
          <cell r="M268">
            <v>0</v>
          </cell>
          <cell r="N268">
            <v>5.560939999999999E-6</v>
          </cell>
          <cell r="O268">
            <v>9.315E-7</v>
          </cell>
          <cell r="P268">
            <v>6.6699999999999981E-5</v>
          </cell>
          <cell r="Q268">
            <v>0</v>
          </cell>
          <cell r="R268">
            <v>0</v>
          </cell>
          <cell r="S268">
            <v>0</v>
          </cell>
          <cell r="T268">
            <v>0</v>
          </cell>
          <cell r="U268">
            <v>8.9837999999999992E-7</v>
          </cell>
          <cell r="V268">
            <v>1.9806219999999995E-5</v>
          </cell>
          <cell r="W268">
            <v>0</v>
          </cell>
          <cell r="X268">
            <v>0</v>
          </cell>
          <cell r="Y268">
            <v>0</v>
          </cell>
          <cell r="Z268">
            <v>0</v>
          </cell>
          <cell r="AA268">
            <v>0</v>
          </cell>
          <cell r="AB268">
            <v>4.3879999999999995E-3</v>
          </cell>
          <cell r="AC268">
            <v>0</v>
          </cell>
          <cell r="AD268">
            <v>1.0928999999999999E-2</v>
          </cell>
          <cell r="AE268">
            <v>9.3000000000000005E-4</v>
          </cell>
          <cell r="AF268">
            <v>2.7999999999999998E-4</v>
          </cell>
          <cell r="AG268">
            <v>4.9999999999999996E-5</v>
          </cell>
          <cell r="AH268">
            <v>6.0240000000000002E-2</v>
          </cell>
          <cell r="AI268">
            <v>5.8418999999999999E-2</v>
          </cell>
          <cell r="AJ268">
            <v>4.7699999999999999E-4</v>
          </cell>
          <cell r="AK268">
            <v>2.849E-3</v>
          </cell>
          <cell r="AL268">
            <v>4.5300000000000001E-4</v>
          </cell>
          <cell r="AM268">
            <v>0</v>
          </cell>
          <cell r="AN268">
            <v>1.5479999999999999E-3</v>
          </cell>
          <cell r="AO268">
            <v>4.0499999999999998E-4</v>
          </cell>
          <cell r="AP268">
            <v>1.4067999999999999E-2</v>
          </cell>
          <cell r="AQ268">
            <v>0</v>
          </cell>
          <cell r="AR268">
            <v>0</v>
          </cell>
          <cell r="AS268">
            <v>0</v>
          </cell>
          <cell r="AT268">
            <v>0</v>
          </cell>
          <cell r="AU268">
            <v>3.127E-3</v>
          </cell>
          <cell r="AV268">
            <v>1.6004000000000001E-2</v>
          </cell>
          <cell r="AW268">
            <v>0</v>
          </cell>
          <cell r="AX268">
            <v>0</v>
          </cell>
          <cell r="AY268">
            <v>0</v>
          </cell>
          <cell r="AZ268">
            <v>0</v>
          </cell>
          <cell r="BA268">
            <v>0</v>
          </cell>
        </row>
        <row r="269">
          <cell r="B269">
            <v>0</v>
          </cell>
          <cell r="C269">
            <v>0</v>
          </cell>
          <cell r="D269">
            <v>6.2371399999999994E-6</v>
          </cell>
          <cell r="E269">
            <v>0</v>
          </cell>
          <cell r="F269">
            <v>0</v>
          </cell>
          <cell r="G269">
            <v>0</v>
          </cell>
          <cell r="H269">
            <v>7.9984799999999973E-5</v>
          </cell>
          <cell r="I269">
            <v>0</v>
          </cell>
          <cell r="J269">
            <v>1.7548999999999998E-3</v>
          </cell>
          <cell r="K269">
            <v>6.7027519999999989E-5</v>
          </cell>
          <cell r="L269">
            <v>0</v>
          </cell>
          <cell r="M269">
            <v>8.0499999999999992E-5</v>
          </cell>
          <cell r="N269">
            <v>1.3799999999999998E-5</v>
          </cell>
          <cell r="O269">
            <v>0</v>
          </cell>
          <cell r="P269">
            <v>0</v>
          </cell>
          <cell r="Q269">
            <v>0</v>
          </cell>
          <cell r="R269">
            <v>0</v>
          </cell>
          <cell r="S269">
            <v>0</v>
          </cell>
          <cell r="T269">
            <v>0</v>
          </cell>
          <cell r="U269">
            <v>0</v>
          </cell>
          <cell r="V269">
            <v>3.7931599999999994E-5</v>
          </cell>
          <cell r="W269">
            <v>0</v>
          </cell>
          <cell r="X269">
            <v>0</v>
          </cell>
          <cell r="Y269">
            <v>0</v>
          </cell>
          <cell r="Z269">
            <v>0</v>
          </cell>
          <cell r="AA269">
            <v>0</v>
          </cell>
          <cell r="AB269">
            <v>0</v>
          </cell>
          <cell r="AC269">
            <v>0</v>
          </cell>
          <cell r="AD269">
            <v>8.8899999999999992E-4</v>
          </cell>
          <cell r="AE269">
            <v>0</v>
          </cell>
          <cell r="AF269">
            <v>0</v>
          </cell>
          <cell r="AG269">
            <v>0</v>
          </cell>
          <cell r="AH269">
            <v>2.1263000000000001E-2</v>
          </cell>
          <cell r="AI269">
            <v>0</v>
          </cell>
          <cell r="AJ269">
            <v>0.45796999999999999</v>
          </cell>
          <cell r="AK269">
            <v>0.10198399999999999</v>
          </cell>
          <cell r="AL269">
            <v>0</v>
          </cell>
          <cell r="AM269">
            <v>8.4436999999999998E-2</v>
          </cell>
          <cell r="AN269">
            <v>2.8769999999999998E-3</v>
          </cell>
          <cell r="AO269">
            <v>0</v>
          </cell>
          <cell r="AP269">
            <v>0</v>
          </cell>
          <cell r="AQ269">
            <v>0</v>
          </cell>
          <cell r="AR269">
            <v>0</v>
          </cell>
          <cell r="AS269">
            <v>0</v>
          </cell>
          <cell r="AT269">
            <v>0</v>
          </cell>
          <cell r="AU269">
            <v>0</v>
          </cell>
          <cell r="AV269">
            <v>1.5165E-2</v>
          </cell>
          <cell r="AW269">
            <v>0</v>
          </cell>
          <cell r="AX269">
            <v>0</v>
          </cell>
          <cell r="AY269">
            <v>0</v>
          </cell>
          <cell r="AZ269">
            <v>0</v>
          </cell>
          <cell r="BA269">
            <v>0</v>
          </cell>
        </row>
        <row r="271">
          <cell r="B271">
            <v>5.0029461999999989E-4</v>
          </cell>
          <cell r="C271">
            <v>4.3669639999999989E-5</v>
          </cell>
          <cell r="D271">
            <v>6.2020419999999995E-5</v>
          </cell>
          <cell r="E271">
            <v>2.0009999999999998E-4</v>
          </cell>
          <cell r="F271">
            <v>6.5648071999999992E-4</v>
          </cell>
          <cell r="G271">
            <v>2.1244087999999998E-3</v>
          </cell>
          <cell r="H271">
            <v>4.7113075799999982E-3</v>
          </cell>
          <cell r="I271">
            <v>2.2095768799999995E-3</v>
          </cell>
          <cell r="J271">
            <v>4.9003073199999992E-3</v>
          </cell>
          <cell r="K271">
            <v>1.9203633799999998E-3</v>
          </cell>
          <cell r="L271">
            <v>1.8292410599999997E-3</v>
          </cell>
          <cell r="M271">
            <v>2.4876809199999997E-3</v>
          </cell>
          <cell r="N271">
            <v>3.4388049799999997E-3</v>
          </cell>
          <cell r="O271">
            <v>2.6021979199999999E-3</v>
          </cell>
          <cell r="P271">
            <v>2.0952999999999996E-3</v>
          </cell>
          <cell r="Q271">
            <v>1.9296999999999997E-3</v>
          </cell>
          <cell r="R271">
            <v>6.480570619999999E-3</v>
          </cell>
          <cell r="S271">
            <v>1.6879528419999998E-2</v>
          </cell>
          <cell r="T271">
            <v>2.3017266559999996E-2</v>
          </cell>
          <cell r="U271">
            <v>6.0480796319999988E-2</v>
          </cell>
          <cell r="V271">
            <v>5.7034758759999991E-2</v>
          </cell>
          <cell r="W271">
            <v>0</v>
          </cell>
          <cell r="X271">
            <v>0</v>
          </cell>
          <cell r="Y271">
            <v>0</v>
          </cell>
          <cell r="Z271">
            <v>0</v>
          </cell>
          <cell r="AA271">
            <v>0</v>
          </cell>
          <cell r="AB271">
            <v>2.1437999999999999E-2</v>
          </cell>
          <cell r="AC271">
            <v>4.679E-3</v>
          </cell>
          <cell r="AD271">
            <v>9.8300000000000002E-3</v>
          </cell>
          <cell r="AE271">
            <v>2.6119999999999997E-2</v>
          </cell>
          <cell r="AF271">
            <v>9.4890000000000002E-2</v>
          </cell>
          <cell r="AG271">
            <v>0.335872</v>
          </cell>
          <cell r="AH271">
            <v>0.66928599999999994</v>
          </cell>
          <cell r="AI271">
            <v>0.52104200000000001</v>
          </cell>
          <cell r="AJ271">
            <v>1.1307999999999998</v>
          </cell>
          <cell r="AK271">
            <v>0.30826599999999998</v>
          </cell>
          <cell r="AL271">
            <v>0.338362</v>
          </cell>
          <cell r="AM271">
            <v>0.55366099999999996</v>
          </cell>
          <cell r="AN271">
            <v>0.69224399999999997</v>
          </cell>
          <cell r="AO271">
            <v>0.52680499999999997</v>
          </cell>
          <cell r="AP271">
            <v>0.44630999999999998</v>
          </cell>
          <cell r="AQ271">
            <v>0.35062899999999997</v>
          </cell>
          <cell r="AR271">
            <v>1.0661749999999999</v>
          </cell>
          <cell r="AS271">
            <v>3.1114009999999999</v>
          </cell>
          <cell r="AT271">
            <v>4.7120949999999997</v>
          </cell>
          <cell r="AU271">
            <v>10.014325999999999</v>
          </cell>
          <cell r="AV271">
            <v>10.72611</v>
          </cell>
          <cell r="AW271">
            <v>0</v>
          </cell>
          <cell r="AX271">
            <v>0</v>
          </cell>
          <cell r="AY271">
            <v>0</v>
          </cell>
          <cell r="AZ271">
            <v>0</v>
          </cell>
          <cell r="BA271">
            <v>0</v>
          </cell>
        </row>
      </sheetData>
      <sheetData sheetId="12"/>
      <sheetData sheetId="13"/>
      <sheetData sheetId="14">
        <row r="22">
          <cell r="B22">
            <v>2.6860833999999997E-2</v>
          </cell>
          <cell r="C22">
            <v>3.1534295799999994E-2</v>
          </cell>
          <cell r="D22">
            <v>1.5830170719999998E-2</v>
          </cell>
          <cell r="E22">
            <v>1.7153393040000003E-2</v>
          </cell>
          <cell r="F22">
            <v>4.6772717320000004E-2</v>
          </cell>
          <cell r="G22">
            <v>5.3307030839999998E-2</v>
          </cell>
          <cell r="H22">
            <v>5.9290229039999996E-2</v>
          </cell>
          <cell r="I22">
            <v>5.2484598319999999E-2</v>
          </cell>
          <cell r="J22">
            <v>4.5494084719999994E-2</v>
          </cell>
          <cell r="K22">
            <v>2.1993877360000001E-2</v>
          </cell>
          <cell r="L22">
            <v>2.2892504039999997E-2</v>
          </cell>
          <cell r="M22">
            <v>1.6077177759999998E-2</v>
          </cell>
          <cell r="N22">
            <v>1.1664946720000003E-2</v>
          </cell>
          <cell r="O22">
            <v>9.4739301999999977E-3</v>
          </cell>
          <cell r="P22">
            <v>3.1406619159999996E-2</v>
          </cell>
          <cell r="Q22">
            <v>7.7168204679999991E-2</v>
          </cell>
          <cell r="R22">
            <v>0.25139885091999997</v>
          </cell>
          <cell r="S22">
            <v>0.36311932635999999</v>
          </cell>
          <cell r="T22">
            <v>0.44469848751999996</v>
          </cell>
          <cell r="U22">
            <v>0.64315316911999987</v>
          </cell>
          <cell r="V22">
            <v>0.65283038575999996</v>
          </cell>
          <cell r="W22">
            <v>0</v>
          </cell>
          <cell r="X22">
            <v>0</v>
          </cell>
          <cell r="Y22">
            <v>0</v>
          </cell>
          <cell r="Z22">
            <v>0</v>
          </cell>
          <cell r="AA22">
            <v>0</v>
          </cell>
          <cell r="AB22">
            <v>1.161727</v>
          </cell>
          <cell r="AC22">
            <v>1.6115159999999999</v>
          </cell>
          <cell r="AD22">
            <v>1.0218179999999999</v>
          </cell>
          <cell r="AE22">
            <v>1.3087899999999999</v>
          </cell>
          <cell r="AF22">
            <v>4.0401299999999996</v>
          </cell>
          <cell r="AG22">
            <v>5.0744169999999995</v>
          </cell>
          <cell r="AH22">
            <v>6.0024850000000001</v>
          </cell>
          <cell r="AI22">
            <v>7.0868329999999995</v>
          </cell>
          <cell r="AJ22">
            <v>7.3956900000000001</v>
          </cell>
          <cell r="AK22">
            <v>2.2037659999999999</v>
          </cell>
          <cell r="AL22">
            <v>2.817037</v>
          </cell>
          <cell r="AM22">
            <v>2.56629</v>
          </cell>
          <cell r="AN22">
            <v>2.0184090000000001</v>
          </cell>
          <cell r="AO22">
            <v>1.5707609999999999</v>
          </cell>
          <cell r="AP22">
            <v>4.385891</v>
          </cell>
          <cell r="AQ22">
            <v>9.2724030000000006</v>
          </cell>
          <cell r="AR22">
            <v>29.602246000000001</v>
          </cell>
          <cell r="AS22">
            <v>47.841922999999994</v>
          </cell>
          <cell r="AT22">
            <v>61.322071999999999</v>
          </cell>
          <cell r="AU22">
            <v>77.151642999999993</v>
          </cell>
          <cell r="AV22">
            <v>75.840782999999988</v>
          </cell>
          <cell r="AW22">
            <v>0</v>
          </cell>
          <cell r="AX22">
            <v>0</v>
          </cell>
          <cell r="AY22">
            <v>0</v>
          </cell>
          <cell r="AZ22">
            <v>0</v>
          </cell>
          <cell r="BA22">
            <v>0</v>
          </cell>
        </row>
        <row r="91">
          <cell r="B91">
            <v>7.4626361599999993E-3</v>
          </cell>
          <cell r="C91">
            <v>9.4575342399999991E-3</v>
          </cell>
          <cell r="D91">
            <v>1.0365475959999999E-2</v>
          </cell>
          <cell r="E91">
            <v>7.6271521199999994E-3</v>
          </cell>
          <cell r="F91">
            <v>4.7159013999999999E-3</v>
          </cell>
          <cell r="G91">
            <v>1.0590009639999998E-2</v>
          </cell>
          <cell r="H91">
            <v>1.2290230119999999E-2</v>
          </cell>
          <cell r="I91">
            <v>1.8278480079999996E-2</v>
          </cell>
          <cell r="J91">
            <v>2.3633338399999999E-2</v>
          </cell>
          <cell r="K91">
            <v>7.3747388399999989E-3</v>
          </cell>
          <cell r="L91">
            <v>1.3658268119999999E-2</v>
          </cell>
          <cell r="M91">
            <v>8.0006968160000011E-2</v>
          </cell>
          <cell r="N91">
            <v>8.5228197319999977E-2</v>
          </cell>
          <cell r="O91">
            <v>9.4265607239999993E-2</v>
          </cell>
          <cell r="P91">
            <v>6.8576493160000002E-2</v>
          </cell>
          <cell r="Q91">
            <v>5.1058143639999991E-2</v>
          </cell>
          <cell r="R91">
            <v>6.1993757279999992E-2</v>
          </cell>
          <cell r="S91">
            <v>6.1405286599999997E-2</v>
          </cell>
          <cell r="T91">
            <v>6.4519389479999995E-2</v>
          </cell>
          <cell r="U91">
            <v>7.6236883240000011E-2</v>
          </cell>
          <cell r="V91">
            <v>7.2901320520000007E-2</v>
          </cell>
          <cell r="W91">
            <v>0</v>
          </cell>
          <cell r="X91">
            <v>0</v>
          </cell>
          <cell r="Y91">
            <v>0</v>
          </cell>
          <cell r="Z91">
            <v>0</v>
          </cell>
          <cell r="AA91">
            <v>0</v>
          </cell>
          <cell r="AB91">
            <v>1.3764069999999999</v>
          </cell>
          <cell r="AC91">
            <v>1.5070870000000001</v>
          </cell>
          <cell r="AD91">
            <v>1.276567</v>
          </cell>
          <cell r="AE91">
            <v>1.1039699999999999</v>
          </cell>
          <cell r="AF91">
            <v>0.80213000000000001</v>
          </cell>
          <cell r="AG91">
            <v>1.567199</v>
          </cell>
          <cell r="AH91">
            <v>1.937079</v>
          </cell>
          <cell r="AI91">
            <v>3.9482379999999999</v>
          </cell>
          <cell r="AJ91">
            <v>5.1910099999999995</v>
          </cell>
          <cell r="AK91">
            <v>1.711495</v>
          </cell>
          <cell r="AL91">
            <v>3.8670139999999997</v>
          </cell>
          <cell r="AM91">
            <v>24.558232</v>
          </cell>
          <cell r="AN91">
            <v>31.002004999999997</v>
          </cell>
          <cell r="AO91">
            <v>36.214388</v>
          </cell>
          <cell r="AP91">
            <v>26.098520999999998</v>
          </cell>
          <cell r="AQ91">
            <v>15.937056</v>
          </cell>
          <cell r="AR91">
            <v>19.448107999999998</v>
          </cell>
          <cell r="AS91">
            <v>19.922286999999997</v>
          </cell>
          <cell r="AT91">
            <v>21.937882999999999</v>
          </cell>
          <cell r="AU91">
            <v>23.927904999999999</v>
          </cell>
          <cell r="AV91">
            <v>23.632866999999997</v>
          </cell>
          <cell r="AW91">
            <v>0</v>
          </cell>
          <cell r="AX91">
            <v>0</v>
          </cell>
          <cell r="AY91">
            <v>0</v>
          </cell>
          <cell r="AZ91">
            <v>0</v>
          </cell>
          <cell r="BA91">
            <v>0</v>
          </cell>
        </row>
        <row r="188">
          <cell r="B188">
            <v>7.1420938680000004E-2</v>
          </cell>
          <cell r="C188">
            <v>0.13392032751999999</v>
          </cell>
          <cell r="D188">
            <v>0.18543295539999999</v>
          </cell>
          <cell r="E188">
            <v>0.25383039499999999</v>
          </cell>
          <cell r="F188">
            <v>0.25587263799999999</v>
          </cell>
          <cell r="G188">
            <v>0.25428946731999996</v>
          </cell>
          <cell r="H188">
            <v>0.27503515199999995</v>
          </cell>
          <cell r="I188">
            <v>0.24277713740000001</v>
          </cell>
          <cell r="J188">
            <v>0.29127222095999999</v>
          </cell>
          <cell r="K188">
            <v>0.24958006640000002</v>
          </cell>
          <cell r="L188">
            <v>0.28435827615999998</v>
          </cell>
          <cell r="M188">
            <v>0.31534296863999994</v>
          </cell>
          <cell r="N188">
            <v>0.32524594815999996</v>
          </cell>
          <cell r="O188">
            <v>0.34898238843999996</v>
          </cell>
          <cell r="P188">
            <v>0.22352381407999999</v>
          </cell>
          <cell r="Q188">
            <v>0.10674678392</v>
          </cell>
          <cell r="R188">
            <v>0.12348010304</v>
          </cell>
          <cell r="S188">
            <v>0.13576641932</v>
          </cell>
          <cell r="T188">
            <v>0.13235440091999998</v>
          </cell>
          <cell r="U188">
            <v>0.11020829287999999</v>
          </cell>
          <cell r="V188">
            <v>0.10352596771999999</v>
          </cell>
          <cell r="W188">
            <v>0</v>
          </cell>
          <cell r="X188">
            <v>0</v>
          </cell>
          <cell r="Y188">
            <v>0</v>
          </cell>
          <cell r="Z188">
            <v>0</v>
          </cell>
          <cell r="AA188">
            <v>0</v>
          </cell>
          <cell r="AB188">
            <v>11.030775</v>
          </cell>
          <cell r="AC188">
            <v>16.147224000000001</v>
          </cell>
          <cell r="AD188">
            <v>20.749345999999999</v>
          </cell>
          <cell r="AE188">
            <v>28.749179999999999</v>
          </cell>
          <cell r="AF188">
            <v>31.746179999999999</v>
          </cell>
          <cell r="AG188">
            <v>30.869040999999999</v>
          </cell>
          <cell r="AH188">
            <v>38.762566</v>
          </cell>
          <cell r="AI188">
            <v>49.331389999999999</v>
          </cell>
          <cell r="AJ188">
            <v>64.375800999999996</v>
          </cell>
          <cell r="AK188">
            <v>44.218046999999999</v>
          </cell>
          <cell r="AL188">
            <v>51.347810999999993</v>
          </cell>
          <cell r="AM188">
            <v>75.392824999999988</v>
          </cell>
          <cell r="AN188">
            <v>71.562602999999996</v>
          </cell>
          <cell r="AO188">
            <v>79.623443999999992</v>
          </cell>
          <cell r="AP188">
            <v>54.144626000000002</v>
          </cell>
          <cell r="AQ188">
            <v>23.220787999999999</v>
          </cell>
          <cell r="AR188">
            <v>25.340246999999998</v>
          </cell>
          <cell r="AS188">
            <v>30.901035999999998</v>
          </cell>
          <cell r="AT188">
            <v>31.736121999999998</v>
          </cell>
          <cell r="AU188">
            <v>28.562902999999999</v>
          </cell>
          <cell r="AV188">
            <v>29.509784</v>
          </cell>
          <cell r="AW188">
            <v>0</v>
          </cell>
          <cell r="AX188">
            <v>0</v>
          </cell>
          <cell r="AY188">
            <v>0</v>
          </cell>
          <cell r="AZ188">
            <v>0</v>
          </cell>
          <cell r="BA188">
            <v>0</v>
          </cell>
        </row>
        <row r="194">
          <cell r="B194">
            <v>1.4431510800000001E-3</v>
          </cell>
          <cell r="C194">
            <v>1.23692436E-3</v>
          </cell>
          <cell r="D194">
            <v>1.021249124E-2</v>
          </cell>
          <cell r="E194">
            <v>3.3971811159999997E-2</v>
          </cell>
          <cell r="F194">
            <v>4.0122462519999999E-2</v>
          </cell>
          <cell r="G194">
            <v>6.5672253919999993E-2</v>
          </cell>
          <cell r="H194">
            <v>9.2904955640000009E-2</v>
          </cell>
          <cell r="I194">
            <v>0.11448463936</v>
          </cell>
          <cell r="J194">
            <v>5.6760089959999996E-2</v>
          </cell>
          <cell r="K194">
            <v>4.038225715999999E-2</v>
          </cell>
          <cell r="L194">
            <v>4.9467575639999997E-2</v>
          </cell>
          <cell r="M194">
            <v>3.8029342399999999E-2</v>
          </cell>
          <cell r="N194">
            <v>3.2307460079999996E-2</v>
          </cell>
          <cell r="O194">
            <v>3.0327468079999999E-2</v>
          </cell>
          <cell r="P194">
            <v>2.7592260639999998E-2</v>
          </cell>
          <cell r="Q194">
            <v>4.9830583039999994E-2</v>
          </cell>
          <cell r="R194">
            <v>8.5328869639999999E-2</v>
          </cell>
          <cell r="S194">
            <v>9.1596748879999995E-2</v>
          </cell>
          <cell r="T194">
            <v>0.11485866755999999</v>
          </cell>
          <cell r="U194">
            <v>0.10840060728000001</v>
          </cell>
          <cell r="V194">
            <v>0.11868273144000001</v>
          </cell>
          <cell r="W194">
            <v>0</v>
          </cell>
          <cell r="X194">
            <v>0</v>
          </cell>
          <cell r="Y194">
            <v>0</v>
          </cell>
          <cell r="Z194">
            <v>0</v>
          </cell>
          <cell r="AA194">
            <v>0</v>
          </cell>
          <cell r="AB194">
            <v>0.18210599999999999</v>
          </cell>
          <cell r="AC194">
            <v>0.10141799999999999</v>
          </cell>
          <cell r="AD194">
            <v>1.112698</v>
          </cell>
          <cell r="AE194">
            <v>3.7868300000000001</v>
          </cell>
          <cell r="AF194">
            <v>5.7064699999999995</v>
          </cell>
          <cell r="AG194">
            <v>10.598953999999999</v>
          </cell>
          <cell r="AH194">
            <v>14.859116</v>
          </cell>
          <cell r="AI194">
            <v>24.533023999999997</v>
          </cell>
          <cell r="AJ194">
            <v>17.792580000000001</v>
          </cell>
          <cell r="AK194">
            <v>7.0477369999999997</v>
          </cell>
          <cell r="AL194">
            <v>7.6663040000000002</v>
          </cell>
          <cell r="AM194">
            <v>8.7521559999999994</v>
          </cell>
          <cell r="AN194">
            <v>7.4812649999999996</v>
          </cell>
          <cell r="AO194">
            <v>6.6859189999999993</v>
          </cell>
          <cell r="AP194">
            <v>4.9129230000000002</v>
          </cell>
          <cell r="AQ194">
            <v>6.3881329999999998</v>
          </cell>
          <cell r="AR194">
            <v>11.748517999999999</v>
          </cell>
          <cell r="AS194">
            <v>15.195187000000001</v>
          </cell>
          <cell r="AT194">
            <v>20.117205999999999</v>
          </cell>
          <cell r="AU194">
            <v>20.757838999999997</v>
          </cell>
          <cell r="AV194">
            <v>20.898990999999999</v>
          </cell>
          <cell r="AW194">
            <v>0</v>
          </cell>
          <cell r="AX194">
            <v>0</v>
          </cell>
          <cell r="AY194">
            <v>0</v>
          </cell>
          <cell r="AZ194">
            <v>0</v>
          </cell>
          <cell r="BA194">
            <v>0</v>
          </cell>
        </row>
        <row r="238">
          <cell r="B238">
            <v>2.3519999999999998E-5</v>
          </cell>
          <cell r="C238">
            <v>3.5950039999999996E-5</v>
          </cell>
          <cell r="D238">
            <v>8.9553043999999983E-4</v>
          </cell>
          <cell r="E238">
            <v>9.1144003999999996E-4</v>
          </cell>
          <cell r="F238">
            <v>9.303727999999999E-4</v>
          </cell>
          <cell r="G238">
            <v>4.9457690799999988E-3</v>
          </cell>
          <cell r="H238">
            <v>1.20655668E-2</v>
          </cell>
          <cell r="I238">
            <v>4.0389873159999999E-2</v>
          </cell>
          <cell r="J238">
            <v>6.9838861119999998E-2</v>
          </cell>
          <cell r="K238">
            <v>4.6384008719999995E-2</v>
          </cell>
          <cell r="L238">
            <v>2.8707905800000003E-2</v>
          </cell>
          <cell r="M238">
            <v>1.5481582759999999E-2</v>
          </cell>
          <cell r="N238">
            <v>7.718061679999999E-3</v>
          </cell>
          <cell r="O238">
            <v>1.5226613640000001E-2</v>
          </cell>
          <cell r="P238">
            <v>2.0168605239999998E-2</v>
          </cell>
          <cell r="Q238">
            <v>4.1790274400000001E-3</v>
          </cell>
          <cell r="R238">
            <v>4.1600599599999994E-3</v>
          </cell>
          <cell r="S238">
            <v>7.0903744799999989E-3</v>
          </cell>
          <cell r="T238">
            <v>1.0203332160000004E-2</v>
          </cell>
          <cell r="U238">
            <v>1.9225231759999999E-2</v>
          </cell>
          <cell r="V238">
            <v>3.3219346999999996E-2</v>
          </cell>
          <cell r="W238">
            <v>0</v>
          </cell>
          <cell r="X238">
            <v>0</v>
          </cell>
          <cell r="Y238">
            <v>0</v>
          </cell>
          <cell r="Z238">
            <v>0</v>
          </cell>
          <cell r="AA238">
            <v>0</v>
          </cell>
          <cell r="AB238">
            <v>3.6989999999999995E-2</v>
          </cell>
          <cell r="AC238">
            <v>2.2938999999999998E-2</v>
          </cell>
          <cell r="AD238">
            <v>0.14418700000000001</v>
          </cell>
          <cell r="AE238">
            <v>0.16467999999999999</v>
          </cell>
          <cell r="AF238">
            <v>0.16488</v>
          </cell>
          <cell r="AG238">
            <v>0.82175200000000004</v>
          </cell>
          <cell r="AH238">
            <v>1.8919739999999998</v>
          </cell>
          <cell r="AI238">
            <v>3.9542479999999998</v>
          </cell>
          <cell r="AJ238">
            <v>8.2876899999999996</v>
          </cell>
          <cell r="AK238">
            <v>5.5295690000000004</v>
          </cell>
          <cell r="AL238">
            <v>5.3025789999999997</v>
          </cell>
          <cell r="AM238">
            <v>4.2058029999999995</v>
          </cell>
          <cell r="AN238">
            <v>3.0093869999999998</v>
          </cell>
          <cell r="AO238">
            <v>4.9442669999999991</v>
          </cell>
          <cell r="AP238">
            <v>4.8252899999999999</v>
          </cell>
          <cell r="AQ238">
            <v>1.8223639999999999</v>
          </cell>
          <cell r="AR238">
            <v>1.678018</v>
          </cell>
          <cell r="AS238">
            <v>2.6786669999999999</v>
          </cell>
          <cell r="AT238">
            <v>3.581969</v>
          </cell>
          <cell r="AU238">
            <v>5.5683210000000001</v>
          </cell>
          <cell r="AV238">
            <v>9.1584609999999991</v>
          </cell>
          <cell r="AW238">
            <v>0</v>
          </cell>
          <cell r="AX238">
            <v>0</v>
          </cell>
          <cell r="AY238">
            <v>0</v>
          </cell>
          <cell r="AZ238">
            <v>0</v>
          </cell>
          <cell r="BA238">
            <v>0</v>
          </cell>
        </row>
        <row r="263">
          <cell r="B263">
            <v>0.16919658448000002</v>
          </cell>
          <cell r="C263">
            <v>0.27748656600000005</v>
          </cell>
          <cell r="D263">
            <v>0.32850262899999993</v>
          </cell>
          <cell r="E263">
            <v>0.47305116991999996</v>
          </cell>
          <cell r="F263">
            <v>0.56851744236000001</v>
          </cell>
          <cell r="G263">
            <v>0.68070690463999983</v>
          </cell>
          <cell r="H263">
            <v>0.75996145875999999</v>
          </cell>
          <cell r="I263">
            <v>0.79293607091999996</v>
          </cell>
          <cell r="J263">
            <v>1.05382679528</v>
          </cell>
          <cell r="K263">
            <v>0.65048259920000007</v>
          </cell>
          <cell r="L263">
            <v>0.68307897252000005</v>
          </cell>
          <cell r="M263">
            <v>0.85920703539999987</v>
          </cell>
          <cell r="N263">
            <v>0.87845288075999983</v>
          </cell>
          <cell r="O263">
            <v>0.96898618908</v>
          </cell>
          <cell r="P263">
            <v>0.70526767416000002</v>
          </cell>
          <cell r="Q263">
            <v>0.41646403847999997</v>
          </cell>
          <cell r="R263">
            <v>0.65876973679999984</v>
          </cell>
          <cell r="S263">
            <v>0.82355881804000008</v>
          </cell>
          <cell r="T263">
            <v>0.94505504603999979</v>
          </cell>
          <cell r="U263">
            <v>1.1047383855199995</v>
          </cell>
          <cell r="V263">
            <v>1.1334517535799999</v>
          </cell>
          <cell r="W263">
            <v>0</v>
          </cell>
          <cell r="X263">
            <v>0</v>
          </cell>
          <cell r="Y263">
            <v>0</v>
          </cell>
          <cell r="Z263">
            <v>0</v>
          </cell>
          <cell r="AA263">
            <v>0</v>
          </cell>
          <cell r="AB263">
            <v>21.786547000000002</v>
          </cell>
          <cell r="AC263">
            <v>31.851640000000007</v>
          </cell>
          <cell r="AD263">
            <v>37.743197000000009</v>
          </cell>
          <cell r="AE263">
            <v>55.228290000000001</v>
          </cell>
          <cell r="AF263">
            <v>72.187569999999994</v>
          </cell>
          <cell r="AG263">
            <v>87.215096000000003</v>
          </cell>
          <cell r="AH263">
            <v>110.30564000000003</v>
          </cell>
          <cell r="AI263">
            <v>149.11079799999999</v>
          </cell>
          <cell r="AJ263">
            <v>212.925895</v>
          </cell>
          <cell r="AK263">
            <v>112.68164300000001</v>
          </cell>
          <cell r="AL263">
            <v>134.91628599999999</v>
          </cell>
          <cell r="AM263">
            <v>206.531228</v>
          </cell>
          <cell r="AN263">
            <v>216.047552</v>
          </cell>
          <cell r="AO263">
            <v>253.19415699999996</v>
          </cell>
          <cell r="AP263">
            <v>179.30799800000003</v>
          </cell>
          <cell r="AQ263">
            <v>84.816596999999987</v>
          </cell>
          <cell r="AR263">
            <v>116.57932600000001</v>
          </cell>
          <cell r="AS263">
            <v>155.766505</v>
          </cell>
          <cell r="AT263">
            <v>185.32102400000002</v>
          </cell>
          <cell r="AU263">
            <v>195.998199</v>
          </cell>
          <cell r="AV263">
            <v>199.10640399999997</v>
          </cell>
          <cell r="AW263">
            <v>0</v>
          </cell>
          <cell r="AX263">
            <v>0</v>
          </cell>
          <cell r="AY263">
            <v>0</v>
          </cell>
          <cell r="AZ263">
            <v>0</v>
          </cell>
          <cell r="BA263">
            <v>0</v>
          </cell>
        </row>
        <row r="264">
          <cell r="B264">
            <v>0.13824967072000002</v>
          </cell>
          <cell r="C264">
            <v>0.24276835072</v>
          </cell>
          <cell r="D264">
            <v>0.30073147887999996</v>
          </cell>
          <cell r="E264">
            <v>0.41990976355999998</v>
          </cell>
          <cell r="F264">
            <v>0.48035988083999992</v>
          </cell>
          <cell r="G264">
            <v>0.54550375151999975</v>
          </cell>
          <cell r="H264">
            <v>0.57270886259999987</v>
          </cell>
          <cell r="I264">
            <v>0.53286362723999992</v>
          </cell>
          <cell r="J264">
            <v>0.76741676787999979</v>
          </cell>
          <cell r="K264">
            <v>0.53214864919999993</v>
          </cell>
          <cell r="L264">
            <v>0.55641562507999986</v>
          </cell>
          <cell r="M264">
            <v>0.68294517983999992</v>
          </cell>
          <cell r="N264">
            <v>0.73366585235999993</v>
          </cell>
          <cell r="O264">
            <v>0.85311791908000012</v>
          </cell>
          <cell r="P264">
            <v>0.56756667100000002</v>
          </cell>
          <cell r="Q264">
            <v>0.27607458116</v>
          </cell>
          <cell r="R264">
            <v>0.30149990247999997</v>
          </cell>
          <cell r="S264">
            <v>0.33439134232000001</v>
          </cell>
          <cell r="T264">
            <v>0.33140596131999994</v>
          </cell>
          <cell r="U264">
            <v>0.31222941344000005</v>
          </cell>
          <cell r="V264">
            <v>0.31157489917999986</v>
          </cell>
          <cell r="W264">
            <v>0</v>
          </cell>
          <cell r="X264">
            <v>0</v>
          </cell>
          <cell r="Y264">
            <v>0</v>
          </cell>
          <cell r="Z264">
            <v>0</v>
          </cell>
          <cell r="AA264">
            <v>0</v>
          </cell>
          <cell r="AB264">
            <v>19.981434000000004</v>
          </cell>
          <cell r="AC264">
            <v>29.882360000000006</v>
          </cell>
          <cell r="AD264">
            <v>35.336806000000003</v>
          </cell>
          <cell r="AE264">
            <v>49.767869999999995</v>
          </cell>
          <cell r="AF264">
            <v>62.206510000000009</v>
          </cell>
          <cell r="AG264">
            <v>69.49145799999998</v>
          </cell>
          <cell r="AH264">
            <v>84.797667000000004</v>
          </cell>
          <cell r="AI264">
            <v>105.33775299999999</v>
          </cell>
          <cell r="AJ264">
            <v>157.61943499999998</v>
          </cell>
          <cell r="AK264">
            <v>95.94748100000001</v>
          </cell>
          <cell r="AL264">
            <v>113.96346499999999</v>
          </cell>
          <cell r="AM264">
            <v>170.24840800000001</v>
          </cell>
          <cell r="AN264">
            <v>183.64801899999998</v>
          </cell>
          <cell r="AO264">
            <v>225.63605899999993</v>
          </cell>
          <cell r="AP264">
            <v>152.17468700000003</v>
          </cell>
          <cell r="AQ264">
            <v>65.294888</v>
          </cell>
          <cell r="AR264">
            <v>70.285206000000002</v>
          </cell>
          <cell r="AS264">
            <v>84.635893999999993</v>
          </cell>
          <cell r="AT264">
            <v>91.581433999999987</v>
          </cell>
          <cell r="AU264">
            <v>88.061030000000017</v>
          </cell>
          <cell r="AV264">
            <v>89.655680999999973</v>
          </cell>
          <cell r="AW264">
            <v>0</v>
          </cell>
          <cell r="AX264">
            <v>0</v>
          </cell>
          <cell r="AY264">
            <v>0</v>
          </cell>
          <cell r="AZ264">
            <v>0</v>
          </cell>
          <cell r="BA264">
            <v>0</v>
          </cell>
        </row>
        <row r="266">
          <cell r="B266">
            <v>0</v>
          </cell>
          <cell r="C266">
            <v>4.7091239999999997E-5</v>
          </cell>
          <cell r="D266">
            <v>5.3018279999999992E-5</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7.5599999999999995E-9</v>
          </cell>
          <cell r="V266">
            <v>0</v>
          </cell>
          <cell r="W266">
            <v>0</v>
          </cell>
          <cell r="X266">
            <v>0</v>
          </cell>
          <cell r="Y266">
            <v>0</v>
          </cell>
          <cell r="Z266">
            <v>0</v>
          </cell>
          <cell r="AA266">
            <v>0</v>
          </cell>
          <cell r="AB266">
            <v>0</v>
          </cell>
          <cell r="AC266">
            <v>1.23E-2</v>
          </cell>
          <cell r="AD266">
            <v>1.1689E-2</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2.5999999999999998E-5</v>
          </cell>
          <cell r="AV266">
            <v>0</v>
          </cell>
          <cell r="AW266">
            <v>0</v>
          </cell>
          <cell r="AX266">
            <v>0</v>
          </cell>
          <cell r="AY266">
            <v>0</v>
          </cell>
          <cell r="AZ266">
            <v>0</v>
          </cell>
          <cell r="BA266">
            <v>0</v>
          </cell>
        </row>
        <row r="267">
          <cell r="B267">
            <v>4.8999999999999998E-5</v>
          </cell>
          <cell r="C267">
            <v>5.8554999999999991E-5</v>
          </cell>
          <cell r="D267">
            <v>1.6068919999999998E-4</v>
          </cell>
          <cell r="E267">
            <v>3.8244780000000001E-4</v>
          </cell>
          <cell r="F267">
            <v>8.6232160000000008E-5</v>
          </cell>
          <cell r="G267">
            <v>1.5240251599999998E-3</v>
          </cell>
          <cell r="H267">
            <v>8.9691335999999991E-4</v>
          </cell>
          <cell r="I267">
            <v>4.8872521599999993E-3</v>
          </cell>
          <cell r="J267">
            <v>8.1009622400000005E-3</v>
          </cell>
          <cell r="K267">
            <v>5.5834184000000007E-4</v>
          </cell>
          <cell r="L267">
            <v>1.6297654799999998E-3</v>
          </cell>
          <cell r="M267">
            <v>5.122112576E-2</v>
          </cell>
          <cell r="N267">
            <v>6.5964048360000013E-2</v>
          </cell>
          <cell r="O267">
            <v>5.4012748999999999E-2</v>
          </cell>
          <cell r="P267">
            <v>5.6180838559999995E-2</v>
          </cell>
          <cell r="Q267">
            <v>8.7491877199999991E-3</v>
          </cell>
          <cell r="R267">
            <v>1.5765798720000002E-2</v>
          </cell>
          <cell r="S267">
            <v>2.6828008199999996E-2</v>
          </cell>
          <cell r="T267">
            <v>4.3244256160000001E-2</v>
          </cell>
          <cell r="U267">
            <v>2.0561952319999997E-2</v>
          </cell>
          <cell r="V267">
            <v>1.6190314000000001E-2</v>
          </cell>
          <cell r="W267">
            <v>0</v>
          </cell>
          <cell r="X267">
            <v>0</v>
          </cell>
          <cell r="Y267">
            <v>0</v>
          </cell>
          <cell r="Z267">
            <v>0</v>
          </cell>
          <cell r="AA267">
            <v>0</v>
          </cell>
          <cell r="AB267">
            <v>5.6489999999999995E-3</v>
          </cell>
          <cell r="AC267">
            <v>1.0059999999999999E-2</v>
          </cell>
          <cell r="AD267">
            <v>2.7066E-2</v>
          </cell>
          <cell r="AE267">
            <v>2.878E-2</v>
          </cell>
          <cell r="AF267">
            <v>1.5969999999999998E-2</v>
          </cell>
          <cell r="AG267">
            <v>0.18667300000000001</v>
          </cell>
          <cell r="AH267">
            <v>0.15332099999999999</v>
          </cell>
          <cell r="AI267">
            <v>0.72006099999999995</v>
          </cell>
          <cell r="AJ267">
            <v>1.0366500000000001</v>
          </cell>
          <cell r="AK267">
            <v>9.5678999999999986E-2</v>
          </cell>
          <cell r="AL267">
            <v>0.40972799999999998</v>
          </cell>
          <cell r="AM267">
            <v>8.7477699999999992</v>
          </cell>
          <cell r="AN267">
            <v>14.574234000000001</v>
          </cell>
          <cell r="AO267">
            <v>12.440384</v>
          </cell>
          <cell r="AP267">
            <v>12.277592</v>
          </cell>
          <cell r="AQ267">
            <v>1.879197</v>
          </cell>
          <cell r="AR267">
            <v>3.0559959999999995</v>
          </cell>
          <cell r="AS267">
            <v>5.2383110000000004</v>
          </cell>
          <cell r="AT267">
            <v>8.4597169999999995</v>
          </cell>
          <cell r="AU267">
            <v>4.0078779999999998</v>
          </cell>
          <cell r="AV267">
            <v>3.1865920000000001</v>
          </cell>
          <cell r="AW267">
            <v>0</v>
          </cell>
          <cell r="AX267">
            <v>0</v>
          </cell>
          <cell r="AY267">
            <v>0</v>
          </cell>
          <cell r="AZ267">
            <v>0</v>
          </cell>
          <cell r="BA267">
            <v>0</v>
          </cell>
        </row>
        <row r="268">
          <cell r="B268">
            <v>8.7915688000000003E-4</v>
          </cell>
          <cell r="C268">
            <v>1.26494928E-3</v>
          </cell>
          <cell r="D268">
            <v>1.8321968E-4</v>
          </cell>
          <cell r="E268">
            <v>1.9898367999999998E-4</v>
          </cell>
          <cell r="F268">
            <v>5.2920000000000002E-5</v>
          </cell>
          <cell r="G268">
            <v>9.199726200000001E-3</v>
          </cell>
          <cell r="H268">
            <v>2.05160382E-2</v>
          </cell>
          <cell r="I268">
            <v>4.6123856519999992E-2</v>
          </cell>
          <cell r="J268">
            <v>0.10226342643999999</v>
          </cell>
          <cell r="K268">
            <v>8.8788313599999988E-3</v>
          </cell>
          <cell r="L268">
            <v>2.3844031679999995E-2</v>
          </cell>
          <cell r="M268">
            <v>5.1296012039999991E-2</v>
          </cell>
          <cell r="N268">
            <v>1.5687455559999997E-2</v>
          </cell>
          <cell r="O268">
            <v>3.7607037999999992E-3</v>
          </cell>
          <cell r="P268">
            <v>1.1485152E-3</v>
          </cell>
          <cell r="Q268">
            <v>1.5719199999999997E-5</v>
          </cell>
          <cell r="R268">
            <v>0</v>
          </cell>
          <cell r="S268">
            <v>0</v>
          </cell>
          <cell r="T268">
            <v>1.2683159999999998E-5</v>
          </cell>
          <cell r="U268">
            <v>0</v>
          </cell>
          <cell r="V268">
            <v>7.5599999999999995E-9</v>
          </cell>
          <cell r="W268">
            <v>0</v>
          </cell>
          <cell r="X268">
            <v>0</v>
          </cell>
          <cell r="Y268">
            <v>0</v>
          </cell>
          <cell r="Z268">
            <v>0</v>
          </cell>
          <cell r="AA268">
            <v>0</v>
          </cell>
          <cell r="AB268">
            <v>0.16436499999999998</v>
          </cell>
          <cell r="AC268">
            <v>0.15048899999999998</v>
          </cell>
          <cell r="AD268">
            <v>1.9638999999999997E-2</v>
          </cell>
          <cell r="AE268">
            <v>2.5950000000000001E-2</v>
          </cell>
          <cell r="AF268">
            <v>2.0119999999999999E-2</v>
          </cell>
          <cell r="AG268">
            <v>0.97101099999999996</v>
          </cell>
          <cell r="AH268">
            <v>2.3880169999999996</v>
          </cell>
          <cell r="AI268">
            <v>7.2416079999999994</v>
          </cell>
          <cell r="AJ268">
            <v>19.70853</v>
          </cell>
          <cell r="AK268">
            <v>1.8035429999999999</v>
          </cell>
          <cell r="AL268">
            <v>4.7209329999999996</v>
          </cell>
          <cell r="AM268">
            <v>10.595592</v>
          </cell>
          <cell r="AN268">
            <v>3.4353060000000002</v>
          </cell>
          <cell r="AO268">
            <v>0.91795099999999996</v>
          </cell>
          <cell r="AP268">
            <v>0.28129599999999999</v>
          </cell>
          <cell r="AQ268">
            <v>1.0684000000000001E-2</v>
          </cell>
          <cell r="AR268">
            <v>0</v>
          </cell>
          <cell r="AS268">
            <v>0</v>
          </cell>
          <cell r="AT268">
            <v>9.4079999999999997E-3</v>
          </cell>
          <cell r="AU268">
            <v>0</v>
          </cell>
          <cell r="AV268">
            <v>2.7499999999999996E-4</v>
          </cell>
          <cell r="AW268">
            <v>0</v>
          </cell>
          <cell r="AX268">
            <v>0</v>
          </cell>
          <cell r="AY268">
            <v>0</v>
          </cell>
          <cell r="AZ268">
            <v>0</v>
          </cell>
          <cell r="BA268">
            <v>0</v>
          </cell>
        </row>
        <row r="269">
          <cell r="B269">
            <v>2.6622651999999998E-4</v>
          </cell>
          <cell r="C269">
            <v>2.4595452000000003E-4</v>
          </cell>
          <cell r="D269">
            <v>0</v>
          </cell>
          <cell r="E269">
            <v>1.2621924E-4</v>
          </cell>
          <cell r="F269">
            <v>1.8768708E-4</v>
          </cell>
          <cell r="G269">
            <v>5.0973048000000005E-4</v>
          </cell>
          <cell r="H269">
            <v>1.5211980000000001E-3</v>
          </cell>
          <cell r="I269">
            <v>1.70222416E-3</v>
          </cell>
          <cell r="J269">
            <v>3.9306864799999999E-3</v>
          </cell>
          <cell r="K269">
            <v>1.2156480000000001E-4</v>
          </cell>
          <cell r="L269">
            <v>1.2156480000000001E-4</v>
          </cell>
          <cell r="M269">
            <v>1.0245311999999998E-3</v>
          </cell>
          <cell r="N269">
            <v>7.0914816000000006E-4</v>
          </cell>
          <cell r="O269">
            <v>9.5365367999999994E-4</v>
          </cell>
          <cell r="P269">
            <v>6.1284887999999999E-4</v>
          </cell>
          <cell r="Q269">
            <v>0</v>
          </cell>
          <cell r="R269">
            <v>0</v>
          </cell>
          <cell r="S269">
            <v>0</v>
          </cell>
          <cell r="T269">
            <v>0</v>
          </cell>
          <cell r="U269">
            <v>5.0400000000000001E-8</v>
          </cell>
          <cell r="V269">
            <v>0</v>
          </cell>
          <cell r="W269">
            <v>0</v>
          </cell>
          <cell r="X269">
            <v>0</v>
          </cell>
          <cell r="Y269">
            <v>0</v>
          </cell>
          <cell r="Z269">
            <v>0</v>
          </cell>
          <cell r="AA269">
            <v>0</v>
          </cell>
          <cell r="AB269">
            <v>3.4629E-2</v>
          </cell>
          <cell r="AC269">
            <v>2.4569000000000001E-2</v>
          </cell>
          <cell r="AD269">
            <v>0</v>
          </cell>
          <cell r="AE269">
            <v>1.452E-2</v>
          </cell>
          <cell r="AF269">
            <v>2.4479999999999998E-2</v>
          </cell>
          <cell r="AG269">
            <v>6.5279999999999991E-2</v>
          </cell>
          <cell r="AH269">
            <v>0.19719999999999999</v>
          </cell>
          <cell r="AI269">
            <v>0.23727099999999998</v>
          </cell>
          <cell r="AJ269">
            <v>1.0725499999999999</v>
          </cell>
          <cell r="AK269">
            <v>3.6208999999999998E-2</v>
          </cell>
          <cell r="AL269">
            <v>3.6240000000000001E-2</v>
          </cell>
          <cell r="AM269">
            <v>0.30803999999999998</v>
          </cell>
          <cell r="AN269">
            <v>0.22234799999999999</v>
          </cell>
          <cell r="AO269">
            <v>0.33926400000000001</v>
          </cell>
          <cell r="AP269">
            <v>0.20148899999999997</v>
          </cell>
          <cell r="AQ269">
            <v>0</v>
          </cell>
          <cell r="AR269">
            <v>0</v>
          </cell>
          <cell r="AS269">
            <v>0</v>
          </cell>
          <cell r="AT269">
            <v>0</v>
          </cell>
          <cell r="AU269">
            <v>5.2599999999999999E-4</v>
          </cell>
          <cell r="AV269">
            <v>0</v>
          </cell>
          <cell r="AW269">
            <v>0</v>
          </cell>
          <cell r="AX269">
            <v>0</v>
          </cell>
          <cell r="AY269">
            <v>0</v>
          </cell>
          <cell r="AZ269">
            <v>0</v>
          </cell>
          <cell r="BA269">
            <v>0</v>
          </cell>
        </row>
        <row r="271">
          <cell r="B271">
            <v>2.6860833999999997E-2</v>
          </cell>
          <cell r="C271">
            <v>3.1534295799999994E-2</v>
          </cell>
          <cell r="D271">
            <v>1.5830170719999998E-2</v>
          </cell>
          <cell r="E271">
            <v>1.7153393040000003E-2</v>
          </cell>
          <cell r="F271">
            <v>4.6772717320000004E-2</v>
          </cell>
          <cell r="G271">
            <v>5.3307030839999998E-2</v>
          </cell>
          <cell r="H271">
            <v>5.9290229039999996E-2</v>
          </cell>
          <cell r="I271">
            <v>5.2484598319999999E-2</v>
          </cell>
          <cell r="J271">
            <v>4.5494084719999994E-2</v>
          </cell>
          <cell r="K271">
            <v>2.1993877360000001E-2</v>
          </cell>
          <cell r="L271">
            <v>2.2892504039999997E-2</v>
          </cell>
          <cell r="M271">
            <v>1.8925426239999998E-2</v>
          </cell>
          <cell r="N271">
            <v>2.1956534320000002E-2</v>
          </cell>
          <cell r="O271">
            <v>9.9801981999999984E-3</v>
          </cell>
          <cell r="P271">
            <v>3.1406619159999996E-2</v>
          </cell>
          <cell r="Q271">
            <v>7.7168204679999991E-2</v>
          </cell>
          <cell r="R271">
            <v>0.25139885091999997</v>
          </cell>
          <cell r="S271">
            <v>0.36311932635999999</v>
          </cell>
          <cell r="T271">
            <v>0.44469848751999996</v>
          </cell>
          <cell r="U271">
            <v>0.64315316911999987</v>
          </cell>
          <cell r="V271">
            <v>0.65283038575999996</v>
          </cell>
          <cell r="W271">
            <v>0</v>
          </cell>
          <cell r="X271">
            <v>0</v>
          </cell>
          <cell r="Y271">
            <v>0</v>
          </cell>
          <cell r="Z271">
            <v>0</v>
          </cell>
          <cell r="AA271">
            <v>0</v>
          </cell>
          <cell r="AB271">
            <v>1.161727</v>
          </cell>
          <cell r="AC271">
            <v>1.6115159999999999</v>
          </cell>
          <cell r="AD271">
            <v>1.0218179999999999</v>
          </cell>
          <cell r="AE271">
            <v>1.3087899999999999</v>
          </cell>
          <cell r="AF271">
            <v>4.0401299999999996</v>
          </cell>
          <cell r="AG271">
            <v>5.0744169999999995</v>
          </cell>
          <cell r="AH271">
            <v>6.0024850000000001</v>
          </cell>
          <cell r="AI271">
            <v>7.0868329999999995</v>
          </cell>
          <cell r="AJ271">
            <v>7.3956900000000001</v>
          </cell>
          <cell r="AK271">
            <v>2.2037659999999999</v>
          </cell>
          <cell r="AL271">
            <v>2.817037</v>
          </cell>
          <cell r="AM271">
            <v>2.9684740000000001</v>
          </cell>
          <cell r="AN271">
            <v>3.4553760000000002</v>
          </cell>
          <cell r="AO271">
            <v>1.668634</v>
          </cell>
          <cell r="AP271">
            <v>4.385891</v>
          </cell>
          <cell r="AQ271">
            <v>9.2724030000000006</v>
          </cell>
          <cell r="AR271">
            <v>29.602246000000001</v>
          </cell>
          <cell r="AS271">
            <v>47.841922999999994</v>
          </cell>
          <cell r="AT271">
            <v>61.322071999999999</v>
          </cell>
          <cell r="AU271">
            <v>77.151642999999993</v>
          </cell>
          <cell r="AV271">
            <v>75.840782999999988</v>
          </cell>
          <cell r="AW271">
            <v>0</v>
          </cell>
          <cell r="AX271">
            <v>0</v>
          </cell>
          <cell r="AY271">
            <v>0</v>
          </cell>
          <cell r="AZ271">
            <v>0</v>
          </cell>
          <cell r="BA271">
            <v>0</v>
          </cell>
        </row>
      </sheetData>
      <sheetData sheetId="15">
        <row r="22">
          <cell r="B22">
            <v>2.6690999999999998E-4</v>
          </cell>
          <cell r="C22">
            <v>1.9201E-4</v>
          </cell>
          <cell r="D22">
            <v>2.1572642000000002E-4</v>
          </cell>
          <cell r="E22">
            <v>5.1288999999999996E-5</v>
          </cell>
          <cell r="F22">
            <v>1.0050599999999999E-4</v>
          </cell>
          <cell r="G22">
            <v>2.0715141999999996E-3</v>
          </cell>
          <cell r="H22">
            <v>1.4252368619999999E-2</v>
          </cell>
          <cell r="I22">
            <v>2.8355126239999993E-2</v>
          </cell>
          <cell r="J22">
            <v>3.7595453699999996E-2</v>
          </cell>
          <cell r="K22">
            <v>1.5934036999999998E-2</v>
          </cell>
          <cell r="L22">
            <v>1.5406213199999999E-2</v>
          </cell>
          <cell r="M22">
            <v>1.1404555679999999E-2</v>
          </cell>
          <cell r="N22">
            <v>1.140274072E-2</v>
          </cell>
          <cell r="O22">
            <v>9.4311663599999981E-3</v>
          </cell>
          <cell r="P22">
            <v>3.2580862999999991E-3</v>
          </cell>
          <cell r="Q22">
            <v>7.799189999999999E-4</v>
          </cell>
          <cell r="R22">
            <v>6.7460735999999989E-4</v>
          </cell>
          <cell r="S22">
            <v>1.0488049599999998E-3</v>
          </cell>
          <cell r="T22">
            <v>5.3910107999999995E-4</v>
          </cell>
          <cell r="U22">
            <v>9.2749047999999992E-4</v>
          </cell>
          <cell r="V22">
            <v>2.5121856199999998E-3</v>
          </cell>
          <cell r="W22">
            <v>0</v>
          </cell>
          <cell r="X22">
            <v>0</v>
          </cell>
          <cell r="Y22">
            <v>0</v>
          </cell>
          <cell r="Z22">
            <v>0</v>
          </cell>
          <cell r="AA22">
            <v>0</v>
          </cell>
          <cell r="AB22">
            <v>7.6997999999999997E-2</v>
          </cell>
          <cell r="AC22">
            <v>2.2778E-2</v>
          </cell>
          <cell r="AD22">
            <v>6.1067999999999997E-2</v>
          </cell>
          <cell r="AE22">
            <v>2.9229999999999999E-2</v>
          </cell>
          <cell r="AF22">
            <v>6.2509999999999996E-2</v>
          </cell>
          <cell r="AG22">
            <v>1.0386719999999998</v>
          </cell>
          <cell r="AH22">
            <v>8.6635329999999993</v>
          </cell>
          <cell r="AI22">
            <v>19.233646</v>
          </cell>
          <cell r="AJ22">
            <v>31.898539999999997</v>
          </cell>
          <cell r="AK22">
            <v>12.128143999999999</v>
          </cell>
          <cell r="AL22">
            <v>11.418481999999999</v>
          </cell>
          <cell r="AM22">
            <v>9.8441209999999995</v>
          </cell>
          <cell r="AN22">
            <v>10.707582</v>
          </cell>
          <cell r="AO22">
            <v>8.9304499999999987</v>
          </cell>
          <cell r="AP22">
            <v>2.9837219999999998</v>
          </cell>
          <cell r="AQ22">
            <v>0.54238399999999998</v>
          </cell>
          <cell r="AR22">
            <v>0.49532999999999999</v>
          </cell>
          <cell r="AS22">
            <v>0.57467699999999999</v>
          </cell>
          <cell r="AT22">
            <v>0.36140899999999998</v>
          </cell>
          <cell r="AU22">
            <v>0.49869799999999997</v>
          </cell>
          <cell r="AV22">
            <v>1.1096620000000001</v>
          </cell>
          <cell r="AW22">
            <v>0</v>
          </cell>
          <cell r="AX22">
            <v>0</v>
          </cell>
          <cell r="AY22">
            <v>0</v>
          </cell>
          <cell r="AZ22">
            <v>0</v>
          </cell>
          <cell r="BA22">
            <v>0</v>
          </cell>
        </row>
        <row r="47">
          <cell r="B47">
            <v>6.1747419999999992E-5</v>
          </cell>
          <cell r="C47">
            <v>1.88125E-5</v>
          </cell>
          <cell r="D47">
            <v>4.6126135999999989E-4</v>
          </cell>
          <cell r="E47">
            <v>6.6320281999999997E-4</v>
          </cell>
          <cell r="F47">
            <v>7.2979685799999987E-3</v>
          </cell>
          <cell r="G47">
            <v>3.1875726119999989E-2</v>
          </cell>
          <cell r="H47">
            <v>8.173531505999998E-2</v>
          </cell>
          <cell r="I47">
            <v>9.5644411659999998E-2</v>
          </cell>
          <cell r="J47">
            <v>0.19769865094000003</v>
          </cell>
          <cell r="K47">
            <v>9.8798732479999998E-2</v>
          </cell>
          <cell r="L47">
            <v>0.10978761276000001</v>
          </cell>
          <cell r="M47">
            <v>4.0750406480000001E-2</v>
          </cell>
          <cell r="N47">
            <v>1.5155559159999998E-2</v>
          </cell>
          <cell r="O47">
            <v>1.7561210100000002E-2</v>
          </cell>
          <cell r="P47">
            <v>5.7642074000000005E-3</v>
          </cell>
          <cell r="Q47">
            <v>4.8354571999999993E-4</v>
          </cell>
          <cell r="R47">
            <v>4.1346311999999994E-4</v>
          </cell>
          <cell r="S47">
            <v>5.3628148000000003E-4</v>
          </cell>
          <cell r="T47">
            <v>3.8262349999999997E-4</v>
          </cell>
          <cell r="U47">
            <v>3.6971339999999995E-4</v>
          </cell>
          <cell r="V47">
            <v>7.0650439999999997E-4</v>
          </cell>
          <cell r="W47">
            <v>0</v>
          </cell>
          <cell r="X47">
            <v>0</v>
          </cell>
          <cell r="Y47">
            <v>0</v>
          </cell>
          <cell r="Z47">
            <v>0</v>
          </cell>
          <cell r="AA47">
            <v>0</v>
          </cell>
          <cell r="AB47">
            <v>1.7777999999999999E-2</v>
          </cell>
          <cell r="AC47">
            <v>4.6990000000000001E-3</v>
          </cell>
          <cell r="AD47">
            <v>8.1289E-2</v>
          </cell>
          <cell r="AE47">
            <v>0.14036999999999999</v>
          </cell>
          <cell r="AF47">
            <v>0.92069000000000001</v>
          </cell>
          <cell r="AG47">
            <v>3.6511889999999996</v>
          </cell>
          <cell r="AH47">
            <v>7.7765379999999995</v>
          </cell>
          <cell r="AI47">
            <v>9.1517149999999994</v>
          </cell>
          <cell r="AJ47">
            <v>23.870226000000002</v>
          </cell>
          <cell r="AK47">
            <v>13.566851</v>
          </cell>
          <cell r="AL47">
            <v>16.063638000000001</v>
          </cell>
          <cell r="AM47">
            <v>7.5714489999999994</v>
          </cell>
          <cell r="AN47">
            <v>4.8145819999999997</v>
          </cell>
          <cell r="AO47">
            <v>4.9768460000000001</v>
          </cell>
          <cell r="AP47">
            <v>1.9258189999999997</v>
          </cell>
          <cell r="AQ47">
            <v>0.25919500000000001</v>
          </cell>
          <cell r="AR47">
            <v>0.24676799999999999</v>
          </cell>
          <cell r="AS47">
            <v>0.29434199999999999</v>
          </cell>
          <cell r="AT47">
            <v>0.24618799999999999</v>
          </cell>
          <cell r="AU47">
            <v>0.335675</v>
          </cell>
          <cell r="AV47">
            <v>0.40209899999999998</v>
          </cell>
          <cell r="AW47">
            <v>0</v>
          </cell>
          <cell r="AX47">
            <v>0</v>
          </cell>
          <cell r="AY47">
            <v>0</v>
          </cell>
          <cell r="AZ47">
            <v>0</v>
          </cell>
          <cell r="BA47">
            <v>0</v>
          </cell>
        </row>
        <row r="91">
          <cell r="B91">
            <v>1.3732897499999999E-2</v>
          </cell>
          <cell r="C91">
            <v>1.6858104480000004E-2</v>
          </cell>
          <cell r="D91">
            <v>2.4434618320000004E-2</v>
          </cell>
          <cell r="E91">
            <v>3.370632971999999E-2</v>
          </cell>
          <cell r="F91">
            <v>4.9678704600000012E-2</v>
          </cell>
          <cell r="G91">
            <v>7.7891492559999997E-2</v>
          </cell>
          <cell r="H91">
            <v>9.847802579999998E-2</v>
          </cell>
          <cell r="I91">
            <v>0.10258707984</v>
          </cell>
          <cell r="J91">
            <v>0.14667371935999998</v>
          </cell>
          <cell r="K91">
            <v>0.10998894102000001</v>
          </cell>
          <cell r="L91">
            <v>0.11336976475999998</v>
          </cell>
          <cell r="M91">
            <v>4.3392839980000007E-2</v>
          </cell>
          <cell r="N91">
            <v>4.4896630799999993E-3</v>
          </cell>
          <cell r="O91">
            <v>6.1037153799999994E-3</v>
          </cell>
          <cell r="P91">
            <v>2.6219377800000003E-3</v>
          </cell>
          <cell r="Q91">
            <v>3.0677764599999994E-3</v>
          </cell>
          <cell r="R91">
            <v>4.3024966600000002E-3</v>
          </cell>
          <cell r="S91">
            <v>5.5417067999999998E-3</v>
          </cell>
          <cell r="T91">
            <v>2.3921641799999997E-3</v>
          </cell>
          <cell r="U91">
            <v>4.1412034999999993E-3</v>
          </cell>
          <cell r="V91">
            <v>5.3875617599999986E-3</v>
          </cell>
          <cell r="W91">
            <v>0</v>
          </cell>
          <cell r="X91">
            <v>0</v>
          </cell>
          <cell r="Y91">
            <v>0</v>
          </cell>
          <cell r="Z91">
            <v>0</v>
          </cell>
          <cell r="AA91">
            <v>0</v>
          </cell>
          <cell r="AB91">
            <v>1.429036</v>
          </cell>
          <cell r="AC91">
            <v>1.874976</v>
          </cell>
          <cell r="AD91">
            <v>3.5702759999999998</v>
          </cell>
          <cell r="AE91">
            <v>5.2008099999999997</v>
          </cell>
          <cell r="AF91">
            <v>7.48271</v>
          </cell>
          <cell r="AG91">
            <v>11.704796999999999</v>
          </cell>
          <cell r="AH91">
            <v>15.465007999999999</v>
          </cell>
          <cell r="AI91">
            <v>20.018006</v>
          </cell>
          <cell r="AJ91">
            <v>29.657682000000001</v>
          </cell>
          <cell r="AK91">
            <v>27.013036999999997</v>
          </cell>
          <cell r="AL91">
            <v>42.739993999999996</v>
          </cell>
          <cell r="AM91">
            <v>16.847771000000002</v>
          </cell>
          <cell r="AN91">
            <v>3.1584999999999996</v>
          </cell>
          <cell r="AO91">
            <v>3.4505479999999999</v>
          </cell>
          <cell r="AP91">
            <v>1.7858749999999999</v>
          </cell>
          <cell r="AQ91">
            <v>1.243949</v>
          </cell>
          <cell r="AR91">
            <v>2.0498430000000001</v>
          </cell>
          <cell r="AS91">
            <v>2.087818</v>
          </cell>
          <cell r="AT91">
            <v>1.5187619999999999</v>
          </cell>
          <cell r="AU91">
            <v>2.0893820000000001</v>
          </cell>
          <cell r="AV91">
            <v>2.1890610000000001</v>
          </cell>
          <cell r="AW91">
            <v>0</v>
          </cell>
          <cell r="AX91">
            <v>0</v>
          </cell>
          <cell r="AY91">
            <v>0</v>
          </cell>
          <cell r="AZ91">
            <v>0</v>
          </cell>
          <cell r="BA91">
            <v>0</v>
          </cell>
        </row>
        <row r="105">
          <cell r="B105">
            <v>0</v>
          </cell>
          <cell r="C105">
            <v>0</v>
          </cell>
          <cell r="D105">
            <v>0</v>
          </cell>
          <cell r="E105">
            <v>0</v>
          </cell>
          <cell r="F105">
            <v>0</v>
          </cell>
          <cell r="G105">
            <v>0</v>
          </cell>
          <cell r="H105">
            <v>0</v>
          </cell>
          <cell r="I105">
            <v>0</v>
          </cell>
          <cell r="J105">
            <v>1.390025E-4</v>
          </cell>
          <cell r="K105">
            <v>0</v>
          </cell>
          <cell r="L105">
            <v>1.7901800000000003E-4</v>
          </cell>
          <cell r="M105">
            <v>8.8049499999999991E-5</v>
          </cell>
          <cell r="N105">
            <v>0</v>
          </cell>
          <cell r="O105">
            <v>7.3252199999999995E-6</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2.4109999999999999E-2</v>
          </cell>
          <cell r="AK105">
            <v>0</v>
          </cell>
          <cell r="AL105">
            <v>2.6792E-2</v>
          </cell>
          <cell r="AM105">
            <v>1.1781999999999999E-2</v>
          </cell>
          <cell r="AN105">
            <v>0</v>
          </cell>
          <cell r="AO105">
            <v>1.7000000000000001E-3</v>
          </cell>
          <cell r="AP105">
            <v>0</v>
          </cell>
          <cell r="AQ105">
            <v>0</v>
          </cell>
          <cell r="AR105">
            <v>0</v>
          </cell>
          <cell r="AS105">
            <v>0</v>
          </cell>
          <cell r="AT105">
            <v>0</v>
          </cell>
          <cell r="AU105">
            <v>0</v>
          </cell>
          <cell r="AV105">
            <v>0</v>
          </cell>
          <cell r="AW105">
            <v>0</v>
          </cell>
          <cell r="AX105">
            <v>0</v>
          </cell>
          <cell r="AY105">
            <v>0</v>
          </cell>
          <cell r="AZ105">
            <v>0</v>
          </cell>
          <cell r="BA105">
            <v>0</v>
          </cell>
        </row>
        <row r="188">
          <cell r="B188">
            <v>2.0534490199999998E-2</v>
          </cell>
          <cell r="C188">
            <v>3.7786911399999998E-2</v>
          </cell>
          <cell r="D188">
            <v>6.0366517959999998E-2</v>
          </cell>
          <cell r="E188">
            <v>0.10303507424</v>
          </cell>
          <cell r="F188">
            <v>0.12669864241999998</v>
          </cell>
          <cell r="G188">
            <v>0.15529887253999999</v>
          </cell>
          <cell r="H188">
            <v>0.14291511835999998</v>
          </cell>
          <cell r="I188">
            <v>0.16812120429999999</v>
          </cell>
          <cell r="J188">
            <v>0.20835622317999997</v>
          </cell>
          <cell r="K188">
            <v>0.10460754794</v>
          </cell>
          <cell r="L188">
            <v>0.1122944424</v>
          </cell>
          <cell r="M188">
            <v>6.3326086319999988E-2</v>
          </cell>
          <cell r="N188">
            <v>1.3324962419999999E-2</v>
          </cell>
          <cell r="O188">
            <v>1.2441085439999999E-2</v>
          </cell>
          <cell r="P188">
            <v>9.4856438600000002E-3</v>
          </cell>
          <cell r="Q188">
            <v>4.3559544000000006E-3</v>
          </cell>
          <cell r="R188">
            <v>7.9011620799999994E-3</v>
          </cell>
          <cell r="S188">
            <v>5.6895019999999991E-3</v>
          </cell>
          <cell r="T188">
            <v>4.5800921600000002E-3</v>
          </cell>
          <cell r="U188">
            <v>4.9672236599999997E-3</v>
          </cell>
          <cell r="V188">
            <v>3.1451478799999996E-3</v>
          </cell>
          <cell r="W188">
            <v>0</v>
          </cell>
          <cell r="X188">
            <v>0</v>
          </cell>
          <cell r="Y188">
            <v>0</v>
          </cell>
          <cell r="Z188">
            <v>0</v>
          </cell>
          <cell r="AA188">
            <v>0</v>
          </cell>
          <cell r="AB188">
            <v>2.870924</v>
          </cell>
          <cell r="AC188">
            <v>4.8686360000000004</v>
          </cell>
          <cell r="AD188">
            <v>6.5982049999999992</v>
          </cell>
          <cell r="AE188">
            <v>12.39077</v>
          </cell>
          <cell r="AF188">
            <v>16.934119999999997</v>
          </cell>
          <cell r="AG188">
            <v>21.244633</v>
          </cell>
          <cell r="AH188">
            <v>23.617059000000001</v>
          </cell>
          <cell r="AI188">
            <v>36.281424000000001</v>
          </cell>
          <cell r="AJ188">
            <v>55.443117999999998</v>
          </cell>
          <cell r="AK188">
            <v>29.248083999999999</v>
          </cell>
          <cell r="AL188">
            <v>28.302378999999998</v>
          </cell>
          <cell r="AM188">
            <v>19.889543</v>
          </cell>
          <cell r="AN188">
            <v>8.9352499999999999</v>
          </cell>
          <cell r="AO188">
            <v>8.1541479999999993</v>
          </cell>
          <cell r="AP188">
            <v>7.0521579999999995</v>
          </cell>
          <cell r="AQ188">
            <v>2.6663969999999999</v>
          </cell>
          <cell r="AR188">
            <v>4.4457360000000001</v>
          </cell>
          <cell r="AS188">
            <v>3.4411149999999999</v>
          </cell>
          <cell r="AT188">
            <v>3.2782929999999997</v>
          </cell>
          <cell r="AU188">
            <v>3.8291089999999999</v>
          </cell>
          <cell r="AV188">
            <v>2.7638829999999999</v>
          </cell>
          <cell r="AW188">
            <v>0</v>
          </cell>
          <cell r="AX188">
            <v>0</v>
          </cell>
          <cell r="AY188">
            <v>0</v>
          </cell>
          <cell r="AZ188">
            <v>0</v>
          </cell>
          <cell r="BA188">
            <v>0</v>
          </cell>
        </row>
        <row r="194">
          <cell r="B194">
            <v>2.3049637799999996E-3</v>
          </cell>
          <cell r="C194">
            <v>2.3900685200000001E-3</v>
          </cell>
          <cell r="D194">
            <v>2.4479527800000001E-3</v>
          </cell>
          <cell r="E194">
            <v>2.36282214E-3</v>
          </cell>
          <cell r="F194">
            <v>3.2883911199999994E-3</v>
          </cell>
          <cell r="G194">
            <v>9.0276208400000002E-3</v>
          </cell>
          <cell r="H194">
            <v>4.4760679880000001E-2</v>
          </cell>
          <cell r="I194">
            <v>3.6134181159999994E-2</v>
          </cell>
          <cell r="J194">
            <v>3.5541782499999994E-2</v>
          </cell>
          <cell r="K194">
            <v>2.8634939199999997E-2</v>
          </cell>
          <cell r="L194">
            <v>2.4133758739999997E-2</v>
          </cell>
          <cell r="M194">
            <v>1.8623857559999998E-2</v>
          </cell>
          <cell r="N194">
            <v>1.359506638E-2</v>
          </cell>
          <cell r="O194">
            <v>1.4440143479999997E-2</v>
          </cell>
          <cell r="P194">
            <v>6.9549640999999997E-3</v>
          </cell>
          <cell r="Q194">
            <v>4.1822783799999996E-3</v>
          </cell>
          <cell r="R194">
            <v>4.7952932999999996E-3</v>
          </cell>
          <cell r="S194">
            <v>9.7486605999999986E-3</v>
          </cell>
          <cell r="T194">
            <v>9.6471937799999987E-3</v>
          </cell>
          <cell r="U194">
            <v>7.75680682E-3</v>
          </cell>
          <cell r="V194">
            <v>1.0344012140000001E-2</v>
          </cell>
          <cell r="W194">
            <v>0</v>
          </cell>
          <cell r="X194">
            <v>0</v>
          </cell>
          <cell r="Y194">
            <v>0</v>
          </cell>
          <cell r="Z194">
            <v>0</v>
          </cell>
          <cell r="AA194">
            <v>0</v>
          </cell>
          <cell r="AB194">
            <v>0.26987499999999998</v>
          </cell>
          <cell r="AC194">
            <v>0.34260899999999994</v>
          </cell>
          <cell r="AD194">
            <v>0.60395799999999999</v>
          </cell>
          <cell r="AE194">
            <v>0.76888000000000001</v>
          </cell>
          <cell r="AF194">
            <v>1.3904799999999999</v>
          </cell>
          <cell r="AG194">
            <v>3.2181569999999997</v>
          </cell>
          <cell r="AH194">
            <v>12.679874999999999</v>
          </cell>
          <cell r="AI194">
            <v>20.950167999999998</v>
          </cell>
          <cell r="AJ194">
            <v>23.26145</v>
          </cell>
          <cell r="AK194">
            <v>9.504486</v>
          </cell>
          <cell r="AL194">
            <v>8.5546210000000009</v>
          </cell>
          <cell r="AM194">
            <v>8.8783809999999992</v>
          </cell>
          <cell r="AN194">
            <v>8.2071740000000002</v>
          </cell>
          <cell r="AO194">
            <v>9.3551629999999992</v>
          </cell>
          <cell r="AP194">
            <v>4.7667279999999996</v>
          </cell>
          <cell r="AQ194">
            <v>1.7475939999999999</v>
          </cell>
          <cell r="AR194">
            <v>1.90785</v>
          </cell>
          <cell r="AS194">
            <v>3.5713400000000002</v>
          </cell>
          <cell r="AT194">
            <v>3.6834859999999998</v>
          </cell>
          <cell r="AU194">
            <v>3.4010180000000001</v>
          </cell>
          <cell r="AV194">
            <v>4.0394259999999997</v>
          </cell>
          <cell r="AW194">
            <v>0</v>
          </cell>
          <cell r="AX194">
            <v>0</v>
          </cell>
          <cell r="AY194">
            <v>0</v>
          </cell>
          <cell r="AZ194">
            <v>0</v>
          </cell>
          <cell r="BA194">
            <v>0</v>
          </cell>
        </row>
        <row r="263">
          <cell r="B263">
            <v>4.9965339480000003E-2</v>
          </cell>
          <cell r="C263">
            <v>7.5918010980000006E-2</v>
          </cell>
          <cell r="D263">
            <v>0.11513835619999999</v>
          </cell>
          <cell r="E263">
            <v>0.1742285083</v>
          </cell>
          <cell r="F263">
            <v>0.2441436102</v>
          </cell>
          <cell r="G263">
            <v>0.35020135038000005</v>
          </cell>
          <cell r="H263">
            <v>0.46598243384000004</v>
          </cell>
          <cell r="I263">
            <v>0.53467542883999997</v>
          </cell>
          <cell r="J263">
            <v>0.76017474399999996</v>
          </cell>
          <cell r="K263">
            <v>0.41994044904</v>
          </cell>
          <cell r="L263">
            <v>0.44086433272000008</v>
          </cell>
          <cell r="M263">
            <v>0.23530257576000002</v>
          </cell>
          <cell r="N263">
            <v>0.10474958339999998</v>
          </cell>
          <cell r="O263">
            <v>0.10593029854000002</v>
          </cell>
          <cell r="P263">
            <v>5.55669471E-2</v>
          </cell>
          <cell r="Q263">
            <v>2.7922127520000003E-2</v>
          </cell>
          <cell r="R263">
            <v>4.2839898359999989E-2</v>
          </cell>
          <cell r="S263">
            <v>4.740502407999999E-2</v>
          </cell>
          <cell r="T263">
            <v>4.0217610719999998E-2</v>
          </cell>
          <cell r="U263">
            <v>4.0529958980000003E-2</v>
          </cell>
          <cell r="V263">
            <v>4.3550449180000006E-2</v>
          </cell>
          <cell r="W263">
            <v>0</v>
          </cell>
          <cell r="X263">
            <v>0</v>
          </cell>
          <cell r="Y263">
            <v>0</v>
          </cell>
          <cell r="Z263">
            <v>0</v>
          </cell>
          <cell r="AA263">
            <v>0</v>
          </cell>
          <cell r="AB263">
            <v>9.6353819999999999</v>
          </cell>
          <cell r="AC263">
            <v>13.706806</v>
          </cell>
          <cell r="AD263">
            <v>18.805470999999994</v>
          </cell>
          <cell r="AE263">
            <v>28.788759999999996</v>
          </cell>
          <cell r="AF263">
            <v>40.694759999999995</v>
          </cell>
          <cell r="AG263">
            <v>59.752333999999991</v>
          </cell>
          <cell r="AH263">
            <v>93.629731999999962</v>
          </cell>
          <cell r="AI263">
            <v>141.58407099999997</v>
          </cell>
          <cell r="AJ263">
            <v>213.17714999999993</v>
          </cell>
          <cell r="AK263">
            <v>115.14836999999997</v>
          </cell>
          <cell r="AL263">
            <v>130.752903</v>
          </cell>
          <cell r="AM263">
            <v>95.530345999999966</v>
          </cell>
          <cell r="AN263">
            <v>65.734742999999966</v>
          </cell>
          <cell r="AO263">
            <v>68.740272999999988</v>
          </cell>
          <cell r="AP263">
            <v>37.879190000000001</v>
          </cell>
          <cell r="AQ263">
            <v>16.297543999999998</v>
          </cell>
          <cell r="AR263">
            <v>21.453879999999998</v>
          </cell>
          <cell r="AS263">
            <v>22.465922999999997</v>
          </cell>
          <cell r="AT263">
            <v>21.585565999999996</v>
          </cell>
          <cell r="AU263">
            <v>21.820520999999999</v>
          </cell>
          <cell r="AV263">
            <v>21.619016999999999</v>
          </cell>
          <cell r="AW263">
            <v>0</v>
          </cell>
          <cell r="AX263">
            <v>0</v>
          </cell>
          <cell r="AY263">
            <v>0</v>
          </cell>
          <cell r="AZ263">
            <v>0</v>
          </cell>
          <cell r="BA263">
            <v>0</v>
          </cell>
        </row>
        <row r="264">
          <cell r="B264">
            <v>4.3974198939999994E-2</v>
          </cell>
          <cell r="C264">
            <v>7.0911114259999991E-2</v>
          </cell>
          <cell r="D264">
            <v>0.10725918391999997</v>
          </cell>
          <cell r="E264">
            <v>0.16629198767999998</v>
          </cell>
          <cell r="F264">
            <v>0.22873370113999994</v>
          </cell>
          <cell r="G264">
            <v>0.29791008281999998</v>
          </cell>
          <cell r="H264">
            <v>0.31513180971999999</v>
          </cell>
          <cell r="I264">
            <v>0.35862638952000003</v>
          </cell>
          <cell r="J264">
            <v>0.4637255926799998</v>
          </cell>
          <cell r="K264">
            <v>0.26007585296000002</v>
          </cell>
          <cell r="L264">
            <v>0.28046375391999995</v>
          </cell>
          <cell r="M264">
            <v>0.15276093518</v>
          </cell>
          <cell r="N264">
            <v>5.3214750259999992E-2</v>
          </cell>
          <cell r="O264">
            <v>5.37724838E-2</v>
          </cell>
          <cell r="P264">
            <v>3.2173325379999992E-2</v>
          </cell>
          <cell r="Q264">
            <v>1.9615810339999998E-2</v>
          </cell>
          <cell r="R264">
            <v>3.3070295999999992E-2</v>
          </cell>
          <cell r="S264">
            <v>3.2086982319999992E-2</v>
          </cell>
          <cell r="T264">
            <v>2.5801296779999996E-2</v>
          </cell>
          <cell r="U264">
            <v>2.7739194279999994E-2</v>
          </cell>
          <cell r="V264">
            <v>2.8070293719999993E-2</v>
          </cell>
          <cell r="W264">
            <v>0</v>
          </cell>
          <cell r="X264">
            <v>0</v>
          </cell>
          <cell r="Y264">
            <v>0</v>
          </cell>
          <cell r="Z264">
            <v>0</v>
          </cell>
          <cell r="AA264">
            <v>0</v>
          </cell>
          <cell r="AB264">
            <v>8.3401880000000013</v>
          </cell>
          <cell r="AC264">
            <v>12.535314999999997</v>
          </cell>
          <cell r="AD264">
            <v>17.019664999999996</v>
          </cell>
          <cell r="AE264">
            <v>26.594849999999997</v>
          </cell>
          <cell r="AF264">
            <v>36.443819999999988</v>
          </cell>
          <cell r="AG264">
            <v>48.621746999999999</v>
          </cell>
          <cell r="AH264">
            <v>61.799310000000006</v>
          </cell>
          <cell r="AI264">
            <v>85.580653999999996</v>
          </cell>
          <cell r="AJ264">
            <v>122.42135500000001</v>
          </cell>
          <cell r="AK264">
            <v>71.733509999999995</v>
          </cell>
          <cell r="AL264">
            <v>88.32898000000003</v>
          </cell>
          <cell r="AM264">
            <v>60.366511999999993</v>
          </cell>
          <cell r="AN264">
            <v>34.112693999999991</v>
          </cell>
          <cell r="AO264">
            <v>36.836293999999995</v>
          </cell>
          <cell r="AP264">
            <v>21.833614000000001</v>
          </cell>
          <cell r="AQ264">
            <v>11.763372999999998</v>
          </cell>
          <cell r="AR264">
            <v>16.281582999999998</v>
          </cell>
          <cell r="AS264">
            <v>15.182306999999998</v>
          </cell>
          <cell r="AT264">
            <v>14.505265000000003</v>
          </cell>
          <cell r="AU264">
            <v>15.112778999999996</v>
          </cell>
          <cell r="AV264">
            <v>14.794490999999997</v>
          </cell>
          <cell r="AW264">
            <v>0</v>
          </cell>
          <cell r="AX264">
            <v>0</v>
          </cell>
          <cell r="AY264">
            <v>0</v>
          </cell>
          <cell r="AZ264">
            <v>0</v>
          </cell>
          <cell r="BA264">
            <v>0</v>
          </cell>
        </row>
        <row r="266">
          <cell r="B266">
            <v>0</v>
          </cell>
          <cell r="C266">
            <v>1.439592E-5</v>
          </cell>
          <cell r="D266">
            <v>1.3744485999999997E-4</v>
          </cell>
          <cell r="E266">
            <v>7.695295999999999E-5</v>
          </cell>
          <cell r="F266">
            <v>8.0270259999999993E-5</v>
          </cell>
          <cell r="G266">
            <v>1.8878229999999999E-4</v>
          </cell>
          <cell r="H266">
            <v>1.4536731999999997E-4</v>
          </cell>
          <cell r="I266">
            <v>1.1741085999999998E-4</v>
          </cell>
          <cell r="J266">
            <v>1.0079636E-4</v>
          </cell>
          <cell r="K266">
            <v>2.4765299999999995E-5</v>
          </cell>
          <cell r="L266">
            <v>1.4997079999999998E-5</v>
          </cell>
          <cell r="M266">
            <v>2.9446199999999999E-6</v>
          </cell>
          <cell r="N266">
            <v>0</v>
          </cell>
          <cell r="O266">
            <v>5.6065379999999999E-5</v>
          </cell>
          <cell r="P266">
            <v>2.7211799999999998E-6</v>
          </cell>
          <cell r="Q266">
            <v>3.3030619999999996E-5</v>
          </cell>
          <cell r="R266">
            <v>1.8885999999999998E-6</v>
          </cell>
          <cell r="S266">
            <v>4.5406199999999991E-6</v>
          </cell>
          <cell r="T266">
            <v>0</v>
          </cell>
          <cell r="U266">
            <v>5.6578199999999991E-6</v>
          </cell>
          <cell r="V266">
            <v>6.3041999999999997E-6</v>
          </cell>
          <cell r="W266">
            <v>0</v>
          </cell>
          <cell r="X266">
            <v>0</v>
          </cell>
          <cell r="Y266">
            <v>0</v>
          </cell>
          <cell r="Z266">
            <v>0</v>
          </cell>
          <cell r="AA266">
            <v>0</v>
          </cell>
          <cell r="AB266">
            <v>0</v>
          </cell>
          <cell r="AC266">
            <v>1.0586999999999999E-2</v>
          </cell>
          <cell r="AD266">
            <v>9.6790000000000001E-3</v>
          </cell>
          <cell r="AE266">
            <v>1.9110000000000002E-2</v>
          </cell>
          <cell r="AF266">
            <v>1.6309999999999998E-2</v>
          </cell>
          <cell r="AG266">
            <v>4.4796000000000002E-2</v>
          </cell>
          <cell r="AH266">
            <v>7.3223999999999997E-2</v>
          </cell>
          <cell r="AI266">
            <v>5.6986999999999996E-2</v>
          </cell>
          <cell r="AJ266">
            <v>8.3689999999999987E-2</v>
          </cell>
          <cell r="AK266">
            <v>2.9675E-2</v>
          </cell>
          <cell r="AL266">
            <v>2.5323000000000002E-2</v>
          </cell>
          <cell r="AM266">
            <v>2.2750000000000001E-3</v>
          </cell>
          <cell r="AN266">
            <v>0</v>
          </cell>
          <cell r="AO266">
            <v>2.1562999999999999E-2</v>
          </cell>
          <cell r="AP266">
            <v>2.3249999999999998E-3</v>
          </cell>
          <cell r="AQ266">
            <v>2.8086E-2</v>
          </cell>
          <cell r="AR266">
            <v>1.7109999999999998E-3</v>
          </cell>
          <cell r="AS266">
            <v>4.9719999999999999E-3</v>
          </cell>
          <cell r="AT266">
            <v>0</v>
          </cell>
          <cell r="AU266">
            <v>1.3044999999999999E-2</v>
          </cell>
          <cell r="AV266">
            <v>1.6170999999999998E-2</v>
          </cell>
          <cell r="AW266">
            <v>0</v>
          </cell>
          <cell r="AX266">
            <v>0</v>
          </cell>
          <cell r="AY266">
            <v>0</v>
          </cell>
          <cell r="AZ266">
            <v>0</v>
          </cell>
          <cell r="BA266">
            <v>0</v>
          </cell>
        </row>
        <row r="267">
          <cell r="B267">
            <v>1.9355120399999997E-3</v>
          </cell>
          <cell r="C267">
            <v>1.5876610399999996E-3</v>
          </cell>
          <cell r="D267">
            <v>2.9815364600000002E-3</v>
          </cell>
          <cell r="E267">
            <v>3.4395375000000001E-3</v>
          </cell>
          <cell r="F267">
            <v>9.8290243799999989E-3</v>
          </cell>
          <cell r="G267">
            <v>3.5767521439999991E-2</v>
          </cell>
          <cell r="H267">
            <v>8.5550609619999982E-2</v>
          </cell>
          <cell r="I267">
            <v>9.9605350039999999E-2</v>
          </cell>
          <cell r="J267">
            <v>0.20383992370000004</v>
          </cell>
          <cell r="K267">
            <v>0.10119367327999999</v>
          </cell>
          <cell r="L267">
            <v>0.11207062370000002</v>
          </cell>
          <cell r="M267">
            <v>4.2846930979999996E-2</v>
          </cell>
          <cell r="N267">
            <v>1.7430731919999998E-2</v>
          </cell>
          <cell r="O267">
            <v>1.9753337659999998E-2</v>
          </cell>
          <cell r="P267">
            <v>7.0629969200000009E-3</v>
          </cell>
          <cell r="Q267">
            <v>1.1971427999999998E-3</v>
          </cell>
          <cell r="R267">
            <v>1.1468601199999999E-3</v>
          </cell>
          <cell r="S267">
            <v>1.2596582599999999E-3</v>
          </cell>
          <cell r="T267">
            <v>9.3840977999999978E-4</v>
          </cell>
          <cell r="U267">
            <v>6.8826645999999988E-4</v>
          </cell>
          <cell r="V267">
            <v>1.0790984399999997E-3</v>
          </cell>
          <cell r="W267">
            <v>0</v>
          </cell>
          <cell r="X267">
            <v>0</v>
          </cell>
          <cell r="Y267">
            <v>0</v>
          </cell>
          <cell r="Z267">
            <v>0</v>
          </cell>
          <cell r="AA267">
            <v>0</v>
          </cell>
          <cell r="AB267">
            <v>0.49030499999999999</v>
          </cell>
          <cell r="AC267">
            <v>0.5969040000000001</v>
          </cell>
          <cell r="AD267">
            <v>0.54499600000000004</v>
          </cell>
          <cell r="AE267">
            <v>0.57821999999999996</v>
          </cell>
          <cell r="AF267">
            <v>1.3604400000000003</v>
          </cell>
          <cell r="AG267">
            <v>4.4624819999999996</v>
          </cell>
          <cell r="AH267">
            <v>8.5957740000000005</v>
          </cell>
          <cell r="AI267">
            <v>9.9966109999999997</v>
          </cell>
          <cell r="AJ267">
            <v>26.321546000000005</v>
          </cell>
          <cell r="AK267">
            <v>14.557079999999999</v>
          </cell>
          <cell r="AL267">
            <v>17.302514000000002</v>
          </cell>
          <cell r="AM267">
            <v>8.8336649999999981</v>
          </cell>
          <cell r="AN267">
            <v>6.3157030000000001</v>
          </cell>
          <cell r="AO267">
            <v>6.4252379999999993</v>
          </cell>
          <cell r="AP267">
            <v>3.0231989999999995</v>
          </cell>
          <cell r="AQ267">
            <v>0.81315699999999991</v>
          </cell>
          <cell r="AR267">
            <v>0.7752389999999999</v>
          </cell>
          <cell r="AS267">
            <v>0.796288</v>
          </cell>
          <cell r="AT267">
            <v>0.63455099999999998</v>
          </cell>
          <cell r="AU267">
            <v>0.56159999999999999</v>
          </cell>
          <cell r="AV267">
            <v>0.73632799999999987</v>
          </cell>
          <cell r="AW267">
            <v>0</v>
          </cell>
          <cell r="AX267">
            <v>0</v>
          </cell>
          <cell r="AY267">
            <v>0</v>
          </cell>
          <cell r="AZ267">
            <v>0</v>
          </cell>
          <cell r="BA267">
            <v>0</v>
          </cell>
        </row>
        <row r="268">
          <cell r="B268">
            <v>1.2113997E-3</v>
          </cell>
          <cell r="C268">
            <v>6.1948501999999994E-4</v>
          </cell>
          <cell r="D268">
            <v>1.0228302E-3</v>
          </cell>
          <cell r="E268">
            <v>4.6213929999999997E-4</v>
          </cell>
          <cell r="F268">
            <v>1.5554699999999999E-5</v>
          </cell>
          <cell r="G268">
            <v>2.8448728000000001E-4</v>
          </cell>
          <cell r="H268">
            <v>3.2537427999999998E-4</v>
          </cell>
          <cell r="I268">
            <v>3.5083999999999993E-6</v>
          </cell>
          <cell r="J268">
            <v>1.3010486999999998E-3</v>
          </cell>
          <cell r="K268">
            <v>1.23089568E-3</v>
          </cell>
          <cell r="L268">
            <v>4.5711245999999997E-4</v>
          </cell>
          <cell r="M268">
            <v>1.0125107999999999E-3</v>
          </cell>
          <cell r="N268">
            <v>1.0199244999999999E-3</v>
          </cell>
          <cell r="O268">
            <v>3.2515881999999996E-4</v>
          </cell>
          <cell r="P268">
            <v>9.6093060000000007E-5</v>
          </cell>
          <cell r="Q268">
            <v>0</v>
          </cell>
          <cell r="R268">
            <v>2.2343999999999997E-7</v>
          </cell>
          <cell r="S268">
            <v>8.9039999999999998E-6</v>
          </cell>
          <cell r="T268">
            <v>2.8542849999999996E-4</v>
          </cell>
          <cell r="U268">
            <v>4.9000000000000002E-8</v>
          </cell>
          <cell r="V268">
            <v>0</v>
          </cell>
          <cell r="W268">
            <v>0</v>
          </cell>
          <cell r="X268">
            <v>0</v>
          </cell>
          <cell r="Y268">
            <v>0</v>
          </cell>
          <cell r="Z268">
            <v>0</v>
          </cell>
          <cell r="AA268">
            <v>0</v>
          </cell>
          <cell r="AB268">
            <v>0.29530400000000001</v>
          </cell>
          <cell r="AC268">
            <v>0.101438</v>
          </cell>
          <cell r="AD268">
            <v>0.12658700000000001</v>
          </cell>
          <cell r="AE268">
            <v>9.5619999999999983E-2</v>
          </cell>
          <cell r="AF268">
            <v>5.6599999999999992E-3</v>
          </cell>
          <cell r="AG268">
            <v>6.7572999999999994E-2</v>
          </cell>
          <cell r="AH268">
            <v>0.186722</v>
          </cell>
          <cell r="AI268">
            <v>2.4675999999999997E-2</v>
          </cell>
          <cell r="AJ268">
            <v>0.65073999999999999</v>
          </cell>
          <cell r="AK268">
            <v>0.308284</v>
          </cell>
          <cell r="AL268">
            <v>0.22176699999999999</v>
          </cell>
          <cell r="AM268">
            <v>0.33846599999999993</v>
          </cell>
          <cell r="AN268">
            <v>0.39622199999999996</v>
          </cell>
          <cell r="AO268">
            <v>0.179226</v>
          </cell>
          <cell r="AP268">
            <v>9.3217999999999995E-2</v>
          </cell>
          <cell r="AQ268">
            <v>0</v>
          </cell>
          <cell r="AR268">
            <v>1.0579999999999999E-3</v>
          </cell>
          <cell r="AS268">
            <v>7.7059999999999993E-3</v>
          </cell>
          <cell r="AT268">
            <v>0.288827</v>
          </cell>
          <cell r="AU268">
            <v>7.8399999999999997E-4</v>
          </cell>
          <cell r="AV268">
            <v>0</v>
          </cell>
          <cell r="AW268">
            <v>0</v>
          </cell>
          <cell r="AX268">
            <v>0</v>
          </cell>
          <cell r="AY268">
            <v>0</v>
          </cell>
          <cell r="AZ268">
            <v>0</v>
          </cell>
          <cell r="BA268">
            <v>0</v>
          </cell>
        </row>
        <row r="269">
          <cell r="B269">
            <v>0</v>
          </cell>
          <cell r="C269">
            <v>2.5456199999999995E-6</v>
          </cell>
          <cell r="D269">
            <v>5.2651619999999994E-4</v>
          </cell>
          <cell r="E269">
            <v>9.1639687999999983E-4</v>
          </cell>
          <cell r="F269">
            <v>7.7164765999999984E-4</v>
          </cell>
          <cell r="G269">
            <v>1.5570832199999999E-3</v>
          </cell>
          <cell r="H269">
            <v>1.0583992999999999E-3</v>
          </cell>
          <cell r="I269">
            <v>1.9001751999999997E-3</v>
          </cell>
          <cell r="J269">
            <v>2.1160949599999999E-3</v>
          </cell>
          <cell r="K269">
            <v>6.5462501999999996E-4</v>
          </cell>
          <cell r="L269">
            <v>4.8960015999999999E-4</v>
          </cell>
          <cell r="M269">
            <v>3.9218297999999997E-4</v>
          </cell>
          <cell r="N269">
            <v>2.5735751999999998E-4</v>
          </cell>
          <cell r="O269">
            <v>2.8184911999999993E-4</v>
          </cell>
          <cell r="P269">
            <v>3.029943E-4</v>
          </cell>
          <cell r="Q269">
            <v>5.1455739999999999E-5</v>
          </cell>
          <cell r="R269">
            <v>3.2108440000000002E-5</v>
          </cell>
          <cell r="S269">
            <v>1.575E-5</v>
          </cell>
          <cell r="T269">
            <v>0</v>
          </cell>
          <cell r="U269">
            <v>9.6443199999999982E-6</v>
          </cell>
          <cell r="V269">
            <v>0</v>
          </cell>
          <cell r="W269">
            <v>0</v>
          </cell>
          <cell r="X269">
            <v>0</v>
          </cell>
          <cell r="Y269">
            <v>0</v>
          </cell>
          <cell r="Z269">
            <v>0</v>
          </cell>
          <cell r="AA269">
            <v>0</v>
          </cell>
          <cell r="AB269">
            <v>0</v>
          </cell>
          <cell r="AC269">
            <v>2.1589999999999999E-3</v>
          </cell>
          <cell r="AD269">
            <v>6.6237999999999991E-2</v>
          </cell>
          <cell r="AE269">
            <v>0.15981000000000001</v>
          </cell>
          <cell r="AF269">
            <v>0.12195</v>
          </cell>
          <cell r="AG269">
            <v>0.31362400000000001</v>
          </cell>
          <cell r="AH269">
            <v>0.17765300000000001</v>
          </cell>
          <cell r="AI269">
            <v>0.37329799999999996</v>
          </cell>
          <cell r="AJ269">
            <v>0.99898699999999985</v>
          </cell>
          <cell r="AK269">
            <v>0.35125299999999998</v>
          </cell>
          <cell r="AL269">
            <v>0.20238399999999998</v>
          </cell>
          <cell r="AM269">
            <v>0.17589500000000002</v>
          </cell>
          <cell r="AN269">
            <v>0.19445399999999999</v>
          </cell>
          <cell r="AO269">
            <v>0.10570599999999999</v>
          </cell>
          <cell r="AP269">
            <v>8.4544999999999995E-2</v>
          </cell>
          <cell r="AQ269">
            <v>1.5779999999999999E-2</v>
          </cell>
          <cell r="AR269">
            <v>1.3942E-2</v>
          </cell>
          <cell r="AS269">
            <v>5.8849999999999996E-3</v>
          </cell>
          <cell r="AT269">
            <v>0</v>
          </cell>
          <cell r="AU269">
            <v>1.0093999999999999E-2</v>
          </cell>
          <cell r="AV269">
            <v>0</v>
          </cell>
          <cell r="AW269">
            <v>0</v>
          </cell>
          <cell r="AX269">
            <v>0</v>
          </cell>
          <cell r="AY269">
            <v>0</v>
          </cell>
          <cell r="AZ269">
            <v>0</v>
          </cell>
          <cell r="BA269">
            <v>0</v>
          </cell>
        </row>
        <row r="271">
          <cell r="B271">
            <v>3.7959249999999995E-4</v>
          </cell>
          <cell r="C271">
            <v>2.2351000000000001E-4</v>
          </cell>
          <cell r="D271">
            <v>2.7181391999999999E-4</v>
          </cell>
          <cell r="E271">
            <v>9.0548499999999982E-5</v>
          </cell>
          <cell r="F271">
            <v>1.1071899999999998E-4</v>
          </cell>
          <cell r="G271">
            <v>2.1034803999999997E-3</v>
          </cell>
          <cell r="H271">
            <v>1.4413305619999999E-2</v>
          </cell>
          <cell r="I271">
            <v>3.3307871239999995E-2</v>
          </cell>
          <cell r="J271">
            <v>4.1887526939999996E-2</v>
          </cell>
          <cell r="K271">
            <v>1.7668341039999997E-2</v>
          </cell>
          <cell r="L271">
            <v>2.04560804E-2</v>
          </cell>
          <cell r="M271">
            <v>1.7623323479999998E-2</v>
          </cell>
          <cell r="N271">
            <v>1.737070118E-2</v>
          </cell>
          <cell r="O271">
            <v>1.5787829399999998E-2</v>
          </cell>
          <cell r="P271">
            <v>7.9421978999999979E-3</v>
          </cell>
          <cell r="Q271">
            <v>2.4473423799999997E-3</v>
          </cell>
          <cell r="R271">
            <v>3.1250944200000002E-3</v>
          </cell>
          <cell r="S271">
            <v>3.8163004599999998E-3</v>
          </cell>
          <cell r="T271">
            <v>3.2085993799999997E-3</v>
          </cell>
          <cell r="U271">
            <v>3.87199078E-3</v>
          </cell>
          <cell r="V271">
            <v>3.6316907199999996E-3</v>
          </cell>
          <cell r="W271">
            <v>0</v>
          </cell>
          <cell r="X271">
            <v>0</v>
          </cell>
          <cell r="Y271">
            <v>0</v>
          </cell>
          <cell r="Z271">
            <v>0</v>
          </cell>
          <cell r="AA271">
            <v>0</v>
          </cell>
          <cell r="AB271">
            <v>0.11076800000000001</v>
          </cell>
          <cell r="AC271">
            <v>2.9267000000000001E-2</v>
          </cell>
          <cell r="AD271">
            <v>8.7125999999999995E-2</v>
          </cell>
          <cell r="AE271">
            <v>4.3789999999999996E-2</v>
          </cell>
          <cell r="AF271">
            <v>6.8649999999999989E-2</v>
          </cell>
          <cell r="AG271">
            <v>1.0694239999999997</v>
          </cell>
          <cell r="AH271">
            <v>8.6775120000000001</v>
          </cell>
          <cell r="AI271">
            <v>22.854368000000001</v>
          </cell>
          <cell r="AJ271">
            <v>36.152119999999996</v>
          </cell>
          <cell r="AK271">
            <v>14.061765999999999</v>
          </cell>
          <cell r="AL271">
            <v>15.185737999999999</v>
          </cell>
          <cell r="AM271">
            <v>15.295249999999999</v>
          </cell>
          <cell r="AN271">
            <v>15.613956999999999</v>
          </cell>
          <cell r="AO271">
            <v>14.680057999999999</v>
          </cell>
          <cell r="AP271">
            <v>6.9709229999999991</v>
          </cell>
          <cell r="AQ271">
            <v>1.6142460000000001</v>
          </cell>
          <cell r="AR271">
            <v>2.1239140000000001</v>
          </cell>
          <cell r="AS271">
            <v>2.5356099999999997</v>
          </cell>
          <cell r="AT271">
            <v>2.2235399999999998</v>
          </cell>
          <cell r="AU271">
            <v>2.3446099999999999</v>
          </cell>
          <cell r="AV271">
            <v>1.7804260000000001</v>
          </cell>
          <cell r="AW271">
            <v>0</v>
          </cell>
          <cell r="AX271">
            <v>0</v>
          </cell>
          <cell r="AY271">
            <v>0</v>
          </cell>
          <cell r="AZ271">
            <v>0</v>
          </cell>
          <cell r="BA271">
            <v>0</v>
          </cell>
        </row>
      </sheetData>
      <sheetData sheetId="16"/>
      <sheetData sheetId="17"/>
      <sheetData sheetId="18"/>
      <sheetData sheetId="19"/>
      <sheetData sheetId="20">
        <row r="47">
          <cell r="B47">
            <v>1.9798519999999998E-4</v>
          </cell>
          <cell r="C47">
            <v>7.4483639999999994E-4</v>
          </cell>
          <cell r="D47">
            <v>1.8411679999999998E-3</v>
          </cell>
          <cell r="E47">
            <v>2.8289155999999998E-3</v>
          </cell>
          <cell r="F47">
            <v>5.8797619999999993E-3</v>
          </cell>
          <cell r="G47">
            <v>2.8003015599999997E-2</v>
          </cell>
          <cell r="H47">
            <v>4.3383597599999997E-2</v>
          </cell>
          <cell r="I47">
            <v>7.3060581999999999E-2</v>
          </cell>
          <cell r="J47">
            <v>0.1417769304</v>
          </cell>
          <cell r="K47">
            <v>5.7146252799999998E-2</v>
          </cell>
          <cell r="L47">
            <v>5.6362457199999993E-2</v>
          </cell>
          <cell r="M47">
            <v>4.9477948799999998E-2</v>
          </cell>
          <cell r="N47">
            <v>3.9294326399999996E-2</v>
          </cell>
          <cell r="O47">
            <v>3.5977325999999997E-2</v>
          </cell>
          <cell r="P47">
            <v>2.30651064E-2</v>
          </cell>
          <cell r="Q47">
            <v>8.5877651999999999E-3</v>
          </cell>
          <cell r="R47">
            <v>7.1619043999999995E-3</v>
          </cell>
          <cell r="S47">
            <v>7.1233707999999998E-3</v>
          </cell>
          <cell r="T47">
            <v>9.6545959999999997E-3</v>
          </cell>
          <cell r="V47">
            <v>1.2819290399999999E-2</v>
          </cell>
          <cell r="AB47">
            <v>7.1666999999999995E-2</v>
          </cell>
          <cell r="AC47">
            <v>0.158335</v>
          </cell>
          <cell r="AD47">
            <v>0.50980799999999993</v>
          </cell>
          <cell r="AE47">
            <v>0.68864999999999998</v>
          </cell>
          <cell r="AF47">
            <v>1.60809</v>
          </cell>
          <cell r="AG47">
            <v>8.0569670000000002</v>
          </cell>
          <cell r="AH47">
            <v>12.905714</v>
          </cell>
          <cell r="AI47">
            <v>21.619229000000001</v>
          </cell>
          <cell r="AJ47">
            <v>70.021722999999994</v>
          </cell>
          <cell r="AK47">
            <v>33.597648</v>
          </cell>
          <cell r="AL47">
            <v>40.127744999999997</v>
          </cell>
          <cell r="AM47">
            <v>43.135621999999998</v>
          </cell>
          <cell r="AN47">
            <v>50.788913999999998</v>
          </cell>
          <cell r="AO47">
            <v>36.483854999999998</v>
          </cell>
          <cell r="AP47">
            <v>24.823539</v>
          </cell>
          <cell r="AQ47">
            <v>9.2156179999999992</v>
          </cell>
          <cell r="AR47">
            <v>8.0534199999999991</v>
          </cell>
          <cell r="AS47">
            <v>7.9184469999999996</v>
          </cell>
          <cell r="AT47">
            <v>10.305308999999999</v>
          </cell>
          <cell r="AV47">
            <v>14.829625</v>
          </cell>
        </row>
        <row r="105">
          <cell r="D105">
            <v>7.7559999999999993E-7</v>
          </cell>
          <cell r="E105">
            <v>4.8204799999999996E-5</v>
          </cell>
          <cell r="F105">
            <v>4.34E-7</v>
          </cell>
          <cell r="G105">
            <v>2.4304000000000001E-6</v>
          </cell>
          <cell r="H105">
            <v>4.0255599999999995E-5</v>
          </cell>
          <cell r="I105">
            <v>1.64668E-4</v>
          </cell>
          <cell r="J105">
            <v>2.8707559999999996E-4</v>
          </cell>
          <cell r="K105">
            <v>8.9210799999999996E-5</v>
          </cell>
          <cell r="L105">
            <v>1.15948E-4</v>
          </cell>
          <cell r="M105">
            <v>1.0315199999999999E-5</v>
          </cell>
          <cell r="N105">
            <v>1.02494E-4</v>
          </cell>
          <cell r="O105">
            <v>1.0629079999999999E-4</v>
          </cell>
          <cell r="P105">
            <v>1.154104E-4</v>
          </cell>
          <cell r="R105">
            <v>4.7185599999999998E-5</v>
          </cell>
          <cell r="S105">
            <v>1.2395599999999999E-5</v>
          </cell>
          <cell r="T105">
            <v>1.9319999999999998E-7</v>
          </cell>
          <cell r="V105">
            <v>1.00072E-5</v>
          </cell>
          <cell r="AD105">
            <v>3.2499999999999999E-3</v>
          </cell>
          <cell r="AE105">
            <v>4.9800000000000001E-3</v>
          </cell>
          <cell r="AF105">
            <v>3.8999999999999999E-4</v>
          </cell>
          <cell r="AG105">
            <v>5.0650000000000001E-3</v>
          </cell>
          <cell r="AH105">
            <v>1.6208E-2</v>
          </cell>
          <cell r="AI105">
            <v>9.7349999999999992E-2</v>
          </cell>
          <cell r="AJ105">
            <v>0.22927</v>
          </cell>
          <cell r="AK105">
            <v>0.10421899999999999</v>
          </cell>
          <cell r="AL105">
            <v>0.13401199999999999</v>
          </cell>
          <cell r="AM105">
            <v>1.9226E-2</v>
          </cell>
          <cell r="AN105">
            <v>0.13219599999999998</v>
          </cell>
          <cell r="AO105">
            <v>7.6421000000000003E-2</v>
          </cell>
          <cell r="AP105">
            <v>0.10298099999999999</v>
          </cell>
          <cell r="AR105">
            <v>5.1496E-2</v>
          </cell>
          <cell r="AS105">
            <v>9.306E-3</v>
          </cell>
          <cell r="AT105">
            <v>4.9699999999999994E-4</v>
          </cell>
          <cell r="AV105">
            <v>1.8799E-2</v>
          </cell>
        </row>
        <row r="114">
          <cell r="B114">
            <v>1.6736031199999998E-2</v>
          </cell>
          <cell r="C114">
            <v>1.9406914799999998E-2</v>
          </cell>
          <cell r="D114">
            <v>1.93630472E-2</v>
          </cell>
          <cell r="E114">
            <v>1.86127564E-2</v>
          </cell>
          <cell r="F114">
            <v>1.80331564E-2</v>
          </cell>
          <cell r="G114">
            <v>2.0099536799999998E-2</v>
          </cell>
          <cell r="H114">
            <v>2.4144419599999998E-2</v>
          </cell>
          <cell r="I114">
            <v>2.99651464E-2</v>
          </cell>
          <cell r="J114">
            <v>2.5828966799999999E-2</v>
          </cell>
          <cell r="K114">
            <v>9.9513511999999998E-3</v>
          </cell>
          <cell r="L114">
            <v>1.43105648E-2</v>
          </cell>
          <cell r="M114">
            <v>2.0288427599999999E-2</v>
          </cell>
          <cell r="N114">
            <v>1.3234009599999999E-2</v>
          </cell>
          <cell r="O114">
            <v>1.7342612E-2</v>
          </cell>
          <cell r="P114">
            <v>1.0177818E-2</v>
          </cell>
          <cell r="Q114">
            <v>6.2305235999999993E-3</v>
          </cell>
          <cell r="R114">
            <v>6.6191775999999997E-3</v>
          </cell>
          <cell r="S114">
            <v>6.5064215999999994E-3</v>
          </cell>
          <cell r="T114">
            <v>6.5957555999999994E-3</v>
          </cell>
          <cell r="U114">
            <v>6.3006691999999993E-3</v>
          </cell>
          <cell r="V114">
            <v>6.8647739999999997E-3</v>
          </cell>
          <cell r="AB114">
            <v>8.6708179999999988</v>
          </cell>
          <cell r="AC114">
            <v>10.309237999999999</v>
          </cell>
          <cell r="AD114">
            <v>9.7942289999999996</v>
          </cell>
          <cell r="AE114">
            <v>8.9683499999999992</v>
          </cell>
          <cell r="AF114">
            <v>11.066709999999999</v>
          </cell>
          <cell r="AG114">
            <v>10.307241999999999</v>
          </cell>
          <cell r="AH114">
            <v>13.228954999999999</v>
          </cell>
          <cell r="AI114">
            <v>17.888973999999997</v>
          </cell>
          <cell r="AJ114">
            <v>26.072903999999998</v>
          </cell>
          <cell r="AK114">
            <v>15.777937999999999</v>
          </cell>
          <cell r="AL114">
            <v>21.461555999999998</v>
          </cell>
          <cell r="AM114">
            <v>50.756113999999997</v>
          </cell>
          <cell r="AN114">
            <v>44.310953999999995</v>
          </cell>
          <cell r="AO114">
            <v>28.994183999999997</v>
          </cell>
          <cell r="AP114">
            <v>16.472807</v>
          </cell>
          <cell r="AQ114">
            <v>7.1286319999999996</v>
          </cell>
          <cell r="AR114">
            <v>8.2375569999999989</v>
          </cell>
          <cell r="AS114">
            <v>8.0328970000000002</v>
          </cell>
          <cell r="AT114">
            <v>8.1563269999999992</v>
          </cell>
          <cell r="AU114">
            <v>10.363481</v>
          </cell>
          <cell r="AV114">
            <v>12.794227999999999</v>
          </cell>
        </row>
        <row r="188">
          <cell r="B188">
            <v>1.4806679999999999E-3</v>
          </cell>
          <cell r="C188">
            <v>1.5392719999999999E-3</v>
          </cell>
          <cell r="D188">
            <v>1.3377923999999999E-3</v>
          </cell>
          <cell r="E188">
            <v>1.6530668E-3</v>
          </cell>
          <cell r="F188">
            <v>2.408238E-3</v>
          </cell>
          <cell r="G188">
            <v>1.1283339199999999E-2</v>
          </cell>
          <cell r="H188">
            <v>1.4433358799999999E-2</v>
          </cell>
          <cell r="I188">
            <v>1.33408156E-2</v>
          </cell>
          <cell r="J188">
            <v>2.44541024E-2</v>
          </cell>
          <cell r="K188">
            <v>1.2899980799999999E-2</v>
          </cell>
          <cell r="L188">
            <v>1.7417139599999999E-2</v>
          </cell>
          <cell r="M188">
            <v>1.6471114799999999E-2</v>
          </cell>
          <cell r="N188">
            <v>1.8647047999999999E-2</v>
          </cell>
          <cell r="O188">
            <v>2.20487036E-2</v>
          </cell>
          <cell r="P188">
            <v>1.1961751199999999E-2</v>
          </cell>
          <cell r="Q188">
            <v>7.4926403999999993E-3</v>
          </cell>
          <cell r="R188">
            <v>8.4903055999999994E-3</v>
          </cell>
          <cell r="S188">
            <v>1.03380256E-2</v>
          </cell>
          <cell r="T188">
            <v>1.3421503199999999E-2</v>
          </cell>
          <cell r="U188">
            <v>1.7375461599999999E-2</v>
          </cell>
          <cell r="V188">
            <v>2.2544132799999998E-2</v>
          </cell>
          <cell r="AB188">
            <v>0.79217599999999999</v>
          </cell>
          <cell r="AC188">
            <v>0.77435699999999996</v>
          </cell>
          <cell r="AD188">
            <v>0.50729599999999997</v>
          </cell>
          <cell r="AE188">
            <v>0.87614999999999998</v>
          </cell>
          <cell r="AF188">
            <v>1.64168</v>
          </cell>
          <cell r="AG188">
            <v>5.8438309999999998</v>
          </cell>
          <cell r="AH188">
            <v>9.5436639999999997</v>
          </cell>
          <cell r="AI188">
            <v>11.007002999999999</v>
          </cell>
          <cell r="AJ188">
            <v>24.297580999999997</v>
          </cell>
          <cell r="AK188">
            <v>12.50939</v>
          </cell>
          <cell r="AL188">
            <v>18.012560999999998</v>
          </cell>
          <cell r="AM188">
            <v>18.875864999999997</v>
          </cell>
          <cell r="AN188">
            <v>23.026788999999997</v>
          </cell>
          <cell r="AO188">
            <v>23.911393</v>
          </cell>
          <cell r="AP188">
            <v>12.721321</v>
          </cell>
          <cell r="AQ188">
            <v>6.5982050000000001</v>
          </cell>
          <cell r="AR188">
            <v>7.0642079999999998</v>
          </cell>
          <cell r="AS188">
            <v>7.5594609999999998</v>
          </cell>
          <cell r="AT188">
            <v>9.8009170000000001</v>
          </cell>
          <cell r="AU188">
            <v>11.564480999999999</v>
          </cell>
          <cell r="AV188">
            <v>15.738526999999999</v>
          </cell>
        </row>
        <row r="263">
          <cell r="B263">
            <v>3.5465273199999994E-2</v>
          </cell>
          <cell r="C263">
            <v>3.8903381999999979E-2</v>
          </cell>
          <cell r="D263">
            <v>4.0816333600000004E-2</v>
          </cell>
          <cell r="E263">
            <v>4.3753659599999994E-2</v>
          </cell>
          <cell r="F263">
            <v>5.2292175600000011E-2</v>
          </cell>
          <cell r="G263">
            <v>9.6183631600000014E-2</v>
          </cell>
          <cell r="H263">
            <v>0.12006315440000005</v>
          </cell>
          <cell r="I263">
            <v>0.15850325119999997</v>
          </cell>
          <cell r="J263">
            <v>0.25754460200000001</v>
          </cell>
          <cell r="K263">
            <v>0.1093357216</v>
          </cell>
          <cell r="L263">
            <v>0.1170631672</v>
          </cell>
          <cell r="M263">
            <v>0.1144087868</v>
          </cell>
          <cell r="N263">
            <v>0.10731547119999997</v>
          </cell>
          <cell r="O263">
            <v>0.10777567919999993</v>
          </cell>
          <cell r="P263">
            <v>6.8515109599999985E-2</v>
          </cell>
          <cell r="Q263">
            <v>3.3555048800000008E-2</v>
          </cell>
          <cell r="R263">
            <v>3.1534423199999988E-2</v>
          </cell>
          <cell r="S263">
            <v>3.5003838799999978E-2</v>
          </cell>
          <cell r="T263">
            <v>4.1885236399999991E-2</v>
          </cell>
          <cell r="U263">
            <v>4.5663906399999996E-2</v>
          </cell>
          <cell r="V263">
            <v>5.4858705999999986E-2</v>
          </cell>
          <cell r="W263">
            <v>0</v>
          </cell>
          <cell r="X263">
            <v>0</v>
          </cell>
          <cell r="Y263">
            <v>0</v>
          </cell>
          <cell r="Z263">
            <v>0</v>
          </cell>
          <cell r="AA263">
            <v>0</v>
          </cell>
          <cell r="AB263">
            <v>18.752392</v>
          </cell>
          <cell r="AC263">
            <v>21.225852</v>
          </cell>
          <cell r="AD263">
            <v>21.476846000000005</v>
          </cell>
          <cell r="AE263">
            <v>22.279349999999997</v>
          </cell>
          <cell r="AF263">
            <v>33.96394999999999</v>
          </cell>
          <cell r="AG263">
            <v>49.730982999999988</v>
          </cell>
          <cell r="AH263">
            <v>64.878809999999973</v>
          </cell>
          <cell r="AI263">
            <v>91.372913999999966</v>
          </cell>
          <cell r="AJ263">
            <v>191.2595519999999</v>
          </cell>
          <cell r="AK263">
            <v>101.22827100000001</v>
          </cell>
          <cell r="AL263">
            <v>123.61547099999996</v>
          </cell>
          <cell r="AM263">
            <v>163.49449599999997</v>
          </cell>
          <cell r="AN263">
            <v>183.84953799999997</v>
          </cell>
          <cell r="AO263">
            <v>143.75367100000003</v>
          </cell>
          <cell r="AP263">
            <v>85.464307999999988</v>
          </cell>
          <cell r="AQ263">
            <v>38.924485000000004</v>
          </cell>
          <cell r="AR263">
            <v>38.359051999999998</v>
          </cell>
          <cell r="AS263">
            <v>40.484224999999995</v>
          </cell>
          <cell r="AT263">
            <v>47.20632299999999</v>
          </cell>
          <cell r="AU263">
            <v>53.501349999999995</v>
          </cell>
          <cell r="AV263">
            <v>61.294045999999994</v>
          </cell>
          <cell r="AW263">
            <v>0</v>
          </cell>
          <cell r="AX263">
            <v>0</v>
          </cell>
          <cell r="AY263">
            <v>0</v>
          </cell>
          <cell r="AZ263">
            <v>0</v>
          </cell>
          <cell r="BA263">
            <v>0</v>
          </cell>
        </row>
        <row r="264">
          <cell r="B264">
            <v>2.8997642799999997E-2</v>
          </cell>
          <cell r="C264">
            <v>3.0959258399999995E-2</v>
          </cell>
          <cell r="D264">
            <v>3.0692925199999999E-2</v>
          </cell>
          <cell r="E264">
            <v>3.2278755599999993E-2</v>
          </cell>
          <cell r="F264">
            <v>3.3137151599999998E-2</v>
          </cell>
          <cell r="G264">
            <v>4.9983149999999997E-2</v>
          </cell>
          <cell r="H264">
            <v>5.8146751599999977E-2</v>
          </cell>
          <cell r="I264">
            <v>5.9990921199999991E-2</v>
          </cell>
          <cell r="J264">
            <v>8.1149334000000004E-2</v>
          </cell>
          <cell r="K264">
            <v>3.71766948E-2</v>
          </cell>
          <cell r="L264">
            <v>4.6038462400000008E-2</v>
          </cell>
          <cell r="M264">
            <v>5.0834770000000001E-2</v>
          </cell>
          <cell r="N264">
            <v>4.6951506000000004E-2</v>
          </cell>
          <cell r="O264">
            <v>5.2503121999999992E-2</v>
          </cell>
          <cell r="P264">
            <v>3.29252196E-2</v>
          </cell>
          <cell r="Q264">
            <v>1.9414847199999998E-2</v>
          </cell>
          <cell r="R264">
            <v>1.9290096E-2</v>
          </cell>
          <cell r="S264">
            <v>2.1300042400000004E-2</v>
          </cell>
          <cell r="T264">
            <v>2.43781468E-2</v>
          </cell>
          <cell r="U264">
            <v>2.7407603999999995E-2</v>
          </cell>
          <cell r="V264">
            <v>3.5040289200000005E-2</v>
          </cell>
          <cell r="W264">
            <v>0</v>
          </cell>
          <cell r="X264">
            <v>0</v>
          </cell>
          <cell r="Y264">
            <v>0</v>
          </cell>
          <cell r="Z264">
            <v>0</v>
          </cell>
          <cell r="AA264">
            <v>0</v>
          </cell>
          <cell r="AB264">
            <v>14.429259999999998</v>
          </cell>
          <cell r="AC264">
            <v>16.335588999999995</v>
          </cell>
          <cell r="AD264">
            <v>15.955795999999999</v>
          </cell>
          <cell r="AE264">
            <v>15.988390000000001</v>
          </cell>
          <cell r="AF264">
            <v>21.6158</v>
          </cell>
          <cell r="AG264">
            <v>26.513293999999995</v>
          </cell>
          <cell r="AH264">
            <v>38.057444999999994</v>
          </cell>
          <cell r="AI264">
            <v>47.130203999999992</v>
          </cell>
          <cell r="AJ264">
            <v>87.605902</v>
          </cell>
          <cell r="AK264">
            <v>50.561799999999984</v>
          </cell>
          <cell r="AL264">
            <v>65.439732000000006</v>
          </cell>
          <cell r="AM264">
            <v>99.209479999999999</v>
          </cell>
          <cell r="AN264">
            <v>100.89048199999998</v>
          </cell>
          <cell r="AO264">
            <v>82.005195000000001</v>
          </cell>
          <cell r="AP264">
            <v>44.807882000000006</v>
          </cell>
          <cell r="AQ264">
            <v>23.230676000000003</v>
          </cell>
          <cell r="AR264">
            <v>24.039484999999996</v>
          </cell>
          <cell r="AS264">
            <v>24.905031999999999</v>
          </cell>
          <cell r="AT264">
            <v>28.258957000000002</v>
          </cell>
          <cell r="AU264">
            <v>30.442481000000001</v>
          </cell>
          <cell r="AV264">
            <v>37.631537999999992</v>
          </cell>
          <cell r="AW264">
            <v>0</v>
          </cell>
          <cell r="AX264">
            <v>0</v>
          </cell>
          <cell r="AY264">
            <v>0</v>
          </cell>
          <cell r="AZ264">
            <v>0</v>
          </cell>
          <cell r="BA264">
            <v>0</v>
          </cell>
        </row>
        <row r="266">
          <cell r="B266">
            <v>7.7559999999999993E-7</v>
          </cell>
          <cell r="C266">
            <v>4.6003999999999992E-6</v>
          </cell>
          <cell r="D266">
            <v>2.4250800000000002E-5</v>
          </cell>
          <cell r="E266">
            <v>2.5835599999999997E-5</v>
          </cell>
          <cell r="F266">
            <v>5.8973600000000001E-5</v>
          </cell>
          <cell r="G266">
            <v>3.7452799999999995E-5</v>
          </cell>
          <cell r="H266">
            <v>3.3283600000000001E-5</v>
          </cell>
          <cell r="I266">
            <v>2.1865199999999999E-5</v>
          </cell>
          <cell r="J266">
            <v>4.0367600000000003E-5</v>
          </cell>
          <cell r="K266">
            <v>4.6801999999999997E-5</v>
          </cell>
          <cell r="L266">
            <v>4.4855999999999999E-6</v>
          </cell>
          <cell r="M266">
            <v>8.3664000000000001E-6</v>
          </cell>
          <cell r="N266">
            <v>1.0780000000000001E-6</v>
          </cell>
          <cell r="O266">
            <v>1.2459999999999998E-6</v>
          </cell>
          <cell r="P266">
            <v>9.7159999999999994E-7</v>
          </cell>
          <cell r="Q266">
            <v>3.4439999999999999E-7</v>
          </cell>
          <cell r="R266">
            <v>7.5600000000000002E-8</v>
          </cell>
          <cell r="S266">
            <v>2.3942799999999997E-5</v>
          </cell>
          <cell r="T266">
            <v>1.9599999999999998E-7</v>
          </cell>
          <cell r="U266">
            <v>3.0523080000000003E-4</v>
          </cell>
          <cell r="V266">
            <v>8.6799999999999999E-7</v>
          </cell>
          <cell r="W266">
            <v>0</v>
          </cell>
          <cell r="X266">
            <v>0</v>
          </cell>
          <cell r="Y266">
            <v>0</v>
          </cell>
          <cell r="Z266">
            <v>0</v>
          </cell>
          <cell r="AA266">
            <v>0</v>
          </cell>
          <cell r="AB266">
            <v>7.3899999999999997E-4</v>
          </cell>
          <cell r="AC266">
            <v>2.588E-3</v>
          </cell>
          <cell r="AD266">
            <v>7.9575999999999994E-2</v>
          </cell>
          <cell r="AE266">
            <v>1.044E-2</v>
          </cell>
          <cell r="AF266">
            <v>7.9399999999999991E-3</v>
          </cell>
          <cell r="AG266">
            <v>1.6865999999999999E-2</v>
          </cell>
          <cell r="AH266">
            <v>1.8318000000000001E-2</v>
          </cell>
          <cell r="AI266">
            <v>1.3861999999999999E-2</v>
          </cell>
          <cell r="AJ266">
            <v>0.11135</v>
          </cell>
          <cell r="AK266">
            <v>6.7884E-2</v>
          </cell>
          <cell r="AL266">
            <v>1.0741000000000001E-2</v>
          </cell>
          <cell r="AM266">
            <v>1.5254E-2</v>
          </cell>
          <cell r="AN266">
            <v>4.6739999999999993E-3</v>
          </cell>
          <cell r="AO266">
            <v>1.3839999999999998E-3</v>
          </cell>
          <cell r="AP266">
            <v>4.6939999999999994E-3</v>
          </cell>
          <cell r="AQ266">
            <v>3.0019999999999999E-3</v>
          </cell>
          <cell r="AR266">
            <v>2.4399999999999999E-4</v>
          </cell>
          <cell r="AS266">
            <v>4.1568000000000001E-2</v>
          </cell>
          <cell r="AT266">
            <v>1.0399999999999999E-3</v>
          </cell>
          <cell r="AU266">
            <v>0.99570199999999998</v>
          </cell>
          <cell r="AV266">
            <v>1.9429999999999998E-3</v>
          </cell>
          <cell r="AW266">
            <v>0</v>
          </cell>
          <cell r="AX266">
            <v>0</v>
          </cell>
          <cell r="AY266">
            <v>0</v>
          </cell>
          <cell r="AZ266">
            <v>0</v>
          </cell>
          <cell r="BA266">
            <v>0</v>
          </cell>
        </row>
        <row r="267">
          <cell r="B267">
            <v>5.0639960000000003E-4</v>
          </cell>
          <cell r="C267">
            <v>1.2103587999999998E-3</v>
          </cell>
          <cell r="D267">
            <v>2.3201807999999997E-3</v>
          </cell>
          <cell r="E267">
            <v>3.7056823999999993E-3</v>
          </cell>
          <cell r="F267">
            <v>7.2787203999999982E-3</v>
          </cell>
          <cell r="G267">
            <v>3.1266681599999992E-2</v>
          </cell>
          <cell r="H267">
            <v>4.8607985999999985E-2</v>
          </cell>
          <cell r="I267">
            <v>8.0342267600000017E-2</v>
          </cell>
          <cell r="J267">
            <v>0.1575711508</v>
          </cell>
          <cell r="K267">
            <v>6.4649645200000008E-2</v>
          </cell>
          <cell r="L267">
            <v>6.5167661999999987E-2</v>
          </cell>
          <cell r="M267">
            <v>5.5934065599999992E-2</v>
          </cell>
          <cell r="N267">
            <v>4.807439840000001E-2</v>
          </cell>
          <cell r="O267">
            <v>4.5232779199999996E-2</v>
          </cell>
          <cell r="P267">
            <v>3.0398914000000006E-2</v>
          </cell>
          <cell r="Q267">
            <v>1.1122006000000002E-2</v>
          </cell>
          <cell r="R267">
            <v>9.1667464000000001E-3</v>
          </cell>
          <cell r="S267">
            <v>9.8044071999999986E-3</v>
          </cell>
          <cell r="T267">
            <v>1.2988765999999999E-2</v>
          </cell>
          <cell r="U267">
            <v>2.2602579999999994E-3</v>
          </cell>
          <cell r="V267">
            <v>1.5264037599999999E-2</v>
          </cell>
          <cell r="W267">
            <v>0</v>
          </cell>
          <cell r="X267">
            <v>0</v>
          </cell>
          <cell r="Y267">
            <v>0</v>
          </cell>
          <cell r="Z267">
            <v>0</v>
          </cell>
          <cell r="AA267">
            <v>0</v>
          </cell>
          <cell r="AB267">
            <v>0.24908699999999998</v>
          </cell>
          <cell r="AC267">
            <v>0.33367600000000003</v>
          </cell>
          <cell r="AD267">
            <v>0.69055699999999975</v>
          </cell>
          <cell r="AE267">
            <v>1.1147999999999998</v>
          </cell>
          <cell r="AF267">
            <v>2.2680899999999999</v>
          </cell>
          <cell r="AG267">
            <v>9.6468520000000009</v>
          </cell>
          <cell r="AH267">
            <v>15.422659999999999</v>
          </cell>
          <cell r="AI267">
            <v>25.288513999999999</v>
          </cell>
          <cell r="AJ267">
            <v>82.57147599999999</v>
          </cell>
          <cell r="AK267">
            <v>40.974215000000001</v>
          </cell>
          <cell r="AL267">
            <v>49.884286000000003</v>
          </cell>
          <cell r="AM267">
            <v>51.651257000000001</v>
          </cell>
          <cell r="AN267">
            <v>65.890033999999986</v>
          </cell>
          <cell r="AO267">
            <v>48.116678999999998</v>
          </cell>
          <cell r="AP267">
            <v>33.922984999999997</v>
          </cell>
          <cell r="AQ267">
            <v>12.190005000000001</v>
          </cell>
          <cell r="AR267">
            <v>10.347760999999998</v>
          </cell>
          <cell r="AS267">
            <v>11.061280999999997</v>
          </cell>
          <cell r="AT267">
            <v>14.101022999999996</v>
          </cell>
          <cell r="AU267">
            <v>2.7037399999999998</v>
          </cell>
          <cell r="AV267">
            <v>17.836896999999997</v>
          </cell>
          <cell r="AW267">
            <v>0</v>
          </cell>
          <cell r="AX267">
            <v>0</v>
          </cell>
          <cell r="AY267">
            <v>0</v>
          </cell>
          <cell r="AZ267">
            <v>0</v>
          </cell>
          <cell r="BA267">
            <v>0</v>
          </cell>
        </row>
        <row r="268">
          <cell r="B268">
            <v>3.6151919999999999E-4</v>
          </cell>
          <cell r="C268">
            <v>3.4119119999999998E-4</v>
          </cell>
          <cell r="D268">
            <v>3.6738239999999995E-4</v>
          </cell>
          <cell r="E268">
            <v>2.093028E-4</v>
          </cell>
          <cell r="F268">
            <v>1.3259399999999998E-4</v>
          </cell>
          <cell r="G268">
            <v>1.0435879999999999E-4</v>
          </cell>
          <cell r="H268">
            <v>1.1247039999999999E-4</v>
          </cell>
          <cell r="I268">
            <v>1.292256E-4</v>
          </cell>
          <cell r="J268">
            <v>4.4734199999999999E-4</v>
          </cell>
          <cell r="K268">
            <v>2.3259319999999997E-4</v>
          </cell>
          <cell r="L268">
            <v>2.6632199999999999E-4</v>
          </cell>
          <cell r="M268">
            <v>1.745912E-4</v>
          </cell>
          <cell r="N268">
            <v>2.5856319999999997E-4</v>
          </cell>
          <cell r="O268">
            <v>1.684228E-4</v>
          </cell>
          <cell r="P268">
            <v>1.339492E-4</v>
          </cell>
          <cell r="Q268">
            <v>6.235879999999999E-5</v>
          </cell>
          <cell r="R268">
            <v>6.0891599999999998E-5</v>
          </cell>
          <cell r="S268">
            <v>3.50168E-5</v>
          </cell>
          <cell r="T268">
            <v>3.8737999999999994E-5</v>
          </cell>
          <cell r="U268">
            <v>3.1998399999999995E-5</v>
          </cell>
          <cell r="V268">
            <v>1.52516E-5</v>
          </cell>
          <cell r="W268">
            <v>0</v>
          </cell>
          <cell r="X268">
            <v>0</v>
          </cell>
          <cell r="Y268">
            <v>0</v>
          </cell>
          <cell r="Z268">
            <v>0</v>
          </cell>
          <cell r="AA268">
            <v>0</v>
          </cell>
          <cell r="AB268">
            <v>0.49566399999999999</v>
          </cell>
          <cell r="AC268">
            <v>0.83407399999999998</v>
          </cell>
          <cell r="AD268">
            <v>0.76711600000000002</v>
          </cell>
          <cell r="AE268">
            <v>0.54096</v>
          </cell>
          <cell r="AF268">
            <v>0.23596</v>
          </cell>
          <cell r="AG268">
            <v>0.223161</v>
          </cell>
          <cell r="AH268">
            <v>0.24361999999999998</v>
          </cell>
          <cell r="AI268">
            <v>0.17356099999999999</v>
          </cell>
          <cell r="AJ268">
            <v>0.83040000000000003</v>
          </cell>
          <cell r="AK268">
            <v>0.48228499999999996</v>
          </cell>
          <cell r="AL268">
            <v>0.80740900000000004</v>
          </cell>
          <cell r="AM268">
            <v>0.51615100000000003</v>
          </cell>
          <cell r="AN268">
            <v>1.0566179999999998</v>
          </cell>
          <cell r="AO268">
            <v>0.60775699999999999</v>
          </cell>
          <cell r="AP268">
            <v>0.48044599999999998</v>
          </cell>
          <cell r="AQ268">
            <v>0.22760900000000001</v>
          </cell>
          <cell r="AR268">
            <v>0.28605599999999998</v>
          </cell>
          <cell r="AS268">
            <v>0.124746</v>
          </cell>
          <cell r="AT268">
            <v>8.5744000000000001E-2</v>
          </cell>
          <cell r="AU268">
            <v>0.116566</v>
          </cell>
          <cell r="AV268">
            <v>0.22054199999999999</v>
          </cell>
          <cell r="AW268">
            <v>0</v>
          </cell>
          <cell r="AX268">
            <v>0</v>
          </cell>
          <cell r="AY268">
            <v>0</v>
          </cell>
          <cell r="AZ268">
            <v>0</v>
          </cell>
          <cell r="BA268">
            <v>0</v>
          </cell>
        </row>
        <row r="269">
          <cell r="B269">
            <v>0</v>
          </cell>
          <cell r="C269">
            <v>0</v>
          </cell>
          <cell r="D269">
            <v>0</v>
          </cell>
          <cell r="E269">
            <v>0</v>
          </cell>
          <cell r="F269">
            <v>0</v>
          </cell>
          <cell r="G269">
            <v>5.5336399999999994E-5</v>
          </cell>
          <cell r="H269">
            <v>6.4959999999999999E-7</v>
          </cell>
          <cell r="I269">
            <v>9.4359999999999991E-6</v>
          </cell>
          <cell r="J269">
            <v>2.6815599999999998E-5</v>
          </cell>
          <cell r="K269">
            <v>1.6979199999999998E-5</v>
          </cell>
          <cell r="L269">
            <v>3.6979600000000001E-5</v>
          </cell>
          <cell r="M269">
            <v>6.7491199999999995E-5</v>
          </cell>
          <cell r="N269">
            <v>4.89048E-5</v>
          </cell>
          <cell r="O269">
            <v>1.359372E-4</v>
          </cell>
          <cell r="P269">
            <v>9.3463999999999985E-5</v>
          </cell>
          <cell r="Q269">
            <v>4.43436E-5</v>
          </cell>
          <cell r="R269">
            <v>3.4594000000000001E-5</v>
          </cell>
          <cell r="S269">
            <v>5.2281599999999998E-5</v>
          </cell>
          <cell r="T269">
            <v>7.5639199999999999E-5</v>
          </cell>
          <cell r="U269">
            <v>1.18920816E-2</v>
          </cell>
          <cell r="V269">
            <v>3.5338800000000001E-5</v>
          </cell>
          <cell r="W269">
            <v>0</v>
          </cell>
          <cell r="X269">
            <v>0</v>
          </cell>
          <cell r="Y269">
            <v>0</v>
          </cell>
          <cell r="Z269">
            <v>0</v>
          </cell>
          <cell r="AA269">
            <v>0</v>
          </cell>
          <cell r="AB269">
            <v>0</v>
          </cell>
          <cell r="AC269">
            <v>0</v>
          </cell>
          <cell r="AD269">
            <v>0</v>
          </cell>
          <cell r="AE269">
            <v>0</v>
          </cell>
          <cell r="AF269">
            <v>0</v>
          </cell>
          <cell r="AG269">
            <v>4.4648E-2</v>
          </cell>
          <cell r="AH269">
            <v>3.0299999999999997E-3</v>
          </cell>
          <cell r="AI269">
            <v>4.9619999999999994E-3</v>
          </cell>
          <cell r="AJ269">
            <v>4.8549999999999996E-2</v>
          </cell>
          <cell r="AK269">
            <v>2.5419000000000001E-2</v>
          </cell>
          <cell r="AL269">
            <v>5.2354999999999999E-2</v>
          </cell>
          <cell r="AM269">
            <v>0.14160600000000001</v>
          </cell>
          <cell r="AN269">
            <v>6.0564E-2</v>
          </cell>
          <cell r="AO269">
            <v>0.11551899999999998</v>
          </cell>
          <cell r="AP269">
            <v>8.2456000000000002E-2</v>
          </cell>
          <cell r="AQ269">
            <v>3.3728000000000001E-2</v>
          </cell>
          <cell r="AR269">
            <v>2.7032999999999998E-2</v>
          </cell>
          <cell r="AS269">
            <v>4.5094999999999996E-2</v>
          </cell>
          <cell r="AT269">
            <v>6.7954000000000001E-2</v>
          </cell>
          <cell r="AU269">
            <v>14.366289999999999</v>
          </cell>
          <cell r="AV269">
            <v>6.4421999999999993E-2</v>
          </cell>
          <cell r="AW269">
            <v>0</v>
          </cell>
          <cell r="AX269">
            <v>0</v>
          </cell>
          <cell r="AY269">
            <v>0</v>
          </cell>
          <cell r="AZ269">
            <v>0</v>
          </cell>
          <cell r="BA269">
            <v>0</v>
          </cell>
        </row>
        <row r="271">
          <cell r="B271">
            <v>3.7866471999999994E-3</v>
          </cell>
          <cell r="C271">
            <v>3.6652531999999999E-3</v>
          </cell>
          <cell r="D271">
            <v>3.4610492E-3</v>
          </cell>
          <cell r="E271">
            <v>2.9683667999999999E-3</v>
          </cell>
          <cell r="F271">
            <v>3.6644523999999996E-3</v>
          </cell>
          <cell r="G271">
            <v>4.4682092E-3</v>
          </cell>
          <cell r="H271">
            <v>3.2886643999999994E-3</v>
          </cell>
          <cell r="I271">
            <v>5.6513687999999998E-3</v>
          </cell>
          <cell r="J271">
            <v>4.4645047999999996E-3</v>
          </cell>
          <cell r="K271">
            <v>1.9311319999999999E-3</v>
          </cell>
          <cell r="L271">
            <v>1.1057396000000001E-3</v>
          </cell>
          <cell r="M271">
            <v>1.1841088E-3</v>
          </cell>
          <cell r="N271">
            <v>1.9289255999999997E-3</v>
          </cell>
          <cell r="O271">
            <v>3.6844527999999994E-3</v>
          </cell>
          <cell r="P271">
            <v>1.6749796E-3</v>
          </cell>
          <cell r="Q271">
            <v>1.0748443999999998E-3</v>
          </cell>
          <cell r="R271">
            <v>1.1337647999999998E-3</v>
          </cell>
          <cell r="S271">
            <v>1.3660892000000001E-3</v>
          </cell>
          <cell r="T271">
            <v>1.6868796000000001E-3</v>
          </cell>
          <cell r="U271">
            <v>1.5182188000000001E-3</v>
          </cell>
          <cell r="V271">
            <v>1.8557644000000001E-3</v>
          </cell>
          <cell r="W271">
            <v>0</v>
          </cell>
          <cell r="X271">
            <v>0</v>
          </cell>
          <cell r="Y271">
            <v>0</v>
          </cell>
          <cell r="Z271">
            <v>0</v>
          </cell>
          <cell r="AA271">
            <v>0</v>
          </cell>
          <cell r="AB271">
            <v>2.1849029999999998</v>
          </cell>
          <cell r="AC271">
            <v>2.0495929999999998</v>
          </cell>
          <cell r="AD271">
            <v>1.967136</v>
          </cell>
          <cell r="AE271">
            <v>1.8918499999999998</v>
          </cell>
          <cell r="AF271">
            <v>2.7773099999999995</v>
          </cell>
          <cell r="AG271">
            <v>3.450536</v>
          </cell>
          <cell r="AH271">
            <v>3.2177609999999999</v>
          </cell>
          <cell r="AI271">
            <v>6.5787959999999996</v>
          </cell>
          <cell r="AJ271">
            <v>5.6935840000000004</v>
          </cell>
          <cell r="AK271">
            <v>2.1265200000000002</v>
          </cell>
          <cell r="AL271">
            <v>1.4396359999999999</v>
          </cell>
          <cell r="AM271">
            <v>1.7795969999999999</v>
          </cell>
          <cell r="AN271">
            <v>2.488807</v>
          </cell>
          <cell r="AO271">
            <v>4.3542130000000006</v>
          </cell>
          <cell r="AP271">
            <v>2.0852209999999998</v>
          </cell>
          <cell r="AQ271">
            <v>1.2566680000000001</v>
          </cell>
          <cell r="AR271">
            <v>1.386236</v>
          </cell>
          <cell r="AS271">
            <v>1.7362789999999999</v>
          </cell>
          <cell r="AT271">
            <v>1.9313959999999999</v>
          </cell>
          <cell r="AU271">
            <v>1.7996539999999999</v>
          </cell>
          <cell r="AV271">
            <v>1.9222739999999996</v>
          </cell>
          <cell r="AW271">
            <v>0</v>
          </cell>
          <cell r="AX271">
            <v>0</v>
          </cell>
          <cell r="AY271">
            <v>0</v>
          </cell>
          <cell r="AZ271">
            <v>0</v>
          </cell>
          <cell r="BA271">
            <v>0</v>
          </cell>
        </row>
      </sheetData>
      <sheetData sheetId="21"/>
      <sheetData sheetId="22">
        <row r="16">
          <cell r="B16">
            <v>5.9111388000000001E-2</v>
          </cell>
          <cell r="C16">
            <v>7.1928039999999999E-2</v>
          </cell>
          <cell r="D16">
            <v>8.8795523500000001E-2</v>
          </cell>
          <cell r="E16">
            <v>7.4007694499999999E-2</v>
          </cell>
          <cell r="F16">
            <v>7.0316485499999998E-2</v>
          </cell>
          <cell r="G16">
            <v>9.3601405499999998E-2</v>
          </cell>
          <cell r="H16">
            <v>0.12758989300000001</v>
          </cell>
          <cell r="I16">
            <v>0.15258182549999999</v>
          </cell>
          <cell r="J16">
            <v>0.15620447400000001</v>
          </cell>
          <cell r="K16">
            <v>0.11465141949999999</v>
          </cell>
          <cell r="L16">
            <v>0.12870730599999999</v>
          </cell>
          <cell r="M16">
            <v>0.129324194</v>
          </cell>
          <cell r="N16">
            <v>0.14921851050000001</v>
          </cell>
          <cell r="O16">
            <v>0.15521531899999999</v>
          </cell>
          <cell r="P16">
            <v>0.12429541100000001</v>
          </cell>
          <cell r="Q16">
            <v>9.9068867499999991E-2</v>
          </cell>
          <cell r="R16">
            <v>0.1218719925</v>
          </cell>
          <cell r="S16">
            <v>0.128711889</v>
          </cell>
          <cell r="T16">
            <v>0.162684842</v>
          </cell>
          <cell r="U16">
            <v>0.171933436</v>
          </cell>
          <cell r="V16">
            <v>0.17875134249999999</v>
          </cell>
          <cell r="W16">
            <v>0</v>
          </cell>
          <cell r="X16">
            <v>0</v>
          </cell>
          <cell r="Y16">
            <v>0</v>
          </cell>
          <cell r="Z16">
            <v>0</v>
          </cell>
          <cell r="AA16">
            <v>0</v>
          </cell>
          <cell r="AB16">
            <v>17.729175999999999</v>
          </cell>
          <cell r="AC16">
            <v>24.292458</v>
          </cell>
          <cell r="AD16">
            <v>39.105368999999996</v>
          </cell>
          <cell r="AE16">
            <v>32.892400000000002</v>
          </cell>
          <cell r="AF16">
            <v>27.766629999999999</v>
          </cell>
          <cell r="AG16">
            <v>36.528493999999995</v>
          </cell>
          <cell r="AH16">
            <v>49.192809999999994</v>
          </cell>
          <cell r="AI16">
            <v>62.941698000000002</v>
          </cell>
          <cell r="AJ16">
            <v>67.538264999999996</v>
          </cell>
          <cell r="AK16">
            <v>47.227840999999998</v>
          </cell>
          <cell r="AL16">
            <v>54.387051999999997</v>
          </cell>
          <cell r="AM16">
            <v>64.183678999999998</v>
          </cell>
          <cell r="AN16">
            <v>64.055445000000006</v>
          </cell>
          <cell r="AO16">
            <v>66.920280000000005</v>
          </cell>
          <cell r="AP16">
            <v>55.441354999999994</v>
          </cell>
          <cell r="AQ16">
            <v>34.955869999999997</v>
          </cell>
          <cell r="AR16">
            <v>38.215561000000001</v>
          </cell>
          <cell r="AS16">
            <v>44.926189000000001</v>
          </cell>
          <cell r="AT16">
            <v>56.598088000000004</v>
          </cell>
          <cell r="AU16">
            <v>55.202133999999994</v>
          </cell>
          <cell r="AV16">
            <v>54.754297999999999</v>
          </cell>
          <cell r="AW16">
            <v>0</v>
          </cell>
          <cell r="AX16">
            <v>0</v>
          </cell>
          <cell r="AY16">
            <v>0</v>
          </cell>
          <cell r="AZ16">
            <v>0</v>
          </cell>
          <cell r="BA16">
            <v>0</v>
          </cell>
        </row>
        <row r="22">
          <cell r="B22">
            <v>4.1027448000000001E-2</v>
          </cell>
          <cell r="C22">
            <v>3.9508924000000001E-2</v>
          </cell>
          <cell r="D22">
            <v>5.5411044499999999E-2</v>
          </cell>
          <cell r="E22">
            <v>5.5007764000000001E-2</v>
          </cell>
          <cell r="F22">
            <v>8.4798287E-2</v>
          </cell>
          <cell r="G22">
            <v>0.11635804949999999</v>
          </cell>
          <cell r="H22">
            <v>6.9008992500000005E-2</v>
          </cell>
          <cell r="I22">
            <v>8.9270275499999996E-2</v>
          </cell>
          <cell r="J22">
            <v>7.2362832500000002E-2</v>
          </cell>
          <cell r="K22">
            <v>4.0999665499999997E-2</v>
          </cell>
          <cell r="L22">
            <v>0.10558321549999999</v>
          </cell>
          <cell r="M22">
            <v>6.8799496500000001E-2</v>
          </cell>
          <cell r="N22">
            <v>0.12614751099999999</v>
          </cell>
          <cell r="O22">
            <v>0.1035402235</v>
          </cell>
          <cell r="P22">
            <v>8.3918971499999995E-2</v>
          </cell>
          <cell r="Q22">
            <v>6.9380962000000004E-2</v>
          </cell>
          <cell r="R22">
            <v>5.6682202500000001E-2</v>
          </cell>
          <cell r="S22">
            <v>7.2475413500000002E-2</v>
          </cell>
          <cell r="T22">
            <v>8.8458606499999995E-2</v>
          </cell>
          <cell r="U22">
            <v>9.4662441999999999E-2</v>
          </cell>
          <cell r="V22">
            <v>0.14295714599999998</v>
          </cell>
          <cell r="W22">
            <v>0</v>
          </cell>
          <cell r="X22">
            <v>0</v>
          </cell>
          <cell r="Y22">
            <v>0</v>
          </cell>
          <cell r="Z22">
            <v>0</v>
          </cell>
          <cell r="AA22">
            <v>0</v>
          </cell>
          <cell r="AB22">
            <v>10.412365999999999</v>
          </cell>
          <cell r="AC22">
            <v>11.171719999999999</v>
          </cell>
          <cell r="AD22">
            <v>13.077399</v>
          </cell>
          <cell r="AE22">
            <v>14.319189999999999</v>
          </cell>
          <cell r="AF22">
            <v>19.399100000000001</v>
          </cell>
          <cell r="AG22">
            <v>24.048169999999999</v>
          </cell>
          <cell r="AH22">
            <v>20.300912</v>
          </cell>
          <cell r="AI22">
            <v>22.344826999999999</v>
          </cell>
          <cell r="AJ22">
            <v>21.106363999999999</v>
          </cell>
          <cell r="AK22">
            <v>10.202855999999999</v>
          </cell>
          <cell r="AL22">
            <v>18.027574999999999</v>
          </cell>
          <cell r="AM22">
            <v>15.663292999999999</v>
          </cell>
          <cell r="AN22">
            <v>21.700958</v>
          </cell>
          <cell r="AO22">
            <v>19.310841999999997</v>
          </cell>
          <cell r="AP22">
            <v>12.83611</v>
          </cell>
          <cell r="AQ22">
            <v>9.4653479999999988</v>
          </cell>
          <cell r="AR22">
            <v>7.5711059999999994</v>
          </cell>
          <cell r="AS22">
            <v>10.734197999999999</v>
          </cell>
          <cell r="AT22">
            <v>16.037358999999999</v>
          </cell>
          <cell r="AU22">
            <v>16.281195</v>
          </cell>
          <cell r="AV22">
            <v>21.247114</v>
          </cell>
          <cell r="AW22">
            <v>0</v>
          </cell>
          <cell r="AX22">
            <v>0</v>
          </cell>
          <cell r="AY22">
            <v>0</v>
          </cell>
          <cell r="AZ22">
            <v>0</v>
          </cell>
          <cell r="BA22">
            <v>0</v>
          </cell>
        </row>
        <row r="47">
          <cell r="B47">
            <v>1.1180470000000001E-3</v>
          </cell>
          <cell r="C47">
            <v>2.5213265000000001E-3</v>
          </cell>
          <cell r="D47">
            <v>7.4365444999999995E-3</v>
          </cell>
          <cell r="E47">
            <v>1.1196247999999999E-2</v>
          </cell>
          <cell r="F47">
            <v>1.7151652E-2</v>
          </cell>
          <cell r="G47">
            <v>4.2696646999999997E-2</v>
          </cell>
          <cell r="H47">
            <v>5.0276589650000002E-2</v>
          </cell>
          <cell r="I47">
            <v>7.2182998999999998E-2</v>
          </cell>
          <cell r="J47">
            <v>8.8623987999999987E-2</v>
          </cell>
          <cell r="K47">
            <v>7.4726127000000003E-2</v>
          </cell>
          <cell r="L47">
            <v>0.12288629650000001</v>
          </cell>
          <cell r="M47">
            <v>0.26907301550000001</v>
          </cell>
          <cell r="N47">
            <v>0.170597994</v>
          </cell>
          <cell r="O47">
            <v>0.23603165600000001</v>
          </cell>
          <cell r="P47">
            <v>0.1804363085</v>
          </cell>
          <cell r="Q47">
            <v>0.12005603749999999</v>
          </cell>
          <cell r="R47">
            <v>0.17125683750000001</v>
          </cell>
          <cell r="S47">
            <v>0.1707781495</v>
          </cell>
          <cell r="T47">
            <v>0.1808056495</v>
          </cell>
          <cell r="U47">
            <v>0.17339064749999999</v>
          </cell>
          <cell r="V47">
            <v>0.1388353685</v>
          </cell>
          <cell r="W47">
            <v>0</v>
          </cell>
          <cell r="X47">
            <v>0</v>
          </cell>
          <cell r="Y47">
            <v>0</v>
          </cell>
          <cell r="Z47">
            <v>0</v>
          </cell>
          <cell r="AA47">
            <v>0</v>
          </cell>
          <cell r="AB47">
            <v>0.13653899999999999</v>
          </cell>
          <cell r="AC47">
            <v>0.271397</v>
          </cell>
          <cell r="AD47">
            <v>0.84188299999999994</v>
          </cell>
          <cell r="AE47">
            <v>1.5425899999999999</v>
          </cell>
          <cell r="AF47">
            <v>2.9650399999999997</v>
          </cell>
          <cell r="AG47">
            <v>8.167349999999999</v>
          </cell>
          <cell r="AH47">
            <v>11.949133999999999</v>
          </cell>
          <cell r="AI47">
            <v>21.720337000000001</v>
          </cell>
          <cell r="AJ47">
            <v>35.628709000000001</v>
          </cell>
          <cell r="AK47">
            <v>30.834090999999997</v>
          </cell>
          <cell r="AL47">
            <v>53.660482999999992</v>
          </cell>
          <cell r="AM47">
            <v>97.680859999999996</v>
          </cell>
          <cell r="AN47">
            <v>75.234455999999994</v>
          </cell>
          <cell r="AO47">
            <v>86.410578000000001</v>
          </cell>
          <cell r="AP47">
            <v>63.127291</v>
          </cell>
          <cell r="AQ47">
            <v>38.034864999999996</v>
          </cell>
          <cell r="AR47">
            <v>50.232813</v>
          </cell>
          <cell r="AS47">
            <v>49.569291</v>
          </cell>
          <cell r="AT47">
            <v>55.662048999999996</v>
          </cell>
          <cell r="AU47">
            <v>57.989485999999999</v>
          </cell>
          <cell r="AV47">
            <v>49.651770999999997</v>
          </cell>
          <cell r="AW47">
            <v>0</v>
          </cell>
          <cell r="AX47">
            <v>0</v>
          </cell>
          <cell r="AY47">
            <v>0</v>
          </cell>
          <cell r="AZ47">
            <v>0</v>
          </cell>
          <cell r="BA47">
            <v>0</v>
          </cell>
        </row>
        <row r="67">
          <cell r="B67">
            <v>1.5368863999999999E-2</v>
          </cell>
          <cell r="C67">
            <v>1.9850439000000001E-2</v>
          </cell>
          <cell r="D67">
            <v>2.9940435999999997E-2</v>
          </cell>
          <cell r="E67">
            <v>4.9857970000000001E-2</v>
          </cell>
          <cell r="F67">
            <v>4.3644455499999998E-2</v>
          </cell>
          <cell r="G67">
            <v>5.3902418499999993E-2</v>
          </cell>
          <cell r="H67">
            <v>5.6273415E-2</v>
          </cell>
          <cell r="I67">
            <v>6.8830380999999996E-2</v>
          </cell>
          <cell r="J67">
            <v>8.3748157999999989E-2</v>
          </cell>
          <cell r="K67">
            <v>6.9309264499999995E-2</v>
          </cell>
          <cell r="L67">
            <v>4.5294624999999998E-2</v>
          </cell>
          <cell r="M67">
            <v>2.8878440000000002E-2</v>
          </cell>
          <cell r="N67">
            <v>1.85030895E-2</v>
          </cell>
          <cell r="O67">
            <v>1.7685237499999999E-2</v>
          </cell>
          <cell r="P67">
            <v>1.60733825E-2</v>
          </cell>
          <cell r="Q67">
            <v>5.1701426000000002E-2</v>
          </cell>
          <cell r="R67">
            <v>3.5402230999999992E-2</v>
          </cell>
          <cell r="S67">
            <v>4.0741909499999999E-2</v>
          </cell>
          <cell r="T67">
            <v>4.0854402500000005E-2</v>
          </cell>
          <cell r="U67">
            <v>4.4616751999999996E-2</v>
          </cell>
          <cell r="V67">
            <v>6.1522202999999998E-2</v>
          </cell>
          <cell r="W67">
            <v>0</v>
          </cell>
          <cell r="X67">
            <v>0</v>
          </cell>
          <cell r="Y67">
            <v>0</v>
          </cell>
          <cell r="Z67">
            <v>0</v>
          </cell>
          <cell r="AA67">
            <v>0</v>
          </cell>
          <cell r="AB67">
            <v>6.7861739999999999</v>
          </cell>
          <cell r="AC67">
            <v>8.7099949999999993</v>
          </cell>
          <cell r="AD67">
            <v>14.833964</v>
          </cell>
          <cell r="AE67">
            <v>19.42651</v>
          </cell>
          <cell r="AF67">
            <v>15.7866</v>
          </cell>
          <cell r="AG67">
            <v>21.838963</v>
          </cell>
          <cell r="AH67">
            <v>25.021716999999999</v>
          </cell>
          <cell r="AI67">
            <v>30.416306999999996</v>
          </cell>
          <cell r="AJ67">
            <v>48.983574999999995</v>
          </cell>
          <cell r="AK67">
            <v>37.041174999999996</v>
          </cell>
          <cell r="AL67">
            <v>25.126693</v>
          </cell>
          <cell r="AM67">
            <v>23.687085</v>
          </cell>
          <cell r="AN67">
            <v>17.079464999999999</v>
          </cell>
          <cell r="AO67">
            <v>15.045729</v>
          </cell>
          <cell r="AP67">
            <v>10.936484999999999</v>
          </cell>
          <cell r="AQ67">
            <v>17.124879</v>
          </cell>
          <cell r="AR67">
            <v>12.599409999999999</v>
          </cell>
          <cell r="AS67">
            <v>15.727641999999999</v>
          </cell>
          <cell r="AT67">
            <v>19.259537999999999</v>
          </cell>
          <cell r="AU67">
            <v>17.665875</v>
          </cell>
          <cell r="AV67">
            <v>20.385691000000001</v>
          </cell>
          <cell r="AW67">
            <v>0</v>
          </cell>
          <cell r="AX67">
            <v>0</v>
          </cell>
          <cell r="AY67">
            <v>0</v>
          </cell>
          <cell r="AZ67">
            <v>0</v>
          </cell>
          <cell r="BA67">
            <v>0</v>
          </cell>
        </row>
        <row r="84">
          <cell r="B84">
            <v>0.15996346649999998</v>
          </cell>
          <cell r="C84">
            <v>0.21234291399999999</v>
          </cell>
          <cell r="D84">
            <v>0.31687552749999998</v>
          </cell>
          <cell r="E84">
            <v>0.45375701700000004</v>
          </cell>
          <cell r="F84">
            <v>0.41827184750000002</v>
          </cell>
          <cell r="G84">
            <v>0.46609220849999994</v>
          </cell>
          <cell r="H84">
            <v>0.58719045950000004</v>
          </cell>
          <cell r="I84">
            <v>0.82912415149999996</v>
          </cell>
          <cell r="J84">
            <v>0.94399097099999996</v>
          </cell>
          <cell r="K84">
            <v>0.67886901199999994</v>
          </cell>
          <cell r="L84">
            <v>0.73983364399999996</v>
          </cell>
          <cell r="M84">
            <v>0.67063395700000006</v>
          </cell>
          <cell r="N84">
            <v>0.65219690399999997</v>
          </cell>
          <cell r="O84">
            <v>0.64410614849999992</v>
          </cell>
          <cell r="P84">
            <v>0.48019120450000002</v>
          </cell>
          <cell r="Q84">
            <v>0.39957587999999999</v>
          </cell>
          <cell r="R84">
            <v>0.3366808865</v>
          </cell>
          <cell r="S84">
            <v>0.30914405399999995</v>
          </cell>
          <cell r="T84">
            <v>0.37017276649999997</v>
          </cell>
          <cell r="U84">
            <v>0.35841931249999998</v>
          </cell>
          <cell r="V84">
            <v>0.27685452449999998</v>
          </cell>
          <cell r="W84">
            <v>0</v>
          </cell>
          <cell r="X84">
            <v>0</v>
          </cell>
          <cell r="Y84">
            <v>0</v>
          </cell>
          <cell r="Z84">
            <v>0</v>
          </cell>
          <cell r="AA84">
            <v>0</v>
          </cell>
          <cell r="AB84">
            <v>32.770913</v>
          </cell>
          <cell r="AC84">
            <v>50.24709</v>
          </cell>
          <cell r="AD84">
            <v>88.383124999999993</v>
          </cell>
          <cell r="AE84">
            <v>179.79419999999999</v>
          </cell>
          <cell r="AF84">
            <v>97.998050000000006</v>
          </cell>
          <cell r="AG84">
            <v>110.53680299999999</v>
          </cell>
          <cell r="AH84">
            <v>145.036969</v>
          </cell>
          <cell r="AI84">
            <v>223.07904399999998</v>
          </cell>
          <cell r="AJ84">
            <v>276.013193</v>
          </cell>
          <cell r="AK84">
            <v>193.080127</v>
          </cell>
          <cell r="AL84">
            <v>221.34901799999997</v>
          </cell>
          <cell r="AM84">
            <v>221.564212</v>
          </cell>
          <cell r="AN84">
            <v>200.40577199999998</v>
          </cell>
          <cell r="AO84">
            <v>199.443108</v>
          </cell>
          <cell r="AP84">
            <v>146.09560499999998</v>
          </cell>
          <cell r="AQ84">
            <v>97.784013999999999</v>
          </cell>
          <cell r="AR84">
            <v>84.680364999999995</v>
          </cell>
          <cell r="AS84">
            <v>78.585611999999998</v>
          </cell>
          <cell r="AT84">
            <v>103.776342</v>
          </cell>
          <cell r="AU84">
            <v>96.328833999999986</v>
          </cell>
          <cell r="AV84">
            <v>76.053607</v>
          </cell>
          <cell r="AW84">
            <v>0</v>
          </cell>
          <cell r="AX84">
            <v>0</v>
          </cell>
          <cell r="AY84">
            <v>0</v>
          </cell>
          <cell r="AZ84">
            <v>0</v>
          </cell>
          <cell r="BA84">
            <v>0</v>
          </cell>
        </row>
        <row r="91">
          <cell r="B91">
            <v>8.4059430000000004E-2</v>
          </cell>
          <cell r="C91">
            <v>0.10646133799999999</v>
          </cell>
          <cell r="D91">
            <v>0.13194692550000001</v>
          </cell>
          <cell r="E91">
            <v>0.1435599015</v>
          </cell>
          <cell r="F91">
            <v>0.12240033249999999</v>
          </cell>
          <cell r="G91">
            <v>0.21252132499999998</v>
          </cell>
          <cell r="H91">
            <v>0.21429524112000001</v>
          </cell>
          <cell r="I91">
            <v>0.22054174399999998</v>
          </cell>
          <cell r="J91">
            <v>0.28847509849999997</v>
          </cell>
          <cell r="K91">
            <v>0.1925540775</v>
          </cell>
          <cell r="L91">
            <v>0.23014339849999998</v>
          </cell>
          <cell r="M91">
            <v>0.25137627699999998</v>
          </cell>
          <cell r="N91">
            <v>0.27219603149999999</v>
          </cell>
          <cell r="O91">
            <v>0.27520935949999997</v>
          </cell>
          <cell r="P91">
            <v>0.2598230165</v>
          </cell>
          <cell r="Q91">
            <v>0.22472117449999998</v>
          </cell>
          <cell r="R91">
            <v>0.26608528850000002</v>
          </cell>
          <cell r="S91">
            <v>0.28135132364999998</v>
          </cell>
          <cell r="T91">
            <v>0.27406891</v>
          </cell>
          <cell r="U91">
            <v>0.28364659949999999</v>
          </cell>
          <cell r="V91">
            <v>0.26345061749999998</v>
          </cell>
          <cell r="W91">
            <v>0</v>
          </cell>
          <cell r="X91">
            <v>0</v>
          </cell>
          <cell r="Y91">
            <v>0</v>
          </cell>
          <cell r="Z91">
            <v>0</v>
          </cell>
          <cell r="AA91">
            <v>0</v>
          </cell>
          <cell r="AB91">
            <v>30.049303999999999</v>
          </cell>
          <cell r="AC91">
            <v>35.852913000000001</v>
          </cell>
          <cell r="AD91">
            <v>58.391207999999992</v>
          </cell>
          <cell r="AE91">
            <v>79.848380000000006</v>
          </cell>
          <cell r="AF91">
            <v>54.022089999999999</v>
          </cell>
          <cell r="AG91">
            <v>84.176434</v>
          </cell>
          <cell r="AH91">
            <v>89.361067000000006</v>
          </cell>
          <cell r="AI91">
            <v>108.60794399999999</v>
          </cell>
          <cell r="AJ91">
            <v>166.43809099999999</v>
          </cell>
          <cell r="AK91">
            <v>126.07698799999999</v>
          </cell>
          <cell r="AL91">
            <v>149.89303199999998</v>
          </cell>
          <cell r="AM91">
            <v>175.15674999999999</v>
          </cell>
          <cell r="AN91">
            <v>176.68446299999999</v>
          </cell>
          <cell r="AO91">
            <v>184.18925199999998</v>
          </cell>
          <cell r="AP91">
            <v>167.927761</v>
          </cell>
          <cell r="AQ91">
            <v>111.550877</v>
          </cell>
          <cell r="AR91">
            <v>129.09474599999999</v>
          </cell>
          <cell r="AS91">
            <v>140.268148</v>
          </cell>
          <cell r="AT91">
            <v>148.92321099999998</v>
          </cell>
          <cell r="AU91">
            <v>138.09563999999997</v>
          </cell>
          <cell r="AV91">
            <v>140.56741699999998</v>
          </cell>
          <cell r="AW91">
            <v>0</v>
          </cell>
          <cell r="AX91">
            <v>0</v>
          </cell>
          <cell r="AY91">
            <v>0</v>
          </cell>
          <cell r="AZ91">
            <v>0</v>
          </cell>
          <cell r="BA91">
            <v>0</v>
          </cell>
        </row>
        <row r="105">
          <cell r="B105">
            <v>2.9536500000000001E-5</v>
          </cell>
          <cell r="C105">
            <v>4.4617999999999999E-5</v>
          </cell>
          <cell r="D105">
            <v>3.1325000000000001E-6</v>
          </cell>
          <cell r="E105">
            <v>1.2635E-5</v>
          </cell>
          <cell r="F105">
            <v>1.9732300000000001E-4</v>
          </cell>
          <cell r="G105">
            <v>2.1756E-5</v>
          </cell>
          <cell r="H105">
            <v>3.4300349999999999E-4</v>
          </cell>
          <cell r="I105">
            <v>1.36997E-4</v>
          </cell>
          <cell r="J105">
            <v>2.0084049999999999E-4</v>
          </cell>
          <cell r="K105">
            <v>1.3964439999999999E-3</v>
          </cell>
          <cell r="L105">
            <v>1.9235509999999999E-3</v>
          </cell>
          <cell r="M105">
            <v>9.8043749999999997E-4</v>
          </cell>
          <cell r="N105">
            <v>1.5570100000000001E-4</v>
          </cell>
          <cell r="O105">
            <v>3.4772150000000001E-4</v>
          </cell>
          <cell r="P105">
            <v>7.3626000000000003E-5</v>
          </cell>
          <cell r="Q105">
            <v>8.6894499999999993E-5</v>
          </cell>
          <cell r="R105">
            <v>2.8360849999999998E-4</v>
          </cell>
          <cell r="S105">
            <v>1.7626E-5</v>
          </cell>
          <cell r="T105">
            <v>2.23125E-5</v>
          </cell>
          <cell r="U105">
            <v>1.95496E-4</v>
          </cell>
          <cell r="V105">
            <v>1.3707049999999999E-4</v>
          </cell>
          <cell r="W105">
            <v>0</v>
          </cell>
          <cell r="X105">
            <v>0</v>
          </cell>
          <cell r="Y105">
            <v>0</v>
          </cell>
          <cell r="Z105">
            <v>0</v>
          </cell>
          <cell r="AA105">
            <v>0</v>
          </cell>
          <cell r="AB105">
            <v>6.7643999999999996E-2</v>
          </cell>
          <cell r="AC105">
            <v>9.2314999999999994E-2</v>
          </cell>
          <cell r="AD105">
            <v>1.3696E-2</v>
          </cell>
          <cell r="AE105">
            <v>1.609E-2</v>
          </cell>
          <cell r="AF105">
            <v>0.10876</v>
          </cell>
          <cell r="AG105">
            <v>4.1291000000000001E-2</v>
          </cell>
          <cell r="AH105">
            <v>9.1684000000000002E-2</v>
          </cell>
          <cell r="AI105">
            <v>5.1457999999999997E-2</v>
          </cell>
          <cell r="AJ105">
            <v>0.218307</v>
          </cell>
          <cell r="AK105">
            <v>0.535802</v>
          </cell>
          <cell r="AL105">
            <v>0.72610699999999995</v>
          </cell>
          <cell r="AM105">
            <v>0.51611099999999999</v>
          </cell>
          <cell r="AN105">
            <v>0.23200699999999999</v>
          </cell>
          <cell r="AO105">
            <v>0.30177799999999999</v>
          </cell>
          <cell r="AP105">
            <v>0.142596</v>
          </cell>
          <cell r="AQ105">
            <v>0.108333</v>
          </cell>
          <cell r="AR105">
            <v>0.312691</v>
          </cell>
          <cell r="AS105">
            <v>0.165661</v>
          </cell>
          <cell r="AT105">
            <v>0.182255</v>
          </cell>
          <cell r="AU105">
            <v>0.27128799999999997</v>
          </cell>
          <cell r="AV105">
            <v>0.23824899999999999</v>
          </cell>
          <cell r="AW105">
            <v>0</v>
          </cell>
          <cell r="AX105">
            <v>0</v>
          </cell>
          <cell r="AY105">
            <v>0</v>
          </cell>
          <cell r="AZ105">
            <v>0</v>
          </cell>
          <cell r="BA105">
            <v>0</v>
          </cell>
        </row>
        <row r="106">
          <cell r="B106">
            <v>2.9589672000000001E-2</v>
          </cell>
          <cell r="C106">
            <v>3.7596916000000001E-2</v>
          </cell>
          <cell r="D106">
            <v>4.6483079999999996E-2</v>
          </cell>
          <cell r="E106">
            <v>4.3457610000000001E-2</v>
          </cell>
          <cell r="F106">
            <v>3.5126927500000002E-2</v>
          </cell>
          <cell r="G106">
            <v>3.3313553499999995E-2</v>
          </cell>
          <cell r="H106">
            <v>4.3358681500000003E-2</v>
          </cell>
          <cell r="I106">
            <v>3.7985501999999997E-2</v>
          </cell>
          <cell r="J106">
            <v>4.1841318999999995E-2</v>
          </cell>
          <cell r="K106">
            <v>2.5588048499999998E-2</v>
          </cell>
          <cell r="L106">
            <v>6.2811377500000001E-2</v>
          </cell>
          <cell r="M106">
            <v>5.7904128999999999E-2</v>
          </cell>
          <cell r="N106">
            <v>5.9263669499999998E-2</v>
          </cell>
          <cell r="O106">
            <v>0.1086805755</v>
          </cell>
          <cell r="P106">
            <v>7.7877743999999999E-2</v>
          </cell>
          <cell r="Q106">
            <v>7.4862861500000003E-2</v>
          </cell>
          <cell r="R106">
            <v>7.9885189999999995E-2</v>
          </cell>
          <cell r="S106">
            <v>9.6175554999999996E-2</v>
          </cell>
          <cell r="T106">
            <v>9.5653564999999996E-2</v>
          </cell>
          <cell r="U106">
            <v>0.11062035249999999</v>
          </cell>
          <cell r="V106">
            <v>0.11088545999999999</v>
          </cell>
          <cell r="W106">
            <v>0</v>
          </cell>
          <cell r="X106">
            <v>0</v>
          </cell>
          <cell r="Y106">
            <v>0</v>
          </cell>
          <cell r="Z106">
            <v>0</v>
          </cell>
          <cell r="AA106">
            <v>0</v>
          </cell>
          <cell r="AB106">
            <v>9.2725340000000003</v>
          </cell>
          <cell r="AC106">
            <v>11.482248</v>
          </cell>
          <cell r="AD106">
            <v>13.727781999999999</v>
          </cell>
          <cell r="AE106">
            <v>14.52277</v>
          </cell>
          <cell r="AF106">
            <v>15.87134</v>
          </cell>
          <cell r="AG106">
            <v>18.883362999999999</v>
          </cell>
          <cell r="AH106">
            <v>24.398631999999999</v>
          </cell>
          <cell r="AI106">
            <v>27.934165999999998</v>
          </cell>
          <cell r="AJ106">
            <v>46.788039999999995</v>
          </cell>
          <cell r="AK106">
            <v>37.966287000000001</v>
          </cell>
          <cell r="AL106">
            <v>52.104585999999998</v>
          </cell>
          <cell r="AM106">
            <v>51.027417999999997</v>
          </cell>
          <cell r="AN106">
            <v>45.377012999999998</v>
          </cell>
          <cell r="AO106">
            <v>51.687599999999996</v>
          </cell>
          <cell r="AP106">
            <v>15.291238</v>
          </cell>
          <cell r="AQ106">
            <v>12.168327999999999</v>
          </cell>
          <cell r="AR106">
            <v>13.849995999999999</v>
          </cell>
          <cell r="AS106">
            <v>22.303706999999999</v>
          </cell>
          <cell r="AT106">
            <v>22.267271999999998</v>
          </cell>
          <cell r="AU106">
            <v>19.964974999999999</v>
          </cell>
          <cell r="AV106">
            <v>18.242991999999997</v>
          </cell>
          <cell r="AW106">
            <v>0</v>
          </cell>
          <cell r="AX106">
            <v>0</v>
          </cell>
          <cell r="AY106">
            <v>0</v>
          </cell>
          <cell r="AZ106">
            <v>0</v>
          </cell>
          <cell r="BA106">
            <v>0</v>
          </cell>
        </row>
        <row r="109">
          <cell r="B109">
            <v>1.1390434999999999E-3</v>
          </cell>
          <cell r="C109">
            <v>1.4852355000000001E-3</v>
          </cell>
          <cell r="D109">
            <v>2.6414955E-3</v>
          </cell>
          <cell r="E109">
            <v>8.8526374999999997E-3</v>
          </cell>
          <cell r="F109">
            <v>6.5250009999999999E-3</v>
          </cell>
          <cell r="G109">
            <v>1.1638847500000001E-2</v>
          </cell>
          <cell r="H109">
            <v>6.9014469999999998E-3</v>
          </cell>
          <cell r="I109">
            <v>1.1586770999999999E-2</v>
          </cell>
          <cell r="J109">
            <v>2.0142769500000001E-2</v>
          </cell>
          <cell r="K109">
            <v>1.85543715E-2</v>
          </cell>
          <cell r="L109">
            <v>2.7143294499999998E-2</v>
          </cell>
          <cell r="M109">
            <v>3.0180177999999998E-2</v>
          </cell>
          <cell r="N109">
            <v>2.9046272499999998E-2</v>
          </cell>
          <cell r="O109">
            <v>3.4877279499999997E-2</v>
          </cell>
          <cell r="P109">
            <v>3.8251783499999997E-2</v>
          </cell>
          <cell r="Q109">
            <v>2.2229385500000001E-2</v>
          </cell>
          <cell r="R109">
            <v>4.2000801499999997E-2</v>
          </cell>
          <cell r="S109">
            <v>2.9073443000000001E-2</v>
          </cell>
          <cell r="T109">
            <v>1.3928092499999999E-2</v>
          </cell>
          <cell r="U109">
            <v>2.7859608000000001E-2</v>
          </cell>
          <cell r="V109">
            <v>3.5628488E-2</v>
          </cell>
          <cell r="W109">
            <v>0</v>
          </cell>
          <cell r="X109">
            <v>0</v>
          </cell>
          <cell r="Y109">
            <v>0</v>
          </cell>
          <cell r="Z109">
            <v>0</v>
          </cell>
          <cell r="AA109">
            <v>0</v>
          </cell>
          <cell r="AB109">
            <v>0.15656</v>
          </cell>
          <cell r="AC109">
            <v>0.134909</v>
          </cell>
          <cell r="AD109">
            <v>0.78578799999999993</v>
          </cell>
          <cell r="AE109">
            <v>2.9588799999999997</v>
          </cell>
          <cell r="AF109">
            <v>1.3128899999999999</v>
          </cell>
          <cell r="AG109">
            <v>2.3594930000000001</v>
          </cell>
          <cell r="AH109">
            <v>1.5207949999999999</v>
          </cell>
          <cell r="AI109">
            <v>2.5852469999999999</v>
          </cell>
          <cell r="AJ109">
            <v>5.313841</v>
          </cell>
          <cell r="AK109">
            <v>4.7942330000000002</v>
          </cell>
          <cell r="AL109">
            <v>7.4191959999999995</v>
          </cell>
          <cell r="AM109">
            <v>10.827183999999999</v>
          </cell>
          <cell r="AN109">
            <v>10.804642999999999</v>
          </cell>
          <cell r="AO109">
            <v>12.518896999999999</v>
          </cell>
          <cell r="AP109">
            <v>11.319680999999999</v>
          </cell>
          <cell r="AQ109">
            <v>6.3927569999999996</v>
          </cell>
          <cell r="AR109">
            <v>11.013924999999999</v>
          </cell>
          <cell r="AS109">
            <v>7.8155799999999997</v>
          </cell>
          <cell r="AT109">
            <v>4.8413589999999997</v>
          </cell>
          <cell r="AU109">
            <v>8.3324719999999992</v>
          </cell>
          <cell r="AV109">
            <v>9.4905200000000001</v>
          </cell>
          <cell r="AW109">
            <v>0</v>
          </cell>
          <cell r="AX109">
            <v>0</v>
          </cell>
          <cell r="AY109">
            <v>0</v>
          </cell>
          <cell r="AZ109">
            <v>0</v>
          </cell>
          <cell r="BA109">
            <v>0</v>
          </cell>
        </row>
        <row r="114">
          <cell r="B114">
            <v>1.18420825E-2</v>
          </cell>
          <cell r="C114">
            <v>1.34503335E-2</v>
          </cell>
          <cell r="D114">
            <v>1.7102648499999998E-2</v>
          </cell>
          <cell r="E114">
            <v>2.3643703999999998E-2</v>
          </cell>
          <cell r="F114">
            <v>2.8181218999999997E-2</v>
          </cell>
          <cell r="G114">
            <v>3.6204874999999997E-2</v>
          </cell>
          <cell r="H114">
            <v>3.5130816699999998E-2</v>
          </cell>
          <cell r="I114">
            <v>3.9057801999999996E-2</v>
          </cell>
          <cell r="J114">
            <v>4.2405835499999996E-2</v>
          </cell>
          <cell r="K114">
            <v>3.1559317999999996E-2</v>
          </cell>
          <cell r="L114">
            <v>3.5007070000000001E-2</v>
          </cell>
          <cell r="M114">
            <v>4.3038442999999996E-2</v>
          </cell>
          <cell r="N114">
            <v>4.6852186499999997E-2</v>
          </cell>
          <cell r="O114">
            <v>5.9540116999999997E-2</v>
          </cell>
          <cell r="P114">
            <v>4.0305240499999999E-2</v>
          </cell>
          <cell r="Q114">
            <v>3.1529374499999999E-2</v>
          </cell>
          <cell r="R114">
            <v>3.4310163999999997E-2</v>
          </cell>
          <cell r="S114">
            <v>3.8527187300000001E-2</v>
          </cell>
          <cell r="T114">
            <v>3.6919827000000002E-2</v>
          </cell>
          <cell r="U114">
            <v>3.7710242499999998E-2</v>
          </cell>
          <cell r="V114">
            <v>3.3774488999999998E-2</v>
          </cell>
          <cell r="W114">
            <v>0</v>
          </cell>
          <cell r="X114">
            <v>0</v>
          </cell>
          <cell r="Y114">
            <v>0</v>
          </cell>
          <cell r="Z114">
            <v>0</v>
          </cell>
          <cell r="AA114">
            <v>0</v>
          </cell>
          <cell r="AB114">
            <v>5.1067450000000001</v>
          </cell>
          <cell r="AC114">
            <v>6.2793770000000002</v>
          </cell>
          <cell r="AD114">
            <v>7.5056819999999993</v>
          </cell>
          <cell r="AE114">
            <v>9.3932599999999997</v>
          </cell>
          <cell r="AF114">
            <v>12.143229999999999</v>
          </cell>
          <cell r="AG114">
            <v>16.156302</v>
          </cell>
          <cell r="AH114">
            <v>15.787821999999998</v>
          </cell>
          <cell r="AI114">
            <v>18.297625</v>
          </cell>
          <cell r="AJ114">
            <v>25.102077999999999</v>
          </cell>
          <cell r="AK114">
            <v>18.511492000000001</v>
          </cell>
          <cell r="AL114">
            <v>24.376546999999999</v>
          </cell>
          <cell r="AM114">
            <v>33.008766999999999</v>
          </cell>
          <cell r="AN114">
            <v>34.700522999999997</v>
          </cell>
          <cell r="AO114">
            <v>44.50403</v>
          </cell>
          <cell r="AP114">
            <v>30.877579999999998</v>
          </cell>
          <cell r="AQ114">
            <v>20.662216999999998</v>
          </cell>
          <cell r="AR114">
            <v>22.576585999999999</v>
          </cell>
          <cell r="AS114">
            <v>23.936131</v>
          </cell>
          <cell r="AT114">
            <v>25.094075999999998</v>
          </cell>
          <cell r="AU114">
            <v>24.819658999999998</v>
          </cell>
          <cell r="AV114">
            <v>23.601990000000001</v>
          </cell>
          <cell r="AW114">
            <v>0</v>
          </cell>
          <cell r="AX114">
            <v>0</v>
          </cell>
          <cell r="AY114">
            <v>0</v>
          </cell>
          <cell r="AZ114">
            <v>0</v>
          </cell>
          <cell r="BA114">
            <v>0</v>
          </cell>
        </row>
        <row r="121">
          <cell r="B121">
            <v>2.5706764999999998E-3</v>
          </cell>
          <cell r="C121">
            <v>3.4040089999999999E-3</v>
          </cell>
          <cell r="D121">
            <v>2.2056089999999999E-3</v>
          </cell>
          <cell r="E121">
            <v>6.3971215000000001E-3</v>
          </cell>
          <cell r="F121">
            <v>5.8641835E-3</v>
          </cell>
          <cell r="G121">
            <v>1.35276995E-2</v>
          </cell>
          <cell r="H121">
            <v>2.6036352999999998E-2</v>
          </cell>
          <cell r="I121">
            <v>4.0513550000000002E-2</v>
          </cell>
          <cell r="J121">
            <v>3.549546E-2</v>
          </cell>
          <cell r="K121">
            <v>2.97894415E-2</v>
          </cell>
          <cell r="L121">
            <v>2.6568234E-2</v>
          </cell>
          <cell r="M121">
            <v>3.9031369999999996E-2</v>
          </cell>
          <cell r="N121">
            <v>3.9067584500000002E-2</v>
          </cell>
          <cell r="O121">
            <v>4.1420039499999999E-2</v>
          </cell>
          <cell r="P121">
            <v>3.8999764999999999E-2</v>
          </cell>
          <cell r="Q121">
            <v>1.4673603E-2</v>
          </cell>
          <cell r="R121">
            <v>9.5115264999999991E-3</v>
          </cell>
          <cell r="S121">
            <v>1.3422395E-2</v>
          </cell>
          <cell r="T121">
            <v>1.5200265499999999E-2</v>
          </cell>
          <cell r="U121">
            <v>1.12010045E-2</v>
          </cell>
          <cell r="V121">
            <v>1.3357799E-2</v>
          </cell>
          <cell r="W121">
            <v>0</v>
          </cell>
          <cell r="X121">
            <v>0</v>
          </cell>
          <cell r="Y121">
            <v>0</v>
          </cell>
          <cell r="Z121">
            <v>0</v>
          </cell>
          <cell r="AA121">
            <v>0</v>
          </cell>
          <cell r="AB121">
            <v>0.30041099999999998</v>
          </cell>
          <cell r="AC121">
            <v>0.320378</v>
          </cell>
          <cell r="AD121">
            <v>0.198599</v>
          </cell>
          <cell r="AE121">
            <v>1.3140099999999999</v>
          </cell>
          <cell r="AF121">
            <v>1.5283</v>
          </cell>
          <cell r="AG121">
            <v>3.1198409999999996</v>
          </cell>
          <cell r="AH121">
            <v>5.7539049999999996</v>
          </cell>
          <cell r="AI121">
            <v>9.561907999999999</v>
          </cell>
          <cell r="AJ121">
            <v>13.785331999999999</v>
          </cell>
          <cell r="AK121">
            <v>11.708698999999999</v>
          </cell>
          <cell r="AL121">
            <v>11.253484</v>
          </cell>
          <cell r="AM121">
            <v>12.571017999999999</v>
          </cell>
          <cell r="AN121">
            <v>13.508258999999999</v>
          </cell>
          <cell r="AO121">
            <v>12.034094999999999</v>
          </cell>
          <cell r="AP121">
            <v>11.634400999999999</v>
          </cell>
          <cell r="AQ121">
            <v>4.957757</v>
          </cell>
          <cell r="AR121">
            <v>3.3109099999999998</v>
          </cell>
          <cell r="AS121">
            <v>4.4182860000000002</v>
          </cell>
          <cell r="AT121">
            <v>6.1018119999999998</v>
          </cell>
          <cell r="AU121">
            <v>3.9668749999999999</v>
          </cell>
          <cell r="AV121">
            <v>4.0939899999999998</v>
          </cell>
          <cell r="AW121">
            <v>0</v>
          </cell>
          <cell r="AX121">
            <v>0</v>
          </cell>
          <cell r="AY121">
            <v>0</v>
          </cell>
          <cell r="AZ121">
            <v>0</v>
          </cell>
          <cell r="BA121">
            <v>0</v>
          </cell>
        </row>
        <row r="132">
          <cell r="B132">
            <v>1.7269146999999999E-2</v>
          </cell>
          <cell r="C132">
            <v>2.8515228E-2</v>
          </cell>
          <cell r="D132">
            <v>5.3057626999999996E-2</v>
          </cell>
          <cell r="E132">
            <v>3.8566079999999996E-2</v>
          </cell>
          <cell r="F132">
            <v>3.8555660499999998E-2</v>
          </cell>
          <cell r="G132">
            <v>7.3185279999999991E-2</v>
          </cell>
          <cell r="H132">
            <v>6.19285735E-2</v>
          </cell>
          <cell r="I132">
            <v>2.6008107499999999E-2</v>
          </cell>
          <cell r="J132">
            <v>7.1871030999999988E-2</v>
          </cell>
          <cell r="K132">
            <v>6.8749075499999993E-2</v>
          </cell>
          <cell r="L132">
            <v>9.4655477000000002E-2</v>
          </cell>
          <cell r="M132">
            <v>6.9173303499999991E-2</v>
          </cell>
          <cell r="N132">
            <v>7.4755201499999993E-2</v>
          </cell>
          <cell r="O132">
            <v>7.0921413500000002E-2</v>
          </cell>
          <cell r="P132">
            <v>4.1726682000000001E-2</v>
          </cell>
          <cell r="Q132">
            <v>2.3145443999999998E-2</v>
          </cell>
          <cell r="R132">
            <v>1.92792915E-2</v>
          </cell>
          <cell r="S132">
            <v>1.3786778879999999E-2</v>
          </cell>
          <cell r="T132">
            <v>1.7077500999999998E-2</v>
          </cell>
          <cell r="U132">
            <v>4.2477915499999998E-2</v>
          </cell>
          <cell r="V132">
            <v>5.8717060500000001E-2</v>
          </cell>
          <cell r="W132">
            <v>0</v>
          </cell>
          <cell r="X132">
            <v>0</v>
          </cell>
          <cell r="Y132">
            <v>0</v>
          </cell>
          <cell r="Z132">
            <v>0</v>
          </cell>
          <cell r="AA132">
            <v>0</v>
          </cell>
          <cell r="AB132">
            <v>1.9269509999999999</v>
          </cell>
          <cell r="AC132">
            <v>3.2902079999999998</v>
          </cell>
          <cell r="AD132">
            <v>6.0650519999999997</v>
          </cell>
          <cell r="AE132">
            <v>4.9706899999999994</v>
          </cell>
          <cell r="AF132">
            <v>5.5409199999999998</v>
          </cell>
          <cell r="AG132">
            <v>10.984672</v>
          </cell>
          <cell r="AH132">
            <v>8.1798099999999998</v>
          </cell>
          <cell r="AI132">
            <v>5.2048449999999997</v>
          </cell>
          <cell r="AJ132">
            <v>16.980857</v>
          </cell>
          <cell r="AK132">
            <v>9.9527330000000003</v>
          </cell>
          <cell r="AL132">
            <v>15.027723</v>
          </cell>
          <cell r="AM132">
            <v>12.121631000000001</v>
          </cell>
          <cell r="AN132">
            <v>11.624727999999999</v>
          </cell>
          <cell r="AO132">
            <v>12.223196999999999</v>
          </cell>
          <cell r="AP132">
            <v>9.3084340000000001</v>
          </cell>
          <cell r="AQ132">
            <v>4.395162</v>
          </cell>
          <cell r="AR132">
            <v>4.2738319999999996</v>
          </cell>
          <cell r="AS132">
            <v>3.9257110000000002</v>
          </cell>
          <cell r="AT132">
            <v>6.1670629999999997</v>
          </cell>
          <cell r="AU132">
            <v>10.446369999999998</v>
          </cell>
          <cell r="AV132">
            <v>10.817302999999999</v>
          </cell>
          <cell r="AW132">
            <v>0</v>
          </cell>
          <cell r="AX132">
            <v>0</v>
          </cell>
          <cell r="AY132">
            <v>0</v>
          </cell>
          <cell r="AZ132">
            <v>0</v>
          </cell>
          <cell r="BA132">
            <v>0</v>
          </cell>
        </row>
        <row r="149">
          <cell r="B149">
            <v>6.1872999999999995E-5</v>
          </cell>
          <cell r="C149">
            <v>9.7497399999999998E-4</v>
          </cell>
          <cell r="D149">
            <v>1.3415605000000001E-3</v>
          </cell>
          <cell r="E149">
            <v>2.5300025E-2</v>
          </cell>
          <cell r="F149">
            <v>5.5053253499999996E-2</v>
          </cell>
          <cell r="G149">
            <v>6.5595851999999996E-2</v>
          </cell>
          <cell r="H149">
            <v>7.2692956000000003E-2</v>
          </cell>
          <cell r="I149">
            <v>8.0766437499999996E-2</v>
          </cell>
          <cell r="J149">
            <v>2.2268672999999999E-2</v>
          </cell>
          <cell r="K149">
            <v>8.8537049999999997E-4</v>
          </cell>
          <cell r="L149">
            <v>4.0905865E-3</v>
          </cell>
          <cell r="M149">
            <v>1.2366109E-2</v>
          </cell>
          <cell r="N149">
            <v>9.9645315000000002E-3</v>
          </cell>
          <cell r="O149">
            <v>1.08043985E-2</v>
          </cell>
          <cell r="P149">
            <v>8.1966604999999994E-3</v>
          </cell>
          <cell r="Q149">
            <v>1.5024904999999999E-3</v>
          </cell>
          <cell r="R149">
            <v>2.377466E-3</v>
          </cell>
          <cell r="S149">
            <v>1.1774610400000001E-3</v>
          </cell>
          <cell r="T149">
            <v>7.4193700000000002E-4</v>
          </cell>
          <cell r="U149">
            <v>9.1764050000000001E-4</v>
          </cell>
          <cell r="V149">
            <v>1.5479064999999999E-3</v>
          </cell>
          <cell r="W149">
            <v>0</v>
          </cell>
          <cell r="X149">
            <v>0</v>
          </cell>
          <cell r="Y149">
            <v>0</v>
          </cell>
          <cell r="Z149">
            <v>0</v>
          </cell>
          <cell r="AA149">
            <v>0</v>
          </cell>
          <cell r="AB149">
            <v>7.8205999999999998E-2</v>
          </cell>
          <cell r="AC149">
            <v>0.25831599999999999</v>
          </cell>
          <cell r="AD149">
            <v>0.68328199999999994</v>
          </cell>
          <cell r="AE149">
            <v>1.89472</v>
          </cell>
          <cell r="AF149">
            <v>4.5202999999999998</v>
          </cell>
          <cell r="AG149">
            <v>6.1805409999999998</v>
          </cell>
          <cell r="AH149">
            <v>7.1799710000000001</v>
          </cell>
          <cell r="AI149">
            <v>9.6918939999999996</v>
          </cell>
          <cell r="AJ149">
            <v>3.3441899999999998</v>
          </cell>
          <cell r="AK149">
            <v>0.23344399999999998</v>
          </cell>
          <cell r="AL149">
            <v>0.73638300000000001</v>
          </cell>
          <cell r="AM149">
            <v>1.968073</v>
          </cell>
          <cell r="AN149">
            <v>2.1854549999999997</v>
          </cell>
          <cell r="AO149">
            <v>2.580857</v>
          </cell>
          <cell r="AP149">
            <v>2.0086149999999998</v>
          </cell>
          <cell r="AQ149">
            <v>0.776559</v>
          </cell>
          <cell r="AR149">
            <v>1.107526</v>
          </cell>
          <cell r="AS149">
            <v>0.63009099999999996</v>
          </cell>
          <cell r="AT149">
            <v>0.40394599999999997</v>
          </cell>
          <cell r="AU149">
            <v>0.62947599999999992</v>
          </cell>
          <cell r="AV149">
            <v>0.43645799999999996</v>
          </cell>
          <cell r="AW149">
            <v>0</v>
          </cell>
          <cell r="AX149">
            <v>0</v>
          </cell>
          <cell r="AY149">
            <v>0</v>
          </cell>
          <cell r="AZ149">
            <v>0</v>
          </cell>
          <cell r="BA149">
            <v>0</v>
          </cell>
        </row>
        <row r="160">
          <cell r="B160">
            <v>8.2364134999999995E-3</v>
          </cell>
          <cell r="C160">
            <v>1.04996255E-2</v>
          </cell>
          <cell r="D160">
            <v>1.46140805E-2</v>
          </cell>
          <cell r="E160">
            <v>2.4359800500000001E-2</v>
          </cell>
          <cell r="F160">
            <v>9.2292164999999999E-3</v>
          </cell>
          <cell r="G160">
            <v>1.5397648E-2</v>
          </cell>
          <cell r="H160">
            <v>2.27717866E-2</v>
          </cell>
          <cell r="I160">
            <v>4.0746017499999995E-2</v>
          </cell>
          <cell r="J160">
            <v>2.7923647499999999E-2</v>
          </cell>
          <cell r="K160">
            <v>2.5924944499999998E-2</v>
          </cell>
          <cell r="L160">
            <v>3.0853557E-2</v>
          </cell>
          <cell r="M160">
            <v>2.73037065E-2</v>
          </cell>
          <cell r="N160">
            <v>2.9415879499999999E-2</v>
          </cell>
          <cell r="O160">
            <v>3.8454237500000002E-2</v>
          </cell>
          <cell r="P160">
            <v>3.3220109999999997E-2</v>
          </cell>
          <cell r="Q160">
            <v>2.9773187499999999E-2</v>
          </cell>
          <cell r="R160">
            <v>2.8017450999999999E-2</v>
          </cell>
          <cell r="S160">
            <v>2.9350506499999998E-2</v>
          </cell>
          <cell r="T160">
            <v>2.6670895999999999E-2</v>
          </cell>
          <cell r="U160">
            <v>3.7222328499999999E-2</v>
          </cell>
          <cell r="V160">
            <v>3.3118504999999999E-2</v>
          </cell>
          <cell r="W160">
            <v>0</v>
          </cell>
          <cell r="X160">
            <v>0</v>
          </cell>
          <cell r="Y160">
            <v>0</v>
          </cell>
          <cell r="Z160">
            <v>0</v>
          </cell>
          <cell r="AA160">
            <v>0</v>
          </cell>
          <cell r="AB160">
            <v>2.363613</v>
          </cell>
          <cell r="AC160">
            <v>2.5427529999999998</v>
          </cell>
          <cell r="AD160">
            <v>3.7848190000000002</v>
          </cell>
          <cell r="AE160">
            <v>7.1905399999999995</v>
          </cell>
          <cell r="AF160">
            <v>3.8810099999999998</v>
          </cell>
          <cell r="AG160">
            <v>8.1726779999999994</v>
          </cell>
          <cell r="AH160">
            <v>15.102767999999999</v>
          </cell>
          <cell r="AI160">
            <v>32.921972999999994</v>
          </cell>
          <cell r="AJ160">
            <v>22.168022000000001</v>
          </cell>
          <cell r="AK160">
            <v>19.773211</v>
          </cell>
          <cell r="AL160">
            <v>23.707546000000001</v>
          </cell>
          <cell r="AM160">
            <v>27.982139999999998</v>
          </cell>
          <cell r="AN160">
            <v>23.871084</v>
          </cell>
          <cell r="AO160">
            <v>30.915198</v>
          </cell>
          <cell r="AP160">
            <v>28.531005</v>
          </cell>
          <cell r="AQ160">
            <v>17.905443999999999</v>
          </cell>
          <cell r="AR160">
            <v>14.728869999999999</v>
          </cell>
          <cell r="AS160">
            <v>14.021248</v>
          </cell>
          <cell r="AT160">
            <v>12.541285999999999</v>
          </cell>
          <cell r="AU160">
            <v>16.889626</v>
          </cell>
          <cell r="AV160">
            <v>15.891755</v>
          </cell>
          <cell r="AW160">
            <v>0</v>
          </cell>
          <cell r="AX160">
            <v>0</v>
          </cell>
          <cell r="AY160">
            <v>0</v>
          </cell>
          <cell r="AZ160">
            <v>0</v>
          </cell>
          <cell r="BA160">
            <v>0</v>
          </cell>
        </row>
        <row r="188">
          <cell r="B188">
            <v>0.108787756</v>
          </cell>
          <cell r="C188">
            <v>0.1722439845</v>
          </cell>
          <cell r="D188">
            <v>0.26189726050000001</v>
          </cell>
          <cell r="E188">
            <v>0.256739469</v>
          </cell>
          <cell r="F188">
            <v>0.24807146549999998</v>
          </cell>
          <cell r="G188">
            <v>0.29433222349999999</v>
          </cell>
          <cell r="H188">
            <v>0.35535293955000002</v>
          </cell>
          <cell r="I188">
            <v>0.41789189999999998</v>
          </cell>
          <cell r="J188">
            <v>0.36983331049999996</v>
          </cell>
          <cell r="K188">
            <v>0.35872016600000001</v>
          </cell>
          <cell r="L188">
            <v>0.39785707850000002</v>
          </cell>
          <cell r="M188">
            <v>0.43640841999999996</v>
          </cell>
          <cell r="N188">
            <v>0.46665634449999999</v>
          </cell>
          <cell r="O188">
            <v>0.47297953699999995</v>
          </cell>
          <cell r="P188">
            <v>0.2220983835</v>
          </cell>
          <cell r="Q188">
            <v>0.15113607099999998</v>
          </cell>
          <cell r="R188">
            <v>0.1749699485</v>
          </cell>
          <cell r="S188">
            <v>0.17829573605999999</v>
          </cell>
          <cell r="T188">
            <v>0.185995093</v>
          </cell>
          <cell r="U188">
            <v>0.18991321350000001</v>
          </cell>
          <cell r="V188">
            <v>0.19292544849999999</v>
          </cell>
          <cell r="W188">
            <v>0</v>
          </cell>
          <cell r="X188">
            <v>0</v>
          </cell>
          <cell r="Y188">
            <v>0</v>
          </cell>
          <cell r="Z188">
            <v>0</v>
          </cell>
          <cell r="AA188">
            <v>0</v>
          </cell>
          <cell r="AB188">
            <v>36.894689</v>
          </cell>
          <cell r="AC188">
            <v>66.092969999999994</v>
          </cell>
          <cell r="AD188">
            <v>93.294104000000004</v>
          </cell>
          <cell r="AE188">
            <v>99.729129999999998</v>
          </cell>
          <cell r="AF188">
            <v>112.45762999999999</v>
          </cell>
          <cell r="AG188">
            <v>153.106078</v>
          </cell>
          <cell r="AH188">
            <v>194.50459699999999</v>
          </cell>
          <cell r="AI188">
            <v>241.884209</v>
          </cell>
          <cell r="AJ188">
            <v>309.13813099999999</v>
          </cell>
          <cell r="AK188">
            <v>237.81752499999999</v>
          </cell>
          <cell r="AL188">
            <v>264.92397399999999</v>
          </cell>
          <cell r="AM188">
            <v>282.84483799999998</v>
          </cell>
          <cell r="AN188">
            <v>300.592534</v>
          </cell>
          <cell r="AO188">
            <v>341.91187200000002</v>
          </cell>
          <cell r="AP188">
            <v>109.408053</v>
          </cell>
          <cell r="AQ188">
            <v>75.50550299999999</v>
          </cell>
          <cell r="AR188">
            <v>88.718816999999987</v>
          </cell>
          <cell r="AS188">
            <v>99.172842999999986</v>
          </cell>
          <cell r="AT188">
            <v>113.18583</v>
          </cell>
          <cell r="AU188">
            <v>103.35672799999999</v>
          </cell>
          <cell r="AV188">
            <v>104.58536299999999</v>
          </cell>
          <cell r="AW188">
            <v>0</v>
          </cell>
          <cell r="AX188">
            <v>0</v>
          </cell>
          <cell r="AY188">
            <v>0</v>
          </cell>
          <cell r="AZ188">
            <v>0</v>
          </cell>
          <cell r="BA188">
            <v>0</v>
          </cell>
        </row>
        <row r="194">
          <cell r="B194">
            <v>0.75007280899999995</v>
          </cell>
          <cell r="C194">
            <v>0.87615552799999996</v>
          </cell>
          <cell r="D194">
            <v>0.80252165799999997</v>
          </cell>
          <cell r="E194">
            <v>0.88891787799999999</v>
          </cell>
          <cell r="F194">
            <v>1.2440740394999998</v>
          </cell>
          <cell r="G194">
            <v>1.3766790259999999</v>
          </cell>
          <cell r="H194">
            <v>1.4173059616499999</v>
          </cell>
          <cell r="I194">
            <v>1.492122891</v>
          </cell>
          <cell r="J194">
            <v>1.244234504</v>
          </cell>
          <cell r="K194">
            <v>1.03889871</v>
          </cell>
          <cell r="L194">
            <v>1.2346986</v>
          </cell>
          <cell r="M194">
            <v>1.0867222935</v>
          </cell>
          <cell r="N194">
            <v>1.2245082585</v>
          </cell>
          <cell r="O194">
            <v>1.1172827894999999</v>
          </cell>
          <cell r="P194">
            <v>0.88246379500000005</v>
          </cell>
          <cell r="Q194">
            <v>0.73145800599999988</v>
          </cell>
          <cell r="R194">
            <v>0.74495164550000004</v>
          </cell>
          <cell r="S194">
            <v>0.73661216650000005</v>
          </cell>
          <cell r="T194">
            <v>0.74105245799999997</v>
          </cell>
          <cell r="U194">
            <v>0.67236656449999999</v>
          </cell>
          <cell r="V194">
            <v>0.59387157950000002</v>
          </cell>
          <cell r="W194">
            <v>0</v>
          </cell>
          <cell r="X194">
            <v>0</v>
          </cell>
          <cell r="Y194">
            <v>0</v>
          </cell>
          <cell r="Z194">
            <v>0</v>
          </cell>
          <cell r="AA194">
            <v>0</v>
          </cell>
          <cell r="AB194">
            <v>109.159013</v>
          </cell>
          <cell r="AC194">
            <v>173.65738699999997</v>
          </cell>
          <cell r="AD194">
            <v>156.664602</v>
          </cell>
          <cell r="AE194">
            <v>144.35766000000001</v>
          </cell>
          <cell r="AF194">
            <v>195.84893</v>
          </cell>
          <cell r="AG194">
            <v>238.255011</v>
          </cell>
          <cell r="AH194">
            <v>259.83362599999998</v>
          </cell>
          <cell r="AI194">
            <v>326.421965</v>
          </cell>
          <cell r="AJ194">
            <v>304.28024099999999</v>
          </cell>
          <cell r="AK194">
            <v>213.02374900000001</v>
          </cell>
          <cell r="AL194">
            <v>298.75388399999997</v>
          </cell>
          <cell r="AM194">
            <v>323.08656199999996</v>
          </cell>
          <cell r="AN194">
            <v>348.58884699999999</v>
          </cell>
          <cell r="AO194">
            <v>357.28353899999996</v>
          </cell>
          <cell r="AP194">
            <v>230.668117</v>
          </cell>
          <cell r="AQ194">
            <v>159.63602600000002</v>
          </cell>
          <cell r="AR194">
            <v>165.50177499999998</v>
          </cell>
          <cell r="AS194">
            <v>159.090689</v>
          </cell>
          <cell r="AT194">
            <v>183.398584</v>
          </cell>
          <cell r="AU194">
            <v>149.222925</v>
          </cell>
          <cell r="AV194">
            <v>118.345637</v>
          </cell>
          <cell r="AW194">
            <v>0</v>
          </cell>
          <cell r="AX194">
            <v>0</v>
          </cell>
          <cell r="AY194">
            <v>0</v>
          </cell>
          <cell r="AZ194">
            <v>0</v>
          </cell>
          <cell r="BA194">
            <v>0</v>
          </cell>
        </row>
        <row r="202">
          <cell r="B202">
            <v>0</v>
          </cell>
          <cell r="C202">
            <v>0</v>
          </cell>
          <cell r="D202">
            <v>0</v>
          </cell>
          <cell r="E202">
            <v>0</v>
          </cell>
          <cell r="F202">
            <v>0</v>
          </cell>
          <cell r="G202">
            <v>0</v>
          </cell>
          <cell r="H202">
            <v>0</v>
          </cell>
          <cell r="I202">
            <v>6.6421844999999995E-3</v>
          </cell>
          <cell r="J202">
            <v>8.9071884999999996E-3</v>
          </cell>
          <cell r="K202">
            <v>5.6089564999999997E-3</v>
          </cell>
          <cell r="L202">
            <v>5.4013469999999999E-3</v>
          </cell>
          <cell r="M202">
            <v>3.658564E-3</v>
          </cell>
          <cell r="N202">
            <v>6.3242129999999995E-3</v>
          </cell>
          <cell r="O202">
            <v>9.6472950000000002E-3</v>
          </cell>
          <cell r="P202">
            <v>1.5194003999999999E-2</v>
          </cell>
          <cell r="Q202">
            <v>2.0486938499999999E-2</v>
          </cell>
          <cell r="R202">
            <v>2.1163040500000001E-2</v>
          </cell>
          <cell r="S202">
            <v>2.76642205E-2</v>
          </cell>
          <cell r="T202">
            <v>3.2145396499999999E-2</v>
          </cell>
          <cell r="U202">
            <v>3.5025056499999999E-2</v>
          </cell>
          <cell r="V202">
            <v>3.1384205999999998E-2</v>
          </cell>
          <cell r="W202">
            <v>0</v>
          </cell>
          <cell r="X202">
            <v>0</v>
          </cell>
          <cell r="Y202">
            <v>0</v>
          </cell>
          <cell r="Z202">
            <v>0</v>
          </cell>
          <cell r="AA202">
            <v>0</v>
          </cell>
          <cell r="AB202">
            <v>0</v>
          </cell>
          <cell r="AC202">
            <v>0</v>
          </cell>
          <cell r="AD202">
            <v>0</v>
          </cell>
          <cell r="AE202">
            <v>0</v>
          </cell>
          <cell r="AF202">
            <v>0</v>
          </cell>
          <cell r="AG202">
            <v>0</v>
          </cell>
          <cell r="AH202">
            <v>0</v>
          </cell>
          <cell r="AI202">
            <v>7.9311719999999992</v>
          </cell>
          <cell r="AJ202">
            <v>9.8523199999999989</v>
          </cell>
          <cell r="AK202">
            <v>3.8181989999999999</v>
          </cell>
          <cell r="AL202">
            <v>2.14994</v>
          </cell>
          <cell r="AM202">
            <v>2.3837869999999999</v>
          </cell>
          <cell r="AN202">
            <v>2.861491</v>
          </cell>
          <cell r="AO202">
            <v>3.7016629999999999</v>
          </cell>
          <cell r="AP202">
            <v>14.704766999999999</v>
          </cell>
          <cell r="AQ202">
            <v>10.555087</v>
          </cell>
          <cell r="AR202">
            <v>9.695231999999999</v>
          </cell>
          <cell r="AS202">
            <v>15.2539</v>
          </cell>
          <cell r="AT202">
            <v>17.477094999999998</v>
          </cell>
          <cell r="AU202">
            <v>17.347079999999998</v>
          </cell>
          <cell r="AV202">
            <v>15.769435999999999</v>
          </cell>
          <cell r="AW202">
            <v>0</v>
          </cell>
          <cell r="AX202">
            <v>0</v>
          </cell>
          <cell r="AY202">
            <v>0</v>
          </cell>
          <cell r="AZ202">
            <v>0</v>
          </cell>
          <cell r="BA202">
            <v>0</v>
          </cell>
        </row>
        <row r="203">
          <cell r="B203">
            <v>8.0022700000000006E-3</v>
          </cell>
          <cell r="C203">
            <v>1.35802765E-2</v>
          </cell>
          <cell r="D203">
            <v>1.9683968499999999E-2</v>
          </cell>
          <cell r="E203">
            <v>1.7540326999999998E-2</v>
          </cell>
          <cell r="F203">
            <v>7.1926784999999998E-3</v>
          </cell>
          <cell r="G203">
            <v>5.2401545000000001E-3</v>
          </cell>
          <cell r="H203">
            <v>0</v>
          </cell>
          <cell r="I203">
            <v>0</v>
          </cell>
          <cell r="J203">
            <v>0</v>
          </cell>
          <cell r="K203">
            <v>0</v>
          </cell>
          <cell r="L203">
            <v>0</v>
          </cell>
          <cell r="M203">
            <v>0</v>
          </cell>
          <cell r="N203">
            <v>0</v>
          </cell>
          <cell r="O203">
            <v>0</v>
          </cell>
          <cell r="P203">
            <v>2.8262499999999999E-5</v>
          </cell>
          <cell r="Q203">
            <v>0</v>
          </cell>
          <cell r="R203">
            <v>0</v>
          </cell>
          <cell r="S203">
            <v>0</v>
          </cell>
          <cell r="T203">
            <v>0</v>
          </cell>
          <cell r="U203">
            <v>0</v>
          </cell>
          <cell r="V203">
            <v>0</v>
          </cell>
          <cell r="W203">
            <v>0</v>
          </cell>
          <cell r="X203">
            <v>0</v>
          </cell>
          <cell r="Y203">
            <v>0</v>
          </cell>
          <cell r="Z203">
            <v>0</v>
          </cell>
          <cell r="AA203">
            <v>0</v>
          </cell>
          <cell r="AB203">
            <v>0.57996399999999992</v>
          </cell>
          <cell r="AC203">
            <v>2.5958549999999998</v>
          </cell>
          <cell r="AD203">
            <v>6.7699169999999995</v>
          </cell>
          <cell r="AE203">
            <v>6.7204999999999995</v>
          </cell>
          <cell r="AF203">
            <v>1.11487</v>
          </cell>
          <cell r="AG203">
            <v>3.6816079999999998</v>
          </cell>
          <cell r="AH203">
            <v>0</v>
          </cell>
          <cell r="AI203">
            <v>0</v>
          </cell>
          <cell r="AJ203">
            <v>0</v>
          </cell>
          <cell r="AK203">
            <v>0</v>
          </cell>
          <cell r="AL203">
            <v>0</v>
          </cell>
          <cell r="AM203">
            <v>0</v>
          </cell>
          <cell r="AN203">
            <v>0</v>
          </cell>
          <cell r="AO203">
            <v>0</v>
          </cell>
          <cell r="AP203">
            <v>5.4503999999999997E-2</v>
          </cell>
          <cell r="AQ203">
            <v>0</v>
          </cell>
          <cell r="AR203">
            <v>0</v>
          </cell>
          <cell r="AS203">
            <v>0</v>
          </cell>
          <cell r="AT203">
            <v>0</v>
          </cell>
          <cell r="AU203">
            <v>0</v>
          </cell>
          <cell r="AV203">
            <v>0</v>
          </cell>
          <cell r="AW203">
            <v>0</v>
          </cell>
          <cell r="AX203">
            <v>0</v>
          </cell>
          <cell r="AY203">
            <v>0</v>
          </cell>
          <cell r="AZ203">
            <v>0</v>
          </cell>
          <cell r="BA203">
            <v>0</v>
          </cell>
        </row>
        <row r="207">
          <cell r="B207">
            <v>4.9515319000000002E-2</v>
          </cell>
          <cell r="C207">
            <v>4.8536292000000002E-2</v>
          </cell>
          <cell r="D207">
            <v>5.6620154999999998E-2</v>
          </cell>
          <cell r="E207">
            <v>3.6095115999999997E-2</v>
          </cell>
          <cell r="F207">
            <v>3.5997439999999999E-2</v>
          </cell>
          <cell r="G207">
            <v>2.6884856499999998E-2</v>
          </cell>
          <cell r="H207">
            <v>3.6533322999999999E-2</v>
          </cell>
          <cell r="I207">
            <v>4.9335899499999995E-2</v>
          </cell>
          <cell r="J207">
            <v>3.4379737E-2</v>
          </cell>
          <cell r="K207">
            <v>8.2104522999999999E-2</v>
          </cell>
          <cell r="L207">
            <v>8.0170364999999993E-2</v>
          </cell>
          <cell r="M207">
            <v>0.11357516699999999</v>
          </cell>
          <cell r="N207">
            <v>9.1698837999999991E-2</v>
          </cell>
          <cell r="O207">
            <v>0.1020996025</v>
          </cell>
          <cell r="P207">
            <v>7.8112464499999992E-2</v>
          </cell>
          <cell r="Q207">
            <v>8.2842427999999996E-2</v>
          </cell>
          <cell r="R207">
            <v>9.8636110999999999E-2</v>
          </cell>
          <cell r="S207">
            <v>0.10317314</v>
          </cell>
          <cell r="T207">
            <v>7.7451038999999999E-2</v>
          </cell>
          <cell r="U207">
            <v>8.5275951500000002E-2</v>
          </cell>
          <cell r="V207">
            <v>8.5178149999999994E-2</v>
          </cell>
          <cell r="W207">
            <v>0</v>
          </cell>
          <cell r="X207">
            <v>0</v>
          </cell>
          <cell r="Y207">
            <v>0</v>
          </cell>
          <cell r="Z207">
            <v>0</v>
          </cell>
          <cell r="AA207">
            <v>0</v>
          </cell>
          <cell r="AB207">
            <v>8.3121859999999987</v>
          </cell>
          <cell r="AC207">
            <v>10.126106</v>
          </cell>
          <cell r="AD207">
            <v>13.783660999999999</v>
          </cell>
          <cell r="AE207">
            <v>9.8519899999999989</v>
          </cell>
          <cell r="AF207">
            <v>7.8844599999999989</v>
          </cell>
          <cell r="AG207">
            <v>9.0062569999999997</v>
          </cell>
          <cell r="AH207">
            <v>12.202126999999999</v>
          </cell>
          <cell r="AI207">
            <v>17.042172999999998</v>
          </cell>
          <cell r="AJ207">
            <v>16.318027999999998</v>
          </cell>
          <cell r="AK207">
            <v>27.256356999999998</v>
          </cell>
          <cell r="AL207">
            <v>29.551725999999999</v>
          </cell>
          <cell r="AM207">
            <v>42.981424999999994</v>
          </cell>
          <cell r="AN207">
            <v>33.258373999999996</v>
          </cell>
          <cell r="AO207">
            <v>36.798279999999998</v>
          </cell>
          <cell r="AP207">
            <v>24.079726999999998</v>
          </cell>
          <cell r="AQ207">
            <v>21.071942</v>
          </cell>
          <cell r="AR207">
            <v>25.074652</v>
          </cell>
          <cell r="AS207">
            <v>26.898845999999999</v>
          </cell>
          <cell r="AT207">
            <v>23.118864000000002</v>
          </cell>
          <cell r="AU207">
            <v>23.046450999999998</v>
          </cell>
          <cell r="AV207">
            <v>21.718955999999999</v>
          </cell>
          <cell r="AW207">
            <v>0</v>
          </cell>
          <cell r="AX207">
            <v>0</v>
          </cell>
          <cell r="AY207">
            <v>0</v>
          </cell>
          <cell r="AZ207">
            <v>0</v>
          </cell>
          <cell r="BA207">
            <v>0</v>
          </cell>
        </row>
        <row r="225">
          <cell r="B225">
            <v>5.9682539999999999E-2</v>
          </cell>
          <cell r="C225">
            <v>7.4287558000000004E-2</v>
          </cell>
          <cell r="D225">
            <v>0.1006218215</v>
          </cell>
          <cell r="E225">
            <v>0.10656874999999999</v>
          </cell>
          <cell r="F225">
            <v>0.16425307</v>
          </cell>
          <cell r="G225">
            <v>0.16248235850000001</v>
          </cell>
          <cell r="H225">
            <v>0.19003122</v>
          </cell>
          <cell r="I225">
            <v>0.228071942</v>
          </cell>
          <cell r="J225">
            <v>0.23114417900000001</v>
          </cell>
          <cell r="K225">
            <v>0.22173865700000001</v>
          </cell>
          <cell r="L225">
            <v>0.24587406549999999</v>
          </cell>
          <cell r="M225">
            <v>0.22413877999999998</v>
          </cell>
          <cell r="N225">
            <v>0.2440375125</v>
          </cell>
          <cell r="O225">
            <v>0.24661509399999998</v>
          </cell>
          <cell r="P225">
            <v>0.23232038050000001</v>
          </cell>
          <cell r="Q225">
            <v>0.22389433449999999</v>
          </cell>
          <cell r="R225">
            <v>0.2336124235</v>
          </cell>
          <cell r="S225">
            <v>0.15146066699999999</v>
          </cell>
          <cell r="T225">
            <v>0.17416133749999999</v>
          </cell>
          <cell r="U225">
            <v>0.17178803200000001</v>
          </cell>
          <cell r="V225">
            <v>0.16752921599999998</v>
          </cell>
          <cell r="W225">
            <v>0</v>
          </cell>
          <cell r="X225">
            <v>0</v>
          </cell>
          <cell r="Y225">
            <v>0</v>
          </cell>
          <cell r="Z225">
            <v>0</v>
          </cell>
          <cell r="AA225">
            <v>0</v>
          </cell>
          <cell r="AB225">
            <v>13.914399999999999</v>
          </cell>
          <cell r="AC225">
            <v>17.760483999999998</v>
          </cell>
          <cell r="AD225">
            <v>28.513565999999997</v>
          </cell>
          <cell r="AE225">
            <v>35.766459999999995</v>
          </cell>
          <cell r="AF225">
            <v>52.562709999999996</v>
          </cell>
          <cell r="AG225">
            <v>57.046176999999993</v>
          </cell>
          <cell r="AH225">
            <v>63.984228000000002</v>
          </cell>
          <cell r="AI225">
            <v>84.743810999999994</v>
          </cell>
          <cell r="AJ225">
            <v>93.180989999999994</v>
          </cell>
          <cell r="AK225">
            <v>84.402554999999992</v>
          </cell>
          <cell r="AL225">
            <v>90.635450999999989</v>
          </cell>
          <cell r="AM225">
            <v>98.642293999999993</v>
          </cell>
          <cell r="AN225">
            <v>95.858400000000003</v>
          </cell>
          <cell r="AO225">
            <v>100.859775</v>
          </cell>
          <cell r="AP225">
            <v>93.211453999999989</v>
          </cell>
          <cell r="AQ225">
            <v>77.316782000000003</v>
          </cell>
          <cell r="AR225">
            <v>71.595099000000005</v>
          </cell>
          <cell r="AS225">
            <v>41.753000999999998</v>
          </cell>
          <cell r="AT225">
            <v>54.709300999999996</v>
          </cell>
          <cell r="AU225">
            <v>51.585738999999997</v>
          </cell>
          <cell r="AV225">
            <v>48.319990000000004</v>
          </cell>
          <cell r="AW225">
            <v>0</v>
          </cell>
          <cell r="AX225">
            <v>0</v>
          </cell>
          <cell r="AY225">
            <v>0</v>
          </cell>
          <cell r="AZ225">
            <v>0</v>
          </cell>
          <cell r="BA225">
            <v>0</v>
          </cell>
        </row>
        <row r="226">
          <cell r="B226">
            <v>9.0382232499999993E-2</v>
          </cell>
          <cell r="C226">
            <v>8.20867755E-2</v>
          </cell>
          <cell r="D226">
            <v>7.7086837999999991E-2</v>
          </cell>
          <cell r="E226">
            <v>6.7549789499999999E-2</v>
          </cell>
          <cell r="F226">
            <v>1.0336406500000001E-2</v>
          </cell>
          <cell r="G226">
            <v>1.20866975E-2</v>
          </cell>
          <cell r="H226">
            <v>9.5773439999999998E-3</v>
          </cell>
          <cell r="I226">
            <v>8.4217714999999995E-3</v>
          </cell>
          <cell r="J226">
            <v>4.6145854999999998E-3</v>
          </cell>
          <cell r="K226">
            <v>7.7409035000000001E-3</v>
          </cell>
          <cell r="L226">
            <v>2.0920935999999998E-2</v>
          </cell>
          <cell r="M226">
            <v>2.2184510000000002E-3</v>
          </cell>
          <cell r="N226">
            <v>2.7137364999999997E-3</v>
          </cell>
          <cell r="O226">
            <v>3.7238670000000001E-3</v>
          </cell>
          <cell r="P226">
            <v>2.1379814999999999E-3</v>
          </cell>
          <cell r="Q226">
            <v>1.2416515E-3</v>
          </cell>
          <cell r="R226">
            <v>1.5833894999999999E-3</v>
          </cell>
          <cell r="S226">
            <v>5.1135E-3</v>
          </cell>
          <cell r="T226">
            <v>1.3968674999999999E-3</v>
          </cell>
          <cell r="U226">
            <v>9.2715349999999996E-4</v>
          </cell>
          <cell r="V226">
            <v>6.1493249999999995E-4</v>
          </cell>
          <cell r="W226">
            <v>0</v>
          </cell>
          <cell r="X226">
            <v>0</v>
          </cell>
          <cell r="Y226">
            <v>0</v>
          </cell>
          <cell r="Z226">
            <v>0</v>
          </cell>
          <cell r="AA226">
            <v>0</v>
          </cell>
          <cell r="AB226">
            <v>18.389866999999999</v>
          </cell>
          <cell r="AC226">
            <v>16.565904</v>
          </cell>
          <cell r="AD226">
            <v>15.171325</v>
          </cell>
          <cell r="AE226">
            <v>14.036099999999999</v>
          </cell>
          <cell r="AF226">
            <v>10.963169999999998</v>
          </cell>
          <cell r="AG226">
            <v>10.82301</v>
          </cell>
          <cell r="AH226">
            <v>11.469334999999999</v>
          </cell>
          <cell r="AI226">
            <v>11.341068</v>
          </cell>
          <cell r="AJ226">
            <v>14.631558999999999</v>
          </cell>
          <cell r="AK226">
            <v>16.574048000000001</v>
          </cell>
          <cell r="AL226">
            <v>25.834007999999997</v>
          </cell>
          <cell r="AM226">
            <v>19.475543999999999</v>
          </cell>
          <cell r="AN226">
            <v>21.630461999999998</v>
          </cell>
          <cell r="AO226">
            <v>22.607883000000001</v>
          </cell>
          <cell r="AP226">
            <v>6.2751669999999997</v>
          </cell>
          <cell r="AQ226">
            <v>6.784287</v>
          </cell>
          <cell r="AR226">
            <v>6.2183989999999998</v>
          </cell>
          <cell r="AS226">
            <v>7.2554789999999993</v>
          </cell>
          <cell r="AT226">
            <v>4.8132339999999996</v>
          </cell>
          <cell r="AU226">
            <v>4.6145100000000001</v>
          </cell>
          <cell r="AV226">
            <v>3.061604</v>
          </cell>
          <cell r="AW226">
            <v>0</v>
          </cell>
          <cell r="AX226">
            <v>0</v>
          </cell>
          <cell r="AY226">
            <v>0</v>
          </cell>
          <cell r="AZ226">
            <v>0</v>
          </cell>
          <cell r="BA226">
            <v>0</v>
          </cell>
        </row>
        <row r="238">
          <cell r="B238">
            <v>2.2453437999999999E-2</v>
          </cell>
          <cell r="C238">
            <v>3.5855137500000002E-2</v>
          </cell>
          <cell r="D238">
            <v>5.1328269999999995E-2</v>
          </cell>
          <cell r="E238">
            <v>6.2549746000000003E-2</v>
          </cell>
          <cell r="F238">
            <v>8.29639925E-2</v>
          </cell>
          <cell r="G238">
            <v>7.9943741499999998E-2</v>
          </cell>
          <cell r="H238">
            <v>7.9696452500000001E-2</v>
          </cell>
          <cell r="I238">
            <v>0.10034549699999999</v>
          </cell>
          <cell r="J238">
            <v>0.11342108049999999</v>
          </cell>
          <cell r="K238">
            <v>7.3810432999999995E-2</v>
          </cell>
          <cell r="L238">
            <v>8.6692280499999996E-2</v>
          </cell>
          <cell r="M238">
            <v>8.3505194500000005E-2</v>
          </cell>
          <cell r="N238">
            <v>8.3011838000000004E-2</v>
          </cell>
          <cell r="O238">
            <v>9.58515635E-2</v>
          </cell>
          <cell r="P238">
            <v>6.3642071499999994E-2</v>
          </cell>
          <cell r="Q238">
            <v>2.4220973E-2</v>
          </cell>
          <cell r="R238">
            <v>2.2478494499999998E-2</v>
          </cell>
          <cell r="S238">
            <v>4.4763225499999997E-2</v>
          </cell>
          <cell r="T238">
            <v>4.1955490499999998E-2</v>
          </cell>
          <cell r="U238">
            <v>3.3693757999999997E-2</v>
          </cell>
          <cell r="V238">
            <v>3.0208591E-2</v>
          </cell>
          <cell r="W238">
            <v>0</v>
          </cell>
          <cell r="X238">
            <v>0</v>
          </cell>
          <cell r="Y238">
            <v>0</v>
          </cell>
          <cell r="Z238">
            <v>0</v>
          </cell>
          <cell r="AA238">
            <v>0</v>
          </cell>
          <cell r="AB238">
            <v>3.0576029999999998</v>
          </cell>
          <cell r="AC238">
            <v>1.891675</v>
          </cell>
          <cell r="AD238">
            <v>6.1326969999999994</v>
          </cell>
          <cell r="AE238">
            <v>19.682459999999999</v>
          </cell>
          <cell r="AF238">
            <v>13.27355</v>
          </cell>
          <cell r="AG238">
            <v>13.310817</v>
          </cell>
          <cell r="AH238">
            <v>14.518220999999999</v>
          </cell>
          <cell r="AI238">
            <v>19.399044999999997</v>
          </cell>
          <cell r="AJ238">
            <v>34.334533</v>
          </cell>
          <cell r="AK238">
            <v>31.310867999999999</v>
          </cell>
          <cell r="AL238">
            <v>41.375700999999999</v>
          </cell>
          <cell r="AM238">
            <v>42.821078999999997</v>
          </cell>
          <cell r="AN238">
            <v>35.851318999999997</v>
          </cell>
          <cell r="AO238">
            <v>42.198881999999998</v>
          </cell>
          <cell r="AP238">
            <v>24.411407000000001</v>
          </cell>
          <cell r="AQ238">
            <v>10.721128</v>
          </cell>
          <cell r="AR238">
            <v>10.577781</v>
          </cell>
          <cell r="AS238">
            <v>17.007840999999999</v>
          </cell>
          <cell r="AT238">
            <v>17.934638</v>
          </cell>
          <cell r="AU238">
            <v>16.566572999999998</v>
          </cell>
          <cell r="AV238">
            <v>17.419653999999998</v>
          </cell>
          <cell r="AW238">
            <v>0</v>
          </cell>
          <cell r="AX238">
            <v>0</v>
          </cell>
          <cell r="AY238">
            <v>0</v>
          </cell>
          <cell r="AZ238">
            <v>0</v>
          </cell>
          <cell r="BA238">
            <v>0</v>
          </cell>
        </row>
        <row r="246">
          <cell r="B246">
            <v>8.9853715000000004E-3</v>
          </cell>
          <cell r="C246">
            <v>1.14699095E-2</v>
          </cell>
          <cell r="D246">
            <v>7.3277684999999999E-3</v>
          </cell>
          <cell r="E246">
            <v>1.3901845999999999E-2</v>
          </cell>
          <cell r="F246">
            <v>1.2924422E-2</v>
          </cell>
          <cell r="G246">
            <v>1.6989595E-2</v>
          </cell>
          <cell r="H246">
            <v>2.4878052500000001E-2</v>
          </cell>
          <cell r="I246">
            <v>4.2448122499999998E-2</v>
          </cell>
          <cell r="J246">
            <v>4.5478520500000001E-2</v>
          </cell>
          <cell r="K246">
            <v>3.4942095999999999E-2</v>
          </cell>
          <cell r="L246">
            <v>3.0887199000000001E-2</v>
          </cell>
          <cell r="M246">
            <v>2.0443818499999999E-2</v>
          </cell>
          <cell r="N246">
            <v>1.7165417499999999E-2</v>
          </cell>
          <cell r="O246">
            <v>1.1867121E-2</v>
          </cell>
          <cell r="P246">
            <v>8.8667320000000004E-3</v>
          </cell>
          <cell r="Q246">
            <v>5.8115084999999997E-3</v>
          </cell>
          <cell r="R246">
            <v>9.2587739999999991E-3</v>
          </cell>
          <cell r="S246">
            <v>8.341966499999999E-3</v>
          </cell>
          <cell r="T246">
            <v>5.9825640000000001E-3</v>
          </cell>
          <cell r="U246">
            <v>9.1652190000000005E-3</v>
          </cell>
          <cell r="V246">
            <v>1.4807779E-2</v>
          </cell>
          <cell r="W246">
            <v>0</v>
          </cell>
          <cell r="X246">
            <v>0</v>
          </cell>
          <cell r="Y246">
            <v>0</v>
          </cell>
          <cell r="Z246">
            <v>0</v>
          </cell>
          <cell r="AA246">
            <v>0</v>
          </cell>
          <cell r="AB246">
            <v>5.4736639999999994</v>
          </cell>
          <cell r="AC246">
            <v>7.2844349999999993</v>
          </cell>
          <cell r="AD246">
            <v>5.3522590000000001</v>
          </cell>
          <cell r="AE246">
            <v>8.9626400000000004</v>
          </cell>
          <cell r="AF246">
            <v>11.38313</v>
          </cell>
          <cell r="AG246">
            <v>14.327</v>
          </cell>
          <cell r="AH246">
            <v>18.075813999999998</v>
          </cell>
          <cell r="AI246">
            <v>32.214931999999997</v>
          </cell>
          <cell r="AJ246">
            <v>41.245084999999996</v>
          </cell>
          <cell r="AK246">
            <v>29.731594999999999</v>
          </cell>
          <cell r="AL246">
            <v>27.077017999999999</v>
          </cell>
          <cell r="AM246">
            <v>15.555503</v>
          </cell>
          <cell r="AN246">
            <v>13.492761999999999</v>
          </cell>
          <cell r="AO246">
            <v>10.365321999999999</v>
          </cell>
          <cell r="AP246">
            <v>7.1458829999999995</v>
          </cell>
          <cell r="AQ246">
            <v>5.0190089999999996</v>
          </cell>
          <cell r="AR246">
            <v>6.6016889999999995</v>
          </cell>
          <cell r="AS246">
            <v>5.4548239999999995</v>
          </cell>
          <cell r="AT246">
            <v>5.4517669999999994</v>
          </cell>
          <cell r="AU246">
            <v>6.4405899999999994</v>
          </cell>
          <cell r="AV246">
            <v>7.6580539999999999</v>
          </cell>
          <cell r="AW246">
            <v>0</v>
          </cell>
          <cell r="AX246">
            <v>0</v>
          </cell>
          <cell r="AY246">
            <v>0</v>
          </cell>
          <cell r="AZ246">
            <v>0</v>
          </cell>
          <cell r="BA246">
            <v>0</v>
          </cell>
        </row>
        <row r="247">
          <cell r="B247">
            <v>4.7026489999999997E-3</v>
          </cell>
          <cell r="C247">
            <v>1.8942477499999999E-2</v>
          </cell>
          <cell r="D247">
            <v>2.4687864E-2</v>
          </cell>
          <cell r="E247">
            <v>1.8087042999999997E-2</v>
          </cell>
          <cell r="F247">
            <v>1.5598973E-2</v>
          </cell>
          <cell r="G247">
            <v>2.0543005499999999E-2</v>
          </cell>
          <cell r="H247">
            <v>1.9050330000000001E-2</v>
          </cell>
          <cell r="I247">
            <v>2.7057523999999999E-2</v>
          </cell>
          <cell r="J247">
            <v>3.4927422E-2</v>
          </cell>
          <cell r="K247">
            <v>2.0127719999999998E-2</v>
          </cell>
          <cell r="L247">
            <v>1.5237582999999999E-2</v>
          </cell>
          <cell r="M247">
            <v>1.0666238499999999E-2</v>
          </cell>
          <cell r="N247">
            <v>7.0961589999999995E-3</v>
          </cell>
          <cell r="O247">
            <v>1.1345501499999999E-2</v>
          </cell>
          <cell r="P247">
            <v>1.7006305499999999E-2</v>
          </cell>
          <cell r="Q247">
            <v>1.28167955E-2</v>
          </cell>
          <cell r="R247">
            <v>1.8480558500000001E-2</v>
          </cell>
          <cell r="S247">
            <v>1.9936847260000001E-2</v>
          </cell>
          <cell r="T247">
            <v>1.7768228499999997E-2</v>
          </cell>
          <cell r="U247">
            <v>1.4294350499999999E-2</v>
          </cell>
          <cell r="V247">
            <v>6.059587E-3</v>
          </cell>
          <cell r="W247">
            <v>0</v>
          </cell>
          <cell r="X247">
            <v>0</v>
          </cell>
          <cell r="Y247">
            <v>0</v>
          </cell>
          <cell r="Z247">
            <v>0</v>
          </cell>
          <cell r="AA247">
            <v>0</v>
          </cell>
          <cell r="AB247">
            <v>2.0540669999999999</v>
          </cell>
          <cell r="AC247">
            <v>9.2792729999999999</v>
          </cell>
          <cell r="AD247">
            <v>21.139063999999998</v>
          </cell>
          <cell r="AE247">
            <v>8.4751200000000004</v>
          </cell>
          <cell r="AF247">
            <v>5.7206099999999998</v>
          </cell>
          <cell r="AG247">
            <v>6.890898</v>
          </cell>
          <cell r="AH247">
            <v>7.074482999999999</v>
          </cell>
          <cell r="AI247">
            <v>9.9651819999999987</v>
          </cell>
          <cell r="AJ247">
            <v>13.575080999999999</v>
          </cell>
          <cell r="AK247">
            <v>6.9388509999999997</v>
          </cell>
          <cell r="AL247">
            <v>6.8642959999999995</v>
          </cell>
          <cell r="AM247">
            <v>6.6192189999999993</v>
          </cell>
          <cell r="AN247">
            <v>4.8938969999999999</v>
          </cell>
          <cell r="AO247">
            <v>4.6996769999999994</v>
          </cell>
          <cell r="AP247">
            <v>5.4971030000000001</v>
          </cell>
          <cell r="AQ247">
            <v>3.6219260000000002</v>
          </cell>
          <cell r="AR247">
            <v>4.8098689999999991</v>
          </cell>
          <cell r="AS247">
            <v>5.7342840000000006</v>
          </cell>
          <cell r="AT247">
            <v>5.3361770000000002</v>
          </cell>
          <cell r="AU247">
            <v>4.7386629999999998</v>
          </cell>
          <cell r="AV247">
            <v>2.6863279999999996</v>
          </cell>
          <cell r="AW247">
            <v>0</v>
          </cell>
          <cell r="AX247">
            <v>0</v>
          </cell>
          <cell r="AY247">
            <v>0</v>
          </cell>
          <cell r="AZ247">
            <v>0</v>
          </cell>
          <cell r="BA247">
            <v>0</v>
          </cell>
        </row>
        <row r="263">
          <cell r="B263">
            <v>1.5981420954999996</v>
          </cell>
          <cell r="C263">
            <v>1.9570992880000007</v>
          </cell>
          <cell r="D263">
            <v>2.2632658740000005</v>
          </cell>
          <cell r="E263">
            <v>2.5331829187000001</v>
          </cell>
          <cell r="F263">
            <v>2.8631876974999999</v>
          </cell>
          <cell r="G263">
            <v>3.3975627250000007</v>
          </cell>
          <cell r="H263">
            <v>3.6822215396699987</v>
          </cell>
          <cell r="I263">
            <v>4.2198973169999991</v>
          </cell>
          <cell r="J263">
            <v>4.121039837999998</v>
          </cell>
          <cell r="K263">
            <v>3.315498812</v>
          </cell>
          <cell r="L263">
            <v>3.9072110215000002</v>
          </cell>
          <cell r="M263">
            <v>3.8189934904999987</v>
          </cell>
          <cell r="N263">
            <v>3.9766306794999986</v>
          </cell>
          <cell r="O263">
            <v>4.0190557535000009</v>
          </cell>
          <cell r="P263">
            <v>3.0714665665000003</v>
          </cell>
          <cell r="Q263">
            <v>2.4941200005000006</v>
          </cell>
          <cell r="R263">
            <v>2.6505047209999999</v>
          </cell>
          <cell r="S263">
            <v>2.6411581362099992</v>
          </cell>
          <cell r="T263">
            <v>2.7548738920000009</v>
          </cell>
          <cell r="U263">
            <v>2.7673908692919991</v>
          </cell>
          <cell r="V263">
            <v>2.6387090739999994</v>
          </cell>
          <cell r="W263">
            <v>0</v>
          </cell>
          <cell r="X263">
            <v>0</v>
          </cell>
          <cell r="Y263">
            <v>0</v>
          </cell>
          <cell r="Z263">
            <v>0</v>
          </cell>
          <cell r="AA263">
            <v>0</v>
          </cell>
          <cell r="AB263">
            <v>336.33155699999986</v>
          </cell>
          <cell r="AC263">
            <v>483.91298499999999</v>
          </cell>
          <cell r="AD263">
            <v>624.12378099999967</v>
          </cell>
          <cell r="AE263">
            <v>761.00481000000002</v>
          </cell>
          <cell r="AF263">
            <v>712.38835000000029</v>
          </cell>
          <cell r="AG263">
            <v>912.70618700000011</v>
          </cell>
          <cell r="AH263">
            <v>1062.1671089999998</v>
          </cell>
          <cell r="AI263">
            <v>1388.202411</v>
          </cell>
          <cell r="AJ263">
            <v>1658.6061709999992</v>
          </cell>
          <cell r="AK263">
            <v>1250.2814639999995</v>
          </cell>
          <cell r="AL263">
            <v>1506.9697439999995</v>
          </cell>
          <cell r="AM263">
            <v>1650.6035600000005</v>
          </cell>
          <cell r="AN263">
            <v>1629.8541299999999</v>
          </cell>
          <cell r="AO263">
            <v>1735.6923460000005</v>
          </cell>
          <cell r="AP263">
            <v>1144.4949549999999</v>
          </cell>
          <cell r="AQ263">
            <v>781.84682099999986</v>
          </cell>
          <cell r="AR263">
            <v>830.41206499999976</v>
          </cell>
          <cell r="AS263">
            <v>847.83986499999992</v>
          </cell>
          <cell r="AT263">
            <v>967.29248899999982</v>
          </cell>
          <cell r="AU263">
            <v>911.7343400000002</v>
          </cell>
          <cell r="AV263">
            <v>846.08350500000006</v>
          </cell>
          <cell r="AW263">
            <v>0</v>
          </cell>
          <cell r="AX263">
            <v>0</v>
          </cell>
          <cell r="AY263">
            <v>0</v>
          </cell>
          <cell r="AZ263">
            <v>0</v>
          </cell>
          <cell r="BA263">
            <v>0</v>
          </cell>
        </row>
        <row r="264">
          <cell r="B264">
            <v>0.67190343199999991</v>
          </cell>
          <cell r="C264">
            <v>0.87955017700000004</v>
          </cell>
          <cell r="D264">
            <v>1.1994893325</v>
          </cell>
          <cell r="E264">
            <v>1.3413356269999999</v>
          </cell>
          <cell r="F264">
            <v>1.3211966015000001</v>
          </cell>
          <cell r="G264">
            <v>1.6283774284999999</v>
          </cell>
          <cell r="H264">
            <v>1.9056318825699998</v>
          </cell>
          <cell r="I264">
            <v>2.2795699885000005</v>
          </cell>
          <cell r="J264">
            <v>2.4602971914999996</v>
          </cell>
          <cell r="K264">
            <v>1.9921614669999999</v>
          </cell>
          <cell r="L264">
            <v>2.2252908764999999</v>
          </cell>
          <cell r="M264">
            <v>2.1801110799999996</v>
          </cell>
          <cell r="N264">
            <v>2.2541946039999994</v>
          </cell>
          <cell r="O264">
            <v>2.333457471</v>
          </cell>
          <cell r="P264">
            <v>1.7244916545000002</v>
          </cell>
          <cell r="Q264">
            <v>1.4693826700000001</v>
          </cell>
          <cell r="R264">
            <v>1.5482844760000001</v>
          </cell>
          <cell r="S264">
            <v>1.5043166934100001</v>
          </cell>
          <cell r="T264">
            <v>1.5874563494999996</v>
          </cell>
          <cell r="U264">
            <v>1.6816976811519999</v>
          </cell>
          <cell r="V264">
            <v>1.6184505824999997</v>
          </cell>
          <cell r="W264">
            <v>0</v>
          </cell>
          <cell r="X264">
            <v>0</v>
          </cell>
          <cell r="Y264">
            <v>0</v>
          </cell>
          <cell r="Z264">
            <v>0</v>
          </cell>
          <cell r="AA264">
            <v>0</v>
          </cell>
          <cell r="AB264">
            <v>189.524788</v>
          </cell>
          <cell r="AC264">
            <v>265.76410700000002</v>
          </cell>
          <cell r="AD264">
            <v>400.28009299999997</v>
          </cell>
          <cell r="AE264">
            <v>535.58926999999994</v>
          </cell>
          <cell r="AF264">
            <v>450.93761999999992</v>
          </cell>
          <cell r="AG264">
            <v>587.36489199999994</v>
          </cell>
          <cell r="AH264">
            <v>709.82004199999994</v>
          </cell>
          <cell r="AI264">
            <v>940.79370200000005</v>
          </cell>
          <cell r="AJ264">
            <v>1194.7738339999999</v>
          </cell>
          <cell r="AK264">
            <v>914.98920499999986</v>
          </cell>
          <cell r="AL264">
            <v>1028.6475730000002</v>
          </cell>
          <cell r="AM264">
            <v>1103.0601509999999</v>
          </cell>
          <cell r="AN264">
            <v>1078.9434659999999</v>
          </cell>
          <cell r="AO264">
            <v>1156.0706970000003</v>
          </cell>
          <cell r="AP264">
            <v>751.79279200000008</v>
          </cell>
          <cell r="AQ264">
            <v>526.31844599999988</v>
          </cell>
          <cell r="AR264">
            <v>554.00369499999999</v>
          </cell>
          <cell r="AS264">
            <v>563.35331899999994</v>
          </cell>
          <cell r="AT264">
            <v>641.96823900000004</v>
          </cell>
          <cell r="AU264">
            <v>621.61256800000001</v>
          </cell>
          <cell r="AV264">
            <v>594.3016369999998</v>
          </cell>
          <cell r="AW264">
            <v>0</v>
          </cell>
          <cell r="AX264">
            <v>0</v>
          </cell>
          <cell r="AY264">
            <v>0</v>
          </cell>
          <cell r="AZ264">
            <v>0</v>
          </cell>
          <cell r="BA264">
            <v>0</v>
          </cell>
        </row>
        <row r="266">
          <cell r="B266">
            <v>1.5320549999999999E-4</v>
          </cell>
          <cell r="C266">
            <v>7.8294999999999995E-5</v>
          </cell>
          <cell r="D266">
            <v>1.2935824999999999E-3</v>
          </cell>
          <cell r="E266">
            <v>5.7973999999999998E-5</v>
          </cell>
          <cell r="F266">
            <v>7.5414500000000001E-5</v>
          </cell>
          <cell r="G266">
            <v>8.3124999999999988E-6</v>
          </cell>
          <cell r="H266">
            <v>2.8852249999999999E-4</v>
          </cell>
          <cell r="I266">
            <v>5.9500000000000006E-6</v>
          </cell>
          <cell r="J266">
            <v>2.9899349999999996E-4</v>
          </cell>
          <cell r="K266">
            <v>1.867285E-4</v>
          </cell>
          <cell r="L266">
            <v>1.9243934999999997E-3</v>
          </cell>
          <cell r="M266">
            <v>5.4968500000000006E-4</v>
          </cell>
          <cell r="N266">
            <v>2.1299249999999999E-4</v>
          </cell>
          <cell r="O266">
            <v>2.959425E-4</v>
          </cell>
          <cell r="P266">
            <v>5.12225E-5</v>
          </cell>
          <cell r="Q266">
            <v>7.1760499999999998E-5</v>
          </cell>
          <cell r="R266">
            <v>1.9335050000000002E-4</v>
          </cell>
          <cell r="S266">
            <v>3.4314350000000003E-4</v>
          </cell>
          <cell r="T266">
            <v>1.3523299999999998E-4</v>
          </cell>
          <cell r="U266">
            <v>6.0801664E-4</v>
          </cell>
          <cell r="V266">
            <v>2.3495850000000002E-4</v>
          </cell>
          <cell r="W266">
            <v>0</v>
          </cell>
          <cell r="X266">
            <v>0</v>
          </cell>
          <cell r="Y266">
            <v>0</v>
          </cell>
          <cell r="Z266">
            <v>0</v>
          </cell>
          <cell r="AA266">
            <v>0</v>
          </cell>
          <cell r="AB266">
            <v>6.9379999999999997E-2</v>
          </cell>
          <cell r="AC266">
            <v>1.6719999999999999E-2</v>
          </cell>
          <cell r="AD266">
            <v>7.6538999999999996E-2</v>
          </cell>
          <cell r="AE266">
            <v>1.789E-2</v>
          </cell>
          <cell r="AF266">
            <v>3.1949999999999999E-2</v>
          </cell>
          <cell r="AG266">
            <v>1.4554000000000001E-2</v>
          </cell>
          <cell r="AH266">
            <v>3.9895999999999994E-2</v>
          </cell>
          <cell r="AI266">
            <v>1.8301999999999999E-2</v>
          </cell>
          <cell r="AJ266">
            <v>0.18895400000000001</v>
          </cell>
          <cell r="AK266">
            <v>0.267598</v>
          </cell>
          <cell r="AL266">
            <v>0.4954909999999999</v>
          </cell>
          <cell r="AM266">
            <v>0.27186699999999997</v>
          </cell>
          <cell r="AN266">
            <v>0.13378099999999998</v>
          </cell>
          <cell r="AO266">
            <v>0.185644</v>
          </cell>
          <cell r="AP266">
            <v>7.8168999999999988E-2</v>
          </cell>
          <cell r="AQ266">
            <v>0.10109099999999999</v>
          </cell>
          <cell r="AR266">
            <v>0.23817499999999997</v>
          </cell>
          <cell r="AS266">
            <v>0.23522899999999997</v>
          </cell>
          <cell r="AT266">
            <v>0.14799199999999998</v>
          </cell>
          <cell r="AU266">
            <v>1.00474</v>
          </cell>
          <cell r="AV266">
            <v>0.196689</v>
          </cell>
          <cell r="AW266">
            <v>0</v>
          </cell>
          <cell r="AX266">
            <v>0</v>
          </cell>
          <cell r="AY266">
            <v>0</v>
          </cell>
          <cell r="AZ266">
            <v>0</v>
          </cell>
          <cell r="BA266">
            <v>0</v>
          </cell>
        </row>
        <row r="267">
          <cell r="B267">
            <v>5.3258485E-3</v>
          </cell>
          <cell r="C267">
            <v>7.9218824999999996E-3</v>
          </cell>
          <cell r="D267">
            <v>1.28485805E-2</v>
          </cell>
          <cell r="E267">
            <v>2.9230760999999997E-2</v>
          </cell>
          <cell r="F267">
            <v>3.0684916500000003E-2</v>
          </cell>
          <cell r="G267">
            <v>7.0734329499999984E-2</v>
          </cell>
          <cell r="H267">
            <v>8.7790879149999987E-2</v>
          </cell>
          <cell r="I267">
            <v>0.129345495</v>
          </cell>
          <cell r="J267">
            <v>0.15116303700000003</v>
          </cell>
          <cell r="K267">
            <v>0.12739896550000002</v>
          </cell>
          <cell r="L267">
            <v>0.18598745049999996</v>
          </cell>
          <cell r="M267">
            <v>0.35003162400000004</v>
          </cell>
          <cell r="N267">
            <v>0.246159354</v>
          </cell>
          <cell r="O267">
            <v>0.3220409045</v>
          </cell>
          <cell r="P267">
            <v>0.26824249199999994</v>
          </cell>
          <cell r="Q267">
            <v>0.159199649</v>
          </cell>
          <cell r="R267">
            <v>0.2251700955</v>
          </cell>
          <cell r="S267">
            <v>0.2150991535</v>
          </cell>
          <cell r="T267">
            <v>0.21111210400000002</v>
          </cell>
          <cell r="U267">
            <v>0.213411142</v>
          </cell>
          <cell r="V267">
            <v>0.18877712400000002</v>
          </cell>
          <cell r="W267">
            <v>0</v>
          </cell>
          <cell r="X267">
            <v>0</v>
          </cell>
          <cell r="Y267">
            <v>0</v>
          </cell>
          <cell r="Z267">
            <v>0</v>
          </cell>
          <cell r="AA267">
            <v>0</v>
          </cell>
          <cell r="AB267">
            <v>0.91117499999999996</v>
          </cell>
          <cell r="AC267">
            <v>1.0131129999999999</v>
          </cell>
          <cell r="AD267">
            <v>2.0858320000000004</v>
          </cell>
          <cell r="AE267">
            <v>6.519470000000001</v>
          </cell>
          <cell r="AF267">
            <v>6.2085799999999995</v>
          </cell>
          <cell r="AG267">
            <v>14.387069999999996</v>
          </cell>
          <cell r="AH267">
            <v>20.301535999999999</v>
          </cell>
          <cell r="AI267">
            <v>36.545008000000003</v>
          </cell>
          <cell r="AJ267">
            <v>58.108164000000009</v>
          </cell>
          <cell r="AK267">
            <v>49.543340999999991</v>
          </cell>
          <cell r="AL267">
            <v>77.921409999999966</v>
          </cell>
          <cell r="AM267">
            <v>130.03763499999999</v>
          </cell>
          <cell r="AN267">
            <v>108.032608</v>
          </cell>
          <cell r="AO267">
            <v>121.38999099999998</v>
          </cell>
          <cell r="AP267">
            <v>90.975766999999991</v>
          </cell>
          <cell r="AQ267">
            <v>51.293209000000004</v>
          </cell>
          <cell r="AR267">
            <v>66.792893000000021</v>
          </cell>
          <cell r="AS267">
            <v>63.899777</v>
          </cell>
          <cell r="AT267">
            <v>68.802823999999987</v>
          </cell>
          <cell r="AU267">
            <v>72.424730999999994</v>
          </cell>
          <cell r="AV267">
            <v>65.000405000000001</v>
          </cell>
          <cell r="AW267">
            <v>0</v>
          </cell>
          <cell r="AX267">
            <v>0</v>
          </cell>
          <cell r="AY267">
            <v>0</v>
          </cell>
          <cell r="AZ267">
            <v>0</v>
          </cell>
          <cell r="BA267">
            <v>0</v>
          </cell>
        </row>
        <row r="268">
          <cell r="B268">
            <v>5.3564735000000002E-3</v>
          </cell>
          <cell r="C268">
            <v>1.93698185E-2</v>
          </cell>
          <cell r="D268">
            <v>2.7109381500000002E-2</v>
          </cell>
          <cell r="E268">
            <v>2.5113222499999997E-2</v>
          </cell>
          <cell r="F268">
            <v>1.8016141999999999E-2</v>
          </cell>
          <cell r="G268">
            <v>2.6212393E-2</v>
          </cell>
          <cell r="H268">
            <v>2.4457011800000001E-2</v>
          </cell>
          <cell r="I268">
            <v>3.0302757499999999E-2</v>
          </cell>
          <cell r="J268">
            <v>3.64126855E-2</v>
          </cell>
          <cell r="K268">
            <v>2.1827345499999998E-2</v>
          </cell>
          <cell r="L268">
            <v>1.6930997999999999E-2</v>
          </cell>
          <cell r="M268">
            <v>1.1635738499999999E-2</v>
          </cell>
          <cell r="N268">
            <v>7.8008489999999995E-3</v>
          </cell>
          <cell r="O268">
            <v>1.1750673499999999E-2</v>
          </cell>
          <cell r="P268">
            <v>1.7131405999999998E-2</v>
          </cell>
          <cell r="Q268">
            <v>1.2881671500000001E-2</v>
          </cell>
          <cell r="R268">
            <v>1.8510140500000001E-2</v>
          </cell>
          <cell r="S268">
            <v>1.9973877260000002E-2</v>
          </cell>
          <cell r="T268">
            <v>1.7795969499999998E-2</v>
          </cell>
          <cell r="U268">
            <v>1.4310954499999999E-2</v>
          </cell>
          <cell r="V268">
            <v>6.1778064999999998E-3</v>
          </cell>
          <cell r="W268">
            <v>0</v>
          </cell>
          <cell r="X268">
            <v>0</v>
          </cell>
          <cell r="Y268">
            <v>0</v>
          </cell>
          <cell r="Z268">
            <v>0</v>
          </cell>
          <cell r="AA268">
            <v>0</v>
          </cell>
          <cell r="AB268">
            <v>2.1475999999999997</v>
          </cell>
          <cell r="AC268">
            <v>9.4334869999999995</v>
          </cell>
          <cell r="AD268">
            <v>21.746193999999999</v>
          </cell>
          <cell r="AE268">
            <v>10.12665</v>
          </cell>
          <cell r="AF268">
            <v>6.4157299999999999</v>
          </cell>
          <cell r="AG268">
            <v>8.0142120000000006</v>
          </cell>
          <cell r="AH268">
            <v>7.7288989999999993</v>
          </cell>
          <cell r="AI268">
            <v>10.850860999999998</v>
          </cell>
          <cell r="AJ268">
            <v>14.114374999999999</v>
          </cell>
          <cell r="AK268">
            <v>7.6229199999999997</v>
          </cell>
          <cell r="AL268">
            <v>7.5783069999999997</v>
          </cell>
          <cell r="AM268">
            <v>7.0070389999999989</v>
          </cell>
          <cell r="AN268">
            <v>5.2979890000000003</v>
          </cell>
          <cell r="AO268">
            <v>4.9140989999999993</v>
          </cell>
          <cell r="AP268">
            <v>5.6018520000000001</v>
          </cell>
          <cell r="AQ268">
            <v>3.7262210000000002</v>
          </cell>
          <cell r="AR268">
            <v>4.8511499999999987</v>
          </cell>
          <cell r="AS268">
            <v>5.8342740000000006</v>
          </cell>
          <cell r="AT268">
            <v>5.4234470000000004</v>
          </cell>
          <cell r="AU268">
            <v>4.7767599999999995</v>
          </cell>
          <cell r="AV268">
            <v>2.7582559999999994</v>
          </cell>
          <cell r="AW268">
            <v>0</v>
          </cell>
          <cell r="AX268">
            <v>0</v>
          </cell>
          <cell r="AY268">
            <v>0</v>
          </cell>
          <cell r="AZ268">
            <v>0</v>
          </cell>
          <cell r="BA268">
            <v>0</v>
          </cell>
        </row>
        <row r="269">
          <cell r="B269">
            <v>2.4499999999999999E-5</v>
          </cell>
          <cell r="C269">
            <v>9.4727499999999997E-5</v>
          </cell>
          <cell r="D269">
            <v>1.28443875E-2</v>
          </cell>
          <cell r="E269">
            <v>1.7126476500000001E-2</v>
          </cell>
          <cell r="F269">
            <v>3.9463549999999996E-4</v>
          </cell>
          <cell r="G269">
            <v>6.0237905E-3</v>
          </cell>
          <cell r="H269">
            <v>1.3092934999999997E-3</v>
          </cell>
          <cell r="I269">
            <v>1.5119600000000001E-4</v>
          </cell>
          <cell r="J269">
            <v>4.2249625000000002E-3</v>
          </cell>
          <cell r="K269">
            <v>6.6926600000000007E-4</v>
          </cell>
          <cell r="L269">
            <v>6.2218350000000006E-4</v>
          </cell>
          <cell r="M269">
            <v>6.4161050000000009E-4</v>
          </cell>
          <cell r="N269">
            <v>3.2478714999999996E-3</v>
          </cell>
          <cell r="O269">
            <v>3.7433789999999998E-3</v>
          </cell>
          <cell r="P269">
            <v>1.4464055E-3</v>
          </cell>
          <cell r="Q269">
            <v>6.0433649999999998E-4</v>
          </cell>
          <cell r="R269">
            <v>2.5974764999999998E-3</v>
          </cell>
          <cell r="S269">
            <v>2.9840485000000002E-3</v>
          </cell>
          <cell r="T269">
            <v>8.1434929999999999E-3</v>
          </cell>
          <cell r="U269">
            <v>5.8221094999999995E-3</v>
          </cell>
          <cell r="V269">
            <v>9.7847139999999999E-3</v>
          </cell>
          <cell r="W269">
            <v>0</v>
          </cell>
          <cell r="X269">
            <v>0</v>
          </cell>
          <cell r="Y269">
            <v>0</v>
          </cell>
          <cell r="Z269">
            <v>0</v>
          </cell>
          <cell r="AA269">
            <v>0</v>
          </cell>
          <cell r="AB269">
            <v>4.3629999999999995E-2</v>
          </cell>
          <cell r="AC269">
            <v>9.8827999999999999E-2</v>
          </cell>
          <cell r="AD269">
            <v>0.22708600000000001</v>
          </cell>
          <cell r="AE269">
            <v>5.7150600000000003</v>
          </cell>
          <cell r="AF269">
            <v>0.12058999999999999</v>
          </cell>
          <cell r="AG269">
            <v>1.8091969999999997</v>
          </cell>
          <cell r="AH269">
            <v>0.64023599999999992</v>
          </cell>
          <cell r="AI269">
            <v>9.536399999999999E-2</v>
          </cell>
          <cell r="AJ269">
            <v>1.2395670000000003</v>
          </cell>
          <cell r="AK269">
            <v>0.237182</v>
          </cell>
          <cell r="AL269">
            <v>0.260909</v>
          </cell>
          <cell r="AM269">
            <v>0.24922900000000001</v>
          </cell>
          <cell r="AN269">
            <v>1.1199700000000004</v>
          </cell>
          <cell r="AO269">
            <v>2.5766890000000005</v>
          </cell>
          <cell r="AP269">
            <v>1.7788919999999999</v>
          </cell>
          <cell r="AQ269">
            <v>0.67584499999999992</v>
          </cell>
          <cell r="AR269">
            <v>1.1302519999999998</v>
          </cell>
          <cell r="AS269">
            <v>1.2891139999999999</v>
          </cell>
          <cell r="AT269">
            <v>2.4771599999999996</v>
          </cell>
          <cell r="AU269">
            <v>1.9072689999999999</v>
          </cell>
          <cell r="AV269">
            <v>2.731344</v>
          </cell>
          <cell r="AW269">
            <v>0</v>
          </cell>
          <cell r="AX269">
            <v>0</v>
          </cell>
          <cell r="AY269">
            <v>0</v>
          </cell>
          <cell r="AZ269">
            <v>0</v>
          </cell>
          <cell r="BA269">
            <v>0</v>
          </cell>
        </row>
        <row r="271">
          <cell r="B271">
            <v>4.9091590999999997E-2</v>
          </cell>
          <cell r="C271">
            <v>5.4069424500000005E-2</v>
          </cell>
          <cell r="D271">
            <v>7.6440850500000004E-2</v>
          </cell>
          <cell r="E271">
            <v>9.7872860999999992E-2</v>
          </cell>
          <cell r="F271">
            <v>0.14704421899999998</v>
          </cell>
          <cell r="G271">
            <v>0.187194056</v>
          </cell>
          <cell r="H271">
            <v>0.14170194850000001</v>
          </cell>
          <cell r="I271">
            <v>0.1766789745</v>
          </cell>
          <cell r="J271">
            <v>0.10353882</v>
          </cell>
          <cell r="K271">
            <v>4.7494423000000001E-2</v>
          </cell>
          <cell r="L271">
            <v>0.11514943649999998</v>
          </cell>
          <cell r="M271">
            <v>8.4824274500000005E-2</v>
          </cell>
          <cell r="N271">
            <v>0.14243626600000001</v>
          </cell>
          <cell r="O271">
            <v>0.124096518</v>
          </cell>
          <cell r="P271">
            <v>0.1073458575</v>
          </cell>
          <cell r="Q271">
            <v>9.1376508999999995E-2</v>
          </cell>
          <cell r="R271">
            <v>8.0228981000000005E-2</v>
          </cell>
          <cell r="S271">
            <v>0.10153534454</v>
          </cell>
          <cell r="T271">
            <v>0.1215312895</v>
          </cell>
          <cell r="U271">
            <v>0.13097004200000001</v>
          </cell>
          <cell r="V271">
            <v>0.17678146449999999</v>
          </cell>
          <cell r="W271">
            <v>0</v>
          </cell>
          <cell r="X271">
            <v>0</v>
          </cell>
          <cell r="Y271">
            <v>0</v>
          </cell>
          <cell r="Z271">
            <v>0</v>
          </cell>
          <cell r="AA271">
            <v>0</v>
          </cell>
          <cell r="AB271">
            <v>11.070535999999999</v>
          </cell>
          <cell r="AC271">
            <v>14.09548</v>
          </cell>
          <cell r="AD271">
            <v>20.593357999999998</v>
          </cell>
          <cell r="AE271">
            <v>22.985099999999996</v>
          </cell>
          <cell r="AF271">
            <v>25.034269999999999</v>
          </cell>
          <cell r="AG271">
            <v>33.910318999999994</v>
          </cell>
          <cell r="AH271">
            <v>27.480893000000002</v>
          </cell>
          <cell r="AI271">
            <v>39.968275999999996</v>
          </cell>
          <cell r="AJ271">
            <v>34.303703999999996</v>
          </cell>
          <cell r="AK271">
            <v>14.256520999999999</v>
          </cell>
          <cell r="AL271">
            <v>20.930408</v>
          </cell>
          <cell r="AM271">
            <v>20.015315999999999</v>
          </cell>
          <cell r="AN271">
            <v>26.747998000000003</v>
          </cell>
          <cell r="AO271">
            <v>25.651996999999994</v>
          </cell>
          <cell r="AP271">
            <v>29.647357</v>
          </cell>
          <cell r="AQ271">
            <v>20.818527</v>
          </cell>
          <cell r="AR271">
            <v>18.394461</v>
          </cell>
          <cell r="AS271">
            <v>26.701394000000001</v>
          </cell>
          <cell r="AT271">
            <v>34.00741</v>
          </cell>
          <cell r="AU271">
            <v>34.421565999999999</v>
          </cell>
          <cell r="AV271">
            <v>37.720160999999997</v>
          </cell>
          <cell r="AW271">
            <v>0</v>
          </cell>
          <cell r="AX271">
            <v>0</v>
          </cell>
          <cell r="AY271">
            <v>0</v>
          </cell>
          <cell r="AZ271">
            <v>0</v>
          </cell>
          <cell r="BA271">
            <v>0</v>
          </cell>
        </row>
      </sheetData>
      <sheetData sheetId="23">
        <row r="84">
          <cell r="B84">
            <v>6.8491170000000001E-3</v>
          </cell>
          <cell r="C84">
            <v>3.3232499999999998E-3</v>
          </cell>
          <cell r="E84">
            <v>2.6788859999999998E-2</v>
          </cell>
          <cell r="F84">
            <v>3.5546665499999998E-2</v>
          </cell>
          <cell r="G84">
            <v>3.5457052499999996E-2</v>
          </cell>
          <cell r="H84">
            <v>4.3972074E-2</v>
          </cell>
          <cell r="I84">
            <v>5.4794843999999995E-2</v>
          </cell>
          <cell r="J84">
            <v>9.3991400999999988E-2</v>
          </cell>
          <cell r="K84">
            <v>7.7636929499999993E-2</v>
          </cell>
          <cell r="L84">
            <v>6.5328025499999998E-2</v>
          </cell>
          <cell r="M84">
            <v>4.8455694000000001E-2</v>
          </cell>
          <cell r="N84">
            <v>2.4205365E-2</v>
          </cell>
          <cell r="O84">
            <v>6.4258190999999992E-2</v>
          </cell>
          <cell r="P84">
            <v>2.3897254499999999E-2</v>
          </cell>
          <cell r="Q84">
            <v>1.3091607E-2</v>
          </cell>
          <cell r="R84">
            <v>8.7176879999999995E-3</v>
          </cell>
          <cell r="S84">
            <v>1.43372655E-2</v>
          </cell>
          <cell r="T84">
            <v>9.4686884999999991E-3</v>
          </cell>
          <cell r="U84">
            <v>5.9088464999999995E-3</v>
          </cell>
          <cell r="V84">
            <v>2.9469779999999998E-3</v>
          </cell>
          <cell r="AB84">
            <v>0.431809</v>
          </cell>
          <cell r="AC84">
            <v>0.21894</v>
          </cell>
          <cell r="AE84">
            <v>2.67266</v>
          </cell>
          <cell r="AF84">
            <v>4.5130400000000002</v>
          </cell>
          <cell r="AG84">
            <v>4.1794069999999994</v>
          </cell>
          <cell r="AH84">
            <v>5.9510860000000001</v>
          </cell>
          <cell r="AI84">
            <v>8.5829810000000002</v>
          </cell>
          <cell r="AJ84">
            <v>16.618279999999999</v>
          </cell>
          <cell r="AK84">
            <v>10.21153</v>
          </cell>
          <cell r="AL84">
            <v>12.109817999999999</v>
          </cell>
          <cell r="AM84">
            <v>9.7562049999999996</v>
          </cell>
          <cell r="AN84">
            <v>4.5384579999999994</v>
          </cell>
          <cell r="AO84">
            <v>11.650262</v>
          </cell>
          <cell r="AP84">
            <v>4.299544</v>
          </cell>
          <cell r="AQ84">
            <v>1.9690809999999999</v>
          </cell>
          <cell r="AR84">
            <v>1.1212849999999999</v>
          </cell>
          <cell r="AS84">
            <v>2.1709719999999999</v>
          </cell>
          <cell r="AT84">
            <v>1.8316489999999999</v>
          </cell>
          <cell r="AU84">
            <v>0.82904899999999992</v>
          </cell>
          <cell r="AV84">
            <v>0.41219999999999996</v>
          </cell>
        </row>
        <row r="194">
          <cell r="B194">
            <v>0.14600767949999999</v>
          </cell>
          <cell r="C194">
            <v>0.202145877</v>
          </cell>
          <cell r="D194">
            <v>0.23457719699999999</v>
          </cell>
          <cell r="E194">
            <v>0.2659157955</v>
          </cell>
          <cell r="F194">
            <v>0.33793607249999996</v>
          </cell>
          <cell r="G194">
            <v>0.32724330299999999</v>
          </cell>
          <cell r="H194">
            <v>0.29412382500000001</v>
          </cell>
          <cell r="I194">
            <v>0.32461357949999997</v>
          </cell>
          <cell r="J194">
            <v>0.25367130449999997</v>
          </cell>
          <cell r="K194">
            <v>0.22578640649999998</v>
          </cell>
          <cell r="L194">
            <v>0.26678771549999997</v>
          </cell>
          <cell r="M194">
            <v>0.27306343350000001</v>
          </cell>
          <cell r="N194">
            <v>0.27763837650000001</v>
          </cell>
          <cell r="O194">
            <v>0.22029892199999998</v>
          </cell>
          <cell r="P194">
            <v>0.22846192199999998</v>
          </cell>
          <cell r="Q194">
            <v>0.19121435099999998</v>
          </cell>
          <cell r="R194">
            <v>0.1956728385</v>
          </cell>
          <cell r="S194">
            <v>0.2107972125</v>
          </cell>
          <cell r="T194">
            <v>0.21884432399999998</v>
          </cell>
          <cell r="U194">
            <v>0.22353316199999998</v>
          </cell>
          <cell r="V194">
            <v>0.21105486899999998</v>
          </cell>
          <cell r="AB194">
            <v>16.271697</v>
          </cell>
          <cell r="AC194">
            <v>20.211247999999998</v>
          </cell>
          <cell r="AD194">
            <v>19.634816999999998</v>
          </cell>
          <cell r="AE194">
            <v>35.692740000000001</v>
          </cell>
          <cell r="AF194">
            <v>37.61636</v>
          </cell>
          <cell r="AG194">
            <v>36.093623000000001</v>
          </cell>
          <cell r="AH194">
            <v>31.747990999999999</v>
          </cell>
          <cell r="AI194">
            <v>41.507452999999998</v>
          </cell>
          <cell r="AJ194">
            <v>37.846979999999995</v>
          </cell>
          <cell r="AK194">
            <v>25.511319999999998</v>
          </cell>
          <cell r="AL194">
            <v>44.856739999999995</v>
          </cell>
          <cell r="AM194">
            <v>48.148463999999997</v>
          </cell>
          <cell r="AN194">
            <v>41.066426999999997</v>
          </cell>
          <cell r="AO194">
            <v>31.820445999999997</v>
          </cell>
          <cell r="AP194">
            <v>29.866311999999997</v>
          </cell>
          <cell r="AQ194">
            <v>22.384519999999998</v>
          </cell>
          <cell r="AR194">
            <v>21.723860999999999</v>
          </cell>
          <cell r="AS194">
            <v>25.129051999999998</v>
          </cell>
          <cell r="AT194">
            <v>30.204034999999998</v>
          </cell>
          <cell r="AU194">
            <v>29.793614999999999</v>
          </cell>
          <cell r="AV194">
            <v>22.416515</v>
          </cell>
        </row>
        <row r="226">
          <cell r="B226">
            <v>8.2384028999999998E-2</v>
          </cell>
          <cell r="C226">
            <v>7.36707105E-2</v>
          </cell>
          <cell r="D226">
            <v>7.1095229999999995E-2</v>
          </cell>
          <cell r="E226">
            <v>6.3215914499999998E-2</v>
          </cell>
          <cell r="F226">
            <v>1.2776399999999999E-4</v>
          </cell>
          <cell r="G226">
            <v>1.4759999999999999E-5</v>
          </cell>
          <cell r="I226">
            <v>1.7752499999999999E-4</v>
          </cell>
          <cell r="J226">
            <v>1.1460015E-3</v>
          </cell>
          <cell r="K226">
            <v>5.3710200000000002E-4</v>
          </cell>
          <cell r="L226">
            <v>5.8580594999999994E-3</v>
          </cell>
          <cell r="M226">
            <v>1.223955E-4</v>
          </cell>
          <cell r="N226">
            <v>4.4325E-5</v>
          </cell>
          <cell r="O226">
            <v>1.068921E-3</v>
          </cell>
          <cell r="P226">
            <v>1.127205E-4</v>
          </cell>
          <cell r="Q226">
            <v>1.0080899999999999E-4</v>
          </cell>
          <cell r="AB226">
            <v>13.75874</v>
          </cell>
          <cell r="AC226">
            <v>12.217768</v>
          </cell>
          <cell r="AD226">
            <v>11.869318</v>
          </cell>
          <cell r="AE226">
            <v>10.57705</v>
          </cell>
          <cell r="AF226">
            <v>1.822E-2</v>
          </cell>
          <cell r="AG226">
            <v>1.64E-3</v>
          </cell>
          <cell r="AI226">
            <v>3.6153999999999999E-2</v>
          </cell>
          <cell r="AJ226">
            <v>0.20401</v>
          </cell>
          <cell r="AK226">
            <v>0.15082899999999999</v>
          </cell>
          <cell r="AL226">
            <v>1.2584689999999998</v>
          </cell>
          <cell r="AM226">
            <v>3.9640999999999996E-2</v>
          </cell>
          <cell r="AN226">
            <v>1.1228999999999999E-2</v>
          </cell>
          <cell r="AO226">
            <v>0.238368</v>
          </cell>
          <cell r="AP226">
            <v>2.8604999999999998E-2</v>
          </cell>
          <cell r="AQ226">
            <v>2.4787E-2</v>
          </cell>
        </row>
        <row r="263">
          <cell r="B263">
            <v>0.24300640799999998</v>
          </cell>
          <cell r="C263">
            <v>0.290670804</v>
          </cell>
          <cell r="D263">
            <v>0.32864990399999994</v>
          </cell>
          <cell r="E263">
            <v>0.39192063749999995</v>
          </cell>
          <cell r="F263">
            <v>0.42773123699999993</v>
          </cell>
          <cell r="G263">
            <v>0.41147837549999994</v>
          </cell>
          <cell r="H263">
            <v>0.41132576250000003</v>
          </cell>
          <cell r="I263">
            <v>0.50622181649999998</v>
          </cell>
          <cell r="J263">
            <v>0.44099627849999989</v>
          </cell>
          <cell r="K263">
            <v>0.38367826649999998</v>
          </cell>
          <cell r="L263">
            <v>0.39259097549999999</v>
          </cell>
          <cell r="M263">
            <v>0.366912666</v>
          </cell>
          <cell r="N263">
            <v>0.34768344150000002</v>
          </cell>
          <cell r="O263">
            <v>0.32206823549999997</v>
          </cell>
          <cell r="P263">
            <v>0.28933296750000004</v>
          </cell>
          <cell r="Q263">
            <v>0.23381752949999998</v>
          </cell>
          <cell r="R263">
            <v>0.25815905550000001</v>
          </cell>
          <cell r="S263">
            <v>0.26517459599999998</v>
          </cell>
          <cell r="T263">
            <v>0.29660598899999996</v>
          </cell>
          <cell r="U263">
            <v>0.30566673729199995</v>
          </cell>
          <cell r="V263">
            <v>0.3191299065</v>
          </cell>
          <cell r="W263">
            <v>0</v>
          </cell>
          <cell r="X263">
            <v>0</v>
          </cell>
          <cell r="Y263">
            <v>0</v>
          </cell>
          <cell r="Z263">
            <v>0</v>
          </cell>
          <cell r="AA263">
            <v>0</v>
          </cell>
          <cell r="AB263">
            <v>31.490608999999999</v>
          </cell>
          <cell r="AC263">
            <v>35.645675999999995</v>
          </cell>
          <cell r="AD263">
            <v>33.731383999999998</v>
          </cell>
          <cell r="AE263">
            <v>52.214550000000003</v>
          </cell>
          <cell r="AF263">
            <v>48.416599999999995</v>
          </cell>
          <cell r="AG263">
            <v>46.584681000000003</v>
          </cell>
          <cell r="AH263">
            <v>48.441395</v>
          </cell>
          <cell r="AI263">
            <v>70.754338000000018</v>
          </cell>
          <cell r="AJ263">
            <v>72.50206</v>
          </cell>
          <cell r="AK263">
            <v>47.287328999999993</v>
          </cell>
          <cell r="AL263">
            <v>68.352909999999994</v>
          </cell>
          <cell r="AM263">
            <v>68.14490099999999</v>
          </cell>
          <cell r="AN263">
            <v>54.434774999999995</v>
          </cell>
          <cell r="AO263">
            <v>50.959139999999998</v>
          </cell>
          <cell r="AP263">
            <v>41.642054999999992</v>
          </cell>
          <cell r="AQ263">
            <v>29.848636999999997</v>
          </cell>
          <cell r="AR263">
            <v>31.658556999999995</v>
          </cell>
          <cell r="AS263">
            <v>34.535496999999999</v>
          </cell>
          <cell r="AT263">
            <v>44.558739000000003</v>
          </cell>
          <cell r="AU263">
            <v>44.217615000000002</v>
          </cell>
          <cell r="AV263">
            <v>37.407502999999998</v>
          </cell>
          <cell r="AW263">
            <v>0</v>
          </cell>
          <cell r="AX263">
            <v>0</v>
          </cell>
          <cell r="AY263">
            <v>0</v>
          </cell>
          <cell r="AZ263">
            <v>0</v>
          </cell>
          <cell r="BA263">
            <v>0</v>
          </cell>
        </row>
        <row r="264">
          <cell r="B264">
            <v>1.3042467000000002E-2</v>
          </cell>
          <cell r="C264">
            <v>1.36368315E-2</v>
          </cell>
          <cell r="D264">
            <v>2.0446411499999997E-2</v>
          </cell>
          <cell r="E264">
            <v>6.0648659999999986E-2</v>
          </cell>
          <cell r="F264">
            <v>8.4332024999999991E-2</v>
          </cell>
          <cell r="G264">
            <v>7.5567221999999976E-2</v>
          </cell>
          <cell r="H264">
            <v>0.11049011100000002</v>
          </cell>
          <cell r="I264">
            <v>0.16572811499999995</v>
          </cell>
          <cell r="J264">
            <v>0.16765969049999999</v>
          </cell>
          <cell r="K264">
            <v>0.14236328250000002</v>
          </cell>
          <cell r="L264">
            <v>0.11055060899999999</v>
          </cell>
          <cell r="M264">
            <v>9.0966298499999987E-2</v>
          </cell>
          <cell r="N264">
            <v>6.6171721500000003E-2</v>
          </cell>
          <cell r="O264">
            <v>9.0974277000000006E-2</v>
          </cell>
          <cell r="P264">
            <v>4.4166627E-2</v>
          </cell>
          <cell r="Q264">
            <v>3.0436969499999994E-2</v>
          </cell>
          <cell r="R264">
            <v>4.3123738499999995E-2</v>
          </cell>
          <cell r="S264">
            <v>3.3726424499999998E-2</v>
          </cell>
          <cell r="T264">
            <v>5.4116747999999999E-2</v>
          </cell>
          <cell r="U264">
            <v>5.8751317651999993E-2</v>
          </cell>
          <cell r="V264">
            <v>5.5856920499999997E-2</v>
          </cell>
          <cell r="W264">
            <v>0</v>
          </cell>
          <cell r="X264">
            <v>0</v>
          </cell>
          <cell r="Y264">
            <v>0</v>
          </cell>
          <cell r="Z264">
            <v>0</v>
          </cell>
          <cell r="AA264">
            <v>0</v>
          </cell>
          <cell r="AB264">
            <v>1.2568239999999999</v>
          </cell>
          <cell r="AC264">
            <v>3.0976529999999998</v>
          </cell>
          <cell r="AD264">
            <v>2.0359119999999997</v>
          </cell>
          <cell r="AE264">
            <v>5.7496400000000012</v>
          </cell>
          <cell r="AF264">
            <v>10.046009999999999</v>
          </cell>
          <cell r="AG264">
            <v>8.8409610000000001</v>
          </cell>
          <cell r="AH264">
            <v>15.314201999999998</v>
          </cell>
          <cell r="AI264">
            <v>25.700953000000005</v>
          </cell>
          <cell r="AJ264">
            <v>30.16517</v>
          </cell>
          <cell r="AK264">
            <v>18.633192000000001</v>
          </cell>
          <cell r="AL264">
            <v>19.983197999999998</v>
          </cell>
          <cell r="AM264">
            <v>19.047640999999999</v>
          </cell>
          <cell r="AN264">
            <v>12.358501</v>
          </cell>
          <cell r="AO264">
            <v>16.597451</v>
          </cell>
          <cell r="AP264">
            <v>7.880979</v>
          </cell>
          <cell r="AQ264">
            <v>4.8122659999999993</v>
          </cell>
          <cell r="AR264">
            <v>6.0073029999999994</v>
          </cell>
          <cell r="AS264">
            <v>5.1948509999999999</v>
          </cell>
          <cell r="AT264">
            <v>9.4570059999999998</v>
          </cell>
          <cell r="AU264">
            <v>10.159606</v>
          </cell>
          <cell r="AV264">
            <v>8.1344169999999991</v>
          </cell>
          <cell r="AW264">
            <v>0</v>
          </cell>
          <cell r="AX264">
            <v>0</v>
          </cell>
          <cell r="AY264">
            <v>0</v>
          </cell>
          <cell r="AZ264">
            <v>0</v>
          </cell>
          <cell r="BA264">
            <v>0</v>
          </cell>
        </row>
        <row r="266">
          <cell r="B266">
            <v>0</v>
          </cell>
          <cell r="C266">
            <v>0</v>
          </cell>
          <cell r="D266">
            <v>0</v>
          </cell>
          <cell r="E266">
            <v>0</v>
          </cell>
          <cell r="F266">
            <v>0</v>
          </cell>
          <cell r="G266">
            <v>0</v>
          </cell>
          <cell r="H266">
            <v>0</v>
          </cell>
          <cell r="I266">
            <v>0</v>
          </cell>
          <cell r="J266">
            <v>1.1159999999999999E-4</v>
          </cell>
          <cell r="K266">
            <v>0</v>
          </cell>
          <cell r="L266">
            <v>1.6946639999999998E-3</v>
          </cell>
          <cell r="M266">
            <v>8.9189999999999991E-5</v>
          </cell>
          <cell r="N266">
            <v>0</v>
          </cell>
          <cell r="O266">
            <v>0</v>
          </cell>
          <cell r="P266">
            <v>0</v>
          </cell>
          <cell r="Q266">
            <v>0</v>
          </cell>
          <cell r="R266">
            <v>0</v>
          </cell>
          <cell r="S266">
            <v>0</v>
          </cell>
          <cell r="T266">
            <v>0</v>
          </cell>
          <cell r="U266">
            <v>4.2806399999999996E-6</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5.2389999999999999E-2</v>
          </cell>
          <cell r="AK266">
            <v>0</v>
          </cell>
          <cell r="AL266">
            <v>0.28851299999999996</v>
          </cell>
          <cell r="AM266">
            <v>1.7159000000000001E-2</v>
          </cell>
          <cell r="AN266">
            <v>0</v>
          </cell>
          <cell r="AO266">
            <v>0</v>
          </cell>
          <cell r="AP266">
            <v>0</v>
          </cell>
          <cell r="AQ266">
            <v>0</v>
          </cell>
          <cell r="AR266">
            <v>0</v>
          </cell>
          <cell r="AS266">
            <v>0</v>
          </cell>
          <cell r="AT266">
            <v>0</v>
          </cell>
          <cell r="AU266">
            <v>5.0720000000000001E-3</v>
          </cell>
          <cell r="AV266">
            <v>0</v>
          </cell>
          <cell r="AW266">
            <v>0</v>
          </cell>
          <cell r="AX266">
            <v>0</v>
          </cell>
          <cell r="AY266">
            <v>0</v>
          </cell>
          <cell r="AZ266">
            <v>0</v>
          </cell>
          <cell r="BA266">
            <v>0</v>
          </cell>
        </row>
        <row r="267">
          <cell r="B267">
            <v>0</v>
          </cell>
          <cell r="C267">
            <v>0</v>
          </cell>
          <cell r="D267">
            <v>0</v>
          </cell>
          <cell r="E267">
            <v>0</v>
          </cell>
          <cell r="F267">
            <v>0</v>
          </cell>
          <cell r="G267">
            <v>1.5767999999999999E-4</v>
          </cell>
          <cell r="H267">
            <v>3.41703E-4</v>
          </cell>
          <cell r="I267">
            <v>8.7029999999999999E-5</v>
          </cell>
          <cell r="J267">
            <v>6.0822000000000003E-4</v>
          </cell>
          <cell r="K267">
            <v>1.0998449999999999E-3</v>
          </cell>
          <cell r="L267">
            <v>9.9065250000000002E-4</v>
          </cell>
          <cell r="M267">
            <v>9.4454999999999995E-4</v>
          </cell>
          <cell r="N267">
            <v>0</v>
          </cell>
          <cell r="O267">
            <v>0</v>
          </cell>
          <cell r="P267">
            <v>0</v>
          </cell>
          <cell r="Q267">
            <v>0</v>
          </cell>
          <cell r="R267">
            <v>0</v>
          </cell>
          <cell r="S267">
            <v>0</v>
          </cell>
          <cell r="T267">
            <v>0</v>
          </cell>
          <cell r="U267">
            <v>0</v>
          </cell>
          <cell r="V267">
            <v>9.9652499999999995E-5</v>
          </cell>
          <cell r="W267">
            <v>0</v>
          </cell>
          <cell r="X267">
            <v>0</v>
          </cell>
          <cell r="Y267">
            <v>0</v>
          </cell>
          <cell r="Z267">
            <v>0</v>
          </cell>
          <cell r="AA267">
            <v>0</v>
          </cell>
          <cell r="AB267">
            <v>0</v>
          </cell>
          <cell r="AC267">
            <v>0</v>
          </cell>
          <cell r="AD267">
            <v>0</v>
          </cell>
          <cell r="AE267">
            <v>0</v>
          </cell>
          <cell r="AF267">
            <v>0</v>
          </cell>
          <cell r="AG267">
            <v>5.3824999999999998E-2</v>
          </cell>
          <cell r="AH267">
            <v>9.4467999999999996E-2</v>
          </cell>
          <cell r="AI267">
            <v>3.2834000000000002E-2</v>
          </cell>
          <cell r="AJ267">
            <v>0.28592000000000001</v>
          </cell>
          <cell r="AK267">
            <v>0.47317100000000001</v>
          </cell>
          <cell r="AL267">
            <v>0.40908099999999997</v>
          </cell>
          <cell r="AM267">
            <v>0.40640199999999993</v>
          </cell>
          <cell r="AN267">
            <v>0</v>
          </cell>
          <cell r="AO267">
            <v>0</v>
          </cell>
          <cell r="AP267">
            <v>0</v>
          </cell>
          <cell r="AQ267">
            <v>0</v>
          </cell>
          <cell r="AR267">
            <v>0</v>
          </cell>
          <cell r="AS267">
            <v>0</v>
          </cell>
          <cell r="AT267">
            <v>0</v>
          </cell>
          <cell r="AU267">
            <v>0</v>
          </cell>
          <cell r="AV267">
            <v>2.2119E-2</v>
          </cell>
          <cell r="AW267">
            <v>0</v>
          </cell>
          <cell r="AX267">
            <v>0</v>
          </cell>
          <cell r="AY267">
            <v>0</v>
          </cell>
          <cell r="AZ267">
            <v>0</v>
          </cell>
          <cell r="BA267">
            <v>0</v>
          </cell>
        </row>
        <row r="268">
          <cell r="B268">
            <v>0</v>
          </cell>
          <cell r="C268">
            <v>1.2156299999999999E-3</v>
          </cell>
          <cell r="D268">
            <v>2.5310655E-3</v>
          </cell>
          <cell r="E268">
            <v>2.1177674999999997E-3</v>
          </cell>
          <cell r="F268">
            <v>5.0521454999999998E-3</v>
          </cell>
          <cell r="G268">
            <v>8.4859605000000005E-3</v>
          </cell>
          <cell r="H268">
            <v>6.2668439999999997E-3</v>
          </cell>
          <cell r="I268">
            <v>1.5492483E-2</v>
          </cell>
          <cell r="J268">
            <v>1.7747059499999999E-2</v>
          </cell>
          <cell r="K268">
            <v>1.3265869499999999E-2</v>
          </cell>
          <cell r="L268">
            <v>6.4822274999999999E-3</v>
          </cell>
          <cell r="M268">
            <v>1.6156934999999998E-3</v>
          </cell>
          <cell r="N268">
            <v>3.6896264999999998E-3</v>
          </cell>
          <cell r="O268">
            <v>9.6441704999999985E-3</v>
          </cell>
          <cell r="P268">
            <v>1.6212190499999998E-2</v>
          </cell>
          <cell r="Q268">
            <v>1.18641375E-2</v>
          </cell>
          <cell r="R268">
            <v>1.7874715499999999E-2</v>
          </cell>
          <cell r="S268">
            <v>1.86833385E-2</v>
          </cell>
          <cell r="T268">
            <v>1.6403210999999997E-2</v>
          </cell>
          <cell r="U268">
            <v>1.1957039999999999E-2</v>
          </cell>
          <cell r="V268">
            <v>3.1740119999999999E-3</v>
          </cell>
          <cell r="W268">
            <v>0</v>
          </cell>
          <cell r="X268">
            <v>0</v>
          </cell>
          <cell r="Y268">
            <v>0</v>
          </cell>
          <cell r="Z268">
            <v>0</v>
          </cell>
          <cell r="AA268">
            <v>0</v>
          </cell>
          <cell r="AB268">
            <v>0</v>
          </cell>
          <cell r="AC268">
            <v>0.11885799999999999</v>
          </cell>
          <cell r="AD268">
            <v>0.19133699999999998</v>
          </cell>
          <cell r="AE268">
            <v>0.19466999999999998</v>
          </cell>
          <cell r="AF268">
            <v>0.70453999999999994</v>
          </cell>
          <cell r="AG268">
            <v>1.5919099999999999</v>
          </cell>
          <cell r="AH268">
            <v>1.267218</v>
          </cell>
          <cell r="AI268">
            <v>3.4564429999999997</v>
          </cell>
          <cell r="AJ268">
            <v>3.91615</v>
          </cell>
          <cell r="AK268">
            <v>2.3256819999999996</v>
          </cell>
          <cell r="AL268">
            <v>1.4106969999999999</v>
          </cell>
          <cell r="AM268">
            <v>0.41251199999999999</v>
          </cell>
          <cell r="AN268">
            <v>0.90200099999999994</v>
          </cell>
          <cell r="AO268">
            <v>2.240275</v>
          </cell>
          <cell r="AP268">
            <v>3.792808</v>
          </cell>
          <cell r="AQ268">
            <v>2.532559</v>
          </cell>
          <cell r="AR268">
            <v>3.6133629999999997</v>
          </cell>
          <cell r="AS268">
            <v>3.6811579999999999</v>
          </cell>
          <cell r="AT268">
            <v>3.37561</v>
          </cell>
          <cell r="AU268">
            <v>2.6070549999999999</v>
          </cell>
          <cell r="AV268">
            <v>0.51811099999999999</v>
          </cell>
          <cell r="AW268">
            <v>0</v>
          </cell>
          <cell r="AX268">
            <v>0</v>
          </cell>
          <cell r="AY268">
            <v>0</v>
          </cell>
          <cell r="AZ268">
            <v>0</v>
          </cell>
          <cell r="BA268">
            <v>0</v>
          </cell>
        </row>
        <row r="269">
          <cell r="B269">
            <v>0</v>
          </cell>
          <cell r="C269">
            <v>0</v>
          </cell>
          <cell r="D269">
            <v>0</v>
          </cell>
          <cell r="E269">
            <v>0</v>
          </cell>
          <cell r="F269">
            <v>0</v>
          </cell>
          <cell r="G269">
            <v>9.4499999999999993E-6</v>
          </cell>
          <cell r="H269">
            <v>7.6680000000000001E-6</v>
          </cell>
          <cell r="I269">
            <v>1.23084E-4</v>
          </cell>
          <cell r="J269">
            <v>5.2402499999999998E-5</v>
          </cell>
          <cell r="K269">
            <v>3.3520499999999999E-4</v>
          </cell>
          <cell r="L269">
            <v>2.2704749999999998E-4</v>
          </cell>
          <cell r="M269">
            <v>1.1110499999999999E-4</v>
          </cell>
          <cell r="N269">
            <v>1.3939199999999998E-4</v>
          </cell>
          <cell r="O269">
            <v>8.1945000000000002E-5</v>
          </cell>
          <cell r="P269">
            <v>3.7950749999999996E-4</v>
          </cell>
          <cell r="Q269">
            <v>2.0126249999999999E-4</v>
          </cell>
          <cell r="R269">
            <v>1.487763E-3</v>
          </cell>
          <cell r="S269">
            <v>1.9676205E-3</v>
          </cell>
          <cell r="T269">
            <v>6.1807770000000001E-3</v>
          </cell>
          <cell r="U269">
            <v>1.993617E-3</v>
          </cell>
          <cell r="V269">
            <v>2.0203875E-3</v>
          </cell>
          <cell r="W269">
            <v>0</v>
          </cell>
          <cell r="X269">
            <v>0</v>
          </cell>
          <cell r="Y269">
            <v>0</v>
          </cell>
          <cell r="Z269">
            <v>0</v>
          </cell>
          <cell r="AA269">
            <v>0</v>
          </cell>
          <cell r="AB269">
            <v>0</v>
          </cell>
          <cell r="AC269">
            <v>0</v>
          </cell>
          <cell r="AD269">
            <v>0</v>
          </cell>
          <cell r="AE269">
            <v>0</v>
          </cell>
          <cell r="AF269">
            <v>0</v>
          </cell>
          <cell r="AG269">
            <v>2.722E-3</v>
          </cell>
          <cell r="AH269">
            <v>2.1789999999999999E-3</v>
          </cell>
          <cell r="AI269">
            <v>2.0500999999999998E-2</v>
          </cell>
          <cell r="AJ269">
            <v>3.1439999999999996E-2</v>
          </cell>
          <cell r="AK269">
            <v>0.12987799999999999</v>
          </cell>
          <cell r="AL269">
            <v>0.14621199999999998</v>
          </cell>
          <cell r="AM269">
            <v>7.3081999999999994E-2</v>
          </cell>
          <cell r="AN269">
            <v>9.6616999999999995E-2</v>
          </cell>
          <cell r="AO269">
            <v>6.2600000000000003E-2</v>
          </cell>
          <cell r="AP269">
            <v>7.3351E-2</v>
          </cell>
          <cell r="AQ269">
            <v>9.4504999999999992E-2</v>
          </cell>
          <cell r="AR269">
            <v>0.31402999999999998</v>
          </cell>
          <cell r="AS269">
            <v>0.53043600000000002</v>
          </cell>
          <cell r="AT269">
            <v>1.3473289999999998</v>
          </cell>
          <cell r="AU269">
            <v>0.47671600000000003</v>
          </cell>
          <cell r="AV269">
            <v>0.37934399999999996</v>
          </cell>
          <cell r="AW269">
            <v>0</v>
          </cell>
          <cell r="AX269">
            <v>0</v>
          </cell>
          <cell r="AY269">
            <v>0</v>
          </cell>
          <cell r="AZ269">
            <v>0</v>
          </cell>
          <cell r="BA269">
            <v>0</v>
          </cell>
        </row>
        <row r="271">
          <cell r="B271">
            <v>1.4844509999999999E-3</v>
          </cell>
          <cell r="C271">
            <v>0</v>
          </cell>
          <cell r="D271">
            <v>0</v>
          </cell>
          <cell r="E271">
            <v>2.2499999999999998E-5</v>
          </cell>
          <cell r="F271">
            <v>0</v>
          </cell>
          <cell r="G271">
            <v>0</v>
          </cell>
          <cell r="H271">
            <v>0</v>
          </cell>
          <cell r="I271">
            <v>0</v>
          </cell>
          <cell r="J271">
            <v>0</v>
          </cell>
          <cell r="K271">
            <v>1.3499999999999999E-5</v>
          </cell>
          <cell r="L271">
            <v>0</v>
          </cell>
          <cell r="M271">
            <v>0</v>
          </cell>
          <cell r="N271">
            <v>0</v>
          </cell>
          <cell r="O271">
            <v>0</v>
          </cell>
          <cell r="P271">
            <v>0</v>
          </cell>
          <cell r="Q271">
            <v>0</v>
          </cell>
          <cell r="R271">
            <v>0</v>
          </cell>
          <cell r="S271">
            <v>0</v>
          </cell>
          <cell r="T271">
            <v>1.060929E-3</v>
          </cell>
          <cell r="U271">
            <v>9.4273199999999995E-3</v>
          </cell>
          <cell r="V271">
            <v>4.69239885E-2</v>
          </cell>
          <cell r="W271">
            <v>0</v>
          </cell>
          <cell r="X271">
            <v>0</v>
          </cell>
          <cell r="Y271">
            <v>0</v>
          </cell>
          <cell r="Z271">
            <v>0</v>
          </cell>
          <cell r="AA271">
            <v>0</v>
          </cell>
          <cell r="AB271">
            <v>0.20291899999999999</v>
          </cell>
          <cell r="AC271">
            <v>0</v>
          </cell>
          <cell r="AD271">
            <v>0</v>
          </cell>
          <cell r="AE271">
            <v>4.4999999999999999E-4</v>
          </cell>
          <cell r="AF271">
            <v>0</v>
          </cell>
          <cell r="AG271">
            <v>0</v>
          </cell>
          <cell r="AH271">
            <v>0</v>
          </cell>
          <cell r="AI271">
            <v>0</v>
          </cell>
          <cell r="AJ271">
            <v>0</v>
          </cell>
          <cell r="AK271">
            <v>5.8199999999999994E-4</v>
          </cell>
          <cell r="AL271">
            <v>0</v>
          </cell>
          <cell r="AM271">
            <v>0</v>
          </cell>
          <cell r="AN271">
            <v>0</v>
          </cell>
          <cell r="AO271">
            <v>0</v>
          </cell>
          <cell r="AP271">
            <v>0</v>
          </cell>
          <cell r="AQ271">
            <v>0</v>
          </cell>
          <cell r="AR271">
            <v>0</v>
          </cell>
          <cell r="AS271">
            <v>0</v>
          </cell>
          <cell r="AT271">
            <v>0.174759</v>
          </cell>
          <cell r="AU271">
            <v>1.175551</v>
          </cell>
          <cell r="AV271">
            <v>5.9364309999999998</v>
          </cell>
          <cell r="AW271">
            <v>0</v>
          </cell>
          <cell r="AX271">
            <v>0</v>
          </cell>
          <cell r="AY271">
            <v>0</v>
          </cell>
          <cell r="AZ271">
            <v>0</v>
          </cell>
          <cell r="BA271">
            <v>0</v>
          </cell>
        </row>
      </sheetData>
      <sheetData sheetId="24">
        <row r="16">
          <cell r="B16">
            <v>5.9076233999999998E-2</v>
          </cell>
          <cell r="C16">
            <v>6.2580153999999999E-2</v>
          </cell>
          <cell r="D16">
            <v>7.2839882499999994E-2</v>
          </cell>
          <cell r="E16">
            <v>6.6391709999999993E-2</v>
          </cell>
          <cell r="F16">
            <v>6.9487288499999994E-2</v>
          </cell>
          <cell r="G16">
            <v>9.1421767500000001E-2</v>
          </cell>
          <cell r="H16">
            <v>0.1250419975</v>
          </cell>
          <cell r="I16">
            <v>0.1266947115</v>
          </cell>
          <cell r="J16">
            <v>0.13600179600000001</v>
          </cell>
          <cell r="K16">
            <v>9.7807622499999997E-2</v>
          </cell>
          <cell r="L16">
            <v>0.123240922</v>
          </cell>
          <cell r="M16">
            <v>0.1218536585</v>
          </cell>
          <cell r="N16">
            <v>0.140026761</v>
          </cell>
          <cell r="O16">
            <v>0.15183127399999999</v>
          </cell>
          <cell r="P16">
            <v>0.1229232935</v>
          </cell>
          <cell r="Q16">
            <v>9.5502914499999994E-2</v>
          </cell>
          <cell r="R16">
            <v>0.1168109775</v>
          </cell>
          <cell r="S16">
            <v>0.128637684</v>
          </cell>
          <cell r="T16">
            <v>0.15291663799999999</v>
          </cell>
          <cell r="U16">
            <v>0.1669393495</v>
          </cell>
          <cell r="V16">
            <v>0.172356604</v>
          </cell>
          <cell r="AB16">
            <v>17.712875999999998</v>
          </cell>
          <cell r="AC16">
            <v>21.608309999999999</v>
          </cell>
          <cell r="AD16">
            <v>37.622870999999996</v>
          </cell>
          <cell r="AE16">
            <v>32.24512</v>
          </cell>
          <cell r="AF16">
            <v>27.674799999999998</v>
          </cell>
          <cell r="AG16">
            <v>36.276871999999997</v>
          </cell>
          <cell r="AH16">
            <v>48.822931999999994</v>
          </cell>
          <cell r="AI16">
            <v>58.993034999999999</v>
          </cell>
          <cell r="AJ16">
            <v>63.769565</v>
          </cell>
          <cell r="AK16">
            <v>44.778399</v>
          </cell>
          <cell r="AL16">
            <v>53.415022</v>
          </cell>
          <cell r="AM16">
            <v>62.727508999999998</v>
          </cell>
          <cell r="AN16">
            <v>62.455807</v>
          </cell>
          <cell r="AO16">
            <v>66.313338999999999</v>
          </cell>
          <cell r="AP16">
            <v>55.180636999999997</v>
          </cell>
          <cell r="AQ16">
            <v>34.462162999999997</v>
          </cell>
          <cell r="AR16">
            <v>37.519165000000001</v>
          </cell>
          <cell r="AS16">
            <v>44.890864999999998</v>
          </cell>
          <cell r="AT16">
            <v>55.001708000000001</v>
          </cell>
          <cell r="AU16">
            <v>54.375640999999995</v>
          </cell>
          <cell r="AV16">
            <v>53.835073999999999</v>
          </cell>
        </row>
        <row r="22">
          <cell r="B22">
            <v>4.1027448000000001E-2</v>
          </cell>
          <cell r="C22">
            <v>3.9508924000000001E-2</v>
          </cell>
          <cell r="D22">
            <v>5.5411044499999999E-2</v>
          </cell>
          <cell r="E22">
            <v>5.5007764000000001E-2</v>
          </cell>
          <cell r="F22">
            <v>8.4798287E-2</v>
          </cell>
          <cell r="G22">
            <v>0.11635804949999999</v>
          </cell>
          <cell r="H22">
            <v>6.9008992500000005E-2</v>
          </cell>
          <cell r="I22">
            <v>8.9270275499999996E-2</v>
          </cell>
          <cell r="J22">
            <v>7.2362832500000002E-2</v>
          </cell>
          <cell r="K22">
            <v>4.0986165499999998E-2</v>
          </cell>
          <cell r="L22">
            <v>0.10558321549999999</v>
          </cell>
          <cell r="M22">
            <v>6.8799496500000001E-2</v>
          </cell>
          <cell r="N22">
            <v>0.12614751099999999</v>
          </cell>
          <cell r="O22">
            <v>0.1035402235</v>
          </cell>
          <cell r="P22">
            <v>8.3918971499999995E-2</v>
          </cell>
          <cell r="Q22">
            <v>6.9380962000000004E-2</v>
          </cell>
          <cell r="R22">
            <v>5.6682202500000001E-2</v>
          </cell>
          <cell r="S22">
            <v>7.2475413500000002E-2</v>
          </cell>
          <cell r="T22">
            <v>8.7397677499999993E-2</v>
          </cell>
          <cell r="U22">
            <v>8.5235121999999997E-2</v>
          </cell>
          <cell r="V22">
            <v>9.6033157499999994E-2</v>
          </cell>
          <cell r="AB22">
            <v>10.412365999999999</v>
          </cell>
          <cell r="AC22">
            <v>11.171719999999999</v>
          </cell>
          <cell r="AD22">
            <v>13.077399</v>
          </cell>
          <cell r="AE22">
            <v>14.319189999999999</v>
          </cell>
          <cell r="AF22">
            <v>19.399100000000001</v>
          </cell>
          <cell r="AG22">
            <v>24.048169999999999</v>
          </cell>
          <cell r="AH22">
            <v>20.300912</v>
          </cell>
          <cell r="AI22">
            <v>22.344826999999999</v>
          </cell>
          <cell r="AJ22">
            <v>21.106363999999999</v>
          </cell>
          <cell r="AK22">
            <v>10.202273999999999</v>
          </cell>
          <cell r="AL22">
            <v>18.027574999999999</v>
          </cell>
          <cell r="AM22">
            <v>15.663292999999999</v>
          </cell>
          <cell r="AN22">
            <v>21.700958</v>
          </cell>
          <cell r="AO22">
            <v>19.310841999999997</v>
          </cell>
          <cell r="AP22">
            <v>12.83611</v>
          </cell>
          <cell r="AQ22">
            <v>9.4653479999999988</v>
          </cell>
          <cell r="AR22">
            <v>7.5711059999999994</v>
          </cell>
          <cell r="AS22">
            <v>10.734197999999999</v>
          </cell>
          <cell r="AT22">
            <v>15.862599999999999</v>
          </cell>
          <cell r="AU22">
            <v>15.105644</v>
          </cell>
          <cell r="AV22">
            <v>15.310682999999999</v>
          </cell>
        </row>
        <row r="47">
          <cell r="B47">
            <v>1.1180470000000001E-3</v>
          </cell>
          <cell r="C47">
            <v>2.5213265000000001E-3</v>
          </cell>
          <cell r="D47">
            <v>7.4365444999999995E-3</v>
          </cell>
          <cell r="E47">
            <v>1.1196247999999999E-2</v>
          </cell>
          <cell r="F47">
            <v>1.7151652E-2</v>
          </cell>
          <cell r="G47">
            <v>4.2696646999999997E-2</v>
          </cell>
          <cell r="H47">
            <v>5.0276565500000002E-2</v>
          </cell>
          <cell r="I47">
            <v>7.2182998999999998E-2</v>
          </cell>
          <cell r="J47">
            <v>8.8614987999999992E-2</v>
          </cell>
          <cell r="K47">
            <v>7.4726127000000003E-2</v>
          </cell>
          <cell r="L47">
            <v>0.122886274</v>
          </cell>
          <cell r="M47">
            <v>0.26842330549999999</v>
          </cell>
          <cell r="N47">
            <v>0.170597994</v>
          </cell>
          <cell r="O47">
            <v>0.23603165600000001</v>
          </cell>
          <cell r="P47">
            <v>0.1804363085</v>
          </cell>
          <cell r="Q47">
            <v>0.12005603749999999</v>
          </cell>
          <cell r="R47">
            <v>0.17125683750000001</v>
          </cell>
          <cell r="S47">
            <v>0.1707781495</v>
          </cell>
          <cell r="T47">
            <v>0.1808056495</v>
          </cell>
          <cell r="U47">
            <v>0.17339064749999999</v>
          </cell>
          <cell r="V47">
            <v>0.13873571600000001</v>
          </cell>
          <cell r="AB47">
            <v>0.13653899999999999</v>
          </cell>
          <cell r="AC47">
            <v>0.271397</v>
          </cell>
          <cell r="AD47">
            <v>0.84188299999999994</v>
          </cell>
          <cell r="AE47">
            <v>1.5425899999999999</v>
          </cell>
          <cell r="AF47">
            <v>2.9650399999999997</v>
          </cell>
          <cell r="AG47">
            <v>8.167349999999999</v>
          </cell>
          <cell r="AH47">
            <v>11.949119</v>
          </cell>
          <cell r="AI47">
            <v>21.720337000000001</v>
          </cell>
          <cell r="AJ47">
            <v>35.626978999999999</v>
          </cell>
          <cell r="AK47">
            <v>30.834090999999997</v>
          </cell>
          <cell r="AL47">
            <v>53.660478999999995</v>
          </cell>
          <cell r="AM47">
            <v>97.40760499999999</v>
          </cell>
          <cell r="AN47">
            <v>75.234455999999994</v>
          </cell>
          <cell r="AO47">
            <v>86.410578000000001</v>
          </cell>
          <cell r="AP47">
            <v>63.127291</v>
          </cell>
          <cell r="AQ47">
            <v>38.034864999999996</v>
          </cell>
          <cell r="AR47">
            <v>50.232813</v>
          </cell>
          <cell r="AS47">
            <v>49.569291</v>
          </cell>
          <cell r="AT47">
            <v>55.662048999999996</v>
          </cell>
          <cell r="AU47">
            <v>57.989485999999999</v>
          </cell>
          <cell r="AV47">
            <v>49.629652</v>
          </cell>
        </row>
        <row r="84">
          <cell r="B84">
            <v>0.1531143495</v>
          </cell>
          <cell r="C84">
            <v>0.20901966399999999</v>
          </cell>
          <cell r="D84">
            <v>0.31687552749999998</v>
          </cell>
          <cell r="E84">
            <v>0.42696815700000001</v>
          </cell>
          <cell r="F84">
            <v>0.382725182</v>
          </cell>
          <cell r="G84">
            <v>0.43063515599999996</v>
          </cell>
          <cell r="H84">
            <v>0.54321838550000001</v>
          </cell>
          <cell r="I84">
            <v>0.77432930749999995</v>
          </cell>
          <cell r="J84">
            <v>0.84999956999999993</v>
          </cell>
          <cell r="K84">
            <v>0.60123208249999993</v>
          </cell>
          <cell r="L84">
            <v>0.67450561850000001</v>
          </cell>
          <cell r="M84">
            <v>0.62217826300000001</v>
          </cell>
          <cell r="N84">
            <v>0.62799153899999993</v>
          </cell>
          <cell r="O84">
            <v>0.57984795749999996</v>
          </cell>
          <cell r="P84">
            <v>0.45629395</v>
          </cell>
          <cell r="Q84">
            <v>0.38648427299999999</v>
          </cell>
          <cell r="R84">
            <v>0.3279631985</v>
          </cell>
          <cell r="S84">
            <v>0.29480678849999997</v>
          </cell>
          <cell r="T84">
            <v>0.36070407799999998</v>
          </cell>
          <cell r="U84">
            <v>0.35251046599999997</v>
          </cell>
          <cell r="V84">
            <v>0.27390754649999999</v>
          </cell>
          <cell r="AB84">
            <v>32.339103999999999</v>
          </cell>
          <cell r="AC84">
            <v>50.028149999999997</v>
          </cell>
          <cell r="AD84">
            <v>88.383124999999993</v>
          </cell>
          <cell r="AE84">
            <v>177.12153999999998</v>
          </cell>
          <cell r="AF84">
            <v>93.485010000000003</v>
          </cell>
          <cell r="AG84">
            <v>106.35739599999999</v>
          </cell>
          <cell r="AH84">
            <v>139.085883</v>
          </cell>
          <cell r="AI84">
            <v>214.49606299999999</v>
          </cell>
          <cell r="AJ84">
            <v>259.39491299999997</v>
          </cell>
          <cell r="AK84">
            <v>182.86859699999999</v>
          </cell>
          <cell r="AL84">
            <v>209.23919999999998</v>
          </cell>
          <cell r="AM84">
            <v>211.808007</v>
          </cell>
          <cell r="AN84">
            <v>195.86731399999999</v>
          </cell>
          <cell r="AO84">
            <v>187.792846</v>
          </cell>
          <cell r="AP84">
            <v>141.79606099999998</v>
          </cell>
          <cell r="AQ84">
            <v>95.814932999999996</v>
          </cell>
          <cell r="AR84">
            <v>83.559079999999994</v>
          </cell>
          <cell r="AS84">
            <v>76.414639999999991</v>
          </cell>
          <cell r="AT84">
            <v>101.944693</v>
          </cell>
          <cell r="AU84">
            <v>95.499784999999989</v>
          </cell>
          <cell r="AV84">
            <v>75.641407000000001</v>
          </cell>
        </row>
        <row r="91">
          <cell r="B91">
            <v>8.3837670000000003E-2</v>
          </cell>
          <cell r="C91">
            <v>0.10605811999999999</v>
          </cell>
          <cell r="D91">
            <v>0.13177306799999999</v>
          </cell>
          <cell r="E91">
            <v>0.1432414095</v>
          </cell>
          <cell r="F91">
            <v>0.12206239149999999</v>
          </cell>
          <cell r="G91">
            <v>0.21223472899999998</v>
          </cell>
          <cell r="H91">
            <v>0.21337202250000001</v>
          </cell>
          <cell r="I91">
            <v>0.21831020749999999</v>
          </cell>
          <cell r="J91">
            <v>0.28530995149999999</v>
          </cell>
          <cell r="K91">
            <v>0.19185831</v>
          </cell>
          <cell r="L91">
            <v>0.22879473049999999</v>
          </cell>
          <cell r="M91">
            <v>0.23788367050000001</v>
          </cell>
          <cell r="N91">
            <v>0.25701804449999999</v>
          </cell>
          <cell r="O91">
            <v>0.26847402049999997</v>
          </cell>
          <cell r="P91">
            <v>0.25964985200000001</v>
          </cell>
          <cell r="Q91">
            <v>0.22445249749999999</v>
          </cell>
          <cell r="R91">
            <v>0.26584983950000002</v>
          </cell>
          <cell r="S91">
            <v>0.2809052085</v>
          </cell>
          <cell r="T91">
            <v>0.27345045699999998</v>
          </cell>
          <cell r="U91">
            <v>0.28267500449999999</v>
          </cell>
          <cell r="V91">
            <v>0.26282228699999999</v>
          </cell>
          <cell r="AB91">
            <v>29.969956</v>
          </cell>
          <cell r="AC91">
            <v>35.738444999999999</v>
          </cell>
          <cell r="AD91">
            <v>58.296620999999995</v>
          </cell>
          <cell r="AE91">
            <v>79.69265</v>
          </cell>
          <cell r="AF91">
            <v>53.853249999999996</v>
          </cell>
          <cell r="AG91">
            <v>84.061751999999998</v>
          </cell>
          <cell r="AH91">
            <v>89.069980000000001</v>
          </cell>
          <cell r="AI91">
            <v>108.129668</v>
          </cell>
          <cell r="AJ91">
            <v>165.63671099999999</v>
          </cell>
          <cell r="AK91">
            <v>125.82111599999999</v>
          </cell>
          <cell r="AL91">
            <v>149.43119099999998</v>
          </cell>
          <cell r="AM91">
            <v>171.491232</v>
          </cell>
          <cell r="AN91">
            <v>173.46231</v>
          </cell>
          <cell r="AO91">
            <v>182.76148699999999</v>
          </cell>
          <cell r="AP91">
            <v>167.829207</v>
          </cell>
          <cell r="AQ91">
            <v>111.43144599999999</v>
          </cell>
          <cell r="AR91">
            <v>128.98084499999999</v>
          </cell>
          <cell r="AS91">
            <v>140.110895</v>
          </cell>
          <cell r="AT91">
            <v>148.72445299999998</v>
          </cell>
          <cell r="AU91">
            <v>137.86174699999998</v>
          </cell>
          <cell r="AV91">
            <v>140.35182599999999</v>
          </cell>
        </row>
        <row r="105">
          <cell r="B105">
            <v>2.9536500000000001E-5</v>
          </cell>
          <cell r="C105">
            <v>4.4617999999999999E-5</v>
          </cell>
          <cell r="D105">
            <v>3.1325000000000001E-6</v>
          </cell>
          <cell r="E105">
            <v>1.2635E-5</v>
          </cell>
          <cell r="F105">
            <v>1.9732300000000001E-4</v>
          </cell>
          <cell r="G105">
            <v>2.1756E-5</v>
          </cell>
          <cell r="H105">
            <v>3.4300349999999999E-4</v>
          </cell>
          <cell r="I105">
            <v>1.36997E-4</v>
          </cell>
          <cell r="J105">
            <v>2.0084049999999999E-4</v>
          </cell>
          <cell r="K105">
            <v>1.3964439999999999E-3</v>
          </cell>
          <cell r="L105">
            <v>1.9235509999999999E-3</v>
          </cell>
          <cell r="M105">
            <v>9.8043749999999997E-4</v>
          </cell>
          <cell r="N105">
            <v>1.5570100000000001E-4</v>
          </cell>
          <cell r="O105">
            <v>3.4772150000000001E-4</v>
          </cell>
          <cell r="P105">
            <v>7.3626000000000003E-5</v>
          </cell>
          <cell r="Q105">
            <v>8.6894499999999993E-5</v>
          </cell>
          <cell r="R105">
            <v>2.8360849999999998E-4</v>
          </cell>
          <cell r="S105">
            <v>1.7626E-5</v>
          </cell>
          <cell r="T105">
            <v>2.23125E-5</v>
          </cell>
          <cell r="U105">
            <v>1.95496E-4</v>
          </cell>
          <cell r="V105">
            <v>1.3707049999999999E-4</v>
          </cell>
          <cell r="AB105">
            <v>6.7643999999999996E-2</v>
          </cell>
          <cell r="AC105">
            <v>9.2314999999999994E-2</v>
          </cell>
          <cell r="AD105">
            <v>1.3696E-2</v>
          </cell>
          <cell r="AE105">
            <v>1.609E-2</v>
          </cell>
          <cell r="AF105">
            <v>0.10876</v>
          </cell>
          <cell r="AG105">
            <v>4.1291000000000001E-2</v>
          </cell>
          <cell r="AH105">
            <v>9.1684000000000002E-2</v>
          </cell>
          <cell r="AI105">
            <v>5.1457999999999997E-2</v>
          </cell>
          <cell r="AJ105">
            <v>0.218307</v>
          </cell>
          <cell r="AK105">
            <v>0.535802</v>
          </cell>
          <cell r="AL105">
            <v>0.72610699999999995</v>
          </cell>
          <cell r="AM105">
            <v>0.51611099999999999</v>
          </cell>
          <cell r="AN105">
            <v>0.23200699999999999</v>
          </cell>
          <cell r="AO105">
            <v>0.30177799999999999</v>
          </cell>
          <cell r="AP105">
            <v>0.142596</v>
          </cell>
          <cell r="AQ105">
            <v>0.108333</v>
          </cell>
          <cell r="AR105">
            <v>0.312691</v>
          </cell>
          <cell r="AS105">
            <v>0.165661</v>
          </cell>
          <cell r="AT105">
            <v>0.182255</v>
          </cell>
          <cell r="AU105">
            <v>0.27128799999999997</v>
          </cell>
          <cell r="AV105">
            <v>0.23824899999999999</v>
          </cell>
        </row>
        <row r="106">
          <cell r="B106">
            <v>2.9589672000000001E-2</v>
          </cell>
          <cell r="C106">
            <v>3.7596916000000001E-2</v>
          </cell>
          <cell r="D106">
            <v>4.6483079999999996E-2</v>
          </cell>
          <cell r="E106">
            <v>4.3457610000000001E-2</v>
          </cell>
          <cell r="F106">
            <v>3.5126927500000002E-2</v>
          </cell>
          <cell r="G106">
            <v>3.3277373499999999E-2</v>
          </cell>
          <cell r="H106">
            <v>4.3259681500000001E-2</v>
          </cell>
          <cell r="I106">
            <v>3.7456513499999997E-2</v>
          </cell>
          <cell r="J106">
            <v>4.1270309499999998E-2</v>
          </cell>
          <cell r="K106">
            <v>2.5588048499999998E-2</v>
          </cell>
          <cell r="L106">
            <v>6.2716517499999999E-2</v>
          </cell>
          <cell r="M106">
            <v>5.64987115E-2</v>
          </cell>
          <cell r="N106">
            <v>5.9263669499999998E-2</v>
          </cell>
          <cell r="O106">
            <v>0.1086805755</v>
          </cell>
          <cell r="P106">
            <v>7.7877743999999999E-2</v>
          </cell>
          <cell r="Q106">
            <v>7.4862861500000003E-2</v>
          </cell>
          <cell r="R106">
            <v>7.9885189999999995E-2</v>
          </cell>
          <cell r="S106">
            <v>9.6175554999999996E-2</v>
          </cell>
          <cell r="T106">
            <v>9.5653564999999996E-2</v>
          </cell>
          <cell r="U106">
            <v>0.11062035249999999</v>
          </cell>
          <cell r="V106">
            <v>0.11088545999999999</v>
          </cell>
          <cell r="AB106">
            <v>9.2725340000000003</v>
          </cell>
          <cell r="AC106">
            <v>11.482248</v>
          </cell>
          <cell r="AD106">
            <v>13.727781999999999</v>
          </cell>
          <cell r="AE106">
            <v>14.52277</v>
          </cell>
          <cell r="AF106">
            <v>15.87134</v>
          </cell>
          <cell r="AG106">
            <v>18.877742999999999</v>
          </cell>
          <cell r="AH106">
            <v>24.380251999999999</v>
          </cell>
          <cell r="AI106">
            <v>27.824880999999998</v>
          </cell>
          <cell r="AJ106">
            <v>46.677819999999997</v>
          </cell>
          <cell r="AK106">
            <v>37.966287000000001</v>
          </cell>
          <cell r="AL106">
            <v>52.084691999999997</v>
          </cell>
          <cell r="AM106">
            <v>50.742601999999998</v>
          </cell>
          <cell r="AN106">
            <v>45.377012999999998</v>
          </cell>
          <cell r="AO106">
            <v>51.687599999999996</v>
          </cell>
          <cell r="AP106">
            <v>15.291238</v>
          </cell>
          <cell r="AQ106">
            <v>12.168327999999999</v>
          </cell>
          <cell r="AR106">
            <v>13.849995999999999</v>
          </cell>
          <cell r="AS106">
            <v>22.303706999999999</v>
          </cell>
          <cell r="AT106">
            <v>22.267271999999998</v>
          </cell>
          <cell r="AU106">
            <v>19.964974999999999</v>
          </cell>
          <cell r="AV106">
            <v>18.242991999999997</v>
          </cell>
        </row>
        <row r="109">
          <cell r="B109">
            <v>1.1390434999999999E-3</v>
          </cell>
          <cell r="C109">
            <v>1.4852355000000001E-3</v>
          </cell>
          <cell r="D109">
            <v>2.6414955E-3</v>
          </cell>
          <cell r="E109">
            <v>8.8526374999999997E-3</v>
          </cell>
          <cell r="F109">
            <v>6.5250009999999999E-3</v>
          </cell>
          <cell r="G109">
            <v>1.1638847500000001E-2</v>
          </cell>
          <cell r="H109">
            <v>6.9014469999999998E-3</v>
          </cell>
          <cell r="I109">
            <v>1.1586770999999999E-2</v>
          </cell>
          <cell r="J109">
            <v>2.0142769500000001E-2</v>
          </cell>
          <cell r="K109">
            <v>1.85543715E-2</v>
          </cell>
          <cell r="L109">
            <v>2.7143294499999998E-2</v>
          </cell>
          <cell r="M109">
            <v>3.0180177999999998E-2</v>
          </cell>
          <cell r="N109">
            <v>2.9046272499999998E-2</v>
          </cell>
          <cell r="O109">
            <v>3.4877279499999997E-2</v>
          </cell>
          <cell r="P109">
            <v>3.8251783499999997E-2</v>
          </cell>
          <cell r="Q109">
            <v>2.2229385500000001E-2</v>
          </cell>
          <cell r="R109">
            <v>4.2000801499999997E-2</v>
          </cell>
          <cell r="S109">
            <v>2.9073443000000001E-2</v>
          </cell>
          <cell r="T109">
            <v>1.3928092499999999E-2</v>
          </cell>
          <cell r="U109">
            <v>2.7859608000000001E-2</v>
          </cell>
          <cell r="V109">
            <v>3.5628488E-2</v>
          </cell>
          <cell r="AB109">
            <v>0.15656</v>
          </cell>
          <cell r="AC109">
            <v>0.134909</v>
          </cell>
          <cell r="AD109">
            <v>0.78578799999999993</v>
          </cell>
          <cell r="AE109">
            <v>2.9588799999999997</v>
          </cell>
          <cell r="AF109">
            <v>1.3128899999999999</v>
          </cell>
          <cell r="AG109">
            <v>2.3594930000000001</v>
          </cell>
          <cell r="AH109">
            <v>1.5207949999999999</v>
          </cell>
          <cell r="AI109">
            <v>2.5852469999999999</v>
          </cell>
          <cell r="AJ109">
            <v>5.313841</v>
          </cell>
          <cell r="AK109">
            <v>4.7942330000000002</v>
          </cell>
          <cell r="AL109">
            <v>7.4191959999999995</v>
          </cell>
          <cell r="AM109">
            <v>10.827183999999999</v>
          </cell>
          <cell r="AN109">
            <v>10.804642999999999</v>
          </cell>
          <cell r="AO109">
            <v>12.518896999999999</v>
          </cell>
          <cell r="AP109">
            <v>11.319680999999999</v>
          </cell>
          <cell r="AQ109">
            <v>6.3927569999999996</v>
          </cell>
          <cell r="AR109">
            <v>11.013924999999999</v>
          </cell>
          <cell r="AS109">
            <v>7.8155799999999997</v>
          </cell>
          <cell r="AT109">
            <v>4.8413589999999997</v>
          </cell>
          <cell r="AU109">
            <v>8.3324719999999992</v>
          </cell>
          <cell r="AV109">
            <v>9.4905200000000001</v>
          </cell>
        </row>
        <row r="114">
          <cell r="B114">
            <v>1.18249285E-2</v>
          </cell>
          <cell r="C114">
            <v>1.3409833499999999E-2</v>
          </cell>
          <cell r="D114">
            <v>1.7090835999999998E-2</v>
          </cell>
          <cell r="E114">
            <v>2.3643703999999998E-2</v>
          </cell>
          <cell r="F114">
            <v>2.8175818999999998E-2</v>
          </cell>
          <cell r="G114">
            <v>3.6204874999999997E-2</v>
          </cell>
          <cell r="H114">
            <v>3.5042798E-2</v>
          </cell>
          <cell r="I114">
            <v>3.9057801999999996E-2</v>
          </cell>
          <cell r="J114">
            <v>4.2405835499999996E-2</v>
          </cell>
          <cell r="K114">
            <v>3.1559317999999996E-2</v>
          </cell>
          <cell r="L114">
            <v>3.5007070000000001E-2</v>
          </cell>
          <cell r="M114">
            <v>4.3038442999999996E-2</v>
          </cell>
          <cell r="N114">
            <v>4.6852186499999997E-2</v>
          </cell>
          <cell r="O114">
            <v>5.9540116999999997E-2</v>
          </cell>
          <cell r="P114">
            <v>4.0305240499999999E-2</v>
          </cell>
          <cell r="Q114">
            <v>3.1526764499999999E-2</v>
          </cell>
          <cell r="R114">
            <v>3.4310163999999997E-2</v>
          </cell>
          <cell r="S114">
            <v>3.8527139000000002E-2</v>
          </cell>
          <cell r="T114">
            <v>3.6919827000000002E-2</v>
          </cell>
          <cell r="U114">
            <v>3.7710242499999998E-2</v>
          </cell>
          <cell r="V114">
            <v>3.3774488999999998E-2</v>
          </cell>
          <cell r="AB114">
            <v>5.0991249999999999</v>
          </cell>
          <cell r="AC114">
            <v>6.2589779999999999</v>
          </cell>
          <cell r="AD114">
            <v>7.5007529999999996</v>
          </cell>
          <cell r="AE114">
            <v>9.3932599999999997</v>
          </cell>
          <cell r="AF114">
            <v>12.140279999999999</v>
          </cell>
          <cell r="AG114">
            <v>16.156302</v>
          </cell>
          <cell r="AH114">
            <v>15.787604999999999</v>
          </cell>
          <cell r="AI114">
            <v>18.297625</v>
          </cell>
          <cell r="AJ114">
            <v>25.102077999999999</v>
          </cell>
          <cell r="AK114">
            <v>18.511492000000001</v>
          </cell>
          <cell r="AL114">
            <v>24.376546999999999</v>
          </cell>
          <cell r="AM114">
            <v>33.008766999999999</v>
          </cell>
          <cell r="AN114">
            <v>34.700522999999997</v>
          </cell>
          <cell r="AO114">
            <v>44.50403</v>
          </cell>
          <cell r="AP114">
            <v>30.877579999999998</v>
          </cell>
          <cell r="AQ114">
            <v>20.661037999999998</v>
          </cell>
          <cell r="AR114">
            <v>22.576585999999999</v>
          </cell>
          <cell r="AS114">
            <v>23.936125000000001</v>
          </cell>
          <cell r="AT114">
            <v>25.094075999999998</v>
          </cell>
          <cell r="AU114">
            <v>24.819658999999998</v>
          </cell>
          <cell r="AV114">
            <v>23.601990000000001</v>
          </cell>
        </row>
        <row r="160">
          <cell r="B160">
            <v>8.2364134999999995E-3</v>
          </cell>
          <cell r="C160">
            <v>1.04996255E-2</v>
          </cell>
          <cell r="D160">
            <v>1.4603392999999999E-2</v>
          </cell>
          <cell r="E160">
            <v>2.4359800500000001E-2</v>
          </cell>
          <cell r="F160">
            <v>9.2292164999999999E-3</v>
          </cell>
          <cell r="G160">
            <v>1.5397648E-2</v>
          </cell>
          <cell r="H160">
            <v>2.2771528499999999E-2</v>
          </cell>
          <cell r="I160">
            <v>4.0727648499999998E-2</v>
          </cell>
          <cell r="J160">
            <v>2.7923647499999999E-2</v>
          </cell>
          <cell r="K160">
            <v>2.5924944499999998E-2</v>
          </cell>
          <cell r="L160">
            <v>3.0853557E-2</v>
          </cell>
          <cell r="M160">
            <v>2.73037065E-2</v>
          </cell>
          <cell r="N160">
            <v>2.9415879499999999E-2</v>
          </cell>
          <cell r="O160">
            <v>3.8454237500000002E-2</v>
          </cell>
          <cell r="P160">
            <v>3.3220109999999997E-2</v>
          </cell>
          <cell r="Q160">
            <v>2.9773187499999999E-2</v>
          </cell>
          <cell r="R160">
            <v>2.8017450999999999E-2</v>
          </cell>
          <cell r="S160">
            <v>2.9350506499999998E-2</v>
          </cell>
          <cell r="T160">
            <v>2.6670895999999999E-2</v>
          </cell>
          <cell r="U160">
            <v>3.7222328499999999E-2</v>
          </cell>
          <cell r="V160">
            <v>3.3118504999999999E-2</v>
          </cell>
          <cell r="AB160">
            <v>2.363613</v>
          </cell>
          <cell r="AC160">
            <v>2.5427529999999998</v>
          </cell>
          <cell r="AD160">
            <v>3.7837689999999999</v>
          </cell>
          <cell r="AE160">
            <v>7.1905399999999995</v>
          </cell>
          <cell r="AF160">
            <v>3.8810099999999998</v>
          </cell>
          <cell r="AG160">
            <v>8.1726779999999994</v>
          </cell>
          <cell r="AH160">
            <v>15.102506999999999</v>
          </cell>
          <cell r="AI160">
            <v>32.906630999999997</v>
          </cell>
          <cell r="AJ160">
            <v>22.168022000000001</v>
          </cell>
          <cell r="AK160">
            <v>19.773211</v>
          </cell>
          <cell r="AL160">
            <v>23.707546000000001</v>
          </cell>
          <cell r="AM160">
            <v>27.982139999999998</v>
          </cell>
          <cell r="AN160">
            <v>23.871084</v>
          </cell>
          <cell r="AO160">
            <v>30.915198</v>
          </cell>
          <cell r="AP160">
            <v>28.531005</v>
          </cell>
          <cell r="AQ160">
            <v>17.905443999999999</v>
          </cell>
          <cell r="AR160">
            <v>14.728869999999999</v>
          </cell>
          <cell r="AS160">
            <v>14.021248</v>
          </cell>
          <cell r="AT160">
            <v>12.541285999999999</v>
          </cell>
          <cell r="AU160">
            <v>16.889626</v>
          </cell>
          <cell r="AV160">
            <v>15.891755</v>
          </cell>
        </row>
        <row r="188">
          <cell r="B188">
            <v>0.108787756</v>
          </cell>
          <cell r="C188">
            <v>0.1722439845</v>
          </cell>
          <cell r="D188">
            <v>0.26162466400000001</v>
          </cell>
          <cell r="E188">
            <v>0.256739469</v>
          </cell>
          <cell r="F188">
            <v>0.24755019449999999</v>
          </cell>
          <cell r="G188">
            <v>0.29433222349999999</v>
          </cell>
          <cell r="H188">
            <v>0.35532950600000002</v>
          </cell>
          <cell r="I188">
            <v>0.41789168399999999</v>
          </cell>
          <cell r="J188">
            <v>0.36951948949999996</v>
          </cell>
          <cell r="K188">
            <v>0.35864979499999999</v>
          </cell>
          <cell r="L188">
            <v>0.39785707850000002</v>
          </cell>
          <cell r="M188">
            <v>0.43640841999999996</v>
          </cell>
          <cell r="N188">
            <v>0.46664964850000001</v>
          </cell>
          <cell r="O188">
            <v>0.47294468899999997</v>
          </cell>
          <cell r="P188">
            <v>0.22189564949999999</v>
          </cell>
          <cell r="Q188">
            <v>0.15084267099999998</v>
          </cell>
          <cell r="R188">
            <v>0.17033089849999999</v>
          </cell>
          <cell r="S188">
            <v>0.1773318505</v>
          </cell>
          <cell r="T188">
            <v>0.1820126245</v>
          </cell>
          <cell r="U188">
            <v>0.1883274855</v>
          </cell>
          <cell r="V188">
            <v>0.18940305999999998</v>
          </cell>
          <cell r="AB188">
            <v>36.894689</v>
          </cell>
          <cell r="AC188">
            <v>66.092969999999994</v>
          </cell>
          <cell r="AD188">
            <v>93.265985000000001</v>
          </cell>
          <cell r="AE188">
            <v>99.729129999999998</v>
          </cell>
          <cell r="AF188">
            <v>112.38504999999999</v>
          </cell>
          <cell r="AG188">
            <v>153.106078</v>
          </cell>
          <cell r="AH188">
            <v>194.48378299999999</v>
          </cell>
          <cell r="AI188">
            <v>241.884095</v>
          </cell>
          <cell r="AJ188">
            <v>309.04871099999997</v>
          </cell>
          <cell r="AK188">
            <v>237.78035399999999</v>
          </cell>
          <cell r="AL188">
            <v>264.92397399999999</v>
          </cell>
          <cell r="AM188">
            <v>282.84483799999998</v>
          </cell>
          <cell r="AN188">
            <v>300.58916099999999</v>
          </cell>
          <cell r="AO188">
            <v>341.894428</v>
          </cell>
          <cell r="AP188">
            <v>109.37871199999999</v>
          </cell>
          <cell r="AQ188">
            <v>75.468690999999993</v>
          </cell>
          <cell r="AR188">
            <v>88.18065399999999</v>
          </cell>
          <cell r="AS188">
            <v>99.06379299999999</v>
          </cell>
          <cell r="AT188">
            <v>112.42574999999999</v>
          </cell>
          <cell r="AU188">
            <v>103.12071999999999</v>
          </cell>
          <cell r="AV188">
            <v>104.18020899999999</v>
          </cell>
        </row>
        <row r="194">
          <cell r="B194">
            <v>0.60406512950000002</v>
          </cell>
          <cell r="C194">
            <v>0.67400965099999999</v>
          </cell>
          <cell r="D194">
            <v>0.56794446099999996</v>
          </cell>
          <cell r="E194">
            <v>0.6230020825</v>
          </cell>
          <cell r="F194">
            <v>0.90613796699999993</v>
          </cell>
          <cell r="G194">
            <v>1.049435723</v>
          </cell>
          <cell r="H194">
            <v>1.1031295624999999</v>
          </cell>
          <cell r="I194">
            <v>1.1675093114999999</v>
          </cell>
          <cell r="J194">
            <v>0.99056319949999994</v>
          </cell>
          <cell r="K194">
            <v>0.81311230349999997</v>
          </cell>
          <cell r="L194">
            <v>0.96791088449999996</v>
          </cell>
          <cell r="M194">
            <v>0.81365885999999998</v>
          </cell>
          <cell r="N194">
            <v>0.946869882</v>
          </cell>
          <cell r="O194">
            <v>0.89698386750000003</v>
          </cell>
          <cell r="P194">
            <v>0.65400187300000001</v>
          </cell>
          <cell r="Q194">
            <v>0.54024365499999993</v>
          </cell>
          <cell r="R194">
            <v>0.54927880699999998</v>
          </cell>
          <cell r="S194">
            <v>0.525814954</v>
          </cell>
          <cell r="T194">
            <v>0.52220813399999999</v>
          </cell>
          <cell r="U194">
            <v>0.44883340249999998</v>
          </cell>
          <cell r="V194">
            <v>0.38281671049999999</v>
          </cell>
          <cell r="AB194">
            <v>92.887315999999998</v>
          </cell>
          <cell r="AC194">
            <v>153.44613899999999</v>
          </cell>
          <cell r="AD194">
            <v>137.029785</v>
          </cell>
          <cell r="AE194">
            <v>108.66492</v>
          </cell>
          <cell r="AF194">
            <v>158.23256999999998</v>
          </cell>
          <cell r="AG194">
            <v>202.16138799999999</v>
          </cell>
          <cell r="AH194">
            <v>227.90422799999999</v>
          </cell>
          <cell r="AI194">
            <v>284.914512</v>
          </cell>
          <cell r="AJ194">
            <v>266.43326100000002</v>
          </cell>
          <cell r="AK194">
            <v>187.512429</v>
          </cell>
          <cell r="AL194">
            <v>253.897144</v>
          </cell>
          <cell r="AM194">
            <v>274.93809799999997</v>
          </cell>
          <cell r="AN194">
            <v>307.52242000000001</v>
          </cell>
          <cell r="AO194">
            <v>325.46309299999996</v>
          </cell>
          <cell r="AP194">
            <v>200.801805</v>
          </cell>
          <cell r="AQ194">
            <v>137.25150600000001</v>
          </cell>
          <cell r="AR194">
            <v>143.77791399999998</v>
          </cell>
          <cell r="AS194">
            <v>133.961637</v>
          </cell>
          <cell r="AT194">
            <v>153.19454899999999</v>
          </cell>
          <cell r="AU194">
            <v>119.42931</v>
          </cell>
          <cell r="AV194">
            <v>95.929121999999992</v>
          </cell>
        </row>
        <row r="225">
          <cell r="B225">
            <v>5.7474448499999997E-2</v>
          </cell>
          <cell r="C225">
            <v>7.3862362000000001E-2</v>
          </cell>
          <cell r="D225">
            <v>0.1005922925</v>
          </cell>
          <cell r="E225">
            <v>0.10654754599999999</v>
          </cell>
          <cell r="F225">
            <v>0.164249911</v>
          </cell>
          <cell r="G225">
            <v>0.1624711445</v>
          </cell>
          <cell r="H225">
            <v>0.18102672</v>
          </cell>
          <cell r="I225">
            <v>0.2154683825</v>
          </cell>
          <cell r="J225">
            <v>0.2198590835</v>
          </cell>
          <cell r="K225">
            <v>0.22173865700000001</v>
          </cell>
          <cell r="L225">
            <v>0.228266794</v>
          </cell>
          <cell r="M225">
            <v>0.20914233199999999</v>
          </cell>
          <cell r="N225">
            <v>0.22728728400000001</v>
          </cell>
          <cell r="O225">
            <v>0.23014242999999998</v>
          </cell>
          <cell r="P225">
            <v>0.21494065600000001</v>
          </cell>
          <cell r="Q225">
            <v>0.21118322049999999</v>
          </cell>
          <cell r="R225">
            <v>0.209142157</v>
          </cell>
          <cell r="S225">
            <v>0.13344259950000001</v>
          </cell>
          <cell r="T225">
            <v>0.1470130445</v>
          </cell>
          <cell r="U225">
            <v>0.14450671900000001</v>
          </cell>
          <cell r="V225">
            <v>0.13300209299999999</v>
          </cell>
          <cell r="AB225">
            <v>13.619899999999999</v>
          </cell>
          <cell r="AC225">
            <v>17.717115</v>
          </cell>
          <cell r="AD225">
            <v>28.505386999999999</v>
          </cell>
          <cell r="AE225">
            <v>35.760439999999996</v>
          </cell>
          <cell r="AF225">
            <v>52.562079999999995</v>
          </cell>
          <cell r="AG225">
            <v>57.041005999999996</v>
          </cell>
          <cell r="AH225">
            <v>62.651561999999998</v>
          </cell>
          <cell r="AI225">
            <v>82.52816</v>
          </cell>
          <cell r="AJ225">
            <v>91.112169999999992</v>
          </cell>
          <cell r="AK225">
            <v>84.402554999999992</v>
          </cell>
          <cell r="AL225">
            <v>87.553534999999997</v>
          </cell>
          <cell r="AM225">
            <v>95.685885999999996</v>
          </cell>
          <cell r="AN225">
            <v>93.037942000000001</v>
          </cell>
          <cell r="AO225">
            <v>97.980127999999993</v>
          </cell>
          <cell r="AP225">
            <v>90.202052999999992</v>
          </cell>
          <cell r="AQ225">
            <v>75.189593000000002</v>
          </cell>
          <cell r="AR225">
            <v>68.057726000000002</v>
          </cell>
          <cell r="AS225">
            <v>39.02561</v>
          </cell>
          <cell r="AT225">
            <v>50.095810999999998</v>
          </cell>
          <cell r="AU225">
            <v>47.052710999999995</v>
          </cell>
          <cell r="AV225">
            <v>43.035257000000001</v>
          </cell>
        </row>
        <row r="238">
          <cell r="B238">
            <v>2.2453437999999999E-2</v>
          </cell>
          <cell r="C238">
            <v>3.5855137500000002E-2</v>
          </cell>
          <cell r="D238">
            <v>5.1328269999999995E-2</v>
          </cell>
          <cell r="E238">
            <v>6.2549746000000003E-2</v>
          </cell>
          <cell r="F238">
            <v>8.2680762500000005E-2</v>
          </cell>
          <cell r="G238">
            <v>7.9943741499999998E-2</v>
          </cell>
          <cell r="H238">
            <v>7.9696452500000001E-2</v>
          </cell>
          <cell r="I238">
            <v>0.10034549699999999</v>
          </cell>
          <cell r="J238">
            <v>0.11342108049999999</v>
          </cell>
          <cell r="K238">
            <v>7.3710497E-2</v>
          </cell>
          <cell r="L238">
            <v>8.6692280499999996E-2</v>
          </cell>
          <cell r="M238">
            <v>8.3505194500000005E-2</v>
          </cell>
          <cell r="N238">
            <v>8.3011838000000004E-2</v>
          </cell>
          <cell r="O238">
            <v>9.58515635E-2</v>
          </cell>
          <cell r="P238">
            <v>6.3642071499999994E-2</v>
          </cell>
          <cell r="Q238">
            <v>2.4220973E-2</v>
          </cell>
          <cell r="R238">
            <v>2.2478494499999998E-2</v>
          </cell>
          <cell r="S238">
            <v>4.4763225499999997E-2</v>
          </cell>
          <cell r="T238">
            <v>4.1955490499999998E-2</v>
          </cell>
          <cell r="U238">
            <v>3.3693757999999997E-2</v>
          </cell>
          <cell r="V238">
            <v>3.0208591E-2</v>
          </cell>
          <cell r="AB238">
            <v>3.0576029999999998</v>
          </cell>
          <cell r="AC238">
            <v>1.891675</v>
          </cell>
          <cell r="AD238">
            <v>6.1326969999999994</v>
          </cell>
          <cell r="AE238">
            <v>19.682459999999999</v>
          </cell>
          <cell r="AF238">
            <v>13.24208</v>
          </cell>
          <cell r="AG238">
            <v>13.310817</v>
          </cell>
          <cell r="AH238">
            <v>14.518220999999999</v>
          </cell>
          <cell r="AI238">
            <v>19.399044999999997</v>
          </cell>
          <cell r="AJ238">
            <v>34.334533</v>
          </cell>
          <cell r="AK238">
            <v>31.286742999999998</v>
          </cell>
          <cell r="AL238">
            <v>41.375700999999999</v>
          </cell>
          <cell r="AM238">
            <v>42.821078999999997</v>
          </cell>
          <cell r="AN238">
            <v>35.851318999999997</v>
          </cell>
          <cell r="AO238">
            <v>42.198881999999998</v>
          </cell>
          <cell r="AP238">
            <v>24.411407000000001</v>
          </cell>
          <cell r="AQ238">
            <v>10.721128</v>
          </cell>
          <cell r="AR238">
            <v>10.577781</v>
          </cell>
          <cell r="AS238">
            <v>17.007840999999999</v>
          </cell>
          <cell r="AT238">
            <v>17.934638</v>
          </cell>
          <cell r="AU238">
            <v>16.566572999999998</v>
          </cell>
          <cell r="AV238">
            <v>17.419653999999998</v>
          </cell>
        </row>
        <row r="263">
          <cell r="B263">
            <v>1.3551356874999996</v>
          </cell>
          <cell r="C263">
            <v>1.6664284840000008</v>
          </cell>
          <cell r="D263">
            <v>1.9346159700000001</v>
          </cell>
          <cell r="E263">
            <v>2.1412621999999994</v>
          </cell>
          <cell r="F263">
            <v>2.4354564604999998</v>
          </cell>
          <cell r="G263">
            <v>2.9860843495</v>
          </cell>
          <cell r="H263">
            <v>3.2473315805</v>
          </cell>
          <cell r="I263">
            <v>3.7136755005000008</v>
          </cell>
          <cell r="J263">
            <v>3.6800435594999987</v>
          </cell>
          <cell r="K263">
            <v>2.9318205455000004</v>
          </cell>
          <cell r="L263">
            <v>3.5146200460000006</v>
          </cell>
          <cell r="M263">
            <v>3.4520808244999985</v>
          </cell>
          <cell r="N263">
            <v>3.628947237999999</v>
          </cell>
          <cell r="O263">
            <v>3.6969875179999994</v>
          </cell>
          <cell r="P263">
            <v>2.7821335990000007</v>
          </cell>
          <cell r="Q263">
            <v>2.2603024710000001</v>
          </cell>
          <cell r="R263">
            <v>2.3923456655000002</v>
          </cell>
          <cell r="S263">
            <v>2.3757576394999997</v>
          </cell>
          <cell r="T263">
            <v>2.4582679030000003</v>
          </cell>
          <cell r="U263">
            <v>2.4617241319999992</v>
          </cell>
          <cell r="V263">
            <v>2.3195791674999988</v>
          </cell>
          <cell r="W263">
            <v>0</v>
          </cell>
          <cell r="X263">
            <v>0</v>
          </cell>
          <cell r="Y263">
            <v>0</v>
          </cell>
          <cell r="Z263">
            <v>0</v>
          </cell>
          <cell r="AA263">
            <v>0</v>
          </cell>
          <cell r="AB263">
            <v>304.8409479999998</v>
          </cell>
          <cell r="AC263">
            <v>448.26730900000001</v>
          </cell>
          <cell r="AD263">
            <v>590.39239699999973</v>
          </cell>
          <cell r="AE263">
            <v>708.79011000000014</v>
          </cell>
          <cell r="AF263">
            <v>663.97175000000027</v>
          </cell>
          <cell r="AG263">
            <v>866.12150599999995</v>
          </cell>
          <cell r="AH263">
            <v>1013.324237</v>
          </cell>
          <cell r="AI263">
            <v>1317.448073</v>
          </cell>
          <cell r="AJ263">
            <v>1586.1041109999994</v>
          </cell>
          <cell r="AK263">
            <v>1202.9941349999995</v>
          </cell>
          <cell r="AL263">
            <v>1438.6168339999999</v>
          </cell>
          <cell r="AM263">
            <v>1582.4586590000008</v>
          </cell>
          <cell r="AN263">
            <v>1575.419355</v>
          </cell>
          <cell r="AO263">
            <v>1684.7332060000006</v>
          </cell>
          <cell r="AP263">
            <v>1102.8528999999999</v>
          </cell>
          <cell r="AQ263">
            <v>751.99818400000004</v>
          </cell>
          <cell r="AR263">
            <v>798.75350799999978</v>
          </cell>
          <cell r="AS263">
            <v>813.25597299999993</v>
          </cell>
          <cell r="AT263">
            <v>922.73374999999965</v>
          </cell>
          <cell r="AU263">
            <v>867.51672500000018</v>
          </cell>
          <cell r="AV263">
            <v>808.67600199999993</v>
          </cell>
          <cell r="AW263">
            <v>0</v>
          </cell>
          <cell r="AX263">
            <v>0</v>
          </cell>
          <cell r="AY263">
            <v>0</v>
          </cell>
          <cell r="AZ263">
            <v>0</v>
          </cell>
          <cell r="BA263">
            <v>0</v>
          </cell>
        </row>
        <row r="264">
          <cell r="B264">
            <v>0.65886096500000002</v>
          </cell>
          <cell r="C264">
            <v>0.86591334549999999</v>
          </cell>
          <cell r="D264">
            <v>1.1790429209999997</v>
          </cell>
          <cell r="E264">
            <v>1.2806869669999998</v>
          </cell>
          <cell r="F264">
            <v>1.2368645764999999</v>
          </cell>
          <cell r="G264">
            <v>1.5528102065</v>
          </cell>
          <cell r="H264">
            <v>1.7945782120000002</v>
          </cell>
          <cell r="I264">
            <v>2.1138418735000002</v>
          </cell>
          <cell r="J264">
            <v>2.2926375010000002</v>
          </cell>
          <cell r="K264">
            <v>1.8497981844999998</v>
          </cell>
          <cell r="L264">
            <v>2.1147402674999998</v>
          </cell>
          <cell r="M264">
            <v>2.0891447814999999</v>
          </cell>
          <cell r="N264">
            <v>2.1880228824999999</v>
          </cell>
          <cell r="O264">
            <v>2.2424831939999996</v>
          </cell>
          <cell r="P264">
            <v>1.6803250274999999</v>
          </cell>
          <cell r="Q264">
            <v>1.4389457005000001</v>
          </cell>
          <cell r="R264">
            <v>1.5051607375</v>
          </cell>
          <cell r="S264">
            <v>1.4703840585000001</v>
          </cell>
          <cell r="T264">
            <v>1.5333396014999998</v>
          </cell>
          <cell r="U264">
            <v>1.6229463634999997</v>
          </cell>
          <cell r="V264">
            <v>1.5625936619999998</v>
          </cell>
          <cell r="W264">
            <v>0</v>
          </cell>
          <cell r="X264">
            <v>0</v>
          </cell>
          <cell r="Y264">
            <v>0</v>
          </cell>
          <cell r="Z264">
            <v>0</v>
          </cell>
          <cell r="AA264">
            <v>0</v>
          </cell>
          <cell r="AB264">
            <v>188.26796400000001</v>
          </cell>
          <cell r="AC264">
            <v>262.66645400000004</v>
          </cell>
          <cell r="AD264">
            <v>398.24418099999997</v>
          </cell>
          <cell r="AE264">
            <v>529.83962999999994</v>
          </cell>
          <cell r="AF264">
            <v>440.89160999999996</v>
          </cell>
          <cell r="AG264">
            <v>578.52393100000006</v>
          </cell>
          <cell r="AH264">
            <v>694.31544400000007</v>
          </cell>
          <cell r="AI264">
            <v>915.09274899999991</v>
          </cell>
          <cell r="AJ264">
            <v>1164.6086639999999</v>
          </cell>
          <cell r="AK264">
            <v>896.35601299999985</v>
          </cell>
          <cell r="AL264">
            <v>1008.6643749999999</v>
          </cell>
          <cell r="AM264">
            <v>1084.0125100000002</v>
          </cell>
          <cell r="AN264">
            <v>1066.584965</v>
          </cell>
          <cell r="AO264">
            <v>1139.4732460000002</v>
          </cell>
          <cell r="AP264">
            <v>743.91181300000005</v>
          </cell>
          <cell r="AQ264">
            <v>521.50617999999986</v>
          </cell>
          <cell r="AR264">
            <v>547.9963919999999</v>
          </cell>
          <cell r="AS264">
            <v>558.12253499999986</v>
          </cell>
          <cell r="AT264">
            <v>632.51123300000006</v>
          </cell>
          <cell r="AU264">
            <v>611.45296199999996</v>
          </cell>
          <cell r="AV264">
            <v>586.16721999999982</v>
          </cell>
          <cell r="AW264">
            <v>0</v>
          </cell>
          <cell r="AX264">
            <v>0</v>
          </cell>
          <cell r="AY264">
            <v>0</v>
          </cell>
          <cell r="AZ264">
            <v>0</v>
          </cell>
          <cell r="BA264">
            <v>0</v>
          </cell>
        </row>
        <row r="266">
          <cell r="B266">
            <v>1.5320549999999999E-4</v>
          </cell>
          <cell r="C266">
            <v>7.8294999999999995E-5</v>
          </cell>
          <cell r="D266">
            <v>1.2935824999999999E-3</v>
          </cell>
          <cell r="E266">
            <v>5.7973999999999998E-5</v>
          </cell>
          <cell r="F266">
            <v>7.5414500000000001E-5</v>
          </cell>
          <cell r="G266">
            <v>8.3124999999999988E-6</v>
          </cell>
          <cell r="H266">
            <v>8.2603500000000003E-5</v>
          </cell>
          <cell r="I266">
            <v>5.9500000000000006E-6</v>
          </cell>
          <cell r="J266">
            <v>1.8739349999999998E-4</v>
          </cell>
          <cell r="K266">
            <v>1.867285E-4</v>
          </cell>
          <cell r="L266">
            <v>2.2972949999999998E-4</v>
          </cell>
          <cell r="M266">
            <v>4.60495E-4</v>
          </cell>
          <cell r="N266">
            <v>2.1299249999999999E-4</v>
          </cell>
          <cell r="O266">
            <v>2.959425E-4</v>
          </cell>
          <cell r="P266">
            <v>5.12225E-5</v>
          </cell>
          <cell r="Q266">
            <v>7.1760499999999998E-5</v>
          </cell>
          <cell r="R266">
            <v>1.9335050000000002E-4</v>
          </cell>
          <cell r="S266">
            <v>3.4314350000000003E-4</v>
          </cell>
          <cell r="T266">
            <v>1.3523299999999998E-4</v>
          </cell>
          <cell r="U266">
            <v>6.0373600000000001E-4</v>
          </cell>
          <cell r="V266">
            <v>2.3495850000000002E-4</v>
          </cell>
          <cell r="W266">
            <v>0</v>
          </cell>
          <cell r="X266">
            <v>0</v>
          </cell>
          <cell r="Y266">
            <v>0</v>
          </cell>
          <cell r="Z266">
            <v>0</v>
          </cell>
          <cell r="AA266">
            <v>0</v>
          </cell>
          <cell r="AB266">
            <v>6.9379999999999997E-2</v>
          </cell>
          <cell r="AC266">
            <v>1.6719999999999999E-2</v>
          </cell>
          <cell r="AD266">
            <v>7.6538999999999996E-2</v>
          </cell>
          <cell r="AE266">
            <v>1.789E-2</v>
          </cell>
          <cell r="AF266">
            <v>3.1949999999999999E-2</v>
          </cell>
          <cell r="AG266">
            <v>1.4554000000000001E-2</v>
          </cell>
          <cell r="AH266">
            <v>3.9389999999999994E-2</v>
          </cell>
          <cell r="AI266">
            <v>1.8301999999999999E-2</v>
          </cell>
          <cell r="AJ266">
            <v>0.13656399999999999</v>
          </cell>
          <cell r="AK266">
            <v>0.267598</v>
          </cell>
          <cell r="AL266">
            <v>0.206978</v>
          </cell>
          <cell r="AM266">
            <v>0.25470799999999999</v>
          </cell>
          <cell r="AN266">
            <v>0.13378099999999998</v>
          </cell>
          <cell r="AO266">
            <v>0.185644</v>
          </cell>
          <cell r="AP266">
            <v>7.8168999999999988E-2</v>
          </cell>
          <cell r="AQ266">
            <v>0.10109099999999999</v>
          </cell>
          <cell r="AR266">
            <v>0.23817499999999997</v>
          </cell>
          <cell r="AS266">
            <v>0.23522899999999997</v>
          </cell>
          <cell r="AT266">
            <v>0.14799199999999998</v>
          </cell>
          <cell r="AU266">
            <v>0.999668</v>
          </cell>
          <cell r="AV266">
            <v>0.196689</v>
          </cell>
          <cell r="AW266">
            <v>0</v>
          </cell>
          <cell r="AX266">
            <v>0</v>
          </cell>
          <cell r="AY266">
            <v>0</v>
          </cell>
          <cell r="AZ266">
            <v>0</v>
          </cell>
          <cell r="BA266">
            <v>0</v>
          </cell>
        </row>
        <row r="267">
          <cell r="B267">
            <v>5.3258485E-3</v>
          </cell>
          <cell r="C267">
            <v>7.9218824999999996E-3</v>
          </cell>
          <cell r="D267">
            <v>1.28485805E-2</v>
          </cell>
          <cell r="E267">
            <v>2.9230760999999997E-2</v>
          </cell>
          <cell r="F267">
            <v>3.0684916500000003E-2</v>
          </cell>
          <cell r="G267">
            <v>7.0576649499999991E-2</v>
          </cell>
          <cell r="H267">
            <v>8.7449151999999974E-2</v>
          </cell>
          <cell r="I267">
            <v>0.12925846499999999</v>
          </cell>
          <cell r="J267">
            <v>0.15055481700000004</v>
          </cell>
          <cell r="K267">
            <v>0.12629912050000003</v>
          </cell>
          <cell r="L267">
            <v>0.18499679799999999</v>
          </cell>
          <cell r="M267">
            <v>0.34908707400000005</v>
          </cell>
          <cell r="N267">
            <v>0.246159354</v>
          </cell>
          <cell r="O267">
            <v>0.3220409045</v>
          </cell>
          <cell r="P267">
            <v>0.26824249199999994</v>
          </cell>
          <cell r="Q267">
            <v>0.159199649</v>
          </cell>
          <cell r="R267">
            <v>0.2251700955</v>
          </cell>
          <cell r="S267">
            <v>0.2150991535</v>
          </cell>
          <cell r="T267">
            <v>0.21111210400000002</v>
          </cell>
          <cell r="U267">
            <v>0.213411142</v>
          </cell>
          <cell r="V267">
            <v>0.18867747150000003</v>
          </cell>
          <cell r="W267">
            <v>0</v>
          </cell>
          <cell r="X267">
            <v>0</v>
          </cell>
          <cell r="Y267">
            <v>0</v>
          </cell>
          <cell r="Z267">
            <v>0</v>
          </cell>
          <cell r="AA267">
            <v>0</v>
          </cell>
          <cell r="AB267">
            <v>0.91117499999999996</v>
          </cell>
          <cell r="AC267">
            <v>1.0131129999999999</v>
          </cell>
          <cell r="AD267">
            <v>2.0858320000000004</v>
          </cell>
          <cell r="AE267">
            <v>6.519470000000001</v>
          </cell>
          <cell r="AF267">
            <v>6.2085799999999995</v>
          </cell>
          <cell r="AG267">
            <v>14.333244999999996</v>
          </cell>
          <cell r="AH267">
            <v>20.207052999999998</v>
          </cell>
          <cell r="AI267">
            <v>36.512174000000002</v>
          </cell>
          <cell r="AJ267">
            <v>57.822243999999998</v>
          </cell>
          <cell r="AK267">
            <v>49.07016999999999</v>
          </cell>
          <cell r="AL267">
            <v>77.512328999999966</v>
          </cell>
          <cell r="AM267">
            <v>129.63123299999998</v>
          </cell>
          <cell r="AN267">
            <v>108.032608</v>
          </cell>
          <cell r="AO267">
            <v>121.38999099999998</v>
          </cell>
          <cell r="AP267">
            <v>90.975766999999991</v>
          </cell>
          <cell r="AQ267">
            <v>51.293209000000004</v>
          </cell>
          <cell r="AR267">
            <v>66.792893000000021</v>
          </cell>
          <cell r="AS267">
            <v>63.899777</v>
          </cell>
          <cell r="AT267">
            <v>68.802823999999987</v>
          </cell>
          <cell r="AU267">
            <v>72.424730999999994</v>
          </cell>
          <cell r="AV267">
            <v>64.978286000000011</v>
          </cell>
          <cell r="AW267">
            <v>0</v>
          </cell>
          <cell r="AX267">
            <v>0</v>
          </cell>
          <cell r="AY267">
            <v>0</v>
          </cell>
          <cell r="AZ267">
            <v>0</v>
          </cell>
          <cell r="BA267">
            <v>0</v>
          </cell>
        </row>
        <row r="268">
          <cell r="B268">
            <v>5.3564735000000002E-3</v>
          </cell>
          <cell r="C268">
            <v>1.8154188499999998E-2</v>
          </cell>
          <cell r="D268">
            <v>2.4578315999999999E-2</v>
          </cell>
          <cell r="E268">
            <v>2.2995454999999998E-2</v>
          </cell>
          <cell r="F268">
            <v>1.29639965E-2</v>
          </cell>
          <cell r="G268">
            <v>1.77264325E-2</v>
          </cell>
          <cell r="H268">
            <v>1.5448047999999999E-2</v>
          </cell>
          <cell r="I268">
            <v>1.48102745E-2</v>
          </cell>
          <cell r="J268">
            <v>1.8665626000000001E-2</v>
          </cell>
          <cell r="K268">
            <v>8.5614760000000002E-3</v>
          </cell>
          <cell r="L268">
            <v>1.0448770499999999E-2</v>
          </cell>
          <cell r="M268">
            <v>1.0020045E-2</v>
          </cell>
          <cell r="N268">
            <v>4.1112225000000001E-3</v>
          </cell>
          <cell r="O268">
            <v>2.106503E-3</v>
          </cell>
          <cell r="P268">
            <v>9.1921549999999998E-4</v>
          </cell>
          <cell r="Q268">
            <v>1.0175340000000001E-3</v>
          </cell>
          <cell r="R268">
            <v>6.3542500000000001E-4</v>
          </cell>
          <cell r="S268">
            <v>1.2904324999999999E-3</v>
          </cell>
          <cell r="T268">
            <v>1.3927585E-3</v>
          </cell>
          <cell r="U268">
            <v>2.3539144999999997E-3</v>
          </cell>
          <cell r="V268">
            <v>3.0037944999999999E-3</v>
          </cell>
          <cell r="W268">
            <v>0</v>
          </cell>
          <cell r="X268">
            <v>0</v>
          </cell>
          <cell r="Y268">
            <v>0</v>
          </cell>
          <cell r="Z268">
            <v>0</v>
          </cell>
          <cell r="AA268">
            <v>0</v>
          </cell>
          <cell r="AB268">
            <v>2.1475999999999997</v>
          </cell>
          <cell r="AC268">
            <v>9.314629</v>
          </cell>
          <cell r="AD268">
            <v>21.554856999999998</v>
          </cell>
          <cell r="AE268">
            <v>9.9319799999999994</v>
          </cell>
          <cell r="AF268">
            <v>5.7111900000000002</v>
          </cell>
          <cell r="AG268">
            <v>6.4223020000000002</v>
          </cell>
          <cell r="AH268">
            <v>6.4325279999999996</v>
          </cell>
          <cell r="AI268">
            <v>7.3944179999999999</v>
          </cell>
          <cell r="AJ268">
            <v>10.198224999999999</v>
          </cell>
          <cell r="AK268">
            <v>5.2972380000000001</v>
          </cell>
          <cell r="AL268">
            <v>6.1676099999999998</v>
          </cell>
          <cell r="AM268">
            <v>6.5945269999999994</v>
          </cell>
          <cell r="AN268">
            <v>4.395988</v>
          </cell>
          <cell r="AO268">
            <v>2.6738240000000002</v>
          </cell>
          <cell r="AP268">
            <v>1.8090439999999999</v>
          </cell>
          <cell r="AQ268">
            <v>1.193662</v>
          </cell>
          <cell r="AR268">
            <v>1.2377869999999997</v>
          </cell>
          <cell r="AS268">
            <v>2.1528420000000001</v>
          </cell>
          <cell r="AT268">
            <v>2.0478369999999999</v>
          </cell>
          <cell r="AU268">
            <v>2.169705</v>
          </cell>
          <cell r="AV268">
            <v>2.2401450000000001</v>
          </cell>
          <cell r="AW268">
            <v>0</v>
          </cell>
          <cell r="AX268">
            <v>0</v>
          </cell>
          <cell r="AY268">
            <v>0</v>
          </cell>
          <cell r="AZ268">
            <v>0</v>
          </cell>
          <cell r="BA268">
            <v>0</v>
          </cell>
        </row>
        <row r="269">
          <cell r="B269">
            <v>2.4499999999999999E-5</v>
          </cell>
          <cell r="C269">
            <v>9.4727499999999997E-5</v>
          </cell>
          <cell r="D269">
            <v>1.28443875E-2</v>
          </cell>
          <cell r="E269">
            <v>1.7126476500000001E-2</v>
          </cell>
          <cell r="F269">
            <v>3.9463549999999996E-4</v>
          </cell>
          <cell r="G269">
            <v>6.0143404999999997E-3</v>
          </cell>
          <cell r="H269">
            <v>1.3016255E-3</v>
          </cell>
          <cell r="I269">
            <v>2.8111999999999998E-5</v>
          </cell>
          <cell r="J269">
            <v>4.1725599999999996E-3</v>
          </cell>
          <cell r="K269">
            <v>3.3406099999999997E-4</v>
          </cell>
          <cell r="L269">
            <v>3.9513599999999998E-4</v>
          </cell>
          <cell r="M269">
            <v>5.3050550000000008E-4</v>
          </cell>
          <cell r="N269">
            <v>3.1084794999999997E-3</v>
          </cell>
          <cell r="O269">
            <v>3.6614339999999999E-3</v>
          </cell>
          <cell r="P269">
            <v>1.0668979999999999E-3</v>
          </cell>
          <cell r="Q269">
            <v>4.0307400000000006E-4</v>
          </cell>
          <cell r="R269">
            <v>1.1097135E-3</v>
          </cell>
          <cell r="S269">
            <v>1.0164279999999998E-3</v>
          </cell>
          <cell r="T269">
            <v>1.9627160000000002E-3</v>
          </cell>
          <cell r="U269">
            <v>3.8284924999999999E-3</v>
          </cell>
          <cell r="V269">
            <v>7.7643265E-3</v>
          </cell>
          <cell r="W269">
            <v>0</v>
          </cell>
          <cell r="X269">
            <v>0</v>
          </cell>
          <cell r="Y269">
            <v>0</v>
          </cell>
          <cell r="Z269">
            <v>0</v>
          </cell>
          <cell r="AA269">
            <v>0</v>
          </cell>
          <cell r="AB269">
            <v>4.3629999999999995E-2</v>
          </cell>
          <cell r="AC269">
            <v>9.8827999999999999E-2</v>
          </cell>
          <cell r="AD269">
            <v>0.22708600000000001</v>
          </cell>
          <cell r="AE269">
            <v>5.7150600000000003</v>
          </cell>
          <cell r="AF269">
            <v>0.12058999999999999</v>
          </cell>
          <cell r="AG269">
            <v>1.8064749999999998</v>
          </cell>
          <cell r="AH269">
            <v>0.63805699999999999</v>
          </cell>
          <cell r="AI269">
            <v>7.4862999999999999E-2</v>
          </cell>
          <cell r="AJ269">
            <v>1.2081270000000002</v>
          </cell>
          <cell r="AK269">
            <v>0.10730400000000001</v>
          </cell>
          <cell r="AL269">
            <v>0.11469699999999999</v>
          </cell>
          <cell r="AM269">
            <v>0.176147</v>
          </cell>
          <cell r="AN269">
            <v>1.0233530000000002</v>
          </cell>
          <cell r="AO269">
            <v>2.5140890000000002</v>
          </cell>
          <cell r="AP269">
            <v>1.705541</v>
          </cell>
          <cell r="AQ269">
            <v>0.58133999999999997</v>
          </cell>
          <cell r="AR269">
            <v>0.81622199999999978</v>
          </cell>
          <cell r="AS269">
            <v>0.75867799999999996</v>
          </cell>
          <cell r="AT269">
            <v>1.1298309999999996</v>
          </cell>
          <cell r="AU269">
            <v>1.430553</v>
          </cell>
          <cell r="AV269">
            <v>2.3520000000000003</v>
          </cell>
          <cell r="AW269">
            <v>0</v>
          </cell>
          <cell r="AX269">
            <v>0</v>
          </cell>
          <cell r="AY269">
            <v>0</v>
          </cell>
          <cell r="AZ269">
            <v>0</v>
          </cell>
          <cell r="BA269">
            <v>0</v>
          </cell>
        </row>
        <row r="271">
          <cell r="B271">
            <v>4.7607139999999999E-2</v>
          </cell>
          <cell r="C271">
            <v>5.4069424500000005E-2</v>
          </cell>
          <cell r="D271">
            <v>7.6440850500000004E-2</v>
          </cell>
          <cell r="E271">
            <v>9.7850360999999997E-2</v>
          </cell>
          <cell r="F271">
            <v>0.14704421899999998</v>
          </cell>
          <cell r="G271">
            <v>0.187194056</v>
          </cell>
          <cell r="H271">
            <v>0.14170194850000001</v>
          </cell>
          <cell r="I271">
            <v>0.1766789745</v>
          </cell>
          <cell r="J271">
            <v>0.10353882</v>
          </cell>
          <cell r="K271">
            <v>4.7480923000000001E-2</v>
          </cell>
          <cell r="L271">
            <v>0.11514943649999998</v>
          </cell>
          <cell r="M271">
            <v>8.4824274500000005E-2</v>
          </cell>
          <cell r="N271">
            <v>0.14243626600000001</v>
          </cell>
          <cell r="O271">
            <v>0.124096518</v>
          </cell>
          <cell r="P271">
            <v>0.1073458575</v>
          </cell>
          <cell r="Q271">
            <v>9.1376508999999995E-2</v>
          </cell>
          <cell r="R271">
            <v>8.0228981000000005E-2</v>
          </cell>
          <cell r="S271">
            <v>0.1015165655</v>
          </cell>
          <cell r="T271">
            <v>0.12047036049999998</v>
          </cell>
          <cell r="U271">
            <v>0.12154272199999999</v>
          </cell>
          <cell r="V271">
            <v>0.12985747599999997</v>
          </cell>
          <cell r="W271">
            <v>0</v>
          </cell>
          <cell r="X271">
            <v>0</v>
          </cell>
          <cell r="Y271">
            <v>0</v>
          </cell>
          <cell r="Z271">
            <v>0</v>
          </cell>
          <cell r="AA271">
            <v>0</v>
          </cell>
          <cell r="AB271">
            <v>10.867616999999999</v>
          </cell>
          <cell r="AC271">
            <v>14.09548</v>
          </cell>
          <cell r="AD271">
            <v>20.593357999999998</v>
          </cell>
          <cell r="AE271">
            <v>22.984649999999995</v>
          </cell>
          <cell r="AF271">
            <v>25.034269999999999</v>
          </cell>
          <cell r="AG271">
            <v>33.910318999999994</v>
          </cell>
          <cell r="AH271">
            <v>27.480893000000002</v>
          </cell>
          <cell r="AI271">
            <v>39.968275999999996</v>
          </cell>
          <cell r="AJ271">
            <v>34.303703999999996</v>
          </cell>
          <cell r="AK271">
            <v>14.255939</v>
          </cell>
          <cell r="AL271">
            <v>20.930408</v>
          </cell>
          <cell r="AM271">
            <v>20.015315999999999</v>
          </cell>
          <cell r="AN271">
            <v>26.747998000000003</v>
          </cell>
          <cell r="AO271">
            <v>25.651996999999994</v>
          </cell>
          <cell r="AP271">
            <v>29.647357</v>
          </cell>
          <cell r="AQ271">
            <v>20.818527</v>
          </cell>
          <cell r="AR271">
            <v>18.394461</v>
          </cell>
          <cell r="AS271">
            <v>26.689532</v>
          </cell>
          <cell r="AT271">
            <v>33.832650999999998</v>
          </cell>
          <cell r="AU271">
            <v>33.246015</v>
          </cell>
          <cell r="AV271">
            <v>31.783729999999995</v>
          </cell>
          <cell r="AW271">
            <v>0</v>
          </cell>
          <cell r="AX271">
            <v>0</v>
          </cell>
          <cell r="AY271">
            <v>0</v>
          </cell>
          <cell r="AZ271">
            <v>0</v>
          </cell>
          <cell r="BA271">
            <v>0</v>
          </cell>
        </row>
      </sheetData>
      <sheetData sheetId="25"/>
      <sheetData sheetId="26">
        <row r="263">
          <cell r="B263">
            <v>0</v>
          </cell>
          <cell r="C263">
            <v>0</v>
          </cell>
          <cell r="D263">
            <v>0</v>
          </cell>
          <cell r="E263">
            <v>8.1199999999999999E-8</v>
          </cell>
          <cell r="F263">
            <v>0</v>
          </cell>
          <cell r="G263">
            <v>0</v>
          </cell>
          <cell r="H263">
            <v>2.3564196669999999E-2</v>
          </cell>
          <cell r="I263">
            <v>0</v>
          </cell>
          <cell r="J263">
            <v>0</v>
          </cell>
          <cell r="K263">
            <v>0</v>
          </cell>
          <cell r="L263">
            <v>0</v>
          </cell>
          <cell r="M263">
            <v>0</v>
          </cell>
          <cell r="N263">
            <v>0</v>
          </cell>
          <cell r="O263">
            <v>0</v>
          </cell>
          <cell r="P263">
            <v>0</v>
          </cell>
          <cell r="Q263">
            <v>0</v>
          </cell>
          <cell r="R263">
            <v>0</v>
          </cell>
          <cell r="S263">
            <v>2.2590070999999997E-4</v>
          </cell>
          <cell r="T263">
            <v>0</v>
          </cell>
          <cell r="U263">
            <v>0</v>
          </cell>
          <cell r="V263">
            <v>0</v>
          </cell>
          <cell r="W263">
            <v>0</v>
          </cell>
          <cell r="X263">
            <v>0</v>
          </cell>
          <cell r="Y263">
            <v>0</v>
          </cell>
          <cell r="Z263">
            <v>0</v>
          </cell>
          <cell r="AA263">
            <v>0</v>
          </cell>
          <cell r="AB263">
            <v>0</v>
          </cell>
          <cell r="AC263">
            <v>0</v>
          </cell>
          <cell r="AD263">
            <v>0</v>
          </cell>
          <cell r="AE263">
            <v>1.4999999999999999E-4</v>
          </cell>
          <cell r="AF263">
            <v>0</v>
          </cell>
          <cell r="AG263">
            <v>0</v>
          </cell>
          <cell r="AH263">
            <v>0.40147699999999997</v>
          </cell>
          <cell r="AI263">
            <v>0</v>
          </cell>
          <cell r="AJ263">
            <v>0</v>
          </cell>
          <cell r="AK263">
            <v>0</v>
          </cell>
          <cell r="AL263">
            <v>0</v>
          </cell>
          <cell r="AM263">
            <v>0</v>
          </cell>
          <cell r="AN263">
            <v>0</v>
          </cell>
          <cell r="AO263">
            <v>0</v>
          </cell>
          <cell r="AP263">
            <v>0</v>
          </cell>
          <cell r="AQ263">
            <v>0</v>
          </cell>
          <cell r="AR263">
            <v>0</v>
          </cell>
          <cell r="AS263">
            <v>4.8395000000000001E-2</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5.6355956999999993E-4</v>
          </cell>
          <cell r="I264">
            <v>0</v>
          </cell>
          <cell r="J264">
            <v>0</v>
          </cell>
          <cell r="K264">
            <v>0</v>
          </cell>
          <cell r="L264">
            <v>0</v>
          </cell>
          <cell r="M264">
            <v>0</v>
          </cell>
          <cell r="N264">
            <v>0</v>
          </cell>
          <cell r="O264">
            <v>0</v>
          </cell>
          <cell r="P264">
            <v>0</v>
          </cell>
          <cell r="Q264">
            <v>0</v>
          </cell>
          <cell r="R264">
            <v>0</v>
          </cell>
          <cell r="S264">
            <v>2.0621040999999995E-4</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0.19039599999999998</v>
          </cell>
          <cell r="AI264">
            <v>0</v>
          </cell>
          <cell r="AJ264">
            <v>0</v>
          </cell>
          <cell r="AK264">
            <v>0</v>
          </cell>
          <cell r="AL264">
            <v>0</v>
          </cell>
          <cell r="AM264">
            <v>0</v>
          </cell>
          <cell r="AN264">
            <v>0</v>
          </cell>
          <cell r="AO264">
            <v>0</v>
          </cell>
          <cell r="AP264">
            <v>0</v>
          </cell>
          <cell r="AQ264">
            <v>0</v>
          </cell>
          <cell r="AR264">
            <v>0</v>
          </cell>
          <cell r="AS264">
            <v>3.5932999999999993E-2</v>
          </cell>
          <cell r="AT264">
            <v>0</v>
          </cell>
          <cell r="AU264">
            <v>0</v>
          </cell>
          <cell r="AV264">
            <v>0</v>
          </cell>
          <cell r="AW264">
            <v>0</v>
          </cell>
          <cell r="AX264">
            <v>0</v>
          </cell>
          <cell r="AY264">
            <v>0</v>
          </cell>
          <cell r="AZ264">
            <v>0</v>
          </cell>
          <cell r="BA264">
            <v>0</v>
          </cell>
        </row>
      </sheetData>
      <sheetData sheetId="27"/>
      <sheetData sheetId="28"/>
      <sheetData sheetId="29">
        <row r="13">
          <cell r="B13">
            <v>1.3523999999999999E-4</v>
          </cell>
          <cell r="C13">
            <v>1.006572E-4</v>
          </cell>
          <cell r="D13">
            <v>8.1755799999999994E-5</v>
          </cell>
          <cell r="E13">
            <v>9.4199999999999986E-5</v>
          </cell>
          <cell r="F13">
            <v>1.4438782399999999E-3</v>
          </cell>
          <cell r="G13">
            <v>1.6559999999999999E-4</v>
          </cell>
          <cell r="H13">
            <v>2.1867300279999999E-3</v>
          </cell>
          <cell r="I13">
            <v>9.0074813919999979E-3</v>
          </cell>
          <cell r="J13">
            <v>4.7558799999999997E-3</v>
          </cell>
          <cell r="K13">
            <v>1.6647861400000002E-2</v>
          </cell>
          <cell r="L13">
            <v>5.8056700000000003E-2</v>
          </cell>
          <cell r="M13">
            <v>5.175068E-2</v>
          </cell>
          <cell r="N13">
            <v>5.0145759999999998E-2</v>
          </cell>
          <cell r="O13">
            <v>2.6079884999999997E-2</v>
          </cell>
          <cell r="P13">
            <v>5.1887660000000002E-2</v>
          </cell>
          <cell r="Q13">
            <v>2.006732E-2</v>
          </cell>
          <cell r="R13">
            <v>3.1147800000000002E-3</v>
          </cell>
          <cell r="S13">
            <v>1.2594432199999998E-3</v>
          </cell>
          <cell r="T13">
            <v>0</v>
          </cell>
          <cell r="U13">
            <v>2.5927760040000002E-3</v>
          </cell>
          <cell r="V13">
            <v>1.7652543999999999E-3</v>
          </cell>
          <cell r="W13">
            <v>0</v>
          </cell>
          <cell r="X13">
            <v>0</v>
          </cell>
          <cell r="Y13">
            <v>0</v>
          </cell>
          <cell r="Z13">
            <v>0</v>
          </cell>
          <cell r="AA13">
            <v>0</v>
          </cell>
          <cell r="AB13">
            <v>1.2199E-2</v>
          </cell>
          <cell r="AC13">
            <v>8.9079999999999993E-3</v>
          </cell>
          <cell r="AD13">
            <v>1.3339999999999999E-2</v>
          </cell>
          <cell r="AE13">
            <v>1.1859999999999999E-2</v>
          </cell>
          <cell r="AF13">
            <v>0.14095999999999997</v>
          </cell>
          <cell r="AG13">
            <v>2.3637999999999999E-2</v>
          </cell>
          <cell r="AH13">
            <v>0.51833599999999991</v>
          </cell>
          <cell r="AI13">
            <v>1.6158849999999998</v>
          </cell>
          <cell r="AJ13">
            <v>0.92191999999999996</v>
          </cell>
          <cell r="AK13">
            <v>1.5050549999999998</v>
          </cell>
          <cell r="AL13">
            <v>4.7633859999999997</v>
          </cell>
          <cell r="AM13">
            <v>4.8313499999999996</v>
          </cell>
          <cell r="AN13">
            <v>4.9332070000000003</v>
          </cell>
          <cell r="AO13">
            <v>2.3975589999999998</v>
          </cell>
          <cell r="AP13">
            <v>4.8322099999999999</v>
          </cell>
          <cell r="AQ13">
            <v>1.4979639999999999</v>
          </cell>
          <cell r="AR13">
            <v>0.22264199999999998</v>
          </cell>
          <cell r="AS13">
            <v>9.0934999999999988E-2</v>
          </cell>
          <cell r="AT13">
            <v>0</v>
          </cell>
          <cell r="AU13">
            <v>0.30770999999999998</v>
          </cell>
          <cell r="AV13">
            <v>0.24493899999999999</v>
          </cell>
          <cell r="AW13">
            <v>0</v>
          </cell>
          <cell r="AX13">
            <v>0</v>
          </cell>
          <cell r="AY13">
            <v>0</v>
          </cell>
          <cell r="AZ13">
            <v>0</v>
          </cell>
          <cell r="BA13">
            <v>0</v>
          </cell>
        </row>
        <row r="16">
          <cell r="B16">
            <v>0.14391040831999999</v>
          </cell>
          <cell r="C16">
            <v>0.15265538450399999</v>
          </cell>
          <cell r="D16">
            <v>0.20036448899600001</v>
          </cell>
          <cell r="E16">
            <v>0.18558381292000001</v>
          </cell>
          <cell r="F16">
            <v>0.108847647412</v>
          </cell>
          <cell r="G16">
            <v>5.9784469520000008E-2</v>
          </cell>
          <cell r="H16">
            <v>6.1192280016000002E-2</v>
          </cell>
          <cell r="I16">
            <v>5.7014803887999989E-2</v>
          </cell>
          <cell r="J16">
            <v>4.1545344663999999E-2</v>
          </cell>
          <cell r="K16">
            <v>6.9726510867999997E-2</v>
          </cell>
          <cell r="L16">
            <v>0.16824191369200001</v>
          </cell>
          <cell r="M16">
            <v>0.14954384169599999</v>
          </cell>
          <cell r="N16">
            <v>0.185824530864</v>
          </cell>
          <cell r="O16">
            <v>0.27363131086399994</v>
          </cell>
          <cell r="P16">
            <v>0.147465253928</v>
          </cell>
          <cell r="Q16">
            <v>0.11758265199199999</v>
          </cell>
          <cell r="R16">
            <v>8.2364164456000005E-2</v>
          </cell>
          <cell r="S16">
            <v>7.6615748152000007E-2</v>
          </cell>
          <cell r="T16">
            <v>9.0602148563999993E-2</v>
          </cell>
          <cell r="U16">
            <v>7.4033833271999999E-2</v>
          </cell>
          <cell r="V16">
            <v>5.7270967543999997E-2</v>
          </cell>
          <cell r="W16">
            <v>0</v>
          </cell>
          <cell r="X16">
            <v>0</v>
          </cell>
          <cell r="Y16">
            <v>0</v>
          </cell>
          <cell r="Z16">
            <v>0</v>
          </cell>
          <cell r="AA16">
            <v>0</v>
          </cell>
          <cell r="AB16">
            <v>11.442334999999998</v>
          </cell>
          <cell r="AC16">
            <v>10.723795000000001</v>
          </cell>
          <cell r="AD16">
            <v>15.318823999999999</v>
          </cell>
          <cell r="AE16">
            <v>19.096179999999997</v>
          </cell>
          <cell r="AF16">
            <v>14.491950000000001</v>
          </cell>
          <cell r="AG16">
            <v>14.427218</v>
          </cell>
          <cell r="AH16">
            <v>14.386129</v>
          </cell>
          <cell r="AI16">
            <v>16.160723999999998</v>
          </cell>
          <cell r="AJ16">
            <v>14.180790000000002</v>
          </cell>
          <cell r="AK16">
            <v>12.003462999999998</v>
          </cell>
          <cell r="AL16">
            <v>17.594851000000002</v>
          </cell>
          <cell r="AM16">
            <v>20.343730000000001</v>
          </cell>
          <cell r="AN16">
            <v>24.459688</v>
          </cell>
          <cell r="AO16">
            <v>34.777845000000006</v>
          </cell>
          <cell r="AP16">
            <v>29.420883</v>
          </cell>
          <cell r="AQ16">
            <v>24.716964999999998</v>
          </cell>
          <cell r="AR16">
            <v>31.527958000000002</v>
          </cell>
          <cell r="AS16">
            <v>40.611409999999999</v>
          </cell>
          <cell r="AT16">
            <v>50.540565999999998</v>
          </cell>
          <cell r="AU16">
            <v>54.843108999999998</v>
          </cell>
          <cell r="AV16">
            <v>53.038691999999998</v>
          </cell>
          <cell r="AW16">
            <v>0</v>
          </cell>
          <cell r="AX16">
            <v>0</v>
          </cell>
          <cell r="AY16">
            <v>0</v>
          </cell>
          <cell r="AZ16">
            <v>0</v>
          </cell>
          <cell r="BA16">
            <v>0</v>
          </cell>
        </row>
        <row r="17">
          <cell r="B17">
            <v>0</v>
          </cell>
          <cell r="C17">
            <v>2.8851521999999997E-4</v>
          </cell>
          <cell r="D17">
            <v>3.2822966399999997E-3</v>
          </cell>
          <cell r="E17">
            <v>8.5409999999999982E-3</v>
          </cell>
          <cell r="F17">
            <v>1.0804779299999998E-2</v>
          </cell>
          <cell r="G17">
            <v>2.90092E-3</v>
          </cell>
          <cell r="H17">
            <v>4.3134016239999989E-3</v>
          </cell>
          <cell r="I17">
            <v>1.0630155675999998E-2</v>
          </cell>
          <cell r="J17">
            <v>8.7359199999999994E-3</v>
          </cell>
          <cell r="K17">
            <v>1.9453359999999999E-2</v>
          </cell>
          <cell r="L17">
            <v>7.0436399999999996E-2</v>
          </cell>
          <cell r="M17">
            <v>0.12372672</v>
          </cell>
          <cell r="N17">
            <v>6.4208884911999997E-2</v>
          </cell>
          <cell r="O17">
            <v>7.2039373231111106E-2</v>
          </cell>
          <cell r="P17">
            <v>0.10486083391999998</v>
          </cell>
          <cell r="Q17">
            <v>3.2868049920000003E-2</v>
          </cell>
          <cell r="R17">
            <v>9.7715941199999993E-3</v>
          </cell>
          <cell r="S17">
            <v>1.076398408E-2</v>
          </cell>
          <cell r="T17">
            <v>8.1787882999999999E-3</v>
          </cell>
          <cell r="U17">
            <v>7.0792367799999995E-3</v>
          </cell>
          <cell r="V17">
            <v>6.0521592599999995E-3</v>
          </cell>
          <cell r="W17">
            <v>0</v>
          </cell>
          <cell r="X17">
            <v>0</v>
          </cell>
          <cell r="Y17">
            <v>0</v>
          </cell>
          <cell r="Z17">
            <v>0</v>
          </cell>
          <cell r="AA17">
            <v>0</v>
          </cell>
          <cell r="AB17">
            <v>0</v>
          </cell>
          <cell r="AC17">
            <v>2.8558999999999998E-2</v>
          </cell>
          <cell r="AD17">
            <v>0.322967</v>
          </cell>
          <cell r="AE17">
            <v>0.83891999999999989</v>
          </cell>
          <cell r="AF17">
            <v>1.23851</v>
          </cell>
          <cell r="AG17">
            <v>0.40740199999999999</v>
          </cell>
          <cell r="AH17">
            <v>0.49277700000000002</v>
          </cell>
          <cell r="AI17">
            <v>1.901392</v>
          </cell>
          <cell r="AJ17">
            <v>1.9696599999999997</v>
          </cell>
          <cell r="AK17">
            <v>2.0656650000000001</v>
          </cell>
          <cell r="AL17">
            <v>5.6293310000000005</v>
          </cell>
          <cell r="AM17">
            <v>11.289389999999999</v>
          </cell>
          <cell r="AN17">
            <v>5.9408069999999995</v>
          </cell>
          <cell r="AO17">
            <v>6.6123569999999994</v>
          </cell>
          <cell r="AP17">
            <v>9.1517610000000005</v>
          </cell>
          <cell r="AQ17">
            <v>2.2627349999999997</v>
          </cell>
          <cell r="AR17">
            <v>0.609151</v>
          </cell>
          <cell r="AS17">
            <v>0.82976499999999997</v>
          </cell>
          <cell r="AT17">
            <v>0.65854000000000013</v>
          </cell>
          <cell r="AU17">
            <v>0.71185599999999993</v>
          </cell>
          <cell r="AV17">
            <v>0.655779</v>
          </cell>
          <cell r="AW17">
            <v>0</v>
          </cell>
          <cell r="AX17">
            <v>0</v>
          </cell>
          <cell r="AY17">
            <v>0</v>
          </cell>
          <cell r="AZ17">
            <v>0</v>
          </cell>
          <cell r="BA17">
            <v>0</v>
          </cell>
        </row>
        <row r="22">
          <cell r="B22">
            <v>1.5671651491999998E-2</v>
          </cell>
          <cell r="C22">
            <v>4.2433866999999998E-3</v>
          </cell>
          <cell r="D22">
            <v>5.3371844119999992E-3</v>
          </cell>
          <cell r="E22">
            <v>2.7482E-4</v>
          </cell>
          <cell r="F22">
            <v>1.3832229599999998E-4</v>
          </cell>
          <cell r="G22">
            <v>1.175707E-3</v>
          </cell>
          <cell r="H22">
            <v>2.6705464239999998E-3</v>
          </cell>
          <cell r="I22">
            <v>4.8518074359999996E-3</v>
          </cell>
          <cell r="J22">
            <v>6.1897271400000002E-3</v>
          </cell>
          <cell r="K22">
            <v>4.8090098119999997E-3</v>
          </cell>
          <cell r="L22">
            <v>2.1184212179999998E-2</v>
          </cell>
          <cell r="M22">
            <v>5.7883037599999994E-3</v>
          </cell>
          <cell r="N22">
            <v>9.0753500199999993E-3</v>
          </cell>
          <cell r="O22">
            <v>2.4030100119999998E-2</v>
          </cell>
          <cell r="P22">
            <v>2.7772513759999999E-2</v>
          </cell>
          <cell r="Q22">
            <v>1.7555261459999999E-2</v>
          </cell>
          <cell r="R22">
            <v>9.7409260399999968E-3</v>
          </cell>
          <cell r="S22">
            <v>1.89738715E-2</v>
          </cell>
          <cell r="T22">
            <v>1.9382643500000001E-2</v>
          </cell>
          <cell r="U22">
            <v>1.4661621212000001E-2</v>
          </cell>
          <cell r="V22">
            <v>1.4753136299999997E-2</v>
          </cell>
          <cell r="W22">
            <v>0</v>
          </cell>
          <cell r="X22">
            <v>0</v>
          </cell>
          <cell r="Y22">
            <v>0</v>
          </cell>
          <cell r="Z22">
            <v>0</v>
          </cell>
          <cell r="AA22">
            <v>0</v>
          </cell>
          <cell r="AB22">
            <v>0.6224249999999999</v>
          </cell>
          <cell r="AC22">
            <v>0.14110700000000001</v>
          </cell>
          <cell r="AD22">
            <v>8.5557999999999995E-2</v>
          </cell>
          <cell r="AE22">
            <v>2.3129999999999998E-2</v>
          </cell>
          <cell r="AF22">
            <v>2.5749999999999999E-2</v>
          </cell>
          <cell r="AG22">
            <v>0.33504499999999998</v>
          </cell>
          <cell r="AH22">
            <v>1.0084029999999999</v>
          </cell>
          <cell r="AI22">
            <v>2.217139</v>
          </cell>
          <cell r="AJ22">
            <v>3.9752800000000001</v>
          </cell>
          <cell r="AK22">
            <v>2.0623889999999996</v>
          </cell>
          <cell r="AL22">
            <v>3.1934750000000003</v>
          </cell>
          <cell r="AM22">
            <v>2.734124</v>
          </cell>
          <cell r="AN22">
            <v>3.463498</v>
          </cell>
          <cell r="AO22">
            <v>5.8864519999999994</v>
          </cell>
          <cell r="AP22">
            <v>6.2741980000000002</v>
          </cell>
          <cell r="AQ22">
            <v>4.1273910000000003</v>
          </cell>
          <cell r="AR22">
            <v>2.9854639999999999</v>
          </cell>
          <cell r="AS22">
            <v>5.4064249999999996</v>
          </cell>
          <cell r="AT22">
            <v>5.8578070000000002</v>
          </cell>
          <cell r="AU22">
            <v>4.1266150000000001</v>
          </cell>
          <cell r="AV22">
            <v>3.9687719999999995</v>
          </cell>
          <cell r="AW22">
            <v>0</v>
          </cell>
          <cell r="AX22">
            <v>0</v>
          </cell>
          <cell r="AY22">
            <v>0</v>
          </cell>
          <cell r="AZ22">
            <v>0</v>
          </cell>
          <cell r="BA22">
            <v>0</v>
          </cell>
        </row>
        <row r="23">
          <cell r="B23">
            <v>4.3348581668E-2</v>
          </cell>
          <cell r="C23">
            <v>6.7038959288000008E-2</v>
          </cell>
          <cell r="D23">
            <v>8.2611117567999992E-2</v>
          </cell>
          <cell r="E23">
            <v>9.7640569163999991E-2</v>
          </cell>
          <cell r="F23">
            <v>0.11006814727999999</v>
          </cell>
          <cell r="G23">
            <v>7.7434180419999984E-2</v>
          </cell>
          <cell r="H23">
            <v>6.6348267440000011E-2</v>
          </cell>
          <cell r="I23">
            <v>7.733570767999999E-2</v>
          </cell>
          <cell r="J23">
            <v>4.7097267524000001E-2</v>
          </cell>
          <cell r="K23">
            <v>4.4969931624000002E-2</v>
          </cell>
          <cell r="L23">
            <v>4.0926884751999987E-2</v>
          </cell>
          <cell r="M23">
            <v>4.0253521303999999E-2</v>
          </cell>
          <cell r="N23">
            <v>2.66225088E-2</v>
          </cell>
          <cell r="O23">
            <v>2.0548359599999996E-2</v>
          </cell>
          <cell r="P23">
            <v>4.6087602111999998E-2</v>
          </cell>
          <cell r="Q23">
            <v>4.906462812399999E-2</v>
          </cell>
          <cell r="R23">
            <v>5.1944841192000005E-2</v>
          </cell>
          <cell r="S23">
            <v>5.9651960003999999E-2</v>
          </cell>
          <cell r="T23">
            <v>9.5126287540000007E-2</v>
          </cell>
          <cell r="U23">
            <v>9.374043784000001E-2</v>
          </cell>
          <cell r="V23">
            <v>4.2820475208000003E-2</v>
          </cell>
          <cell r="W23">
            <v>0</v>
          </cell>
          <cell r="X23">
            <v>0</v>
          </cell>
          <cell r="Y23">
            <v>0</v>
          </cell>
          <cell r="Z23">
            <v>0</v>
          </cell>
          <cell r="AA23">
            <v>0</v>
          </cell>
          <cell r="AB23">
            <v>4.3898539999999997</v>
          </cell>
          <cell r="AC23">
            <v>6.1739730000000002</v>
          </cell>
          <cell r="AD23">
            <v>8.2065950000000001</v>
          </cell>
          <cell r="AE23">
            <v>10.816439999999998</v>
          </cell>
          <cell r="AF23">
            <v>14.168180000000001</v>
          </cell>
          <cell r="AG23">
            <v>11.963589999999998</v>
          </cell>
          <cell r="AH23">
            <v>10.171825999999998</v>
          </cell>
          <cell r="AI23">
            <v>13.492866000000001</v>
          </cell>
          <cell r="AJ23">
            <v>11.419750000000001</v>
          </cell>
          <cell r="AK23">
            <v>8.5655089999999987</v>
          </cell>
          <cell r="AL23">
            <v>5.9365159999999992</v>
          </cell>
          <cell r="AM23">
            <v>5.9341160000000004</v>
          </cell>
          <cell r="AN23">
            <v>4.8222039999999993</v>
          </cell>
          <cell r="AO23">
            <v>3.7728269999999999</v>
          </cell>
          <cell r="AP23">
            <v>6.8438689999999998</v>
          </cell>
          <cell r="AQ23">
            <v>6.0246659999999999</v>
          </cell>
          <cell r="AR23">
            <v>7.4421949999999999</v>
          </cell>
          <cell r="AS23">
            <v>8.6273039999999988</v>
          </cell>
          <cell r="AT23">
            <v>13.19702</v>
          </cell>
          <cell r="AU23">
            <v>14.964077</v>
          </cell>
          <cell r="AV23">
            <v>10.439470999999999</v>
          </cell>
          <cell r="AW23">
            <v>0</v>
          </cell>
          <cell r="AX23">
            <v>0</v>
          </cell>
          <cell r="AY23">
            <v>0</v>
          </cell>
          <cell r="AZ23">
            <v>0</v>
          </cell>
          <cell r="BA23">
            <v>0</v>
          </cell>
        </row>
        <row r="47">
          <cell r="B47">
            <v>1.0337373115999998E-2</v>
          </cell>
          <cell r="C47">
            <v>9.8226127160000003E-3</v>
          </cell>
          <cell r="D47">
            <v>4.8823115320000008E-3</v>
          </cell>
          <cell r="E47">
            <v>3.19368E-3</v>
          </cell>
          <cell r="F47">
            <v>3.1484921999999993E-3</v>
          </cell>
          <cell r="G47">
            <v>8.8425199999999995E-3</v>
          </cell>
          <cell r="H47">
            <v>1.384905788E-2</v>
          </cell>
          <cell r="I47">
            <v>9.4732032640000002E-3</v>
          </cell>
          <cell r="J47">
            <v>1.6580199999999998E-3</v>
          </cell>
          <cell r="K47">
            <v>3.5821497399999998E-3</v>
          </cell>
          <cell r="L47">
            <v>0.1398089018</v>
          </cell>
          <cell r="M47">
            <v>0.33471523999999997</v>
          </cell>
          <cell r="N47">
            <v>0.47251409999999999</v>
          </cell>
          <cell r="O47">
            <v>1.265851383012</v>
          </cell>
          <cell r="P47">
            <v>1.3219970985</v>
          </cell>
          <cell r="Q47">
            <v>0.80556068597999997</v>
          </cell>
          <cell r="R47">
            <v>0.86786211183999995</v>
          </cell>
          <cell r="S47">
            <v>0.37474180022399994</v>
          </cell>
          <cell r="T47">
            <v>0.99133885516000009</v>
          </cell>
          <cell r="U47">
            <v>1.2750935087800002</v>
          </cell>
          <cell r="V47">
            <v>0.84440616797599999</v>
          </cell>
          <cell r="W47">
            <v>0</v>
          </cell>
          <cell r="X47">
            <v>0</v>
          </cell>
          <cell r="Y47">
            <v>0</v>
          </cell>
          <cell r="Z47">
            <v>0</v>
          </cell>
          <cell r="AA47">
            <v>0</v>
          </cell>
          <cell r="AB47">
            <v>1.3399189999999999</v>
          </cell>
          <cell r="AC47">
            <v>1.2038959999999999</v>
          </cell>
          <cell r="AD47">
            <v>0.60730499999999998</v>
          </cell>
          <cell r="AE47">
            <v>0.47633999999999999</v>
          </cell>
          <cell r="AF47">
            <v>0.52546999999999999</v>
          </cell>
          <cell r="AG47">
            <v>0.80297299999999994</v>
          </cell>
          <cell r="AH47">
            <v>1.4551059999999998</v>
          </cell>
          <cell r="AI47">
            <v>1.2786039999999999</v>
          </cell>
          <cell r="AJ47">
            <v>0.25247999999999998</v>
          </cell>
          <cell r="AK47">
            <v>4.2672559999999988</v>
          </cell>
          <cell r="AL47">
            <v>11.464595999999998</v>
          </cell>
          <cell r="AM47">
            <v>33.492243999999999</v>
          </cell>
          <cell r="AN47">
            <v>36.159657999999993</v>
          </cell>
          <cell r="AO47">
            <v>84.879649000000001</v>
          </cell>
          <cell r="AP47">
            <v>97.525259000000005</v>
          </cell>
          <cell r="AQ47">
            <v>48.989209999999993</v>
          </cell>
          <cell r="AR47">
            <v>46.636047999999995</v>
          </cell>
          <cell r="AS47">
            <v>34.423904</v>
          </cell>
          <cell r="AT47">
            <v>84.202996999999996</v>
          </cell>
          <cell r="AU47">
            <v>106.072874</v>
          </cell>
          <cell r="AV47">
            <v>69.020983000000001</v>
          </cell>
          <cell r="AW47">
            <v>0</v>
          </cell>
          <cell r="AX47">
            <v>0</v>
          </cell>
          <cell r="AY47">
            <v>0</v>
          </cell>
          <cell r="AZ47">
            <v>0</v>
          </cell>
          <cell r="BA47">
            <v>0</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S57">
            <v>0</v>
          </cell>
          <cell r="AT57">
            <v>0</v>
          </cell>
          <cell r="AU57">
            <v>0</v>
          </cell>
          <cell r="AV57">
            <v>0</v>
          </cell>
          <cell r="AW57">
            <v>0</v>
          </cell>
          <cell r="AX57">
            <v>0</v>
          </cell>
          <cell r="AY57">
            <v>0</v>
          </cell>
          <cell r="AZ57">
            <v>0</v>
          </cell>
          <cell r="BA57">
            <v>0</v>
          </cell>
        </row>
        <row r="58">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S58">
            <v>0</v>
          </cell>
          <cell r="AT58">
            <v>0</v>
          </cell>
          <cell r="AU58">
            <v>0</v>
          </cell>
          <cell r="AV58">
            <v>0</v>
          </cell>
          <cell r="AW58">
            <v>0</v>
          </cell>
          <cell r="AX58">
            <v>0</v>
          </cell>
          <cell r="AY58">
            <v>0</v>
          </cell>
          <cell r="AZ58">
            <v>0</v>
          </cell>
          <cell r="BA58">
            <v>0</v>
          </cell>
        </row>
        <row r="59">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S59">
            <v>0</v>
          </cell>
          <cell r="AT59">
            <v>0</v>
          </cell>
          <cell r="AU59">
            <v>0</v>
          </cell>
          <cell r="AV59">
            <v>0</v>
          </cell>
          <cell r="AW59">
            <v>0</v>
          </cell>
          <cell r="AX59">
            <v>0</v>
          </cell>
          <cell r="AY59">
            <v>0</v>
          </cell>
          <cell r="AZ59">
            <v>0</v>
          </cell>
          <cell r="BA59">
            <v>0</v>
          </cell>
        </row>
        <row r="60">
          <cell r="B60">
            <v>0</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S60">
            <v>0</v>
          </cell>
          <cell r="AT60">
            <v>0</v>
          </cell>
          <cell r="AU60">
            <v>0</v>
          </cell>
          <cell r="AV60">
            <v>0</v>
          </cell>
          <cell r="AW60">
            <v>0</v>
          </cell>
          <cell r="AX60">
            <v>0</v>
          </cell>
          <cell r="AY60">
            <v>0</v>
          </cell>
          <cell r="AZ60">
            <v>0</v>
          </cell>
          <cell r="BA60">
            <v>0</v>
          </cell>
        </row>
        <row r="61">
          <cell r="B61">
            <v>0</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S61">
            <v>0</v>
          </cell>
          <cell r="AT61">
            <v>0</v>
          </cell>
          <cell r="AU61">
            <v>0</v>
          </cell>
          <cell r="AV61">
            <v>0</v>
          </cell>
          <cell r="AW61">
            <v>0</v>
          </cell>
          <cell r="AX61">
            <v>0</v>
          </cell>
          <cell r="AY61">
            <v>0</v>
          </cell>
          <cell r="AZ61">
            <v>0</v>
          </cell>
          <cell r="BA61">
            <v>0</v>
          </cell>
        </row>
        <row r="62">
          <cell r="B62">
            <v>0</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S62">
            <v>0</v>
          </cell>
          <cell r="AT62">
            <v>0</v>
          </cell>
          <cell r="AU62">
            <v>0</v>
          </cell>
          <cell r="AV62">
            <v>0</v>
          </cell>
          <cell r="AW62">
            <v>0</v>
          </cell>
          <cell r="AX62">
            <v>0</v>
          </cell>
          <cell r="AY62">
            <v>0</v>
          </cell>
          <cell r="AZ62">
            <v>0</v>
          </cell>
          <cell r="BA62">
            <v>0</v>
          </cell>
        </row>
        <row r="67">
          <cell r="B67">
            <v>0.15129124746399997</v>
          </cell>
          <cell r="C67">
            <v>0.10827836493600002</v>
          </cell>
          <cell r="D67">
            <v>8.8572205063999987E-2</v>
          </cell>
          <cell r="E67">
            <v>8.7416009619999999E-2</v>
          </cell>
          <cell r="F67">
            <v>7.4994297951999994E-2</v>
          </cell>
          <cell r="G67">
            <v>6.0365004999999999E-2</v>
          </cell>
          <cell r="H67">
            <v>5.2848774075999992E-2</v>
          </cell>
          <cell r="I67">
            <v>7.0753184179999984E-2</v>
          </cell>
          <cell r="J67">
            <v>5.4503861215999996E-2</v>
          </cell>
          <cell r="K67">
            <v>5.4187729360000006E-2</v>
          </cell>
          <cell r="L67">
            <v>8.0947140267999998E-2</v>
          </cell>
          <cell r="M67">
            <v>0.114021977724</v>
          </cell>
          <cell r="N67">
            <v>0.11535576366800002</v>
          </cell>
          <cell r="O67">
            <v>0.13226255220799998</v>
          </cell>
          <cell r="P67">
            <v>0.18161463259999999</v>
          </cell>
          <cell r="Q67">
            <v>0.19500575486799995</v>
          </cell>
          <cell r="R67">
            <v>0.21100697737999999</v>
          </cell>
          <cell r="S67">
            <v>0.17336272263999997</v>
          </cell>
          <cell r="T67">
            <v>0.19380364595999999</v>
          </cell>
          <cell r="U67">
            <v>0.129386933984</v>
          </cell>
          <cell r="V67">
            <v>6.3056464071999996E-2</v>
          </cell>
          <cell r="W67">
            <v>0</v>
          </cell>
          <cell r="X67">
            <v>0</v>
          </cell>
          <cell r="Y67">
            <v>0</v>
          </cell>
          <cell r="Z67">
            <v>0</v>
          </cell>
          <cell r="AA67">
            <v>0</v>
          </cell>
          <cell r="AB67">
            <v>11.937113999999998</v>
          </cell>
          <cell r="AC67">
            <v>7.5236040000000006</v>
          </cell>
          <cell r="AD67">
            <v>6.7213750000000001</v>
          </cell>
          <cell r="AE67">
            <v>7.7205899999999996</v>
          </cell>
          <cell r="AF67">
            <v>7.7793599999999987</v>
          </cell>
          <cell r="AG67">
            <v>8.066514999999999</v>
          </cell>
          <cell r="AH67">
            <v>7.3649769999999997</v>
          </cell>
          <cell r="AI67">
            <v>10.422711999999999</v>
          </cell>
          <cell r="AJ67">
            <v>10.96496</v>
          </cell>
          <cell r="AK67">
            <v>7.1122759999999996</v>
          </cell>
          <cell r="AL67">
            <v>8.1791239999999998</v>
          </cell>
          <cell r="AM67">
            <v>11.869534</v>
          </cell>
          <cell r="AN67">
            <v>11.369050999999999</v>
          </cell>
          <cell r="AO67">
            <v>13.154567999999998</v>
          </cell>
          <cell r="AP67">
            <v>15.531652999999999</v>
          </cell>
          <cell r="AQ67">
            <v>15.333451999999999</v>
          </cell>
          <cell r="AR67">
            <v>17.357004</v>
          </cell>
          <cell r="AS67">
            <v>16.558661000000001</v>
          </cell>
          <cell r="AT67">
            <v>20.063170999999997</v>
          </cell>
          <cell r="AU67">
            <v>18.162693999999998</v>
          </cell>
          <cell r="AV67">
            <v>9.3289389999999983</v>
          </cell>
          <cell r="AW67">
            <v>0</v>
          </cell>
          <cell r="AX67">
            <v>0</v>
          </cell>
          <cell r="AY67">
            <v>0</v>
          </cell>
          <cell r="AZ67">
            <v>0</v>
          </cell>
          <cell r="BA67">
            <v>0</v>
          </cell>
        </row>
        <row r="79">
          <cell r="B79">
            <v>3.7885097319999999E-3</v>
          </cell>
          <cell r="C79">
            <v>3.000720996E-3</v>
          </cell>
          <cell r="D79">
            <v>4.7069775760000005E-3</v>
          </cell>
          <cell r="E79">
            <v>5.0847799999999997E-3</v>
          </cell>
          <cell r="F79">
            <v>9.2367021319999989E-3</v>
          </cell>
          <cell r="G79">
            <v>8.7266441E-3</v>
          </cell>
          <cell r="H79">
            <v>2.2437148132000002E-2</v>
          </cell>
          <cell r="I79">
            <v>2.7198133311999998E-2</v>
          </cell>
          <cell r="J79">
            <v>8.0956065003999989E-2</v>
          </cell>
          <cell r="K79">
            <v>2.2350954000000003E-2</v>
          </cell>
          <cell r="L79">
            <v>3.4860600835999997E-2</v>
          </cell>
          <cell r="M79">
            <v>1.9272646051999999E-2</v>
          </cell>
          <cell r="N79">
            <v>2.5140307564000004E-2</v>
          </cell>
          <cell r="O79">
            <v>2.1644845471999997E-2</v>
          </cell>
          <cell r="P79">
            <v>1.9462859663999996E-2</v>
          </cell>
          <cell r="Q79">
            <v>2.2339274876000001E-2</v>
          </cell>
          <cell r="R79">
            <v>2.8343776435999998E-2</v>
          </cell>
          <cell r="S79">
            <v>3.2782313471999995E-2</v>
          </cell>
          <cell r="T79">
            <v>3.6100754756000004E-2</v>
          </cell>
          <cell r="U79">
            <v>4.1112407140000001E-2</v>
          </cell>
          <cell r="V79">
            <v>4.0114078451999997E-2</v>
          </cell>
          <cell r="W79">
            <v>0</v>
          </cell>
          <cell r="X79">
            <v>0</v>
          </cell>
          <cell r="Y79">
            <v>0</v>
          </cell>
          <cell r="Z79">
            <v>0</v>
          </cell>
          <cell r="AA79">
            <v>0</v>
          </cell>
          <cell r="AB79">
            <v>0.357738</v>
          </cell>
          <cell r="AC79">
            <v>0.24860599999999999</v>
          </cell>
          <cell r="AD79">
            <v>0.56387699999999996</v>
          </cell>
          <cell r="AE79">
            <v>1.0119800000000001</v>
          </cell>
          <cell r="AF79">
            <v>1.5312600000000001</v>
          </cell>
          <cell r="AG79">
            <v>2.2081390000000001</v>
          </cell>
          <cell r="AH79">
            <v>3.4486530000000002</v>
          </cell>
          <cell r="AI79">
            <v>4.2068539999999999</v>
          </cell>
          <cell r="AJ79">
            <v>8.4304100000000002</v>
          </cell>
          <cell r="AK79">
            <v>3.0680919999999996</v>
          </cell>
          <cell r="AL79">
            <v>3.5801289999999999</v>
          </cell>
          <cell r="AM79">
            <v>3.7268409999999994</v>
          </cell>
          <cell r="AN79">
            <v>4.5271879999999998</v>
          </cell>
          <cell r="AO79">
            <v>4.255393999999999</v>
          </cell>
          <cell r="AP79">
            <v>4.221266</v>
          </cell>
          <cell r="AQ79">
            <v>3.9179089999999994</v>
          </cell>
          <cell r="AR79">
            <v>6.9920079999999993</v>
          </cell>
          <cell r="AS79">
            <v>8.1067869999999989</v>
          </cell>
          <cell r="AT79">
            <v>10.768495999999999</v>
          </cell>
          <cell r="AU79">
            <v>11.963691999999998</v>
          </cell>
          <cell r="AV79">
            <v>10.024514</v>
          </cell>
          <cell r="AW79">
            <v>0</v>
          </cell>
          <cell r="AX79">
            <v>0</v>
          </cell>
          <cell r="AY79">
            <v>0</v>
          </cell>
          <cell r="AZ79">
            <v>0</v>
          </cell>
          <cell r="BA79">
            <v>0</v>
          </cell>
        </row>
        <row r="90">
          <cell r="B90">
            <v>1.0648329999999998E-4</v>
          </cell>
          <cell r="C90">
            <v>1.4236432839999998E-3</v>
          </cell>
          <cell r="D90">
            <v>4.1184254999999991E-3</v>
          </cell>
          <cell r="E90">
            <v>4.9287999999999997E-3</v>
          </cell>
          <cell r="F90">
            <v>8.0643127599999993E-3</v>
          </cell>
          <cell r="G90">
            <v>1.2269799999999997E-2</v>
          </cell>
          <cell r="H90">
            <v>6.7364877999999996E-3</v>
          </cell>
          <cell r="I90">
            <v>1.7137558367999999E-2</v>
          </cell>
          <cell r="J90">
            <v>2.4725543179999997E-2</v>
          </cell>
          <cell r="K90">
            <v>2.2266479999999998E-2</v>
          </cell>
          <cell r="L90">
            <v>3.7317159999999995E-2</v>
          </cell>
          <cell r="M90">
            <v>3.7633519999999997E-2</v>
          </cell>
          <cell r="N90">
            <v>6.9600651560000004E-2</v>
          </cell>
          <cell r="O90">
            <v>1.974091E-2</v>
          </cell>
          <cell r="P90">
            <v>5.4633246543999994E-2</v>
          </cell>
          <cell r="Q90">
            <v>3.5750796000000001E-2</v>
          </cell>
          <cell r="R90">
            <v>3.9011556299999993E-2</v>
          </cell>
          <cell r="S90">
            <v>8.9565912519999989E-3</v>
          </cell>
          <cell r="T90">
            <v>5.9679842559999998E-3</v>
          </cell>
          <cell r="U90">
            <v>2.0614382039999997E-3</v>
          </cell>
          <cell r="V90">
            <v>3.7961475159999994E-3</v>
          </cell>
          <cell r="W90">
            <v>0</v>
          </cell>
          <cell r="X90">
            <v>0</v>
          </cell>
          <cell r="Y90">
            <v>0</v>
          </cell>
          <cell r="Z90">
            <v>0</v>
          </cell>
          <cell r="AA90">
            <v>0</v>
          </cell>
          <cell r="AB90">
            <v>1.3226999999999999E-2</v>
          </cell>
          <cell r="AC90">
            <v>0.15890899999999999</v>
          </cell>
          <cell r="AD90">
            <v>0.35987799999999998</v>
          </cell>
          <cell r="AE90">
            <v>0.37207000000000001</v>
          </cell>
          <cell r="AF90">
            <v>0.55132999999999999</v>
          </cell>
          <cell r="AG90">
            <v>0.88068799999999992</v>
          </cell>
          <cell r="AH90">
            <v>0.57735899999999996</v>
          </cell>
          <cell r="AI90">
            <v>1.7519399999999998</v>
          </cell>
          <cell r="AJ90">
            <v>3.0947999999999998</v>
          </cell>
          <cell r="AK90">
            <v>1.865154</v>
          </cell>
          <cell r="AL90">
            <v>3.6634510000000002</v>
          </cell>
          <cell r="AM90">
            <v>4.9680739999999997</v>
          </cell>
          <cell r="AN90">
            <v>6.8694009999999999</v>
          </cell>
          <cell r="AO90">
            <v>2.2837049999999999</v>
          </cell>
          <cell r="AP90">
            <v>5.3891989999999996</v>
          </cell>
          <cell r="AQ90">
            <v>4.0457580000000002</v>
          </cell>
          <cell r="AR90">
            <v>3.7962299999999995</v>
          </cell>
          <cell r="AS90">
            <v>1.0885590000000001</v>
          </cell>
          <cell r="AT90">
            <v>1.0121899999999999</v>
          </cell>
          <cell r="AU90">
            <v>0.52194300000000005</v>
          </cell>
          <cell r="AV90">
            <v>0.73430699999999993</v>
          </cell>
          <cell r="AW90">
            <v>0</v>
          </cell>
          <cell r="AX90">
            <v>0</v>
          </cell>
          <cell r="AY90">
            <v>0</v>
          </cell>
          <cell r="AZ90">
            <v>0</v>
          </cell>
          <cell r="BA90">
            <v>0</v>
          </cell>
        </row>
        <row r="91">
          <cell r="B91">
            <v>0.18597390520800003</v>
          </cell>
          <cell r="C91">
            <v>0.20467706364000002</v>
          </cell>
          <cell r="D91">
            <v>0.24836828094399999</v>
          </cell>
          <cell r="E91">
            <v>0.30242209275999998</v>
          </cell>
          <cell r="F91">
            <v>0.31668921922399995</v>
          </cell>
          <cell r="G91">
            <v>0.28210043798000001</v>
          </cell>
          <cell r="H91">
            <v>0.24156099402399994</v>
          </cell>
          <cell r="I91">
            <v>0.36697908875599999</v>
          </cell>
          <cell r="J91">
            <v>0.22626793404400003</v>
          </cell>
          <cell r="K91">
            <v>0.21445268600799999</v>
          </cell>
          <cell r="L91">
            <v>0.32888286512399995</v>
          </cell>
          <cell r="M91">
            <v>0.32353633474799998</v>
          </cell>
          <cell r="N91">
            <v>0.29552259291999994</v>
          </cell>
          <cell r="O91">
            <v>0.30387758100400003</v>
          </cell>
          <cell r="P91">
            <v>0.38972599996800006</v>
          </cell>
          <cell r="Q91">
            <v>0.41437656502400005</v>
          </cell>
          <cell r="R91">
            <v>0.43272538559599988</v>
          </cell>
          <cell r="S91">
            <v>0.486393173028</v>
          </cell>
          <cell r="T91">
            <v>0.49813909237199994</v>
          </cell>
          <cell r="U91">
            <v>0.30952726932400004</v>
          </cell>
          <cell r="V91">
            <v>0.144123209664</v>
          </cell>
          <cell r="W91">
            <v>0</v>
          </cell>
          <cell r="X91">
            <v>0</v>
          </cell>
          <cell r="Y91">
            <v>0</v>
          </cell>
          <cell r="Z91">
            <v>0</v>
          </cell>
          <cell r="AA91">
            <v>0</v>
          </cell>
          <cell r="AB91">
            <v>15.511685</v>
          </cell>
          <cell r="AC91">
            <v>16.344292999999997</v>
          </cell>
          <cell r="AD91">
            <v>21.472454999999997</v>
          </cell>
          <cell r="AE91">
            <v>27.909839999999999</v>
          </cell>
          <cell r="AF91">
            <v>32.469889999999992</v>
          </cell>
          <cell r="AG91">
            <v>30.940262999999998</v>
          </cell>
          <cell r="AH91">
            <v>27.780257000000002</v>
          </cell>
          <cell r="AI91">
            <v>48.418033999999999</v>
          </cell>
          <cell r="AJ91">
            <v>41.484459999999999</v>
          </cell>
          <cell r="AK91">
            <v>28.113265999999999</v>
          </cell>
          <cell r="AL91">
            <v>35.046014999999997</v>
          </cell>
          <cell r="AM91">
            <v>39.345049999999993</v>
          </cell>
          <cell r="AN91">
            <v>33.891798000000001</v>
          </cell>
          <cell r="AO91">
            <v>37.131901999999997</v>
          </cell>
          <cell r="AP91">
            <v>43.450563999999993</v>
          </cell>
          <cell r="AQ91">
            <v>36.682122999999997</v>
          </cell>
          <cell r="AR91">
            <v>41.317890999999996</v>
          </cell>
          <cell r="AS91">
            <v>46.778220999999995</v>
          </cell>
          <cell r="AT91">
            <v>48.770617000000001</v>
          </cell>
          <cell r="AU91">
            <v>38.314088999999996</v>
          </cell>
          <cell r="AV91">
            <v>29.211147</v>
          </cell>
          <cell r="AW91">
            <v>0</v>
          </cell>
          <cell r="AX91">
            <v>0</v>
          </cell>
          <cell r="AY91">
            <v>0</v>
          </cell>
          <cell r="AZ91">
            <v>0</v>
          </cell>
          <cell r="BA91">
            <v>0</v>
          </cell>
        </row>
        <row r="105">
          <cell r="B105">
            <v>1.39869912E-4</v>
          </cell>
          <cell r="C105">
            <v>4.1804139999999999E-4</v>
          </cell>
          <cell r="D105">
            <v>8.6858771999999993E-5</v>
          </cell>
          <cell r="E105">
            <v>3.2759999999999999E-4</v>
          </cell>
          <cell r="F105">
            <v>1.6718939999999997E-3</v>
          </cell>
          <cell r="G105">
            <v>5.2599999999999999E-4</v>
          </cell>
          <cell r="H105">
            <v>1.0599680000000001E-4</v>
          </cell>
          <cell r="I105">
            <v>1.9173699999999998E-4</v>
          </cell>
          <cell r="J105">
            <v>0</v>
          </cell>
          <cell r="K105">
            <v>2.7299999999999997E-4</v>
          </cell>
          <cell r="L105">
            <v>9.8307999999999989E-4</v>
          </cell>
          <cell r="M105">
            <v>1.41104E-2</v>
          </cell>
          <cell r="N105">
            <v>3.6099999999999999E-3</v>
          </cell>
          <cell r="O105">
            <v>4.5722799999999997E-3</v>
          </cell>
          <cell r="P105">
            <v>4.3117883639999998E-3</v>
          </cell>
          <cell r="Q105">
            <v>4.6729600000000003E-3</v>
          </cell>
          <cell r="R105">
            <v>9.0336980199999996E-3</v>
          </cell>
          <cell r="S105">
            <v>6.3542942959999996E-3</v>
          </cell>
          <cell r="T105">
            <v>2.3485280000000001E-2</v>
          </cell>
          <cell r="U105">
            <v>2.9526192919999998E-3</v>
          </cell>
          <cell r="V105">
            <v>2.1049194880000005E-3</v>
          </cell>
          <cell r="W105">
            <v>0</v>
          </cell>
          <cell r="X105">
            <v>0</v>
          </cell>
          <cell r="Y105">
            <v>0</v>
          </cell>
          <cell r="Z105">
            <v>0</v>
          </cell>
          <cell r="AA105">
            <v>0</v>
          </cell>
          <cell r="AB105">
            <v>9.6790000000000001E-3</v>
          </cell>
          <cell r="AC105">
            <v>6.3779000000000002E-2</v>
          </cell>
          <cell r="AD105">
            <v>4.6990000000000001E-3</v>
          </cell>
          <cell r="AE105">
            <v>8.2150000000000001E-2</v>
          </cell>
          <cell r="AF105">
            <v>0.18191000000000002</v>
          </cell>
          <cell r="AG105">
            <v>1.5779999999999999E-2</v>
          </cell>
          <cell r="AH105">
            <v>2.5676999999999998E-2</v>
          </cell>
          <cell r="AI105">
            <v>1.6E-2</v>
          </cell>
          <cell r="AJ105">
            <v>0</v>
          </cell>
          <cell r="AK105">
            <v>2.1805999999999999E-2</v>
          </cell>
          <cell r="AL105">
            <v>7.9628999999999991E-2</v>
          </cell>
          <cell r="AM105">
            <v>1.237255</v>
          </cell>
          <cell r="AN105">
            <v>0.36836499999999994</v>
          </cell>
          <cell r="AO105">
            <v>0.40868300000000002</v>
          </cell>
          <cell r="AP105">
            <v>0.35824900000000004</v>
          </cell>
          <cell r="AQ105">
            <v>0.32930499999999996</v>
          </cell>
          <cell r="AR105">
            <v>0.81628000000000001</v>
          </cell>
          <cell r="AS105">
            <v>0.73066399999999998</v>
          </cell>
          <cell r="AT105">
            <v>2.6589290000000001</v>
          </cell>
          <cell r="AU105">
            <v>0.43756099999999998</v>
          </cell>
          <cell r="AV105">
            <v>0.33098</v>
          </cell>
          <cell r="AW105">
            <v>0</v>
          </cell>
          <cell r="AX105">
            <v>0</v>
          </cell>
          <cell r="AY105">
            <v>0</v>
          </cell>
          <cell r="AZ105">
            <v>0</v>
          </cell>
          <cell r="BA105">
            <v>0</v>
          </cell>
        </row>
        <row r="106">
          <cell r="B106">
            <v>0.60711779587199988</v>
          </cell>
          <cell r="C106">
            <v>0.64794051641200001</v>
          </cell>
          <cell r="D106">
            <v>0.90234587612399997</v>
          </cell>
          <cell r="E106">
            <v>1.1689320207360001</v>
          </cell>
          <cell r="F106">
            <v>1.1016364717679998</v>
          </cell>
          <cell r="G106">
            <v>0.85687062316000007</v>
          </cell>
          <cell r="H106">
            <v>0.66940591869199995</v>
          </cell>
          <cell r="I106">
            <v>0.78313170146400002</v>
          </cell>
          <cell r="J106">
            <v>0.48473162340000003</v>
          </cell>
          <cell r="K106">
            <v>0.45477468408799998</v>
          </cell>
          <cell r="L106">
            <v>0.49577314161600006</v>
          </cell>
          <cell r="M106">
            <v>0.47751264704799989</v>
          </cell>
          <cell r="N106">
            <v>0.40572055207200003</v>
          </cell>
          <cell r="O106">
            <v>0.44132472437600001</v>
          </cell>
          <cell r="P106">
            <v>0.55732296400400005</v>
          </cell>
          <cell r="Q106">
            <v>0.68948108563999977</v>
          </cell>
          <cell r="R106">
            <v>0.78644357655999997</v>
          </cell>
          <cell r="S106">
            <v>0.65219819191600004</v>
          </cell>
          <cell r="T106">
            <v>0.68221100020000003</v>
          </cell>
          <cell r="U106">
            <v>0.55485393664400007</v>
          </cell>
          <cell r="V106">
            <v>0.28509887075600004</v>
          </cell>
          <cell r="W106">
            <v>0</v>
          </cell>
          <cell r="X106">
            <v>0</v>
          </cell>
          <cell r="Y106">
            <v>0</v>
          </cell>
          <cell r="Z106">
            <v>0</v>
          </cell>
          <cell r="AA106">
            <v>0</v>
          </cell>
          <cell r="AB106">
            <v>38.293645999999995</v>
          </cell>
          <cell r="AC106">
            <v>44.920583999999991</v>
          </cell>
          <cell r="AD106">
            <v>66.242908</v>
          </cell>
          <cell r="AE106">
            <v>81.591349999999977</v>
          </cell>
          <cell r="AF106">
            <v>88.273319999999998</v>
          </cell>
          <cell r="AG106">
            <v>67.816415000000006</v>
          </cell>
          <cell r="AH106">
            <v>61.729821999999992</v>
          </cell>
          <cell r="AI106">
            <v>75.482861999999997</v>
          </cell>
          <cell r="AJ106">
            <v>49.430540000000001</v>
          </cell>
          <cell r="AK106">
            <v>38.231893999999997</v>
          </cell>
          <cell r="AL106">
            <v>38.373372999999994</v>
          </cell>
          <cell r="AM106">
            <v>41.572858999999994</v>
          </cell>
          <cell r="AN106">
            <v>33.262540999999999</v>
          </cell>
          <cell r="AO106">
            <v>38.039251</v>
          </cell>
          <cell r="AP106">
            <v>48.220603000000004</v>
          </cell>
          <cell r="AQ106">
            <v>50.538864999999994</v>
          </cell>
          <cell r="AR106">
            <v>54.043140999999999</v>
          </cell>
          <cell r="AS106">
            <v>53.019510999999994</v>
          </cell>
          <cell r="AT106">
            <v>62.278259999999996</v>
          </cell>
          <cell r="AU106">
            <v>60.689569999999996</v>
          </cell>
          <cell r="AV106">
            <v>37.053207</v>
          </cell>
          <cell r="AW106">
            <v>0</v>
          </cell>
          <cell r="AX106">
            <v>0</v>
          </cell>
          <cell r="AY106">
            <v>0</v>
          </cell>
          <cell r="AZ106">
            <v>0</v>
          </cell>
          <cell r="BA106">
            <v>0</v>
          </cell>
        </row>
        <row r="113">
          <cell r="B113">
            <v>4.2859533276000006E-2</v>
          </cell>
          <cell r="C113">
            <v>7.790270081999999E-2</v>
          </cell>
          <cell r="D113">
            <v>7.4639261592000017E-2</v>
          </cell>
          <cell r="E113">
            <v>0.11525762136400003</v>
          </cell>
          <cell r="F113">
            <v>0.10436687352</v>
          </cell>
          <cell r="G113">
            <v>9.2996807299999998E-2</v>
          </cell>
          <cell r="H113">
            <v>8.4714195747999987E-2</v>
          </cell>
          <cell r="I113">
            <v>7.4659016992000005E-2</v>
          </cell>
          <cell r="J113">
            <v>3.0202530420000002E-2</v>
          </cell>
          <cell r="K113">
            <v>2.0977612599999997E-2</v>
          </cell>
          <cell r="L113">
            <v>3.8820599999999997E-2</v>
          </cell>
          <cell r="M113">
            <v>2.5824105399999998E-2</v>
          </cell>
          <cell r="N113">
            <v>2.9360539599999999E-2</v>
          </cell>
          <cell r="O113">
            <v>3.7991370508E-2</v>
          </cell>
          <cell r="P113">
            <v>7.0017118964000008E-2</v>
          </cell>
          <cell r="Q113">
            <v>9.9811036471999987E-2</v>
          </cell>
          <cell r="R113">
            <v>0.10022284121599999</v>
          </cell>
          <cell r="S113">
            <v>0.10447000398799999</v>
          </cell>
          <cell r="T113">
            <v>0.18319033356000003</v>
          </cell>
          <cell r="U113">
            <v>0.13777582949199998</v>
          </cell>
          <cell r="V113">
            <v>6.7650250472000004E-2</v>
          </cell>
          <cell r="W113">
            <v>0</v>
          </cell>
          <cell r="X113">
            <v>0</v>
          </cell>
          <cell r="Y113">
            <v>0</v>
          </cell>
          <cell r="Z113">
            <v>0</v>
          </cell>
          <cell r="AA113">
            <v>0</v>
          </cell>
          <cell r="AB113">
            <v>4.4059389999999992</v>
          </cell>
          <cell r="AC113">
            <v>5.7875769999999997</v>
          </cell>
          <cell r="AD113">
            <v>5.0059959999999997</v>
          </cell>
          <cell r="AE113">
            <v>7.0757799999999991</v>
          </cell>
          <cell r="AF113">
            <v>6.567029999999999</v>
          </cell>
          <cell r="AG113">
            <v>6.324503</v>
          </cell>
          <cell r="AH113">
            <v>6.7819750000000001</v>
          </cell>
          <cell r="AI113">
            <v>7.1850449999999997</v>
          </cell>
          <cell r="AJ113">
            <v>3.2628300000000001</v>
          </cell>
          <cell r="AK113">
            <v>1.710699</v>
          </cell>
          <cell r="AL113">
            <v>3.423276</v>
          </cell>
          <cell r="AM113">
            <v>2.4926470000000003</v>
          </cell>
          <cell r="AN113">
            <v>2.3368759999999997</v>
          </cell>
          <cell r="AO113">
            <v>3.7926029999999997</v>
          </cell>
          <cell r="AP113">
            <v>6.2879669999999992</v>
          </cell>
          <cell r="AQ113">
            <v>7.3561050000000003</v>
          </cell>
          <cell r="AR113">
            <v>7.5890329999999988</v>
          </cell>
          <cell r="AS113">
            <v>7.8843009999999998</v>
          </cell>
          <cell r="AT113">
            <v>14.560993999999999</v>
          </cell>
          <cell r="AU113">
            <v>13.255008999999999</v>
          </cell>
          <cell r="AV113">
            <v>7.7715500000000004</v>
          </cell>
          <cell r="AW113">
            <v>0</v>
          </cell>
          <cell r="AX113">
            <v>0</v>
          </cell>
          <cell r="AY113">
            <v>0</v>
          </cell>
          <cell r="AZ113">
            <v>0</v>
          </cell>
          <cell r="BA113">
            <v>0</v>
          </cell>
        </row>
        <row r="114">
          <cell r="B114">
            <v>0.15678046834799997</v>
          </cell>
          <cell r="C114">
            <v>0.19220515243999997</v>
          </cell>
          <cell r="D114">
            <v>0.26523314092799993</v>
          </cell>
          <cell r="E114">
            <v>0.34326708512400006</v>
          </cell>
          <cell r="F114">
            <v>0.41819313376399991</v>
          </cell>
          <cell r="G114">
            <v>0.42622760916000002</v>
          </cell>
          <cell r="H114">
            <v>0.43555601518799997</v>
          </cell>
          <cell r="I114">
            <v>0.43975776686799994</v>
          </cell>
          <cell r="J114">
            <v>0.330128247948</v>
          </cell>
          <cell r="K114">
            <v>0.30705704049200006</v>
          </cell>
          <cell r="L114">
            <v>0.36478152097600003</v>
          </cell>
          <cell r="M114">
            <v>0.46375180249999998</v>
          </cell>
          <cell r="N114">
            <v>0.42407756229199994</v>
          </cell>
          <cell r="O114">
            <v>0.40291683497866659</v>
          </cell>
          <cell r="P114">
            <v>0.38530593492000009</v>
          </cell>
          <cell r="Q114">
            <v>0.39042951948000004</v>
          </cell>
          <cell r="R114">
            <v>0.42524885733599993</v>
          </cell>
          <cell r="S114">
            <v>0.46470063004000001</v>
          </cell>
          <cell r="T114">
            <v>0.47963846014399991</v>
          </cell>
          <cell r="U114">
            <v>0.37963650902799995</v>
          </cell>
          <cell r="V114">
            <v>0.17997756380800001</v>
          </cell>
          <cell r="W114">
            <v>0</v>
          </cell>
          <cell r="X114">
            <v>0</v>
          </cell>
          <cell r="Y114">
            <v>0</v>
          </cell>
          <cell r="Z114">
            <v>0</v>
          </cell>
          <cell r="AA114">
            <v>0</v>
          </cell>
          <cell r="AB114">
            <v>13.261843000000001</v>
          </cell>
          <cell r="AC114">
            <v>14.449453000000002</v>
          </cell>
          <cell r="AD114">
            <v>20.441642999999996</v>
          </cell>
          <cell r="AE114">
            <v>29.565199999999997</v>
          </cell>
          <cell r="AF114">
            <v>38.156680000000001</v>
          </cell>
          <cell r="AG114">
            <v>39.161230999999994</v>
          </cell>
          <cell r="AH114">
            <v>41.797005999999996</v>
          </cell>
          <cell r="AI114">
            <v>52.734437</v>
          </cell>
          <cell r="AJ114">
            <v>44.686279999999996</v>
          </cell>
          <cell r="AK114">
            <v>29.523176999999997</v>
          </cell>
          <cell r="AL114">
            <v>33.964275999999998</v>
          </cell>
          <cell r="AM114">
            <v>45.806382999999997</v>
          </cell>
          <cell r="AN114">
            <v>37.686426999999995</v>
          </cell>
          <cell r="AO114">
            <v>36.212336999999998</v>
          </cell>
          <cell r="AP114">
            <v>37.481899999999996</v>
          </cell>
          <cell r="AQ114">
            <v>31.725515999999999</v>
          </cell>
          <cell r="AR114">
            <v>34.543881999999996</v>
          </cell>
          <cell r="AS114">
            <v>38.748843999999998</v>
          </cell>
          <cell r="AT114">
            <v>45.455188999999997</v>
          </cell>
          <cell r="AU114">
            <v>38.165906999999997</v>
          </cell>
          <cell r="AV114">
            <v>21.575479000000001</v>
          </cell>
          <cell r="AW114">
            <v>0</v>
          </cell>
          <cell r="AX114">
            <v>0</v>
          </cell>
          <cell r="AY114">
            <v>0</v>
          </cell>
          <cell r="AZ114">
            <v>0</v>
          </cell>
          <cell r="BA114">
            <v>0</v>
          </cell>
        </row>
        <row r="121">
          <cell r="B121">
            <v>1.9876051999999998E-4</v>
          </cell>
          <cell r="C121">
            <v>5.3199999999999992E-5</v>
          </cell>
          <cell r="D121">
            <v>3.2685799999999997E-4</v>
          </cell>
          <cell r="E121">
            <v>5.3971399999999995E-4</v>
          </cell>
          <cell r="F121">
            <v>7.4804519999999988E-4</v>
          </cell>
          <cell r="G121">
            <v>8.2230699999999988E-4</v>
          </cell>
          <cell r="H121">
            <v>4.0655594E-4</v>
          </cell>
          <cell r="I121">
            <v>5.8366985600000003E-4</v>
          </cell>
          <cell r="J121">
            <v>1.0528872E-3</v>
          </cell>
          <cell r="K121">
            <v>5.7368951999999993E-4</v>
          </cell>
          <cell r="L121">
            <v>1.3395172039999998E-3</v>
          </cell>
          <cell r="M121">
            <v>8.8347687800000001E-3</v>
          </cell>
          <cell r="N121">
            <v>1.6980600000000002E-3</v>
          </cell>
          <cell r="O121">
            <v>1.1251860000000001E-2</v>
          </cell>
          <cell r="P121">
            <v>3.6283979999999993E-2</v>
          </cell>
          <cell r="Q121">
            <v>6.5840120959999998E-2</v>
          </cell>
          <cell r="R121">
            <v>0.12462348000000001</v>
          </cell>
          <cell r="S121">
            <v>0.25148032000000003</v>
          </cell>
          <cell r="T121">
            <v>0.19253067526000001</v>
          </cell>
          <cell r="U121">
            <v>8.7897311320000004E-2</v>
          </cell>
          <cell r="V121">
            <v>0</v>
          </cell>
          <cell r="W121">
            <v>0</v>
          </cell>
          <cell r="X121">
            <v>0</v>
          </cell>
          <cell r="Y121">
            <v>0</v>
          </cell>
          <cell r="Z121">
            <v>0</v>
          </cell>
          <cell r="AA121">
            <v>0</v>
          </cell>
          <cell r="AB121">
            <v>6.6368999999999997E-2</v>
          </cell>
          <cell r="AC121">
            <v>2.2249999999999999E-2</v>
          </cell>
          <cell r="AD121">
            <v>5.6218000000000004E-2</v>
          </cell>
          <cell r="AE121">
            <v>0.10647999999999999</v>
          </cell>
          <cell r="AF121">
            <v>0.15964</v>
          </cell>
          <cell r="AG121">
            <v>0.16273099999999999</v>
          </cell>
          <cell r="AH121">
            <v>0.102613</v>
          </cell>
          <cell r="AI121">
            <v>0.104655</v>
          </cell>
          <cell r="AJ121">
            <v>0.10879999999999999</v>
          </cell>
          <cell r="AK121">
            <v>0.149641</v>
          </cell>
          <cell r="AL121">
            <v>0.15429499999999999</v>
          </cell>
          <cell r="AM121">
            <v>0.74946599999999997</v>
          </cell>
          <cell r="AN121">
            <v>0.162134</v>
          </cell>
          <cell r="AO121">
            <v>1.1209169999999999</v>
          </cell>
          <cell r="AP121">
            <v>4.2419389999999995</v>
          </cell>
          <cell r="AQ121">
            <v>5.1392600000000002</v>
          </cell>
          <cell r="AR121">
            <v>9.0947289999999992</v>
          </cell>
          <cell r="AS121">
            <v>23.021408999999998</v>
          </cell>
          <cell r="AT121">
            <v>18.354877000000002</v>
          </cell>
          <cell r="AU121">
            <v>9.2927470000000003</v>
          </cell>
          <cell r="AV121">
            <v>0</v>
          </cell>
          <cell r="AW121">
            <v>0</v>
          </cell>
          <cell r="AX121">
            <v>0</v>
          </cell>
          <cell r="AY121">
            <v>0</v>
          </cell>
          <cell r="AZ121">
            <v>0</v>
          </cell>
          <cell r="BA121">
            <v>0</v>
          </cell>
        </row>
        <row r="132">
          <cell r="B132">
            <v>2.9911289823999997E-2</v>
          </cell>
          <cell r="C132">
            <v>3.6166330508E-2</v>
          </cell>
          <cell r="D132">
            <v>3.3155331412E-2</v>
          </cell>
          <cell r="E132">
            <v>5.0116918459999993E-2</v>
          </cell>
          <cell r="F132">
            <v>0.12284827864399998</v>
          </cell>
          <cell r="G132">
            <v>0.10557143583999999</v>
          </cell>
          <cell r="H132">
            <v>0.12516313454399997</v>
          </cell>
          <cell r="I132">
            <v>0.20468437065999995</v>
          </cell>
          <cell r="J132">
            <v>0.11078970087199999</v>
          </cell>
          <cell r="K132">
            <v>0.112197426548</v>
          </cell>
          <cell r="L132">
            <v>0.18301084243600002</v>
          </cell>
          <cell r="M132">
            <v>0.12844685785999999</v>
          </cell>
          <cell r="N132">
            <v>0.152160262312</v>
          </cell>
          <cell r="O132">
            <v>0.14914825156000003</v>
          </cell>
          <cell r="P132">
            <v>0.18827172831199998</v>
          </cell>
          <cell r="Q132">
            <v>0.18079842499600002</v>
          </cell>
          <cell r="R132">
            <v>0.19289666981600001</v>
          </cell>
          <cell r="S132">
            <v>0.14733711508399996</v>
          </cell>
          <cell r="T132">
            <v>0.12223933391999998</v>
          </cell>
          <cell r="U132">
            <v>0.14206936536799999</v>
          </cell>
          <cell r="V132">
            <v>0.123730959604</v>
          </cell>
          <cell r="W132">
            <v>0</v>
          </cell>
          <cell r="X132">
            <v>0</v>
          </cell>
          <cell r="Y132">
            <v>0</v>
          </cell>
          <cell r="Z132">
            <v>0</v>
          </cell>
          <cell r="AA132">
            <v>0</v>
          </cell>
          <cell r="AB132">
            <v>2.295687</v>
          </cell>
          <cell r="AC132">
            <v>2.9220250000000001</v>
          </cell>
          <cell r="AD132">
            <v>2.8701940000000001</v>
          </cell>
          <cell r="AE132">
            <v>6.2014699999999996</v>
          </cell>
          <cell r="AF132">
            <v>13.914369999999998</v>
          </cell>
          <cell r="AG132">
            <v>16.406115</v>
          </cell>
          <cell r="AH132">
            <v>18.422810999999999</v>
          </cell>
          <cell r="AI132">
            <v>28.087575999999999</v>
          </cell>
          <cell r="AJ132">
            <v>23.049029999999998</v>
          </cell>
          <cell r="AK132">
            <v>14.815431999999998</v>
          </cell>
          <cell r="AL132">
            <v>21.782682999999999</v>
          </cell>
          <cell r="AM132">
            <v>22.512852000000002</v>
          </cell>
          <cell r="AN132">
            <v>24.941092000000001</v>
          </cell>
          <cell r="AO132">
            <v>28.188139999999997</v>
          </cell>
          <cell r="AP132">
            <v>32.793892999999997</v>
          </cell>
          <cell r="AQ132">
            <v>29.126475999999997</v>
          </cell>
          <cell r="AR132">
            <v>32.348714999999999</v>
          </cell>
          <cell r="AS132">
            <v>29.242011999999999</v>
          </cell>
          <cell r="AT132">
            <v>29.290236</v>
          </cell>
          <cell r="AU132">
            <v>33.814490999999997</v>
          </cell>
          <cell r="AV132">
            <v>27.714462000000001</v>
          </cell>
          <cell r="AW132">
            <v>0</v>
          </cell>
          <cell r="AX132">
            <v>0</v>
          </cell>
          <cell r="AY132">
            <v>0</v>
          </cell>
          <cell r="AZ132">
            <v>0</v>
          </cell>
          <cell r="BA132">
            <v>0</v>
          </cell>
        </row>
        <row r="149">
          <cell r="B149">
            <v>2.2402193884000002E-2</v>
          </cell>
          <cell r="C149">
            <v>3.2237544332000004E-2</v>
          </cell>
          <cell r="D149">
            <v>5.1629715703999997E-2</v>
          </cell>
          <cell r="E149">
            <v>6.9333409240000005E-2</v>
          </cell>
          <cell r="F149">
            <v>0.10607685793599998</v>
          </cell>
          <cell r="G149">
            <v>0.10199346723999998</v>
          </cell>
          <cell r="H149">
            <v>0.16260514541599999</v>
          </cell>
          <cell r="I149">
            <v>0.21325053836799998</v>
          </cell>
          <cell r="J149">
            <v>0.28826810717999996</v>
          </cell>
          <cell r="K149">
            <v>0.25555987348000003</v>
          </cell>
          <cell r="L149">
            <v>0.27124083515999997</v>
          </cell>
          <cell r="M149">
            <v>0.28504589159999999</v>
          </cell>
          <cell r="N149">
            <v>0.24481011744</v>
          </cell>
          <cell r="O149">
            <v>0.26503356844755549</v>
          </cell>
          <cell r="P149">
            <v>0.28037344712000001</v>
          </cell>
          <cell r="Q149">
            <v>0.26189368215599995</v>
          </cell>
          <cell r="R149">
            <v>0.26278686137333335</v>
          </cell>
          <cell r="S149">
            <v>0.27997166661999995</v>
          </cell>
          <cell r="T149">
            <v>0.24160734534</v>
          </cell>
          <cell r="U149">
            <v>0.20069722498000003</v>
          </cell>
          <cell r="V149">
            <v>0.19026803611200002</v>
          </cell>
          <cell r="W149">
            <v>0</v>
          </cell>
          <cell r="X149">
            <v>0</v>
          </cell>
          <cell r="Y149">
            <v>0</v>
          </cell>
          <cell r="Z149">
            <v>0</v>
          </cell>
          <cell r="AA149">
            <v>0</v>
          </cell>
          <cell r="AB149">
            <v>1.281263</v>
          </cell>
          <cell r="AC149">
            <v>1.8810769999999999</v>
          </cell>
          <cell r="AD149">
            <v>3.0432449999999998</v>
          </cell>
          <cell r="AE149">
            <v>4.3580199999999998</v>
          </cell>
          <cell r="AF149">
            <v>7.3502399999999994</v>
          </cell>
          <cell r="AG149">
            <v>6.4544309999999996</v>
          </cell>
          <cell r="AH149">
            <v>11.092640000000001</v>
          </cell>
          <cell r="AI149">
            <v>16.314152</v>
          </cell>
          <cell r="AJ149">
            <v>21.291989999999998</v>
          </cell>
          <cell r="AK149">
            <v>14.794875000000001</v>
          </cell>
          <cell r="AL149">
            <v>15.248243999999998</v>
          </cell>
          <cell r="AM149">
            <v>17.856236999999997</v>
          </cell>
          <cell r="AN149">
            <v>15.939259</v>
          </cell>
          <cell r="AO149">
            <v>18.028522000000002</v>
          </cell>
          <cell r="AP149">
            <v>18.502087999999997</v>
          </cell>
          <cell r="AQ149">
            <v>14.213086999999998</v>
          </cell>
          <cell r="AR149">
            <v>14.812056999999999</v>
          </cell>
          <cell r="AS149">
            <v>16.359324000000001</v>
          </cell>
          <cell r="AT149">
            <v>15.104104999999997</v>
          </cell>
          <cell r="AU149">
            <v>14.000147999999999</v>
          </cell>
          <cell r="AV149">
            <v>13.790455</v>
          </cell>
          <cell r="AW149">
            <v>0</v>
          </cell>
          <cell r="AX149">
            <v>0</v>
          </cell>
          <cell r="AY149">
            <v>0</v>
          </cell>
          <cell r="AZ149">
            <v>0</v>
          </cell>
          <cell r="BA149">
            <v>0</v>
          </cell>
        </row>
        <row r="160">
          <cell r="B160">
            <v>5.6779576364000002E-2</v>
          </cell>
          <cell r="C160">
            <v>8.2391048432E-2</v>
          </cell>
          <cell r="D160">
            <v>9.4936293227999999E-2</v>
          </cell>
          <cell r="E160">
            <v>0.10928606734399998</v>
          </cell>
          <cell r="F160">
            <v>0.12009470927999999</v>
          </cell>
          <cell r="G160">
            <v>0.12177833293999998</v>
          </cell>
          <cell r="H160">
            <v>0.12007830262399999</v>
          </cell>
          <cell r="I160">
            <v>0.13793911426399999</v>
          </cell>
          <cell r="J160">
            <v>8.8346236320000007E-2</v>
          </cell>
          <cell r="K160">
            <v>7.6211614743999997E-2</v>
          </cell>
          <cell r="L160">
            <v>9.0681800716000002E-2</v>
          </cell>
          <cell r="M160">
            <v>9.3427820995999999E-2</v>
          </cell>
          <cell r="N160">
            <v>7.8421180691999992E-2</v>
          </cell>
          <cell r="O160">
            <v>8.2556935475999987E-2</v>
          </cell>
          <cell r="P160">
            <v>9.3308483240000017E-2</v>
          </cell>
          <cell r="Q160">
            <v>0.11930002029599998</v>
          </cell>
          <cell r="R160">
            <v>0.11662285719599999</v>
          </cell>
          <cell r="S160">
            <v>0.12906618168916453</v>
          </cell>
          <cell r="T160">
            <v>0.17666547087599999</v>
          </cell>
          <cell r="U160">
            <v>0.13588689710399998</v>
          </cell>
          <cell r="V160">
            <v>7.6698855044000008E-2</v>
          </cell>
          <cell r="W160">
            <v>0</v>
          </cell>
          <cell r="X160">
            <v>0</v>
          </cell>
          <cell r="Y160">
            <v>0</v>
          </cell>
          <cell r="Z160">
            <v>0</v>
          </cell>
          <cell r="AA160">
            <v>0</v>
          </cell>
          <cell r="AB160">
            <v>5.8544260000000001</v>
          </cell>
          <cell r="AC160">
            <v>7.7517959999999988</v>
          </cell>
          <cell r="AD160">
            <v>8.7424780000000002</v>
          </cell>
          <cell r="AE160">
            <v>11.509169999999997</v>
          </cell>
          <cell r="AF160">
            <v>13.225819999999999</v>
          </cell>
          <cell r="AG160">
            <v>16.993164999999998</v>
          </cell>
          <cell r="AH160">
            <v>16.446915999999998</v>
          </cell>
          <cell r="AI160">
            <v>20.799900000000001</v>
          </cell>
          <cell r="AJ160">
            <v>16.76643</v>
          </cell>
          <cell r="AK160">
            <v>12.149422999999999</v>
          </cell>
          <cell r="AL160">
            <v>12.251709999999999</v>
          </cell>
          <cell r="AM160">
            <v>13.783578</v>
          </cell>
          <cell r="AN160">
            <v>10.85294</v>
          </cell>
          <cell r="AO160">
            <v>12.803456000000001</v>
          </cell>
          <cell r="AP160">
            <v>15.112916999999999</v>
          </cell>
          <cell r="AQ160">
            <v>13.289285</v>
          </cell>
          <cell r="AR160">
            <v>12.676470999999999</v>
          </cell>
          <cell r="AS160">
            <v>16.609935</v>
          </cell>
          <cell r="AT160">
            <v>23.359241000000001</v>
          </cell>
          <cell r="AU160">
            <v>23.541972999999999</v>
          </cell>
          <cell r="AV160">
            <v>16.239362999999997</v>
          </cell>
          <cell r="AW160">
            <v>0</v>
          </cell>
          <cell r="AX160">
            <v>0</v>
          </cell>
          <cell r="AY160">
            <v>0</v>
          </cell>
          <cell r="AZ160">
            <v>0</v>
          </cell>
          <cell r="BA160">
            <v>0</v>
          </cell>
        </row>
        <row r="173">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S173">
            <v>0</v>
          </cell>
          <cell r="AT173">
            <v>0</v>
          </cell>
          <cell r="AU173">
            <v>0</v>
          </cell>
          <cell r="AV173">
            <v>0</v>
          </cell>
          <cell r="AW173">
            <v>0</v>
          </cell>
          <cell r="AX173">
            <v>0</v>
          </cell>
          <cell r="AY173">
            <v>0</v>
          </cell>
          <cell r="AZ173">
            <v>0</v>
          </cell>
          <cell r="BA173">
            <v>0</v>
          </cell>
        </row>
        <row r="174">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S174">
            <v>0</v>
          </cell>
          <cell r="AT174">
            <v>0</v>
          </cell>
          <cell r="AU174">
            <v>0</v>
          </cell>
          <cell r="AV174">
            <v>0</v>
          </cell>
          <cell r="AW174">
            <v>0</v>
          </cell>
          <cell r="AX174">
            <v>0</v>
          </cell>
          <cell r="AY174">
            <v>0</v>
          </cell>
          <cell r="AZ174">
            <v>0</v>
          </cell>
          <cell r="BA174">
            <v>0</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1.9573736E-5</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S175">
            <v>0</v>
          </cell>
          <cell r="AT175">
            <v>0</v>
          </cell>
          <cell r="AU175">
            <v>0</v>
          </cell>
          <cell r="AV175">
            <v>1.4399999999999999E-3</v>
          </cell>
          <cell r="AW175">
            <v>0</v>
          </cell>
          <cell r="AX175">
            <v>0</v>
          </cell>
          <cell r="AY175">
            <v>0</v>
          </cell>
          <cell r="AZ175">
            <v>0</v>
          </cell>
          <cell r="BA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S176">
            <v>0</v>
          </cell>
          <cell r="AT176">
            <v>0</v>
          </cell>
          <cell r="AU176">
            <v>0</v>
          </cell>
          <cell r="AV176">
            <v>0</v>
          </cell>
          <cell r="AW176">
            <v>0</v>
          </cell>
          <cell r="AX176">
            <v>0</v>
          </cell>
          <cell r="AY176">
            <v>0</v>
          </cell>
          <cell r="AZ176">
            <v>0</v>
          </cell>
          <cell r="BA176">
            <v>0</v>
          </cell>
        </row>
        <row r="177">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S177">
            <v>0</v>
          </cell>
          <cell r="AT177">
            <v>0</v>
          </cell>
          <cell r="AU177">
            <v>0</v>
          </cell>
          <cell r="AV177">
            <v>0</v>
          </cell>
          <cell r="AW177">
            <v>0</v>
          </cell>
          <cell r="AX177">
            <v>0</v>
          </cell>
          <cell r="AY177">
            <v>0</v>
          </cell>
          <cell r="AZ177">
            <v>0</v>
          </cell>
          <cell r="BA177">
            <v>0</v>
          </cell>
        </row>
        <row r="178">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S178">
            <v>0</v>
          </cell>
          <cell r="AT178">
            <v>0</v>
          </cell>
          <cell r="AU178">
            <v>0</v>
          </cell>
          <cell r="AV178">
            <v>0</v>
          </cell>
          <cell r="AW178">
            <v>0</v>
          </cell>
          <cell r="AX178">
            <v>0</v>
          </cell>
          <cell r="AY178">
            <v>0</v>
          </cell>
          <cell r="AZ178">
            <v>0</v>
          </cell>
          <cell r="BA178">
            <v>0</v>
          </cell>
        </row>
        <row r="179">
          <cell r="B179">
            <v>4.3989987999999998E-5</v>
          </cell>
          <cell r="C179">
            <v>3.8039120000000008E-5</v>
          </cell>
          <cell r="D179">
            <v>2.3001076E-5</v>
          </cell>
          <cell r="E179">
            <v>0</v>
          </cell>
          <cell r="F179">
            <v>0</v>
          </cell>
          <cell r="G179">
            <v>0</v>
          </cell>
          <cell r="H179">
            <v>1.1582234636000001E-2</v>
          </cell>
          <cell r="I179">
            <v>0</v>
          </cell>
          <cell r="J179">
            <v>0</v>
          </cell>
          <cell r="K179">
            <v>0</v>
          </cell>
          <cell r="L179">
            <v>0</v>
          </cell>
          <cell r="M179">
            <v>0</v>
          </cell>
          <cell r="N179">
            <v>0</v>
          </cell>
          <cell r="O179">
            <v>0</v>
          </cell>
          <cell r="P179">
            <v>0</v>
          </cell>
          <cell r="Q179">
            <v>0</v>
          </cell>
          <cell r="R179">
            <v>0</v>
          </cell>
          <cell r="S179">
            <v>2.4890599999999998E-6</v>
          </cell>
          <cell r="T179">
            <v>0</v>
          </cell>
          <cell r="U179">
            <v>7.9115399999999998E-6</v>
          </cell>
          <cell r="V179">
            <v>0</v>
          </cell>
          <cell r="W179">
            <v>0</v>
          </cell>
          <cell r="X179">
            <v>0</v>
          </cell>
          <cell r="Y179">
            <v>0</v>
          </cell>
          <cell r="Z179">
            <v>0</v>
          </cell>
          <cell r="AA179">
            <v>0</v>
          </cell>
          <cell r="AB179">
            <v>2.3220000000000003E-3</v>
          </cell>
          <cell r="AC179">
            <v>2.7829999999999999E-3</v>
          </cell>
          <cell r="AD179">
            <v>2.7359999999999997E-3</v>
          </cell>
          <cell r="AE179">
            <v>0</v>
          </cell>
          <cell r="AF179">
            <v>0</v>
          </cell>
          <cell r="AG179">
            <v>0</v>
          </cell>
          <cell r="AH179">
            <v>1.3248440000000001</v>
          </cell>
          <cell r="AI179">
            <v>0</v>
          </cell>
          <cell r="AJ179">
            <v>0</v>
          </cell>
          <cell r="AK179">
            <v>0</v>
          </cell>
          <cell r="AL179">
            <v>0</v>
          </cell>
          <cell r="AM179">
            <v>0</v>
          </cell>
          <cell r="AN179">
            <v>0</v>
          </cell>
          <cell r="AO179">
            <v>0</v>
          </cell>
          <cell r="AP179">
            <v>0</v>
          </cell>
          <cell r="AQ179">
            <v>0</v>
          </cell>
          <cell r="AS179">
            <v>9.9999999999999991E-5</v>
          </cell>
          <cell r="AT179">
            <v>0</v>
          </cell>
          <cell r="AU179">
            <v>7.1099999999999994E-4</v>
          </cell>
          <cell r="AV179">
            <v>0</v>
          </cell>
          <cell r="AW179">
            <v>0</v>
          </cell>
          <cell r="AX179">
            <v>0</v>
          </cell>
          <cell r="AY179">
            <v>0</v>
          </cell>
          <cell r="AZ179">
            <v>0</v>
          </cell>
          <cell r="BA179">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9.3729999999999996E-4</v>
          </cell>
          <cell r="P182">
            <v>9.5914000000000004E-4</v>
          </cell>
          <cell r="Q182">
            <v>1.7908800000000001E-3</v>
          </cell>
          <cell r="R182">
            <v>3.0157400000000003E-3</v>
          </cell>
          <cell r="S182">
            <v>3.8183600000000002E-3</v>
          </cell>
          <cell r="T182">
            <v>4.2757232000000004E-3</v>
          </cell>
          <cell r="U182">
            <v>2.9701685720000003E-3</v>
          </cell>
          <cell r="V182">
            <v>7.7597567600000005E-4</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6.4513000000000001E-2</v>
          </cell>
          <cell r="AP182">
            <v>8.3230999999999999E-2</v>
          </cell>
          <cell r="AQ182">
            <v>0.146815</v>
          </cell>
          <cell r="AS182">
            <v>0.19422599999999998</v>
          </cell>
          <cell r="AT182">
            <v>0.413275</v>
          </cell>
          <cell r="AU182">
            <v>0.368699</v>
          </cell>
          <cell r="AV182">
            <v>0.24157499999999998</v>
          </cell>
          <cell r="AW182">
            <v>0</v>
          </cell>
          <cell r="AX182">
            <v>0</v>
          </cell>
          <cell r="AY182">
            <v>0</v>
          </cell>
          <cell r="AZ182">
            <v>0</v>
          </cell>
          <cell r="BA182">
            <v>0</v>
          </cell>
        </row>
        <row r="188">
          <cell r="B188">
            <v>0.2154930407</v>
          </cell>
          <cell r="C188">
            <v>0.32618641045199998</v>
          </cell>
          <cell r="D188">
            <v>0.43202415155200002</v>
          </cell>
          <cell r="E188">
            <v>0.30845204816400001</v>
          </cell>
          <cell r="F188">
            <v>0.44834749327199996</v>
          </cell>
          <cell r="G188">
            <v>0.44119456201999996</v>
          </cell>
          <cell r="H188">
            <v>0.42581499968000003</v>
          </cell>
          <cell r="I188">
            <v>0.57085518237999988</v>
          </cell>
          <cell r="J188">
            <v>0.47683147321999997</v>
          </cell>
          <cell r="K188">
            <v>0.28767670841600002</v>
          </cell>
          <cell r="L188">
            <v>0.36483770840000002</v>
          </cell>
          <cell r="M188">
            <v>0.42359385313600001</v>
          </cell>
          <cell r="N188">
            <v>0.32292991380000002</v>
          </cell>
          <cell r="O188">
            <v>0.26730286607333331</v>
          </cell>
          <cell r="P188">
            <v>0.40108094981599995</v>
          </cell>
          <cell r="Q188">
            <v>0.58619427638799992</v>
          </cell>
          <cell r="R188">
            <v>0.52080744049999994</v>
          </cell>
          <cell r="S188">
            <v>0.47046185783200001</v>
          </cell>
          <cell r="T188">
            <v>0.51206056314000004</v>
          </cell>
          <cell r="U188">
            <v>0.45555676958399993</v>
          </cell>
          <cell r="V188">
            <v>0.29878651753999996</v>
          </cell>
          <cell r="W188">
            <v>0</v>
          </cell>
          <cell r="X188">
            <v>0</v>
          </cell>
          <cell r="Y188">
            <v>0</v>
          </cell>
          <cell r="Z188">
            <v>0</v>
          </cell>
          <cell r="AA188">
            <v>0</v>
          </cell>
          <cell r="AB188">
            <v>14.691914000000001</v>
          </cell>
          <cell r="AC188">
            <v>21.022603999999998</v>
          </cell>
          <cell r="AD188">
            <v>24.319302999999998</v>
          </cell>
          <cell r="AE188">
            <v>25.782430000000002</v>
          </cell>
          <cell r="AF188">
            <v>38.202490000000004</v>
          </cell>
          <cell r="AG188">
            <v>46.645365999999996</v>
          </cell>
          <cell r="AH188">
            <v>47.177014999999997</v>
          </cell>
          <cell r="AI188">
            <v>67.208393000000001</v>
          </cell>
          <cell r="AJ188">
            <v>72.659749999999988</v>
          </cell>
          <cell r="AK188">
            <v>48.311502999999995</v>
          </cell>
          <cell r="AL188">
            <v>50.024135000000001</v>
          </cell>
          <cell r="AM188">
            <v>59.817436000000001</v>
          </cell>
          <cell r="AN188">
            <v>49.752217999999992</v>
          </cell>
          <cell r="AO188">
            <v>48.760771999999996</v>
          </cell>
          <cell r="AP188">
            <v>63.693259999999995</v>
          </cell>
          <cell r="AQ188">
            <v>65.548218000000006</v>
          </cell>
          <cell r="AR188">
            <v>70.138124000000005</v>
          </cell>
          <cell r="AS188">
            <v>75.651695999999987</v>
          </cell>
          <cell r="AT188">
            <v>86.964661000000007</v>
          </cell>
          <cell r="AU188">
            <v>79.239913999999999</v>
          </cell>
          <cell r="AV188">
            <v>64.883613999999994</v>
          </cell>
          <cell r="AW188">
            <v>0</v>
          </cell>
          <cell r="AX188">
            <v>0</v>
          </cell>
          <cell r="AY188">
            <v>0</v>
          </cell>
          <cell r="AZ188">
            <v>0</v>
          </cell>
          <cell r="BA188">
            <v>0</v>
          </cell>
        </row>
        <row r="193">
          <cell r="B193">
            <v>5.6308328439999989E-3</v>
          </cell>
          <cell r="C193">
            <v>2.5276251028000001E-2</v>
          </cell>
          <cell r="D193">
            <v>4.3216382663999998E-2</v>
          </cell>
          <cell r="E193">
            <v>3.5629316600000002E-2</v>
          </cell>
          <cell r="F193">
            <v>0.15372258266399999</v>
          </cell>
          <cell r="G193">
            <v>0.1538686148</v>
          </cell>
          <cell r="H193">
            <v>0.238250348448</v>
          </cell>
          <cell r="I193">
            <v>0.26636017116800004</v>
          </cell>
          <cell r="J193">
            <v>0.19120643347999997</v>
          </cell>
          <cell r="K193">
            <v>0.354050972184</v>
          </cell>
          <cell r="L193">
            <v>0.47139204560000003</v>
          </cell>
          <cell r="M193">
            <v>0.53409786091999989</v>
          </cell>
          <cell r="N193">
            <v>0.67651245894000001</v>
          </cell>
          <cell r="O193">
            <v>0.77419513905600001</v>
          </cell>
          <cell r="P193">
            <v>1.001083097944</v>
          </cell>
          <cell r="Q193">
            <v>1.42561600022</v>
          </cell>
          <cell r="R193">
            <v>1.2940541206799998</v>
          </cell>
          <cell r="S193">
            <v>0.39181266575999996</v>
          </cell>
          <cell r="T193">
            <v>0.55168216399999992</v>
          </cell>
          <cell r="U193">
            <v>0.35403967029200001</v>
          </cell>
          <cell r="V193">
            <v>0.18340632181199998</v>
          </cell>
          <cell r="W193">
            <v>0</v>
          </cell>
          <cell r="X193">
            <v>0</v>
          </cell>
          <cell r="Y193">
            <v>0</v>
          </cell>
          <cell r="Z193">
            <v>0</v>
          </cell>
          <cell r="AA193">
            <v>0</v>
          </cell>
          <cell r="AB193">
            <v>0.57558699999999996</v>
          </cell>
          <cell r="AC193">
            <v>1.1624249999999998</v>
          </cell>
          <cell r="AD193">
            <v>1.5815269999999999</v>
          </cell>
          <cell r="AE193">
            <v>2.2528600000000001</v>
          </cell>
          <cell r="AF193">
            <v>7.0212199999999996</v>
          </cell>
          <cell r="AG193">
            <v>10.163506</v>
          </cell>
          <cell r="AH193">
            <v>17.273109000000002</v>
          </cell>
          <cell r="AI193">
            <v>20.653675</v>
          </cell>
          <cell r="AJ193">
            <v>15.994400000000001</v>
          </cell>
          <cell r="AK193">
            <v>23.160447999999999</v>
          </cell>
          <cell r="AL193">
            <v>30.388437999999997</v>
          </cell>
          <cell r="AM193">
            <v>44.077930999999992</v>
          </cell>
          <cell r="AN193">
            <v>50.655218999999995</v>
          </cell>
          <cell r="AO193">
            <v>54.744378999999995</v>
          </cell>
          <cell r="AP193">
            <v>78.750639000000007</v>
          </cell>
          <cell r="AQ193">
            <v>88.642391000000003</v>
          </cell>
          <cell r="AR193">
            <v>70.448990999999992</v>
          </cell>
          <cell r="AS193">
            <v>36.974658999999996</v>
          </cell>
          <cell r="AT193">
            <v>57.993406999999998</v>
          </cell>
          <cell r="AU193">
            <v>45.045962999999993</v>
          </cell>
          <cell r="AV193">
            <v>26.668045999999997</v>
          </cell>
          <cell r="AW193">
            <v>0</v>
          </cell>
          <cell r="AX193">
            <v>0</v>
          </cell>
          <cell r="AY193">
            <v>0</v>
          </cell>
          <cell r="AZ193">
            <v>0</v>
          </cell>
          <cell r="BA193">
            <v>0</v>
          </cell>
        </row>
        <row r="206">
          <cell r="B206">
            <v>7.8748997600000005E-4</v>
          </cell>
          <cell r="C206">
            <v>0</v>
          </cell>
          <cell r="D206">
            <v>0</v>
          </cell>
          <cell r="E206">
            <v>0</v>
          </cell>
          <cell r="F206">
            <v>3.2206141519999999E-3</v>
          </cell>
          <cell r="G206">
            <v>1.52698E-3</v>
          </cell>
          <cell r="H206">
            <v>3.1862739999999996E-4</v>
          </cell>
          <cell r="I206">
            <v>2.0001494239999997E-3</v>
          </cell>
          <cell r="J206">
            <v>0</v>
          </cell>
          <cell r="K206">
            <v>1.2909999999999999E-4</v>
          </cell>
          <cell r="L206">
            <v>2.8314000000000003E-4</v>
          </cell>
          <cell r="M206">
            <v>6.3700000000000003E-5</v>
          </cell>
          <cell r="N206">
            <v>1.9255700000000001E-2</v>
          </cell>
          <cell r="O206">
            <v>0.12826699999999999</v>
          </cell>
          <cell r="P206">
            <v>0.10010683199999999</v>
          </cell>
          <cell r="Q206">
            <v>9.14302E-3</v>
          </cell>
          <cell r="R206">
            <v>2.2975499999999999E-2</v>
          </cell>
          <cell r="S206">
            <v>3.4907599999999999E-3</v>
          </cell>
          <cell r="T206">
            <v>5.5396600000000001E-3</v>
          </cell>
          <cell r="U206">
            <v>4.1026019999999991E-5</v>
          </cell>
          <cell r="V206">
            <v>1.71283392E-4</v>
          </cell>
          <cell r="W206">
            <v>0</v>
          </cell>
          <cell r="X206">
            <v>0</v>
          </cell>
          <cell r="Y206">
            <v>0</v>
          </cell>
          <cell r="Z206">
            <v>0</v>
          </cell>
          <cell r="AA206">
            <v>0</v>
          </cell>
          <cell r="AB206">
            <v>5.7808999999999999E-2</v>
          </cell>
          <cell r="AC206">
            <v>0</v>
          </cell>
          <cell r="AD206">
            <v>0</v>
          </cell>
          <cell r="AE206">
            <v>0</v>
          </cell>
          <cell r="AF206">
            <v>0.17463999999999999</v>
          </cell>
          <cell r="AG206">
            <v>9.9566000000000002E-2</v>
          </cell>
          <cell r="AH206">
            <v>4.1627999999999998E-2</v>
          </cell>
          <cell r="AI206">
            <v>0.18782699999999999</v>
          </cell>
          <cell r="AJ206">
            <v>0</v>
          </cell>
          <cell r="AK206">
            <v>9.4260000000000004E-3</v>
          </cell>
          <cell r="AL206">
            <v>2.4457E-2</v>
          </cell>
          <cell r="AM206">
            <v>9.8519999999999996E-3</v>
          </cell>
          <cell r="AN206">
            <v>1.4762569999999999</v>
          </cell>
          <cell r="AO206">
            <v>9.5815830000000002</v>
          </cell>
          <cell r="AP206">
            <v>7.7309210000000004</v>
          </cell>
          <cell r="AQ206">
            <v>0.6837629999999999</v>
          </cell>
          <cell r="AR206">
            <v>1.4244009999999998</v>
          </cell>
          <cell r="AS206">
            <v>0.24704699999999999</v>
          </cell>
          <cell r="AT206">
            <v>0.45053599999999994</v>
          </cell>
          <cell r="AU206">
            <v>8.6599999999999993E-3</v>
          </cell>
          <cell r="AV206">
            <v>1.8017999999999999E-2</v>
          </cell>
          <cell r="AW206">
            <v>0</v>
          </cell>
          <cell r="AX206">
            <v>0</v>
          </cell>
          <cell r="AY206">
            <v>0</v>
          </cell>
          <cell r="AZ206">
            <v>0</v>
          </cell>
          <cell r="BA206">
            <v>0</v>
          </cell>
        </row>
        <row r="218">
          <cell r="B218">
            <v>0</v>
          </cell>
          <cell r="C218">
            <v>0</v>
          </cell>
          <cell r="D218">
            <v>0</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S218">
            <v>0</v>
          </cell>
          <cell r="AT218">
            <v>0</v>
          </cell>
          <cell r="AU218">
            <v>0</v>
          </cell>
          <cell r="AV218">
            <v>0</v>
          </cell>
          <cell r="AW218">
            <v>0</v>
          </cell>
          <cell r="AX218">
            <v>0</v>
          </cell>
          <cell r="AY218">
            <v>0</v>
          </cell>
          <cell r="AZ218">
            <v>0</v>
          </cell>
          <cell r="BA218">
            <v>0</v>
          </cell>
        </row>
        <row r="219">
          <cell r="B219">
            <v>0</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S219">
            <v>0</v>
          </cell>
          <cell r="AT219">
            <v>0</v>
          </cell>
          <cell r="AU219">
            <v>0</v>
          </cell>
          <cell r="AV219">
            <v>0</v>
          </cell>
          <cell r="AW219">
            <v>0</v>
          </cell>
          <cell r="AX219">
            <v>0</v>
          </cell>
          <cell r="AY219">
            <v>0</v>
          </cell>
          <cell r="AZ219">
            <v>0</v>
          </cell>
          <cell r="BA219">
            <v>0</v>
          </cell>
        </row>
        <row r="220">
          <cell r="B220">
            <v>0</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S220">
            <v>0</v>
          </cell>
          <cell r="AT220">
            <v>0</v>
          </cell>
          <cell r="AU220">
            <v>0</v>
          </cell>
          <cell r="AV220">
            <v>0</v>
          </cell>
          <cell r="AW220">
            <v>0</v>
          </cell>
          <cell r="AX220">
            <v>0</v>
          </cell>
          <cell r="AY220">
            <v>0</v>
          </cell>
          <cell r="AZ220">
            <v>0</v>
          </cell>
          <cell r="BA220">
            <v>0</v>
          </cell>
        </row>
        <row r="238">
          <cell r="B238">
            <v>0.60730159747599999</v>
          </cell>
          <cell r="C238">
            <v>0.30495584666399994</v>
          </cell>
          <cell r="D238">
            <v>0.58684293805199994</v>
          </cell>
          <cell r="E238">
            <v>0.9213912689399999</v>
          </cell>
          <cell r="F238">
            <v>1.3952131012960001</v>
          </cell>
          <cell r="G238">
            <v>1.1025323048</v>
          </cell>
          <cell r="H238">
            <v>1.3363643655319999</v>
          </cell>
          <cell r="I238">
            <v>1.418888999248</v>
          </cell>
          <cell r="J238">
            <v>1.1100630871399999</v>
          </cell>
          <cell r="K238">
            <v>1.16524750564</v>
          </cell>
          <cell r="L238">
            <v>1.7459018598</v>
          </cell>
          <cell r="M238">
            <v>1.8540561588840001</v>
          </cell>
          <cell r="N238">
            <v>1.7736006099200001</v>
          </cell>
          <cell r="O238">
            <v>1.2129593081879999</v>
          </cell>
          <cell r="P238">
            <v>1.3784281486079999</v>
          </cell>
          <cell r="Q238">
            <v>1.8121598361040001</v>
          </cell>
          <cell r="R238">
            <v>1.5419526214720003</v>
          </cell>
          <cell r="S238">
            <v>1.4269143606720001</v>
          </cell>
          <cell r="T238">
            <v>0.95105195380000018</v>
          </cell>
          <cell r="U238">
            <v>0.46325873815199997</v>
          </cell>
          <cell r="V238">
            <v>0.35330269004799997</v>
          </cell>
          <cell r="W238">
            <v>0</v>
          </cell>
          <cell r="X238">
            <v>0</v>
          </cell>
          <cell r="Y238">
            <v>0</v>
          </cell>
          <cell r="Z238">
            <v>0</v>
          </cell>
          <cell r="AA238">
            <v>0</v>
          </cell>
          <cell r="AB238">
            <v>23.826354000000002</v>
          </cell>
          <cell r="AC238">
            <v>12.379865000000001</v>
          </cell>
          <cell r="AD238">
            <v>17.900326</v>
          </cell>
          <cell r="AE238">
            <v>38.541430000000005</v>
          </cell>
          <cell r="AF238">
            <v>58.563570000000006</v>
          </cell>
          <cell r="AG238">
            <v>63.867506999999996</v>
          </cell>
          <cell r="AH238">
            <v>81.00883300000001</v>
          </cell>
          <cell r="AI238">
            <v>90.941842999999977</v>
          </cell>
          <cell r="AJ238">
            <v>94.461430000000007</v>
          </cell>
          <cell r="AK238">
            <v>76.053591999999995</v>
          </cell>
          <cell r="AL238">
            <v>119.716758</v>
          </cell>
          <cell r="AM238">
            <v>153.81890899999999</v>
          </cell>
          <cell r="AN238">
            <v>139.11549300000001</v>
          </cell>
          <cell r="AO238">
            <v>109.933511</v>
          </cell>
          <cell r="AP238">
            <v>123.82852299999999</v>
          </cell>
          <cell r="AQ238">
            <v>128.67526699999999</v>
          </cell>
          <cell r="AR238">
            <v>108.70829599999999</v>
          </cell>
          <cell r="AS238">
            <v>105.477592</v>
          </cell>
          <cell r="AT238">
            <v>76.510785999999996</v>
          </cell>
          <cell r="AU238">
            <v>41.069752999999999</v>
          </cell>
          <cell r="AV238">
            <v>32.091980999999997</v>
          </cell>
          <cell r="AW238">
            <v>0</v>
          </cell>
          <cell r="AX238">
            <v>0</v>
          </cell>
          <cell r="AY238">
            <v>0</v>
          </cell>
          <cell r="AZ238">
            <v>0</v>
          </cell>
          <cell r="BA238">
            <v>0</v>
          </cell>
        </row>
        <row r="245">
          <cell r="B245">
            <v>3.5672E-5</v>
          </cell>
          <cell r="C245">
            <v>0</v>
          </cell>
          <cell r="D245">
            <v>2.3661237599999999E-4</v>
          </cell>
          <cell r="E245">
            <v>3.2848270000000003E-4</v>
          </cell>
          <cell r="F245">
            <v>1.3800987200000001E-3</v>
          </cell>
          <cell r="G245">
            <v>6.0423999999999999E-3</v>
          </cell>
          <cell r="H245">
            <v>4.1109416599999999E-3</v>
          </cell>
          <cell r="I245">
            <v>5.2803170280000004E-3</v>
          </cell>
          <cell r="J245">
            <v>4.1405155399999996E-3</v>
          </cell>
          <cell r="K245">
            <v>6.5441582000000005E-3</v>
          </cell>
          <cell r="L245">
            <v>2.0143580000000001E-2</v>
          </cell>
          <cell r="M245">
            <v>2.8649235679999999E-2</v>
          </cell>
          <cell r="N245">
            <v>2.9389060000000002E-2</v>
          </cell>
          <cell r="O245">
            <v>4.0002155639999995E-2</v>
          </cell>
          <cell r="P245">
            <v>5.8597398000000002E-2</v>
          </cell>
          <cell r="Q245">
            <v>6.9407128799999995E-2</v>
          </cell>
          <cell r="R245">
            <v>8.6886077839999992E-2</v>
          </cell>
          <cell r="S245">
            <v>9.2902959999999993E-2</v>
          </cell>
          <cell r="T245">
            <v>0.108053982792</v>
          </cell>
          <cell r="U245">
            <v>6.1253676624000011E-2</v>
          </cell>
          <cell r="V245">
            <v>2.7383187215999999E-2</v>
          </cell>
          <cell r="W245">
            <v>0</v>
          </cell>
          <cell r="X245">
            <v>0</v>
          </cell>
          <cell r="Y245">
            <v>0</v>
          </cell>
          <cell r="Z245">
            <v>0</v>
          </cell>
          <cell r="AA245">
            <v>0</v>
          </cell>
          <cell r="AB245">
            <v>3.529E-3</v>
          </cell>
          <cell r="AC245">
            <v>0</v>
          </cell>
          <cell r="AD245">
            <v>3.4769999999999995E-2</v>
          </cell>
          <cell r="AE245">
            <v>3.3590000000000002E-2</v>
          </cell>
          <cell r="AF245">
            <v>0.12559000000000001</v>
          </cell>
          <cell r="AG245">
            <v>0.40712399999999999</v>
          </cell>
          <cell r="AH245">
            <v>0.42433199999999999</v>
          </cell>
          <cell r="AI245">
            <v>0.70377099999999992</v>
          </cell>
          <cell r="AJ245">
            <v>0.64578000000000002</v>
          </cell>
          <cell r="AK245">
            <v>0.64676499999999992</v>
          </cell>
          <cell r="AL245">
            <v>1.7608269999999999</v>
          </cell>
          <cell r="AM245">
            <v>2.715681</v>
          </cell>
          <cell r="AN245">
            <v>2.6056379999999999</v>
          </cell>
          <cell r="AO245">
            <v>3.7459020000000001</v>
          </cell>
          <cell r="AP245">
            <v>4.8870899999999997</v>
          </cell>
          <cell r="AQ245">
            <v>5.1968379999999996</v>
          </cell>
          <cell r="AR245">
            <v>6.0893140000000008</v>
          </cell>
          <cell r="AS245">
            <v>6.7898109999999994</v>
          </cell>
          <cell r="AT245">
            <v>8.4545649999999988</v>
          </cell>
          <cell r="AU245">
            <v>6.1809690000000002</v>
          </cell>
          <cell r="AV245">
            <v>3.311229</v>
          </cell>
          <cell r="AW245">
            <v>0</v>
          </cell>
          <cell r="AX245">
            <v>0</v>
          </cell>
          <cell r="AY245">
            <v>0</v>
          </cell>
          <cell r="AZ245">
            <v>0</v>
          </cell>
          <cell r="BA245">
            <v>0</v>
          </cell>
        </row>
        <row r="249">
          <cell r="B249">
            <v>3.8984399999999998E-4</v>
          </cell>
          <cell r="C249">
            <v>3.2232199999999999E-4</v>
          </cell>
          <cell r="D249">
            <v>7.0292950000000009E-4</v>
          </cell>
          <cell r="E249">
            <v>9.6277999999999999E-4</v>
          </cell>
          <cell r="F249">
            <v>1.3025376000000001E-3</v>
          </cell>
          <cell r="G249">
            <v>1.3662600000000002E-3</v>
          </cell>
          <cell r="H249">
            <v>1.01337782E-3</v>
          </cell>
          <cell r="I249">
            <v>2.6723169199999999E-3</v>
          </cell>
          <cell r="J249">
            <v>1.5204800000000001E-3</v>
          </cell>
          <cell r="K249">
            <v>7.8781679999999996E-3</v>
          </cell>
          <cell r="L249">
            <v>1.3337527320000001E-2</v>
          </cell>
          <cell r="M249">
            <v>1.299924356E-2</v>
          </cell>
          <cell r="N249">
            <v>2.2596375099999996E-2</v>
          </cell>
          <cell r="O249">
            <v>1.6413319999999999E-2</v>
          </cell>
          <cell r="P249">
            <v>1.5820680000000004E-2</v>
          </cell>
          <cell r="Q249">
            <v>1.771354E-2</v>
          </cell>
          <cell r="R249">
            <v>1.3049699999999999E-2</v>
          </cell>
          <cell r="S249">
            <v>1.59159E-2</v>
          </cell>
          <cell r="T249">
            <v>6.0809326000000009E-3</v>
          </cell>
          <cell r="U249">
            <v>2.8961219000000001E-3</v>
          </cell>
          <cell r="V249">
            <v>1.5306899999999998E-4</v>
          </cell>
          <cell r="W249">
            <v>0</v>
          </cell>
          <cell r="X249">
            <v>0</v>
          </cell>
          <cell r="Y249">
            <v>0</v>
          </cell>
          <cell r="Z249">
            <v>0</v>
          </cell>
          <cell r="AA249">
            <v>0</v>
          </cell>
          <cell r="AB249">
            <v>3.15E-2</v>
          </cell>
          <cell r="AC249">
            <v>5.6999999999999995E-2</v>
          </cell>
          <cell r="AD249">
            <v>5.6219999999999999E-2</v>
          </cell>
          <cell r="AE249">
            <v>7.263E-2</v>
          </cell>
          <cell r="AF249">
            <v>0.11255</v>
          </cell>
          <cell r="AG249">
            <v>0.141763</v>
          </cell>
          <cell r="AH249">
            <v>9.7411999999999999E-2</v>
          </cell>
          <cell r="AI249">
            <v>0.25894800000000001</v>
          </cell>
          <cell r="AJ249">
            <v>0.17554999999999998</v>
          </cell>
          <cell r="AK249">
            <v>0.49133199999999999</v>
          </cell>
          <cell r="AL249">
            <v>0.84997400000000001</v>
          </cell>
          <cell r="AM249">
            <v>1.0490279999999998</v>
          </cell>
          <cell r="AN249">
            <v>2.0660669999999999</v>
          </cell>
          <cell r="AO249">
            <v>1.5364949999999999</v>
          </cell>
          <cell r="AP249">
            <v>1.3229209999999998</v>
          </cell>
          <cell r="AQ249">
            <v>1.1962309999999998</v>
          </cell>
          <cell r="AR249">
            <v>1.0221210000000001</v>
          </cell>
          <cell r="AS249">
            <v>1.1062159999999999</v>
          </cell>
          <cell r="AT249">
            <v>0.63334999999999997</v>
          </cell>
          <cell r="AU249">
            <v>2.3220100000000001</v>
          </cell>
          <cell r="AV249">
            <v>0.110584</v>
          </cell>
          <cell r="AW249">
            <v>0</v>
          </cell>
          <cell r="AX249">
            <v>0</v>
          </cell>
          <cell r="AY249">
            <v>0</v>
          </cell>
          <cell r="AZ249">
            <v>0</v>
          </cell>
          <cell r="BA249">
            <v>0</v>
          </cell>
        </row>
        <row r="253">
          <cell r="B253">
            <v>0</v>
          </cell>
          <cell r="C253">
            <v>1.0335324999999999E-3</v>
          </cell>
          <cell r="D253">
            <v>8.25108452E-4</v>
          </cell>
          <cell r="E253">
            <v>2.9024340160000001E-3</v>
          </cell>
          <cell r="F253">
            <v>6.2198273479999993E-3</v>
          </cell>
          <cell r="G253">
            <v>5.3483200000000002E-3</v>
          </cell>
          <cell r="H253">
            <v>7.2020417559999989E-3</v>
          </cell>
          <cell r="I253">
            <v>4.4950558239999997E-3</v>
          </cell>
          <cell r="J253">
            <v>1.7938999999999997E-3</v>
          </cell>
          <cell r="K253">
            <v>3.3030870000000001E-3</v>
          </cell>
          <cell r="L253">
            <v>1.0511199999999998E-2</v>
          </cell>
          <cell r="M253">
            <v>6.3607800000000008E-3</v>
          </cell>
          <cell r="N253">
            <v>3.8638399999999995E-3</v>
          </cell>
          <cell r="O253">
            <v>7.6413200000000001E-3</v>
          </cell>
          <cell r="P253">
            <v>2.0173440000000001E-2</v>
          </cell>
          <cell r="Q253">
            <v>2.7239940000000004E-2</v>
          </cell>
          <cell r="R253">
            <v>3.4179600000000004E-2</v>
          </cell>
          <cell r="S253">
            <v>3.6879471999999996E-2</v>
          </cell>
          <cell r="T253">
            <v>5.2332456400000005E-2</v>
          </cell>
          <cell r="U253">
            <v>5.0005443712000004E-2</v>
          </cell>
          <cell r="V253">
            <v>4.4264097304000001E-2</v>
          </cell>
          <cell r="W253">
            <v>0</v>
          </cell>
          <cell r="X253">
            <v>0</v>
          </cell>
          <cell r="Y253">
            <v>0</v>
          </cell>
          <cell r="Z253">
            <v>0</v>
          </cell>
          <cell r="AA253">
            <v>0</v>
          </cell>
          <cell r="AB253">
            <v>0</v>
          </cell>
          <cell r="AC253">
            <v>9.2437999999999992E-2</v>
          </cell>
          <cell r="AD253">
            <v>0.113367</v>
          </cell>
          <cell r="AE253">
            <v>0.27716999999999997</v>
          </cell>
          <cell r="AF253">
            <v>0.6805699999999999</v>
          </cell>
          <cell r="AG253">
            <v>0.80114399999999997</v>
          </cell>
          <cell r="AH253">
            <v>0.88604399999999994</v>
          </cell>
          <cell r="AI253">
            <v>0.47770899999999999</v>
          </cell>
          <cell r="AJ253">
            <v>0.19794</v>
          </cell>
          <cell r="AK253">
            <v>0.39250599999999997</v>
          </cell>
          <cell r="AL253">
            <v>1.103159</v>
          </cell>
          <cell r="AM253">
            <v>0.74243099999999995</v>
          </cell>
          <cell r="AN253">
            <v>0.45833999999999997</v>
          </cell>
          <cell r="AO253">
            <v>0.81496199999999996</v>
          </cell>
          <cell r="AP253">
            <v>2.6683199999999996</v>
          </cell>
          <cell r="AQ253">
            <v>3.4903279999999999</v>
          </cell>
          <cell r="AR253">
            <v>4.1926189999999997</v>
          </cell>
          <cell r="AS253">
            <v>5.2464300000000001</v>
          </cell>
          <cell r="AT253">
            <v>8.2268170000000005</v>
          </cell>
          <cell r="AU253">
            <v>7.3582549999999998</v>
          </cell>
          <cell r="AV253">
            <v>7.5309809999999997</v>
          </cell>
          <cell r="AW253">
            <v>0</v>
          </cell>
          <cell r="AX253">
            <v>0</v>
          </cell>
          <cell r="AY253">
            <v>0</v>
          </cell>
          <cell r="AZ253">
            <v>0</v>
          </cell>
          <cell r="BA253">
            <v>0</v>
          </cell>
        </row>
        <row r="257">
          <cell r="B257">
            <v>0</v>
          </cell>
          <cell r="C257">
            <v>0</v>
          </cell>
          <cell r="D257">
            <v>0</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S257">
            <v>0</v>
          </cell>
          <cell r="AT257">
            <v>0</v>
          </cell>
          <cell r="AU257">
            <v>0</v>
          </cell>
          <cell r="AV257">
            <v>0</v>
          </cell>
          <cell r="AW257">
            <v>0</v>
          </cell>
          <cell r="AX257">
            <v>0</v>
          </cell>
          <cell r="AY257">
            <v>0</v>
          </cell>
          <cell r="AZ257">
            <v>0</v>
          </cell>
          <cell r="BA257">
            <v>0</v>
          </cell>
        </row>
        <row r="263">
          <cell r="B263">
            <v>3.0391815780159992</v>
          </cell>
          <cell r="C263">
            <v>3.0539863354000008</v>
          </cell>
          <cell r="D263">
            <v>3.8570200697279997</v>
          </cell>
          <cell r="E263">
            <v>4.5957732650040004</v>
          </cell>
          <cell r="F263">
            <v>5.9183056934120017</v>
          </cell>
          <cell r="G263">
            <v>5.0965717565433328</v>
          </cell>
          <cell r="H263">
            <v>5.1403275985320001</v>
          </cell>
          <cell r="I263">
            <v>5.9457153571200028</v>
          </cell>
          <cell r="J263">
            <v>4.3609638774360002</v>
          </cell>
          <cell r="K263">
            <v>4.0628439768639995</v>
          </cell>
          <cell r="L263">
            <v>5.7463673891199978</v>
          </cell>
          <cell r="M263">
            <v>6.2445392303839986</v>
          </cell>
          <cell r="N263">
            <v>6.0122201131400006</v>
          </cell>
          <cell r="O263">
            <v>6.5579268762368867</v>
          </cell>
          <cell r="P263">
            <v>7.5959733912800003</v>
          </cell>
          <cell r="Q263">
            <v>8.079268080276</v>
          </cell>
          <cell r="R263">
            <v>7.8782637377333327</v>
          </cell>
          <cell r="S263">
            <v>6.311343706051832</v>
          </cell>
          <cell r="T263">
            <v>7.2518036882660022</v>
          </cell>
          <cell r="U263">
            <v>5.8097002673919986</v>
          </cell>
          <cell r="V263">
            <v>3.5614070634800012</v>
          </cell>
          <cell r="W263">
            <v>0</v>
          </cell>
          <cell r="X263">
            <v>0</v>
          </cell>
          <cell r="Y263">
            <v>0</v>
          </cell>
          <cell r="Z263">
            <v>0</v>
          </cell>
          <cell r="AA263">
            <v>0</v>
          </cell>
          <cell r="AB263">
            <v>198.723928</v>
          </cell>
          <cell r="AC263">
            <v>202.63947699999994</v>
          </cell>
          <cell r="AD263">
            <v>253.16394199999991</v>
          </cell>
          <cell r="AE263">
            <v>340.08273999999994</v>
          </cell>
          <cell r="AF263">
            <v>432.3197599999998</v>
          </cell>
          <cell r="AG263">
            <v>434.35320699999994</v>
          </cell>
          <cell r="AH263">
            <v>460.35794699999997</v>
          </cell>
          <cell r="AI263">
            <v>602.21433999999999</v>
          </cell>
          <cell r="AJ263">
            <v>547.36290000000008</v>
          </cell>
          <cell r="AK263">
            <v>401.50084499999997</v>
          </cell>
          <cell r="AL263">
            <v>506.95485499999995</v>
          </cell>
          <cell r="AM263">
            <v>630.42026300000009</v>
          </cell>
          <cell r="AN263">
            <v>587.02998500000012</v>
          </cell>
          <cell r="AO263">
            <v>647.41876500000012</v>
          </cell>
          <cell r="AP263">
            <v>763.25060599999983</v>
          </cell>
          <cell r="AQ263">
            <v>669.827406</v>
          </cell>
          <cell r="AR263">
            <v>670.74929599999973</v>
          </cell>
          <cell r="AS263">
            <v>676.49688400000002</v>
          </cell>
          <cell r="AT263">
            <v>840.53328699999997</v>
          </cell>
          <cell r="AU263">
            <v>772.67192900000009</v>
          </cell>
          <cell r="AV263">
            <v>559.78904400000022</v>
          </cell>
          <cell r="AW263">
            <v>0</v>
          </cell>
          <cell r="AX263">
            <v>0</v>
          </cell>
          <cell r="AY263">
            <v>0</v>
          </cell>
          <cell r="AZ263">
            <v>0</v>
          </cell>
          <cell r="BA263">
            <v>0</v>
          </cell>
        </row>
        <row r="264">
          <cell r="B264">
            <v>2.2691166022799991</v>
          </cell>
          <cell r="C264">
            <v>2.5666917916640002</v>
          </cell>
          <cell r="D264">
            <v>3.0372345890600005</v>
          </cell>
          <cell r="E264">
            <v>3.3389260333560005</v>
          </cell>
          <cell r="F264">
            <v>4.1148525165720011</v>
          </cell>
          <cell r="G264">
            <v>3.6077152712799991</v>
          </cell>
          <cell r="H264">
            <v>3.4059047324680005</v>
          </cell>
          <cell r="I264">
            <v>4.0874499198119993</v>
          </cell>
          <cell r="J264">
            <v>2.8057184475880006</v>
          </cell>
          <cell r="K264">
            <v>2.3914782380399999</v>
          </cell>
          <cell r="L264">
            <v>3.0708695688159993</v>
          </cell>
          <cell r="M264">
            <v>3.2649359257599992</v>
          </cell>
          <cell r="N264">
            <v>3.0314856715159992</v>
          </cell>
          <cell r="O264">
            <v>3.2249550225377774</v>
          </cell>
          <cell r="P264">
            <v>3.8681254170799999</v>
          </cell>
          <cell r="Q264">
            <v>4.5688212158359987</v>
          </cell>
          <cell r="R264">
            <v>4.5463974374839999</v>
          </cell>
          <cell r="S264">
            <v>3.362901990385164</v>
          </cell>
          <cell r="T264">
            <v>3.7008322797799993</v>
          </cell>
          <cell r="U264">
            <v>2.9236420266479999</v>
          </cell>
          <cell r="V264">
            <v>1.6764317337599997</v>
          </cell>
          <cell r="W264">
            <v>0</v>
          </cell>
          <cell r="X264">
            <v>0</v>
          </cell>
          <cell r="Y264">
            <v>0</v>
          </cell>
          <cell r="Z264">
            <v>0</v>
          </cell>
          <cell r="AA264">
            <v>0</v>
          </cell>
          <cell r="AB264">
            <v>161.254997</v>
          </cell>
          <cell r="AC264">
            <v>175.93628899999999</v>
          </cell>
          <cell r="AD264">
            <v>217.91614199999995</v>
          </cell>
          <cell r="AE264">
            <v>276.99508999999995</v>
          </cell>
          <cell r="AF264">
            <v>339.74789999999996</v>
          </cell>
          <cell r="AG264">
            <v>338.47748299999989</v>
          </cell>
          <cell r="AH264">
            <v>342.29710999999998</v>
          </cell>
          <cell r="AI264">
            <v>461.591994</v>
          </cell>
          <cell r="AJ264">
            <v>402.06646000000001</v>
          </cell>
          <cell r="AK264">
            <v>277.95631799999995</v>
          </cell>
          <cell r="AL264">
            <v>309.08977599999992</v>
          </cell>
          <cell r="AM264">
            <v>365.75259099999988</v>
          </cell>
          <cell r="AN264">
            <v>334.936781</v>
          </cell>
          <cell r="AO264">
            <v>362.56171099999995</v>
          </cell>
          <cell r="AP264">
            <v>437.62659600000006</v>
          </cell>
          <cell r="AQ264">
            <v>412.41177099999999</v>
          </cell>
          <cell r="AR264">
            <v>435.50679200000008</v>
          </cell>
          <cell r="AS264">
            <v>427.46673199999998</v>
          </cell>
          <cell r="AT264">
            <v>517.88507399999992</v>
          </cell>
          <cell r="AU264">
            <v>489.85192499999988</v>
          </cell>
          <cell r="AV264">
            <v>369.64100499999995</v>
          </cell>
          <cell r="AW264">
            <v>0</v>
          </cell>
          <cell r="AX264">
            <v>0</v>
          </cell>
          <cell r="AY264">
            <v>0</v>
          </cell>
          <cell r="AZ264">
            <v>0</v>
          </cell>
          <cell r="BA264">
            <v>0</v>
          </cell>
        </row>
        <row r="265">
          <cell r="B265">
            <v>5.9129288204E-2</v>
          </cell>
          <cell r="C265">
            <v>9.1787377499999989E-2</v>
          </cell>
          <cell r="D265">
            <v>0.10910812690400003</v>
          </cell>
          <cell r="E265">
            <v>0.15781026406400001</v>
          </cell>
          <cell r="F265">
            <v>0.14597571461200001</v>
          </cell>
          <cell r="G265">
            <v>0.1344734333</v>
          </cell>
          <cell r="H265">
            <v>0.10091911888799998</v>
          </cell>
          <cell r="I265">
            <v>0.107140335176</v>
          </cell>
          <cell r="J265">
            <v>4.6462084460000011E-2</v>
          </cell>
          <cell r="K265">
            <v>5.4771975335999992E-2</v>
          </cell>
          <cell r="L265">
            <v>0.10771699339999999</v>
          </cell>
          <cell r="M265">
            <v>7.9234348460000006E-2</v>
          </cell>
          <cell r="N265">
            <v>8.1920596560000003E-2</v>
          </cell>
          <cell r="O265">
            <v>0.10683099166</v>
          </cell>
          <cell r="P265">
            <v>0.16921629788000001</v>
          </cell>
          <cell r="Q265">
            <v>0.22826011245999997</v>
          </cell>
          <cell r="R265">
            <v>0.24307720347199996</v>
          </cell>
          <cell r="S265">
            <v>0.23935423838799996</v>
          </cell>
          <cell r="T265">
            <v>0.390270885018</v>
          </cell>
          <cell r="U265">
            <v>0.25019400193199998</v>
          </cell>
          <cell r="V265">
            <v>0.123164759872</v>
          </cell>
          <cell r="W265">
            <v>0</v>
          </cell>
          <cell r="X265">
            <v>0</v>
          </cell>
          <cell r="Y265">
            <v>0</v>
          </cell>
          <cell r="Z265">
            <v>0</v>
          </cell>
          <cell r="AA265">
            <v>0</v>
          </cell>
          <cell r="AB265">
            <v>5.2657419999999995</v>
          </cell>
          <cell r="AC265">
            <v>6.6341209999999995</v>
          </cell>
          <cell r="AD265">
            <v>7.0364319999999987</v>
          </cell>
          <cell r="AE265">
            <v>9.7715599999999974</v>
          </cell>
          <cell r="AF265">
            <v>9.4683800000000016</v>
          </cell>
          <cell r="AG265">
            <v>9.2748100000000004</v>
          </cell>
          <cell r="AH265">
            <v>8.5441340000000014</v>
          </cell>
          <cell r="AI265">
            <v>11.694309999999996</v>
          </cell>
          <cell r="AJ265">
            <v>5.4100099999999998</v>
          </cell>
          <cell r="AK265">
            <v>4.8425849999999997</v>
          </cell>
          <cell r="AL265">
            <v>9.1829049999999981</v>
          </cell>
          <cell r="AM265">
            <v>7.4941509999999996</v>
          </cell>
          <cell r="AN265">
            <v>6.9027129999999994</v>
          </cell>
          <cell r="AO265">
            <v>9.9973649999999985</v>
          </cell>
          <cell r="AP265">
            <v>14.401666999999996</v>
          </cell>
          <cell r="AQ265">
            <v>16.370549</v>
          </cell>
          <cell r="AR265">
            <v>17.745839000000004</v>
          </cell>
          <cell r="AS265">
            <v>17.757317999999998</v>
          </cell>
          <cell r="AT265">
            <v>31.057173999999996</v>
          </cell>
          <cell r="AU265">
            <v>24.774759999999997</v>
          </cell>
          <cell r="AV265">
            <v>14.188621999999999</v>
          </cell>
          <cell r="AW265">
            <v>0</v>
          </cell>
          <cell r="AX265">
            <v>0</v>
          </cell>
          <cell r="AY265">
            <v>0</v>
          </cell>
          <cell r="AZ265">
            <v>0</v>
          </cell>
          <cell r="BA265">
            <v>0</v>
          </cell>
        </row>
        <row r="266">
          <cell r="B266">
            <v>3.3620817160000004E-3</v>
          </cell>
          <cell r="C266">
            <v>1.6230199131999998E-2</v>
          </cell>
          <cell r="D266">
            <v>2.6610217815999999E-2</v>
          </cell>
          <cell r="E266">
            <v>3.2900799999999994E-2</v>
          </cell>
          <cell r="F266">
            <v>5.9595311355999998E-2</v>
          </cell>
          <cell r="G266">
            <v>5.10474E-2</v>
          </cell>
          <cell r="H266">
            <v>3.1963481648000003E-2</v>
          </cell>
          <cell r="I266">
            <v>1.2178604424000001E-2</v>
          </cell>
          <cell r="J266">
            <v>4.2388480000000008E-3</v>
          </cell>
          <cell r="K266">
            <v>5.4383771999999995E-3</v>
          </cell>
          <cell r="L266">
            <v>1.686719582E-2</v>
          </cell>
          <cell r="M266">
            <v>1.3869036244000004E-2</v>
          </cell>
          <cell r="N266">
            <v>1.7356574436E-2</v>
          </cell>
          <cell r="O266">
            <v>2.1704940120888888E-2</v>
          </cell>
          <cell r="P266">
            <v>2.3528675716000001E-2</v>
          </cell>
          <cell r="Q266">
            <v>3.9057428872000005E-2</v>
          </cell>
          <cell r="R266">
            <v>4.0862840319999996E-2</v>
          </cell>
          <cell r="S266">
            <v>5.7524953548000003E-2</v>
          </cell>
          <cell r="T266">
            <v>6.4568176647999992E-2</v>
          </cell>
          <cell r="U266">
            <v>6.1127089996000007E-2</v>
          </cell>
          <cell r="V266">
            <v>2.3989152459999996E-2</v>
          </cell>
          <cell r="W266">
            <v>0</v>
          </cell>
          <cell r="X266">
            <v>0</v>
          </cell>
          <cell r="Y266">
            <v>0</v>
          </cell>
          <cell r="Z266">
            <v>0</v>
          </cell>
          <cell r="AA266">
            <v>0</v>
          </cell>
          <cell r="AB266">
            <v>0.20768599999999998</v>
          </cell>
          <cell r="AC266">
            <v>1.154342</v>
          </cell>
          <cell r="AD266">
            <v>1.7635640000000001</v>
          </cell>
          <cell r="AE266">
            <v>2.0665999999999998</v>
          </cell>
          <cell r="AF266">
            <v>4.0951400000000007</v>
          </cell>
          <cell r="AG266">
            <v>4.407807</v>
          </cell>
          <cell r="AH266">
            <v>3.2983829999999994</v>
          </cell>
          <cell r="AI266">
            <v>1.3486370000000001</v>
          </cell>
          <cell r="AJ266">
            <v>0.44908999999999999</v>
          </cell>
          <cell r="AK266">
            <v>0.409279</v>
          </cell>
          <cell r="AL266">
            <v>1.2873729999999999</v>
          </cell>
          <cell r="AM266">
            <v>1.2891059999999999</v>
          </cell>
          <cell r="AN266">
            <v>2.0052950000000003</v>
          </cell>
          <cell r="AO266">
            <v>2.2405879999999998</v>
          </cell>
          <cell r="AP266">
            <v>2.3475349999999997</v>
          </cell>
          <cell r="AQ266">
            <v>3.2377019999999996</v>
          </cell>
          <cell r="AR266">
            <v>3.1473549999999997</v>
          </cell>
          <cell r="AS266">
            <v>5.9116970000000002</v>
          </cell>
          <cell r="AT266">
            <v>5.9078489999999997</v>
          </cell>
          <cell r="AU266">
            <v>5.2995169999999998</v>
          </cell>
          <cell r="AV266">
            <v>2.5931639999999998</v>
          </cell>
          <cell r="AW266">
            <v>0</v>
          </cell>
          <cell r="AX266">
            <v>0</v>
          </cell>
          <cell r="AY266">
            <v>0</v>
          </cell>
          <cell r="AZ266">
            <v>0</v>
          </cell>
          <cell r="BA266">
            <v>0</v>
          </cell>
        </row>
        <row r="267">
          <cell r="B267">
            <v>2.0861599135999997E-2</v>
          </cell>
          <cell r="C267">
            <v>1.3995850232E-2</v>
          </cell>
          <cell r="D267">
            <v>9.2795485720000015E-3</v>
          </cell>
          <cell r="E267">
            <v>9.8925513319999998E-3</v>
          </cell>
          <cell r="F267">
            <v>2.3452172211999994E-2</v>
          </cell>
          <cell r="G267">
            <v>2.6489384999999997E-2</v>
          </cell>
          <cell r="H267">
            <v>3.1335129028000001E-2</v>
          </cell>
          <cell r="I267">
            <v>2.4396055767999997E-2</v>
          </cell>
          <cell r="J267">
            <v>8.1571591999999981E-3</v>
          </cell>
          <cell r="K267">
            <v>9.8186182600000001E-3</v>
          </cell>
          <cell r="L267">
            <v>0.15744680272399997</v>
          </cell>
          <cell r="M267">
            <v>0.37120551109999994</v>
          </cell>
          <cell r="N267">
            <v>0.50839706259999995</v>
          </cell>
          <cell r="O267">
            <v>1.422472245692</v>
          </cell>
          <cell r="P267">
            <v>1.4885912565840003</v>
          </cell>
          <cell r="Q267">
            <v>0.92423560131999993</v>
          </cell>
          <cell r="R267">
            <v>1.0653633573200001</v>
          </cell>
          <cell r="S267">
            <v>0.73633325189999987</v>
          </cell>
          <cell r="T267">
            <v>1.5432364548400002</v>
          </cell>
          <cell r="U267">
            <v>1.6293805160640003</v>
          </cell>
          <cell r="V267">
            <v>0.99701883666000002</v>
          </cell>
          <cell r="W267">
            <v>0</v>
          </cell>
          <cell r="X267">
            <v>0</v>
          </cell>
          <cell r="Y267">
            <v>0</v>
          </cell>
          <cell r="Z267">
            <v>0</v>
          </cell>
          <cell r="AA267">
            <v>0</v>
          </cell>
          <cell r="AB267">
            <v>2.4259819999999999</v>
          </cell>
          <cell r="AC267">
            <v>1.6813690000000001</v>
          </cell>
          <cell r="AD267">
            <v>1.234804</v>
          </cell>
          <cell r="AE267">
            <v>1.9167299999999998</v>
          </cell>
          <cell r="AF267">
            <v>4.5605799999999999</v>
          </cell>
          <cell r="AG267">
            <v>3.9415619999999998</v>
          </cell>
          <cell r="AH267">
            <v>4.4830619999999994</v>
          </cell>
          <cell r="AI267">
            <v>3.3613579999999992</v>
          </cell>
          <cell r="AJ267">
            <v>1.39388</v>
          </cell>
          <cell r="AK267">
            <v>5.2590199999999978</v>
          </cell>
          <cell r="AL267">
            <v>13.661788999999999</v>
          </cell>
          <cell r="AM267">
            <v>37.336776</v>
          </cell>
          <cell r="AN267">
            <v>39.958029999999987</v>
          </cell>
          <cell r="AO267">
            <v>97.935603999999984</v>
          </cell>
          <cell r="AP267">
            <v>113.85666099999999</v>
          </cell>
          <cell r="AQ267">
            <v>60.448726999999984</v>
          </cell>
          <cell r="AR267">
            <v>63.469061000000004</v>
          </cell>
          <cell r="AS267">
            <v>70.214192999999995</v>
          </cell>
          <cell r="AT267">
            <v>139.5891</v>
          </cell>
          <cell r="AU267">
            <v>148.46011399999998</v>
          </cell>
          <cell r="AV267">
            <v>90.913351999999975</v>
          </cell>
          <cell r="AW267">
            <v>0</v>
          </cell>
          <cell r="AX267">
            <v>0</v>
          </cell>
          <cell r="AY267">
            <v>0</v>
          </cell>
          <cell r="AZ267">
            <v>0</v>
          </cell>
          <cell r="BA267">
            <v>0</v>
          </cell>
        </row>
        <row r="268">
          <cell r="B268">
            <v>6.8545991359999989E-3</v>
          </cell>
          <cell r="C268">
            <v>1.040168598E-2</v>
          </cell>
          <cell r="D268">
            <v>1.1304218071999999E-2</v>
          </cell>
          <cell r="E268">
            <v>2.5733600575999997E-2</v>
          </cell>
          <cell r="F268">
            <v>2.1860634039999997E-2</v>
          </cell>
          <cell r="G268">
            <v>2.6528764579999999E-2</v>
          </cell>
          <cell r="H268">
            <v>1.6700783259999998E-2</v>
          </cell>
          <cell r="I268">
            <v>7.6063372279999994E-3</v>
          </cell>
          <cell r="J268">
            <v>8.043607999999999E-3</v>
          </cell>
          <cell r="K268">
            <v>2.1148716519999992E-2</v>
          </cell>
          <cell r="L268">
            <v>2.5509930619999996E-2</v>
          </cell>
          <cell r="M268">
            <v>3.0239409599999999E-2</v>
          </cell>
          <cell r="N268">
            <v>1.1211198271999999E-2</v>
          </cell>
          <cell r="O268">
            <v>7.5286269799999996E-3</v>
          </cell>
          <cell r="P268">
            <v>1.1794594559999998E-2</v>
          </cell>
          <cell r="Q268">
            <v>9.0577931279999992E-3</v>
          </cell>
          <cell r="R268">
            <v>1.4919997479999997E-2</v>
          </cell>
          <cell r="S268">
            <v>1.2548163499999999E-2</v>
          </cell>
          <cell r="T268">
            <v>1.1106012699999999E-2</v>
          </cell>
          <cell r="U268">
            <v>1.4410729759999999E-2</v>
          </cell>
          <cell r="V268">
            <v>6.4272031879999986E-3</v>
          </cell>
          <cell r="W268">
            <v>0</v>
          </cell>
          <cell r="X268">
            <v>0</v>
          </cell>
          <cell r="Y268">
            <v>0</v>
          </cell>
          <cell r="Z268">
            <v>0</v>
          </cell>
          <cell r="AA268">
            <v>0</v>
          </cell>
          <cell r="AB268">
            <v>0.99912400000000001</v>
          </cell>
          <cell r="AC268">
            <v>1.4520639999999998</v>
          </cell>
          <cell r="AD268">
            <v>1.4185190000000001</v>
          </cell>
          <cell r="AE268">
            <v>1.34168</v>
          </cell>
          <cell r="AF268">
            <v>1.73325</v>
          </cell>
          <cell r="AG268">
            <v>1.9875989999999999</v>
          </cell>
          <cell r="AH268">
            <v>1.408013</v>
          </cell>
          <cell r="AI268">
            <v>1.0794519999999999</v>
          </cell>
          <cell r="AJ268">
            <v>1.23309</v>
          </cell>
          <cell r="AK268">
            <v>1.8118999999999998</v>
          </cell>
          <cell r="AL268">
            <v>2.2282079999999995</v>
          </cell>
          <cell r="AM268">
            <v>3.0534930000000005</v>
          </cell>
          <cell r="AN268">
            <v>1.482111</v>
          </cell>
          <cell r="AO268">
            <v>1.186177</v>
          </cell>
          <cell r="AP268">
            <v>1.7668869999999999</v>
          </cell>
          <cell r="AQ268">
            <v>1.995063</v>
          </cell>
          <cell r="AR268">
            <v>2.3090109999999999</v>
          </cell>
          <cell r="AS268">
            <v>2.6308659999999997</v>
          </cell>
          <cell r="AT268">
            <v>3.0807359999999999</v>
          </cell>
          <cell r="AU268">
            <v>3.7976920000000001</v>
          </cell>
          <cell r="AV268">
            <v>2.0591019999999998</v>
          </cell>
          <cell r="AW268">
            <v>0</v>
          </cell>
          <cell r="AX268">
            <v>0</v>
          </cell>
          <cell r="AY268">
            <v>0</v>
          </cell>
          <cell r="AZ268">
            <v>0</v>
          </cell>
          <cell r="BA268">
            <v>0</v>
          </cell>
        </row>
        <row r="269">
          <cell r="B269">
            <v>2.18776376E-4</v>
          </cell>
          <cell r="C269">
            <v>2.3681366799999998E-4</v>
          </cell>
          <cell r="D269">
            <v>0</v>
          </cell>
          <cell r="E269">
            <v>1.6920000000000001E-5</v>
          </cell>
          <cell r="F269">
            <v>1.8549439999999998E-6</v>
          </cell>
          <cell r="G269">
            <v>9.0999999999999993E-6</v>
          </cell>
          <cell r="H269">
            <v>4.6689999999999993E-7</v>
          </cell>
          <cell r="I269">
            <v>1.8549439999999998E-5</v>
          </cell>
          <cell r="J269">
            <v>1.8873048999999999E-3</v>
          </cell>
          <cell r="K269">
            <v>3.3561999999999997E-3</v>
          </cell>
          <cell r="L269">
            <v>9.46980608E-4</v>
          </cell>
          <cell r="M269">
            <v>1.2332252160000001E-2</v>
          </cell>
          <cell r="N269">
            <v>2.0164E-4</v>
          </cell>
          <cell r="O269">
            <v>1.0805669519999999E-3</v>
          </cell>
          <cell r="P269">
            <v>2.0675654399999999E-3</v>
          </cell>
          <cell r="Q269">
            <v>7.7923730799999997E-3</v>
          </cell>
          <cell r="R269">
            <v>4.4386358439999999E-3</v>
          </cell>
          <cell r="S269">
            <v>6.7387392799999994E-4</v>
          </cell>
          <cell r="T269">
            <v>8.5200575600000009E-4</v>
          </cell>
          <cell r="U269">
            <v>5.9144175999999995E-4</v>
          </cell>
          <cell r="V269">
            <v>3.4634963999999996E-4</v>
          </cell>
          <cell r="W269">
            <v>0</v>
          </cell>
          <cell r="X269">
            <v>0</v>
          </cell>
          <cell r="Y269">
            <v>0</v>
          </cell>
          <cell r="Z269">
            <v>0</v>
          </cell>
          <cell r="AA269">
            <v>0</v>
          </cell>
          <cell r="AB269">
            <v>8.0279999999999987E-3</v>
          </cell>
          <cell r="AC269">
            <v>1.1998999999999999E-2</v>
          </cell>
          <cell r="AD269">
            <v>0</v>
          </cell>
          <cell r="AE269">
            <v>8.1999999999999998E-4</v>
          </cell>
          <cell r="AF269">
            <v>1.5999999999999999E-4</v>
          </cell>
          <cell r="AG269">
            <v>1.7749999999999999E-3</v>
          </cell>
          <cell r="AH269">
            <v>7.9999999999999993E-5</v>
          </cell>
          <cell r="AI269">
            <v>1.3189999999999999E-3</v>
          </cell>
          <cell r="AJ269">
            <v>0.17979000000000001</v>
          </cell>
          <cell r="AK269">
            <v>0.13017100000000001</v>
          </cell>
          <cell r="AL269">
            <v>6.9364999999999996E-2</v>
          </cell>
          <cell r="AM269">
            <v>0.95697399999999999</v>
          </cell>
          <cell r="AN269">
            <v>1.2674E-2</v>
          </cell>
          <cell r="AO269">
            <v>0.17458899999999997</v>
          </cell>
          <cell r="AP269">
            <v>0.26069699999999996</v>
          </cell>
          <cell r="AQ269">
            <v>0.46796599999999994</v>
          </cell>
          <cell r="AR269">
            <v>0.228215</v>
          </cell>
          <cell r="AS269">
            <v>3.7031000000000001E-2</v>
          </cell>
          <cell r="AT269">
            <v>7.1147999999999989E-2</v>
          </cell>
          <cell r="AU269">
            <v>5.4157999999999998E-2</v>
          </cell>
          <cell r="AV269">
            <v>3.5147999999999999E-2</v>
          </cell>
          <cell r="AW269">
            <v>0</v>
          </cell>
          <cell r="AX269">
            <v>0</v>
          </cell>
          <cell r="AY269">
            <v>0</v>
          </cell>
          <cell r="AZ269">
            <v>0</v>
          </cell>
          <cell r="BA269">
            <v>0</v>
          </cell>
        </row>
        <row r="271">
          <cell r="B271">
            <v>4.7645522932000001E-2</v>
          </cell>
          <cell r="C271">
            <v>4.1765607184000006E-2</v>
          </cell>
          <cell r="D271">
            <v>6.1090950787999997E-2</v>
          </cell>
          <cell r="E271">
            <v>8.3800028272000004E-2</v>
          </cell>
          <cell r="F271">
            <v>0.12233428003999998</v>
          </cell>
          <cell r="G271">
            <v>0.12025212265999999</v>
          </cell>
          <cell r="H271">
            <v>0.16839821263999999</v>
          </cell>
          <cell r="I271">
            <v>0.23494740189199997</v>
          </cell>
          <cell r="J271">
            <v>0.31744408071999997</v>
          </cell>
          <cell r="K271">
            <v>0.31423608834800004</v>
          </cell>
          <cell r="L271">
            <v>0.36717626146399995</v>
          </cell>
          <cell r="M271">
            <v>0.32888505212799996</v>
          </cell>
          <cell r="N271">
            <v>0.2782816951</v>
          </cell>
          <cell r="O271">
            <v>0.31246338540755547</v>
          </cell>
          <cell r="P271">
            <v>0.33264071761999997</v>
          </cell>
          <cell r="Q271">
            <v>0.30179465707599995</v>
          </cell>
          <cell r="R271">
            <v>0.29776098841333332</v>
          </cell>
          <cell r="S271">
            <v>0.32982737882399998</v>
          </cell>
          <cell r="T271">
            <v>0.29223986033999999</v>
          </cell>
          <cell r="U271">
            <v>0.24409930322400003</v>
          </cell>
          <cell r="V271">
            <v>0.22742779953600001</v>
          </cell>
          <cell r="W271">
            <v>0</v>
          </cell>
          <cell r="X271">
            <v>0</v>
          </cell>
          <cell r="Y271">
            <v>0</v>
          </cell>
          <cell r="Z271">
            <v>0</v>
          </cell>
          <cell r="AA271">
            <v>0</v>
          </cell>
          <cell r="AB271">
            <v>2.4511249999999998</v>
          </cell>
          <cell r="AC271">
            <v>2.4061589999999997</v>
          </cell>
          <cell r="AD271">
            <v>3.4915699999999998</v>
          </cell>
          <cell r="AE271">
            <v>5.7002500000000005</v>
          </cell>
          <cell r="AF271">
            <v>8.9973499999999991</v>
          </cell>
          <cell r="AG271">
            <v>8.551736</v>
          </cell>
          <cell r="AH271">
            <v>12.432121</v>
          </cell>
          <cell r="AI271">
            <v>20.646075</v>
          </cell>
          <cell r="AJ271">
            <v>30.049019999999999</v>
          </cell>
          <cell r="AK271">
            <v>23.450480000000002</v>
          </cell>
          <cell r="AL271">
            <v>26.459921999999999</v>
          </cell>
          <cell r="AM271">
            <v>26.893130999999997</v>
          </cell>
          <cell r="AN271">
            <v>25.046534000000001</v>
          </cell>
          <cell r="AO271">
            <v>28.675626000000001</v>
          </cell>
          <cell r="AP271">
            <v>30.473442999999996</v>
          </cell>
          <cell r="AQ271">
            <v>23.814729</v>
          </cell>
          <cell r="AR271">
            <v>23.858069999999998</v>
          </cell>
          <cell r="AS271">
            <v>29.457970000000003</v>
          </cell>
          <cell r="AT271">
            <v>30.682221999999996</v>
          </cell>
          <cell r="AU271">
            <v>25.360341999999996</v>
          </cell>
          <cell r="AV271">
            <v>24.709215</v>
          </cell>
          <cell r="AW271">
            <v>0</v>
          </cell>
          <cell r="AX271">
            <v>0</v>
          </cell>
          <cell r="AY271">
            <v>0</v>
          </cell>
          <cell r="AZ271">
            <v>0</v>
          </cell>
          <cell r="BA271">
            <v>0</v>
          </cell>
        </row>
      </sheetData>
      <sheetData sheetId="30">
        <row r="17">
          <cell r="B17">
            <v>1.5074359999999999E-4</v>
          </cell>
          <cell r="C17">
            <v>9.2488502399999985E-3</v>
          </cell>
          <cell r="D17">
            <v>2.3607008039999995E-2</v>
          </cell>
          <cell r="E17">
            <v>2.6907804199999996E-2</v>
          </cell>
          <cell r="F17">
            <v>3.7724612799999994E-2</v>
          </cell>
          <cell r="G17">
            <v>2.7992135259999992E-2</v>
          </cell>
          <cell r="H17">
            <v>2.4435169359999995E-2</v>
          </cell>
          <cell r="I17">
            <v>3.2613147699999998E-2</v>
          </cell>
          <cell r="J17">
            <v>2.3580797139999991E-2</v>
          </cell>
          <cell r="K17">
            <v>2.075171445999999E-2</v>
          </cell>
          <cell r="L17">
            <v>2.2919129539999999E-2</v>
          </cell>
          <cell r="M17">
            <v>3.3345132779999995E-2</v>
          </cell>
          <cell r="N17">
            <v>4.2998057620000002E-2</v>
          </cell>
          <cell r="O17">
            <v>5.5668398939999988E-2</v>
          </cell>
          <cell r="P17">
            <v>6.0998371560000042E-2</v>
          </cell>
          <cell r="Q17">
            <v>4.448685681999999E-2</v>
          </cell>
          <cell r="R17">
            <v>3.2400998420000007E-2</v>
          </cell>
          <cell r="S17">
            <v>3.3811026059999999E-2</v>
          </cell>
          <cell r="T17">
            <v>4.1118963459999991E-2</v>
          </cell>
          <cell r="U17">
            <v>3.6475874119999994E-2</v>
          </cell>
          <cell r="V17">
            <v>2.7472965239999998E-2</v>
          </cell>
          <cell r="W17">
            <v>0</v>
          </cell>
          <cell r="X17">
            <v>0</v>
          </cell>
          <cell r="Y17">
            <v>0</v>
          </cell>
          <cell r="Z17">
            <v>0</v>
          </cell>
          <cell r="AA17">
            <v>0</v>
          </cell>
          <cell r="AB17">
            <v>2.5987999999999997E-2</v>
          </cell>
          <cell r="AC17">
            <v>0.57949499999999998</v>
          </cell>
          <cell r="AD17">
            <v>1.2513569999999998</v>
          </cell>
          <cell r="AE17">
            <v>1.6173700000000002</v>
          </cell>
          <cell r="AF17">
            <v>3.0983799999999997</v>
          </cell>
          <cell r="AG17">
            <v>2.5834870000000003</v>
          </cell>
          <cell r="AH17">
            <v>2.6264339999999997</v>
          </cell>
          <cell r="AI17">
            <v>4.8780669999999997</v>
          </cell>
          <cell r="AJ17">
            <v>4.20852</v>
          </cell>
          <cell r="AK17">
            <v>3.0539629999999995</v>
          </cell>
          <cell r="AL17">
            <v>5.1781729999999992</v>
          </cell>
          <cell r="AM17">
            <v>9.2271410000000014</v>
          </cell>
          <cell r="AN17">
            <v>12.478326999999997</v>
          </cell>
          <cell r="AO17">
            <v>17.716393</v>
          </cell>
          <cell r="AP17">
            <v>20.403227999999999</v>
          </cell>
          <cell r="AQ17">
            <v>12.220954000000001</v>
          </cell>
          <cell r="AR17">
            <v>7.0666630000000001</v>
          </cell>
          <cell r="AS17">
            <v>8.0801990000000004</v>
          </cell>
          <cell r="AT17">
            <v>10.068465999999999</v>
          </cell>
          <cell r="AU17">
            <v>8.7615920000000003</v>
          </cell>
          <cell r="AV17">
            <v>6.3156990000000004</v>
          </cell>
          <cell r="AW17">
            <v>0</v>
          </cell>
          <cell r="AX17">
            <v>0</v>
          </cell>
          <cell r="AY17">
            <v>0</v>
          </cell>
          <cell r="AZ17">
            <v>0</v>
          </cell>
          <cell r="BA17">
            <v>0</v>
          </cell>
        </row>
        <row r="22">
          <cell r="B22">
            <v>6.5388092000000231E-4</v>
          </cell>
          <cell r="C22">
            <v>1.5712942000000009E-3</v>
          </cell>
          <cell r="D22">
            <v>2.7465715200000003E-3</v>
          </cell>
          <cell r="E22">
            <v>6.0106387599999991E-3</v>
          </cell>
          <cell r="F22">
            <v>1.6674214479999998E-2</v>
          </cell>
          <cell r="G22">
            <v>4.7209377459999993E-2</v>
          </cell>
          <cell r="H22">
            <v>7.1602864900000007E-2</v>
          </cell>
          <cell r="I22">
            <v>7.3409532839999986E-2</v>
          </cell>
          <cell r="J22">
            <v>8.2449603179999983E-2</v>
          </cell>
          <cell r="K22">
            <v>7.9849403759999993E-2</v>
          </cell>
          <cell r="L22">
            <v>0.12620836242000003</v>
          </cell>
          <cell r="M22">
            <v>0.14949936623999999</v>
          </cell>
          <cell r="N22">
            <v>0.20489620354000002</v>
          </cell>
          <cell r="O22">
            <v>0.17667997381999997</v>
          </cell>
          <cell r="P22">
            <v>0.11877074841999996</v>
          </cell>
          <cell r="Q22">
            <v>4.0056396659999993E-2</v>
          </cell>
          <cell r="R22">
            <v>2.6483416400000005E-2</v>
          </cell>
          <cell r="S22">
            <v>5.0843954000000011E-2</v>
          </cell>
          <cell r="T22">
            <v>6.5692477059999976E-2</v>
          </cell>
          <cell r="U22">
            <v>5.4714771160000009E-2</v>
          </cell>
          <cell r="V22">
            <v>6.549307477999998E-2</v>
          </cell>
          <cell r="W22">
            <v>0</v>
          </cell>
          <cell r="X22">
            <v>0</v>
          </cell>
          <cell r="Y22">
            <v>0</v>
          </cell>
          <cell r="Z22">
            <v>0</v>
          </cell>
          <cell r="AA22">
            <v>0</v>
          </cell>
          <cell r="AB22">
            <v>9.2328000000000077E-2</v>
          </cell>
          <cell r="AC22">
            <v>0.22665799999999994</v>
          </cell>
          <cell r="AD22">
            <v>0.362537</v>
          </cell>
          <cell r="AE22">
            <v>1.0688799999999998</v>
          </cell>
          <cell r="AF22">
            <v>2.9828999999999999</v>
          </cell>
          <cell r="AG22">
            <v>9.1546909999999997</v>
          </cell>
          <cell r="AH22">
            <v>15.029677999999999</v>
          </cell>
          <cell r="AI22">
            <v>18.284751</v>
          </cell>
          <cell r="AJ22">
            <v>24.191469999999999</v>
          </cell>
          <cell r="AK22">
            <v>18.452741999999997</v>
          </cell>
          <cell r="AL22">
            <v>26.73311</v>
          </cell>
          <cell r="AM22">
            <v>33.931252999999998</v>
          </cell>
          <cell r="AN22">
            <v>43.270708999999997</v>
          </cell>
          <cell r="AO22">
            <v>41.886288999999998</v>
          </cell>
          <cell r="AP22">
            <v>27.692587000000003</v>
          </cell>
          <cell r="AQ22">
            <v>8.6637449999999987</v>
          </cell>
          <cell r="AR22">
            <v>7.584479</v>
          </cell>
          <cell r="AS22">
            <v>17.035029000000002</v>
          </cell>
          <cell r="AT22">
            <v>23.149330999999997</v>
          </cell>
          <cell r="AU22">
            <v>20.325603000000001</v>
          </cell>
          <cell r="AV22">
            <v>18.627409</v>
          </cell>
          <cell r="AW22">
            <v>0</v>
          </cell>
          <cell r="AX22">
            <v>0</v>
          </cell>
          <cell r="AY22">
            <v>0</v>
          </cell>
          <cell r="AZ22">
            <v>0</v>
          </cell>
          <cell r="BA22">
            <v>0</v>
          </cell>
        </row>
        <row r="47">
          <cell r="B47">
            <v>1.7347234759768071E-18</v>
          </cell>
          <cell r="C47">
            <v>0</v>
          </cell>
          <cell r="D47">
            <v>2.4149999999999693E-5</v>
          </cell>
          <cell r="E47">
            <v>0</v>
          </cell>
          <cell r="F47">
            <v>7.2449999999986067E-7</v>
          </cell>
          <cell r="G47">
            <v>0</v>
          </cell>
          <cell r="H47">
            <v>5.0399999998104739E-8</v>
          </cell>
          <cell r="I47">
            <v>0</v>
          </cell>
          <cell r="J47">
            <v>7.7933100000000333E-5</v>
          </cell>
          <cell r="K47">
            <v>1.1442549999999977E-4</v>
          </cell>
          <cell r="L47">
            <v>1.278550000000378E-4</v>
          </cell>
          <cell r="M47">
            <v>4.6900000000293929E-7</v>
          </cell>
          <cell r="N47">
            <v>8.2970999999987249E-6</v>
          </cell>
          <cell r="O47">
            <v>3.0858999999772152E-6</v>
          </cell>
          <cell r="P47">
            <v>1.3832540000091598E-5</v>
          </cell>
          <cell r="Q47">
            <v>2.0410319999986104E-4</v>
          </cell>
          <cell r="R47">
            <v>5.6441728000011793E-4</v>
          </cell>
          <cell r="S47">
            <v>2.7764907799999961E-2</v>
          </cell>
          <cell r="T47">
            <v>3.2438378620000319E-2</v>
          </cell>
          <cell r="U47">
            <v>4.6241878999995212E-3</v>
          </cell>
          <cell r="V47">
            <v>5.0686817999997524E-3</v>
          </cell>
          <cell r="W47">
            <v>0</v>
          </cell>
          <cell r="X47">
            <v>0</v>
          </cell>
          <cell r="Y47">
            <v>0</v>
          </cell>
          <cell r="Z47">
            <v>0</v>
          </cell>
          <cell r="AA47">
            <v>0</v>
          </cell>
          <cell r="AB47">
            <v>0</v>
          </cell>
          <cell r="AC47">
            <v>0</v>
          </cell>
          <cell r="AD47">
            <v>6.7800000000000082E-3</v>
          </cell>
          <cell r="AE47">
            <v>0</v>
          </cell>
          <cell r="AF47">
            <v>1.1700000000000044E-3</v>
          </cell>
          <cell r="AG47">
            <v>0</v>
          </cell>
          <cell r="AH47">
            <v>2.0000000000131024E-5</v>
          </cell>
          <cell r="AI47">
            <v>0</v>
          </cell>
          <cell r="AJ47">
            <v>6.1187999999999965E-2</v>
          </cell>
          <cell r="AK47">
            <v>9.5908000000000548E-2</v>
          </cell>
          <cell r="AL47">
            <v>0.18102200000000224</v>
          </cell>
          <cell r="AM47">
            <v>8.7899999999763168E-4</v>
          </cell>
          <cell r="AN47">
            <v>7.0670000000063737E-3</v>
          </cell>
          <cell r="AO47">
            <v>1.8949999999904321E-3</v>
          </cell>
          <cell r="AP47">
            <v>8.2060000000012678E-3</v>
          </cell>
          <cell r="AQ47">
            <v>0.11291000000000651</v>
          </cell>
          <cell r="AR47">
            <v>0.17862300000000175</v>
          </cell>
          <cell r="AS47">
            <v>0.89506699999999739</v>
          </cell>
          <cell r="AT47">
            <v>0.9591609999999946</v>
          </cell>
          <cell r="AU47">
            <v>0.56338499999999669</v>
          </cell>
          <cell r="AV47">
            <v>0.74436599999999942</v>
          </cell>
          <cell r="AW47">
            <v>0</v>
          </cell>
          <cell r="AX47">
            <v>0</v>
          </cell>
          <cell r="AY47">
            <v>0</v>
          </cell>
          <cell r="AZ47">
            <v>0</v>
          </cell>
          <cell r="BA47">
            <v>0</v>
          </cell>
        </row>
        <row r="67">
          <cell r="B67">
            <v>1.0173005920000089E-2</v>
          </cell>
          <cell r="C67">
            <v>6.3919335199999899E-3</v>
          </cell>
          <cell r="D67">
            <v>7.7037941400000254E-3</v>
          </cell>
          <cell r="E67">
            <v>1.1280707240000021E-2</v>
          </cell>
          <cell r="F67">
            <v>6.8964746200000093E-3</v>
          </cell>
          <cell r="G67">
            <v>4.6229891399999917E-3</v>
          </cell>
          <cell r="H67">
            <v>3.1821549199999993E-3</v>
          </cell>
          <cell r="I67">
            <v>6.1565030800000142E-3</v>
          </cell>
          <cell r="J67">
            <v>5.4439239199999961E-3</v>
          </cell>
          <cell r="K67">
            <v>5.7723614199999829E-3</v>
          </cell>
          <cell r="L67">
            <v>1.3142968840000005E-2</v>
          </cell>
          <cell r="M67">
            <v>2.6883493839999995E-2</v>
          </cell>
          <cell r="N67">
            <v>1.718895245999999E-2</v>
          </cell>
          <cell r="O67">
            <v>9.4752135399999993E-3</v>
          </cell>
          <cell r="P67">
            <v>2.2670436779999997E-2</v>
          </cell>
          <cell r="Q67">
            <v>4.6581304340000046E-2</v>
          </cell>
          <cell r="R67">
            <v>5.6475148479999876E-2</v>
          </cell>
          <cell r="S67">
            <v>6.2790032280000047E-2</v>
          </cell>
          <cell r="T67">
            <v>9.5556124719999969E-2</v>
          </cell>
          <cell r="U67">
            <v>0.14080874653999995</v>
          </cell>
          <cell r="V67">
            <v>0.13114679902000007</v>
          </cell>
          <cell r="W67">
            <v>0</v>
          </cell>
          <cell r="X67">
            <v>0</v>
          </cell>
          <cell r="Y67">
            <v>0</v>
          </cell>
          <cell r="Z67">
            <v>0</v>
          </cell>
          <cell r="AA67">
            <v>0</v>
          </cell>
          <cell r="AB67">
            <v>1.9750310000000013</v>
          </cell>
          <cell r="AC67">
            <v>1.573955999999999</v>
          </cell>
          <cell r="AD67">
            <v>1.8547370000000001</v>
          </cell>
          <cell r="AE67">
            <v>2.0083399999999987</v>
          </cell>
          <cell r="AF67">
            <v>1.7076900000000013</v>
          </cell>
          <cell r="AG67">
            <v>1.1673080000000002</v>
          </cell>
          <cell r="AH67">
            <v>1.0543459999999989</v>
          </cell>
          <cell r="AI67">
            <v>1.5543610000000001</v>
          </cell>
          <cell r="AJ67">
            <v>1.9514299999999984</v>
          </cell>
          <cell r="AK67">
            <v>1.6614570000000004</v>
          </cell>
          <cell r="AL67">
            <v>2.6775140000000004</v>
          </cell>
          <cell r="AM67">
            <v>6.1896579999999997</v>
          </cell>
          <cell r="AN67">
            <v>4.7518080000000005</v>
          </cell>
          <cell r="AO67">
            <v>2.825350000000002</v>
          </cell>
          <cell r="AP67">
            <v>4.4030480000000018</v>
          </cell>
          <cell r="AQ67">
            <v>5.6848860000000005</v>
          </cell>
          <cell r="AR67">
            <v>5.7776050000000012</v>
          </cell>
          <cell r="AS67">
            <v>7.901061999999996</v>
          </cell>
          <cell r="AT67">
            <v>11.747257000000001</v>
          </cell>
          <cell r="AU67">
            <v>20.413534000000002</v>
          </cell>
          <cell r="AV67">
            <v>22.256315000000001</v>
          </cell>
          <cell r="AW67">
            <v>0</v>
          </cell>
          <cell r="AX67">
            <v>0</v>
          </cell>
          <cell r="AY67">
            <v>0</v>
          </cell>
          <cell r="AZ67">
            <v>0</v>
          </cell>
          <cell r="BA67">
            <v>0</v>
          </cell>
        </row>
        <row r="85">
          <cell r="B85">
            <v>6.8414385199999962E-3</v>
          </cell>
          <cell r="C85">
            <v>4.3696574599999954E-3</v>
          </cell>
          <cell r="D85">
            <v>6.8975239199999885E-3</v>
          </cell>
          <cell r="E85">
            <v>1.0330881679999994E-2</v>
          </cell>
          <cell r="F85">
            <v>1.0736275619999999E-2</v>
          </cell>
          <cell r="G85">
            <v>1.5107892939999992E-2</v>
          </cell>
          <cell r="H85">
            <v>1.7604757380000006E-2</v>
          </cell>
          <cell r="I85">
            <v>1.8660255320000013E-2</v>
          </cell>
          <cell r="J85">
            <v>2.0241294779999992E-2</v>
          </cell>
          <cell r="K85">
            <v>1.2345010159999999E-2</v>
          </cell>
          <cell r="L85">
            <v>1.2507299420000003E-2</v>
          </cell>
          <cell r="M85">
            <v>1.0656626399999997E-2</v>
          </cell>
          <cell r="N85">
            <v>8.5366095199999898E-3</v>
          </cell>
          <cell r="O85">
            <v>9.7931877400000041E-3</v>
          </cell>
          <cell r="P85">
            <v>1.0339305199999999E-2</v>
          </cell>
          <cell r="Q85">
            <v>1.5396281180000002E-2</v>
          </cell>
          <cell r="R85">
            <v>2.4030795179999998E-2</v>
          </cell>
          <cell r="S85">
            <v>2.8284487560000002E-2</v>
          </cell>
          <cell r="T85">
            <v>2.6736042759999985E-2</v>
          </cell>
          <cell r="U85">
            <v>3.7213635479999993E-2</v>
          </cell>
          <cell r="V85">
            <v>3.812617087999999E-2</v>
          </cell>
          <cell r="W85">
            <v>0</v>
          </cell>
          <cell r="X85">
            <v>0</v>
          </cell>
          <cell r="Y85">
            <v>0</v>
          </cell>
          <cell r="Z85">
            <v>0</v>
          </cell>
          <cell r="AA85">
            <v>0</v>
          </cell>
          <cell r="AB85">
            <v>1.9159000000000002</v>
          </cell>
          <cell r="AC85">
            <v>1.5900890000000008</v>
          </cell>
          <cell r="AD85">
            <v>2.1530629999999999</v>
          </cell>
          <cell r="AE85">
            <v>4.647969999999999</v>
          </cell>
          <cell r="AF85">
            <v>5.8100100000000001</v>
          </cell>
          <cell r="AG85">
            <v>9.6894910000000003</v>
          </cell>
          <cell r="AH85">
            <v>11.043731000000001</v>
          </cell>
          <cell r="AI85">
            <v>12.084066</v>
          </cell>
          <cell r="AJ85">
            <v>13.374819999999996</v>
          </cell>
          <cell r="AK85">
            <v>7.1031629999999994</v>
          </cell>
          <cell r="AL85">
            <v>3.9108550000000006</v>
          </cell>
          <cell r="AM85">
            <v>4.3534960000000016</v>
          </cell>
          <cell r="AN85">
            <v>4.2195349999999996</v>
          </cell>
          <cell r="AO85">
            <v>4.7928219999999992</v>
          </cell>
          <cell r="AP85">
            <v>5.3527959999999997</v>
          </cell>
          <cell r="AQ85">
            <v>6.4370620000000001</v>
          </cell>
          <cell r="AR85">
            <v>8.643402</v>
          </cell>
          <cell r="AS85">
            <v>11.214995999999999</v>
          </cell>
          <cell r="AT85">
            <v>11.214004000000001</v>
          </cell>
          <cell r="AU85">
            <v>14.378273000000002</v>
          </cell>
          <cell r="AV85">
            <v>15.796187</v>
          </cell>
          <cell r="AW85">
            <v>0</v>
          </cell>
          <cell r="AX85">
            <v>0</v>
          </cell>
          <cell r="AY85">
            <v>0</v>
          </cell>
          <cell r="AZ85">
            <v>0</v>
          </cell>
          <cell r="BA85">
            <v>0</v>
          </cell>
        </row>
        <row r="91">
          <cell r="B91">
            <v>2.5585735699999945E-2</v>
          </cell>
          <cell r="C91">
            <v>4.3444428020000037E-2</v>
          </cell>
          <cell r="D91">
            <v>4.0187477400000005E-2</v>
          </cell>
          <cell r="E91">
            <v>4.9347455639999926E-2</v>
          </cell>
          <cell r="F91">
            <v>6.8119204580000037E-2</v>
          </cell>
          <cell r="G91">
            <v>5.9971593220000008E-2</v>
          </cell>
          <cell r="H91">
            <v>8.4399853019999971E-2</v>
          </cell>
          <cell r="I91">
            <v>0.15960753298000013</v>
          </cell>
          <cell r="J91">
            <v>0.14310498966000001</v>
          </cell>
          <cell r="K91">
            <v>0.11560123045999998</v>
          </cell>
          <cell r="L91">
            <v>0.12988193610000015</v>
          </cell>
          <cell r="M91">
            <v>0.15003286493999995</v>
          </cell>
          <cell r="N91">
            <v>0.13681198649999998</v>
          </cell>
          <cell r="O91">
            <v>0.1381961795799998</v>
          </cell>
          <cell r="P91">
            <v>0.16307102878000002</v>
          </cell>
          <cell r="Q91">
            <v>0.18738860916000005</v>
          </cell>
          <cell r="R91">
            <v>0.19072399922</v>
          </cell>
          <cell r="S91">
            <v>0.25266711118000018</v>
          </cell>
          <cell r="T91">
            <v>0.32554089542000009</v>
          </cell>
          <cell r="U91">
            <v>0.29171177448000013</v>
          </cell>
          <cell r="V91">
            <v>0.26439473858000001</v>
          </cell>
          <cell r="W91">
            <v>0</v>
          </cell>
          <cell r="X91">
            <v>0</v>
          </cell>
          <cell r="Y91">
            <v>0</v>
          </cell>
          <cell r="Z91">
            <v>0</v>
          </cell>
          <cell r="AA91">
            <v>0</v>
          </cell>
          <cell r="AB91">
            <v>6.913574999999998</v>
          </cell>
          <cell r="AC91">
            <v>8.3659100000000031</v>
          </cell>
          <cell r="AD91">
            <v>8.3156920000000021</v>
          </cell>
          <cell r="AE91">
            <v>11.363800000000001</v>
          </cell>
          <cell r="AF91">
            <v>14.729890000000005</v>
          </cell>
          <cell r="AG91">
            <v>15.413467999999998</v>
          </cell>
          <cell r="AH91">
            <v>19.896737999999996</v>
          </cell>
          <cell r="AI91">
            <v>34.786436999999999</v>
          </cell>
          <cell r="AJ91">
            <v>37.823409999999996</v>
          </cell>
          <cell r="AK91">
            <v>28.650158999999999</v>
          </cell>
          <cell r="AL91">
            <v>31.396467000000001</v>
          </cell>
          <cell r="AM91">
            <v>39.964817000000004</v>
          </cell>
          <cell r="AN91">
            <v>32.780425999999999</v>
          </cell>
          <cell r="AO91">
            <v>35.422027999999997</v>
          </cell>
          <cell r="AP91">
            <v>41.781218000000003</v>
          </cell>
          <cell r="AQ91">
            <v>37.242751000000005</v>
          </cell>
          <cell r="AR91">
            <v>45.812464999999996</v>
          </cell>
          <cell r="AS91">
            <v>60.159742000000001</v>
          </cell>
          <cell r="AT91">
            <v>84.911337999999986</v>
          </cell>
          <cell r="AU91">
            <v>97.134297000000004</v>
          </cell>
          <cell r="AV91">
            <v>101.24069000000001</v>
          </cell>
          <cell r="AW91">
            <v>0</v>
          </cell>
          <cell r="AX91">
            <v>0</v>
          </cell>
          <cell r="AY91">
            <v>0</v>
          </cell>
          <cell r="AZ91">
            <v>0</v>
          </cell>
          <cell r="BA91">
            <v>0</v>
          </cell>
        </row>
        <row r="105">
          <cell r="B105">
            <v>0</v>
          </cell>
          <cell r="C105">
            <v>0</v>
          </cell>
          <cell r="D105">
            <v>0</v>
          </cell>
          <cell r="E105">
            <v>0</v>
          </cell>
          <cell r="F105">
            <v>0</v>
          </cell>
          <cell r="G105">
            <v>0</v>
          </cell>
          <cell r="H105">
            <v>0</v>
          </cell>
          <cell r="I105">
            <v>0</v>
          </cell>
          <cell r="J105">
            <v>0</v>
          </cell>
          <cell r="K105">
            <v>0</v>
          </cell>
          <cell r="L105">
            <v>0</v>
          </cell>
          <cell r="M105">
            <v>-1.7347234759768071E-18</v>
          </cell>
          <cell r="N105">
            <v>3.5520799999996626E-6</v>
          </cell>
          <cell r="O105">
            <v>7.2449999999994741E-6</v>
          </cell>
          <cell r="P105">
            <v>1.3907499999999372E-5</v>
          </cell>
          <cell r="Q105">
            <v>-8.6736173798840355E-19</v>
          </cell>
          <cell r="R105">
            <v>1.2617499999999747E-4</v>
          </cell>
          <cell r="S105">
            <v>8.4003499999999766E-5</v>
          </cell>
          <cell r="T105">
            <v>5.5106135000000007E-3</v>
          </cell>
          <cell r="U105">
            <v>5.1248847999999991E-3</v>
          </cell>
          <cell r="V105">
            <v>1.0319869699999998E-2</v>
          </cell>
          <cell r="W105">
            <v>0</v>
          </cell>
          <cell r="X105">
            <v>0</v>
          </cell>
          <cell r="Y105">
            <v>0</v>
          </cell>
          <cell r="Z105">
            <v>0</v>
          </cell>
          <cell r="AA105">
            <v>0</v>
          </cell>
          <cell r="AB105">
            <v>0</v>
          </cell>
          <cell r="AC105">
            <v>0</v>
          </cell>
          <cell r="AD105">
            <v>0</v>
          </cell>
          <cell r="AE105">
            <v>0</v>
          </cell>
          <cell r="AF105">
            <v>-2.7755575615628914E-17</v>
          </cell>
          <cell r="AG105">
            <v>0</v>
          </cell>
          <cell r="AH105">
            <v>0</v>
          </cell>
          <cell r="AI105">
            <v>0</v>
          </cell>
          <cell r="AJ105">
            <v>0</v>
          </cell>
          <cell r="AK105">
            <v>0</v>
          </cell>
          <cell r="AL105">
            <v>0</v>
          </cell>
          <cell r="AM105">
            <v>0</v>
          </cell>
          <cell r="AN105">
            <v>1.6540000000000443E-3</v>
          </cell>
          <cell r="AO105">
            <v>1.4999999999999458E-3</v>
          </cell>
          <cell r="AP105">
            <v>3.0079999999999552E-3</v>
          </cell>
          <cell r="AQ105">
            <v>0</v>
          </cell>
          <cell r="AR105">
            <v>2.5120999999999949E-2</v>
          </cell>
          <cell r="AS105">
            <v>5.2579999999999849E-3</v>
          </cell>
          <cell r="AT105">
            <v>0.52282599999999979</v>
          </cell>
          <cell r="AU105">
            <v>0.44525400000000004</v>
          </cell>
          <cell r="AV105">
            <v>1.256902</v>
          </cell>
          <cell r="AW105">
            <v>0</v>
          </cell>
          <cell r="AX105">
            <v>0</v>
          </cell>
          <cell r="AY105">
            <v>0</v>
          </cell>
          <cell r="AZ105">
            <v>0</v>
          </cell>
          <cell r="BA105">
            <v>0</v>
          </cell>
        </row>
        <row r="114">
          <cell r="B114">
            <v>1.0639134380000026E-2</v>
          </cell>
          <cell r="C114">
            <v>1.6047951500000018E-2</v>
          </cell>
          <cell r="D114">
            <v>1.9724279399999933E-2</v>
          </cell>
          <cell r="E114">
            <v>2.2797353880000037E-2</v>
          </cell>
          <cell r="F114">
            <v>2.6196799719999941E-2</v>
          </cell>
          <cell r="G114">
            <v>2.120011628000007E-2</v>
          </cell>
          <cell r="H114">
            <v>2.494957626000005E-2</v>
          </cell>
          <cell r="I114">
            <v>3.6828799840000093E-2</v>
          </cell>
          <cell r="J114">
            <v>4.2596945860000013E-2</v>
          </cell>
          <cell r="K114">
            <v>5.0720769259999965E-2</v>
          </cell>
          <cell r="L114">
            <v>5.7650041120000051E-2</v>
          </cell>
          <cell r="M114">
            <v>6.2215745420000135E-2</v>
          </cell>
          <cell r="N114">
            <v>6.6524302179999939E-2</v>
          </cell>
          <cell r="O114">
            <v>6.5486989880000179E-2</v>
          </cell>
          <cell r="P114">
            <v>8.2390001540000091E-2</v>
          </cell>
          <cell r="Q114">
            <v>9.2679625259999954E-2</v>
          </cell>
          <cell r="R114">
            <v>0.11948296598000008</v>
          </cell>
          <cell r="S114">
            <v>0.15707094131999993</v>
          </cell>
          <cell r="T114">
            <v>0.18466755343999985</v>
          </cell>
          <cell r="U114">
            <v>0.22978133990000016</v>
          </cell>
          <cell r="V114">
            <v>0.23576944033999997</v>
          </cell>
          <cell r="W114">
            <v>0</v>
          </cell>
          <cell r="X114">
            <v>0</v>
          </cell>
          <cell r="Y114">
            <v>0</v>
          </cell>
          <cell r="Z114">
            <v>0</v>
          </cell>
          <cell r="AA114">
            <v>0</v>
          </cell>
          <cell r="AB114">
            <v>1.6218059999999994</v>
          </cell>
          <cell r="AC114">
            <v>2.1063219999999951</v>
          </cell>
          <cell r="AD114">
            <v>3.2194600000000015</v>
          </cell>
          <cell r="AE114">
            <v>5.0233500000000006</v>
          </cell>
          <cell r="AF114">
            <v>6.5161899999999946</v>
          </cell>
          <cell r="AG114">
            <v>6.7796850000000006</v>
          </cell>
          <cell r="AH114">
            <v>8.1875230000000059</v>
          </cell>
          <cell r="AI114">
            <v>9.5125509999999949</v>
          </cell>
          <cell r="AJ114">
            <v>8.8782470000000018</v>
          </cell>
          <cell r="AK114">
            <v>10.655811999999997</v>
          </cell>
          <cell r="AL114">
            <v>8.5658880000000011</v>
          </cell>
          <cell r="AM114">
            <v>9.4729430000000008</v>
          </cell>
          <cell r="AN114">
            <v>8.9959480000000056</v>
          </cell>
          <cell r="AO114">
            <v>9.9194400000000016</v>
          </cell>
          <cell r="AP114">
            <v>11.580896000000003</v>
          </cell>
          <cell r="AQ114">
            <v>11.178637000000002</v>
          </cell>
          <cell r="AR114">
            <v>13.689599000000001</v>
          </cell>
          <cell r="AS114">
            <v>16.702638</v>
          </cell>
          <cell r="AT114">
            <v>19.516139000000003</v>
          </cell>
          <cell r="AU114">
            <v>23.717897999999998</v>
          </cell>
          <cell r="AV114">
            <v>23.986972999999999</v>
          </cell>
          <cell r="AW114">
            <v>0</v>
          </cell>
          <cell r="AX114">
            <v>0</v>
          </cell>
          <cell r="AY114">
            <v>0</v>
          </cell>
          <cell r="AZ114">
            <v>0</v>
          </cell>
          <cell r="BA114">
            <v>0</v>
          </cell>
        </row>
        <row r="118">
          <cell r="B118">
            <v>5.2962251999999997E-4</v>
          </cell>
          <cell r="C118">
            <v>8.0124351999999997E-4</v>
          </cell>
          <cell r="D118">
            <v>1.48634668E-3</v>
          </cell>
          <cell r="E118">
            <v>7.1855719599999996E-3</v>
          </cell>
          <cell r="F118">
            <v>1.3337049039999996E-2</v>
          </cell>
          <cell r="G118">
            <v>1.6040226160000001E-2</v>
          </cell>
          <cell r="H118">
            <v>2.9840411439999995E-2</v>
          </cell>
          <cell r="I118">
            <v>5.9544842979999998E-2</v>
          </cell>
          <cell r="J118">
            <v>5.2860970539999996E-2</v>
          </cell>
          <cell r="K118">
            <v>7.6253979200000002E-2</v>
          </cell>
          <cell r="L118">
            <v>0.16819089322</v>
          </cell>
          <cell r="M118">
            <v>0.26045895483999992</v>
          </cell>
          <cell r="N118">
            <v>0.33452726720000003</v>
          </cell>
          <cell r="O118">
            <v>0.28805566131999999</v>
          </cell>
          <cell r="P118">
            <v>0.17158181053999999</v>
          </cell>
          <cell r="Q118">
            <v>0.10306363325999998</v>
          </cell>
          <cell r="R118">
            <v>3.7929931620000003E-2</v>
          </cell>
          <cell r="S118">
            <v>1.9315710680000001E-2</v>
          </cell>
          <cell r="T118">
            <v>6.0876536000000004E-3</v>
          </cell>
          <cell r="U118">
            <v>8.2938813999999979E-3</v>
          </cell>
          <cell r="V118">
            <v>9.0935564999999989E-3</v>
          </cell>
          <cell r="W118">
            <v>0</v>
          </cell>
          <cell r="X118">
            <v>0</v>
          </cell>
          <cell r="Y118">
            <v>0</v>
          </cell>
          <cell r="Z118">
            <v>0</v>
          </cell>
          <cell r="AA118">
            <v>0</v>
          </cell>
          <cell r="AB118">
            <v>0.18789699999999998</v>
          </cell>
          <cell r="AC118">
            <v>0.19469900000000001</v>
          </cell>
          <cell r="AD118">
            <v>0.51337599999999994</v>
          </cell>
          <cell r="AE118">
            <v>1.6585000000000001</v>
          </cell>
          <cell r="AF118">
            <v>3.3094999999999999</v>
          </cell>
          <cell r="AG118">
            <v>4.8146469999999999</v>
          </cell>
          <cell r="AH118">
            <v>10.172022999999999</v>
          </cell>
          <cell r="AI118">
            <v>22.209956999999999</v>
          </cell>
          <cell r="AJ118">
            <v>23.94689</v>
          </cell>
          <cell r="AK118">
            <v>27.621654999999997</v>
          </cell>
          <cell r="AL118">
            <v>57.643757999999998</v>
          </cell>
          <cell r="AM118">
            <v>99.455894999999998</v>
          </cell>
          <cell r="AN118">
            <v>129.241693</v>
          </cell>
          <cell r="AO118">
            <v>122.88126299999999</v>
          </cell>
          <cell r="AP118">
            <v>79.440358000000003</v>
          </cell>
          <cell r="AQ118">
            <v>43.519856000000004</v>
          </cell>
          <cell r="AR118">
            <v>15.362320999999998</v>
          </cell>
          <cell r="AS118">
            <v>8.8799379999999992</v>
          </cell>
          <cell r="AT118">
            <v>3.613489</v>
          </cell>
          <cell r="AU118">
            <v>4.7182599999999999</v>
          </cell>
          <cell r="AV118">
            <v>4.6971399999999992</v>
          </cell>
          <cell r="AW118">
            <v>0</v>
          </cell>
          <cell r="AX118">
            <v>0</v>
          </cell>
          <cell r="AY118">
            <v>0</v>
          </cell>
          <cell r="AZ118">
            <v>0</v>
          </cell>
          <cell r="BA118">
            <v>0</v>
          </cell>
        </row>
        <row r="124">
          <cell r="B124">
            <v>1.1998279999999999E-4</v>
          </cell>
          <cell r="C124">
            <v>1.7232319999999996E-4</v>
          </cell>
          <cell r="D124">
            <v>8.5274699999999984E-4</v>
          </cell>
          <cell r="E124">
            <v>2.0156373999999999E-3</v>
          </cell>
          <cell r="F124">
            <v>3.6384123999999999E-3</v>
          </cell>
          <cell r="G124">
            <v>3.4718398399999997E-3</v>
          </cell>
          <cell r="H124">
            <v>4.6588249399999995E-3</v>
          </cell>
          <cell r="I124">
            <v>6.4703609600000002E-3</v>
          </cell>
          <cell r="J124">
            <v>2.7564879999999996E-3</v>
          </cell>
          <cell r="K124">
            <v>3.8466167600000002E-3</v>
          </cell>
          <cell r="L124">
            <v>1.16695579E-2</v>
          </cell>
          <cell r="M124">
            <v>2.448750374E-2</v>
          </cell>
          <cell r="N124">
            <v>2.4512078779999995E-2</v>
          </cell>
          <cell r="O124">
            <v>2.1141799279999995E-2</v>
          </cell>
          <cell r="P124">
            <v>1.575412566E-2</v>
          </cell>
          <cell r="Q124">
            <v>1.1455857139999999E-2</v>
          </cell>
          <cell r="R124">
            <v>7.3218578999999992E-3</v>
          </cell>
          <cell r="S124">
            <v>1.9312328E-3</v>
          </cell>
          <cell r="T124">
            <v>3.4081599999999997E-4</v>
          </cell>
          <cell r="U124">
            <v>1.6843119999999999E-5</v>
          </cell>
          <cell r="V124">
            <v>6.0479999999999995E-6</v>
          </cell>
          <cell r="W124">
            <v>0</v>
          </cell>
          <cell r="X124">
            <v>0</v>
          </cell>
          <cell r="Y124">
            <v>0</v>
          </cell>
          <cell r="Z124">
            <v>0</v>
          </cell>
          <cell r="AA124">
            <v>0</v>
          </cell>
          <cell r="AB124">
            <v>4.0147000000000002E-2</v>
          </cell>
          <cell r="AC124">
            <v>4.0906999999999999E-2</v>
          </cell>
          <cell r="AD124">
            <v>0.106888</v>
          </cell>
          <cell r="AE124">
            <v>0.26107999999999998</v>
          </cell>
          <cell r="AF124">
            <v>0.49203000000000002</v>
          </cell>
          <cell r="AG124">
            <v>0.50802099999999994</v>
          </cell>
          <cell r="AH124">
            <v>0.62912899999999994</v>
          </cell>
          <cell r="AI124">
            <v>1.094749</v>
          </cell>
          <cell r="AJ124">
            <v>0.93623999999999996</v>
          </cell>
          <cell r="AK124">
            <v>1.205525</v>
          </cell>
          <cell r="AL124">
            <v>2.8993949999999997</v>
          </cell>
          <cell r="AM124">
            <v>6.760567</v>
          </cell>
          <cell r="AN124">
            <v>7.5312419999999998</v>
          </cell>
          <cell r="AO124">
            <v>6.7557860000000005</v>
          </cell>
          <cell r="AP124">
            <v>6.302187</v>
          </cell>
          <cell r="AQ124">
            <v>4.5497739999999993</v>
          </cell>
          <cell r="AR124">
            <v>2.733638</v>
          </cell>
          <cell r="AS124">
            <v>0.69042499999999996</v>
          </cell>
          <cell r="AT124">
            <v>0.13775299999999999</v>
          </cell>
          <cell r="AU124">
            <v>6.3069999999999992E-3</v>
          </cell>
          <cell r="AV124">
            <v>4.483E-3</v>
          </cell>
          <cell r="AW124">
            <v>0</v>
          </cell>
          <cell r="AX124">
            <v>0</v>
          </cell>
          <cell r="AY124">
            <v>0</v>
          </cell>
          <cell r="AZ124">
            <v>0</v>
          </cell>
          <cell r="BA124">
            <v>0</v>
          </cell>
        </row>
        <row r="149">
          <cell r="B149">
            <v>2.861569269999999E-2</v>
          </cell>
          <cell r="C149">
            <v>3.370501217999998E-2</v>
          </cell>
          <cell r="D149">
            <v>3.310654816000002E-2</v>
          </cell>
          <cell r="E149">
            <v>4.2986678779999954E-2</v>
          </cell>
          <cell r="F149">
            <v>3.6137206699999994E-2</v>
          </cell>
          <cell r="G149">
            <v>5.506212830000011E-2</v>
          </cell>
          <cell r="H149">
            <v>5.9567201119999913E-2</v>
          </cell>
          <cell r="I149">
            <v>8.0587439100000019E-2</v>
          </cell>
          <cell r="J149">
            <v>6.9469979320000097E-2</v>
          </cell>
          <cell r="K149">
            <v>6.4841029399999972E-2</v>
          </cell>
          <cell r="L149">
            <v>8.201744576000003E-2</v>
          </cell>
          <cell r="M149">
            <v>9.3841947520000024E-2</v>
          </cell>
          <cell r="N149">
            <v>8.7576030980000025E-2</v>
          </cell>
          <cell r="O149">
            <v>8.7710910900000216E-2</v>
          </cell>
          <cell r="P149">
            <v>9.1379227599999946E-2</v>
          </cell>
          <cell r="Q149">
            <v>9.1187684919999956E-2</v>
          </cell>
          <cell r="R149">
            <v>0.10170645728</v>
          </cell>
          <cell r="S149">
            <v>0.13875356525999988</v>
          </cell>
          <cell r="T149">
            <v>0.14699034447999992</v>
          </cell>
          <cell r="U149">
            <v>0.16119431537999995</v>
          </cell>
          <cell r="V149">
            <v>0.14834833579999998</v>
          </cell>
          <cell r="W149">
            <v>0</v>
          </cell>
          <cell r="X149">
            <v>0</v>
          </cell>
          <cell r="Y149">
            <v>0</v>
          </cell>
          <cell r="Z149">
            <v>0</v>
          </cell>
          <cell r="AA149">
            <v>0</v>
          </cell>
          <cell r="AB149">
            <v>1.5684229999999997</v>
          </cell>
          <cell r="AC149">
            <v>2.0968140000000002</v>
          </cell>
          <cell r="AD149">
            <v>1.985919</v>
          </cell>
          <cell r="AE149">
            <v>2.9235899999999999</v>
          </cell>
          <cell r="AF149">
            <v>3.6427499999999995</v>
          </cell>
          <cell r="AG149">
            <v>8.593693</v>
          </cell>
          <cell r="AH149">
            <v>12.310588999999998</v>
          </cell>
          <cell r="AI149">
            <v>18.362203999999998</v>
          </cell>
          <cell r="AJ149">
            <v>20.801596000000004</v>
          </cell>
          <cell r="AK149">
            <v>16.129921999999997</v>
          </cell>
          <cell r="AL149">
            <v>20.378940999999998</v>
          </cell>
          <cell r="AM149">
            <v>25.770973000000001</v>
          </cell>
          <cell r="AN149">
            <v>23.392612</v>
          </cell>
          <cell r="AO149">
            <v>21.727443999999998</v>
          </cell>
          <cell r="AP149">
            <v>22.119972000000001</v>
          </cell>
          <cell r="AQ149">
            <v>17.350279</v>
          </cell>
          <cell r="AR149">
            <v>18.095344000000001</v>
          </cell>
          <cell r="AS149">
            <v>24.566017000000002</v>
          </cell>
          <cell r="AT149">
            <v>27.689394999999998</v>
          </cell>
          <cell r="AU149">
            <v>29.799247999999995</v>
          </cell>
          <cell r="AV149">
            <v>28.593482999999999</v>
          </cell>
          <cell r="AW149">
            <v>0</v>
          </cell>
          <cell r="AX149">
            <v>0</v>
          </cell>
          <cell r="AY149">
            <v>0</v>
          </cell>
          <cell r="AZ149">
            <v>0</v>
          </cell>
          <cell r="BA149">
            <v>0</v>
          </cell>
        </row>
        <row r="160">
          <cell r="B160">
            <v>4.2846343399999889E-3</v>
          </cell>
          <cell r="C160">
            <v>7.5196052400000185E-3</v>
          </cell>
          <cell r="D160">
            <v>9.7363341599999847E-3</v>
          </cell>
          <cell r="E160">
            <v>8.4244467999999989E-3</v>
          </cell>
          <cell r="F160">
            <v>8.224105539999943E-3</v>
          </cell>
          <cell r="G160">
            <v>7.1523528999999919E-3</v>
          </cell>
          <cell r="H160">
            <v>6.685932680000034E-3</v>
          </cell>
          <cell r="I160">
            <v>1.1636599519999985E-2</v>
          </cell>
          <cell r="J160">
            <v>1.6959612479999997E-2</v>
          </cell>
          <cell r="K160">
            <v>1.7963645839999959E-2</v>
          </cell>
          <cell r="L160">
            <v>1.9235522599999971E-2</v>
          </cell>
          <cell r="M160">
            <v>2.6157392939999996E-2</v>
          </cell>
          <cell r="N160">
            <v>2.2304140880000003E-2</v>
          </cell>
          <cell r="O160">
            <v>2.5958481360000007E-2</v>
          </cell>
          <cell r="P160">
            <v>3.3481557620000019E-2</v>
          </cell>
          <cell r="Q160">
            <v>5.0436407559999979E-2</v>
          </cell>
          <cell r="R160">
            <v>5.9692895919999961E-2</v>
          </cell>
          <cell r="S160">
            <v>6.2951655760000003E-2</v>
          </cell>
          <cell r="T160">
            <v>8.911223257999995E-2</v>
          </cell>
          <cell r="U160">
            <v>8.7762682559999972E-2</v>
          </cell>
          <cell r="V160">
            <v>9.0779302179999993E-2</v>
          </cell>
          <cell r="W160">
            <v>0</v>
          </cell>
          <cell r="X160">
            <v>0</v>
          </cell>
          <cell r="Y160">
            <v>0</v>
          </cell>
          <cell r="Z160">
            <v>0</v>
          </cell>
          <cell r="AA160">
            <v>0</v>
          </cell>
          <cell r="AB160">
            <v>1.4174419999999994</v>
          </cell>
          <cell r="AC160">
            <v>2.5453980000000005</v>
          </cell>
          <cell r="AD160">
            <v>3.9649499999999982</v>
          </cell>
          <cell r="AE160">
            <v>3.7078700000000033</v>
          </cell>
          <cell r="AF160">
            <v>3.709859999999999</v>
          </cell>
          <cell r="AG160">
            <v>3.3596770000000014</v>
          </cell>
          <cell r="AH160">
            <v>3.7920080000000027</v>
          </cell>
          <cell r="AI160">
            <v>4.2859059999999971</v>
          </cell>
          <cell r="AJ160">
            <v>5.7060099999999991</v>
          </cell>
          <cell r="AK160">
            <v>3.1709570000000014</v>
          </cell>
          <cell r="AL160">
            <v>2.9146169999999998</v>
          </cell>
          <cell r="AM160">
            <v>4.3178940000000008</v>
          </cell>
          <cell r="AN160">
            <v>3.8707509999999985</v>
          </cell>
          <cell r="AO160">
            <v>3.4334360000000004</v>
          </cell>
          <cell r="AP160">
            <v>4.0737710000000007</v>
          </cell>
          <cell r="AQ160">
            <v>4.1149339999999981</v>
          </cell>
          <cell r="AR160">
            <v>5.3006039999999999</v>
          </cell>
          <cell r="AS160">
            <v>8.5031709999999983</v>
          </cell>
          <cell r="AT160">
            <v>12.219180999999995</v>
          </cell>
          <cell r="AU160">
            <v>14.341296999999997</v>
          </cell>
          <cell r="AV160">
            <v>17.290334000000001</v>
          </cell>
          <cell r="AW160">
            <v>0</v>
          </cell>
          <cell r="AX160">
            <v>0</v>
          </cell>
          <cell r="AY160">
            <v>0</v>
          </cell>
          <cell r="AZ160">
            <v>0</v>
          </cell>
          <cell r="BA160">
            <v>0</v>
          </cell>
        </row>
        <row r="188">
          <cell r="B188">
            <v>1.6948189439999983E-2</v>
          </cell>
          <cell r="C188">
            <v>2.0023622500000116E-2</v>
          </cell>
          <cell r="D188">
            <v>5.304579699999995E-2</v>
          </cell>
          <cell r="E188">
            <v>3.8414292460000055E-2</v>
          </cell>
          <cell r="F188">
            <v>5.5113866779999965E-2</v>
          </cell>
          <cell r="G188">
            <v>3.6231649239999886E-2</v>
          </cell>
          <cell r="H188">
            <v>5.3567818640000042E-2</v>
          </cell>
          <cell r="I188">
            <v>0.14881863066000012</v>
          </cell>
          <cell r="J188">
            <v>8.9183367919999923E-2</v>
          </cell>
          <cell r="K188">
            <v>0.14354088240000001</v>
          </cell>
          <cell r="L188">
            <v>0.20709642413999979</v>
          </cell>
          <cell r="M188">
            <v>0.16931918821999997</v>
          </cell>
          <cell r="N188">
            <v>0.10164850059999991</v>
          </cell>
          <cell r="O188">
            <v>6.5116784720000043E-2</v>
          </cell>
          <cell r="P188">
            <v>0.41225497653999987</v>
          </cell>
          <cell r="Q188">
            <v>0.66922421332000015</v>
          </cell>
          <cell r="R188">
            <v>0.65943112850000019</v>
          </cell>
          <cell r="S188">
            <v>0.76917631754000004</v>
          </cell>
          <cell r="T188">
            <v>0.81054518109999962</v>
          </cell>
          <cell r="U188">
            <v>0.71695314823999978</v>
          </cell>
          <cell r="V188">
            <v>0.62688747758000007</v>
          </cell>
          <cell r="W188">
            <v>0</v>
          </cell>
          <cell r="X188">
            <v>0</v>
          </cell>
          <cell r="Y188">
            <v>0</v>
          </cell>
          <cell r="Z188">
            <v>0</v>
          </cell>
          <cell r="AA188">
            <v>0</v>
          </cell>
          <cell r="AB188">
            <v>1.4620589999999964</v>
          </cell>
          <cell r="AC188">
            <v>1.9026820000000022</v>
          </cell>
          <cell r="AD188">
            <v>2.9300010000000007</v>
          </cell>
          <cell r="AE188">
            <v>3.6077499999999993</v>
          </cell>
          <cell r="AF188">
            <v>6.8200499999999948</v>
          </cell>
          <cell r="AG188">
            <v>6.7684240000000031</v>
          </cell>
          <cell r="AH188">
            <v>12.818420000000003</v>
          </cell>
          <cell r="AI188">
            <v>33.748556999999991</v>
          </cell>
          <cell r="AJ188">
            <v>38.051090000000016</v>
          </cell>
          <cell r="AK188">
            <v>36.439394</v>
          </cell>
          <cell r="AL188">
            <v>50.625151000000002</v>
          </cell>
          <cell r="AM188">
            <v>50.929653999999999</v>
          </cell>
          <cell r="AN188">
            <v>32.330145000000009</v>
          </cell>
          <cell r="AO188">
            <v>25.088302999999989</v>
          </cell>
          <cell r="AP188">
            <v>72.381929999999997</v>
          </cell>
          <cell r="AQ188">
            <v>87.067960999999983</v>
          </cell>
          <cell r="AR188">
            <v>95.971476999999993</v>
          </cell>
          <cell r="AS188">
            <v>118.04074700000001</v>
          </cell>
          <cell r="AT188">
            <v>161.84278099999997</v>
          </cell>
          <cell r="AU188">
            <v>161.00891999999999</v>
          </cell>
          <cell r="AV188">
            <v>131.79007199999998</v>
          </cell>
          <cell r="AW188">
            <v>0</v>
          </cell>
          <cell r="AX188">
            <v>0</v>
          </cell>
          <cell r="AY188">
            <v>0</v>
          </cell>
          <cell r="AZ188">
            <v>0</v>
          </cell>
          <cell r="BA188">
            <v>0</v>
          </cell>
        </row>
        <row r="193">
          <cell r="B193">
            <v>1.8895436000000007E-3</v>
          </cell>
          <cell r="C193">
            <v>3.3006007999999976E-4</v>
          </cell>
          <cell r="D193">
            <v>8.231999999999684E-5</v>
          </cell>
          <cell r="E193">
            <v>8.7499999999740563E-7</v>
          </cell>
          <cell r="F193">
            <v>2.1929874399999605E-3</v>
          </cell>
          <cell r="G193">
            <v>2.9692704999999542E-3</v>
          </cell>
          <cell r="H193">
            <v>2.2929904200000295E-3</v>
          </cell>
          <cell r="I193">
            <v>5.7181186999998856E-3</v>
          </cell>
          <cell r="J193">
            <v>1.1259136980000001E-2</v>
          </cell>
          <cell r="K193">
            <v>4.0726979159999843E-2</v>
          </cell>
          <cell r="L193">
            <v>5.22530350999999E-2</v>
          </cell>
          <cell r="M193">
            <v>5.2940836620000153E-2</v>
          </cell>
          <cell r="N193">
            <v>3.85918983800001E-2</v>
          </cell>
          <cell r="O193">
            <v>3.6883212840000068E-2</v>
          </cell>
          <cell r="P193">
            <v>3.550821086E-2</v>
          </cell>
          <cell r="Q193">
            <v>8.3031687620000572E-2</v>
          </cell>
          <cell r="R193">
            <v>0.1897028281199995</v>
          </cell>
          <cell r="S193">
            <v>0.19503360296000005</v>
          </cell>
          <cell r="T193">
            <v>0.19180570052000012</v>
          </cell>
          <cell r="U193">
            <v>0.22259166510000006</v>
          </cell>
          <cell r="V193">
            <v>0.18017126959999993</v>
          </cell>
          <cell r="W193">
            <v>0</v>
          </cell>
          <cell r="X193">
            <v>0</v>
          </cell>
          <cell r="Y193">
            <v>0</v>
          </cell>
          <cell r="Z193">
            <v>0</v>
          </cell>
          <cell r="AA193">
            <v>0</v>
          </cell>
          <cell r="AB193">
            <v>0.18747800000000003</v>
          </cell>
          <cell r="AC193">
            <v>2.6779000000000108E-2</v>
          </cell>
          <cell r="AD193">
            <v>3.7899999999999601E-3</v>
          </cell>
          <cell r="AE193">
            <v>1.4000000000002899E-4</v>
          </cell>
          <cell r="AF193">
            <v>0.24011000000000049</v>
          </cell>
          <cell r="AG193">
            <v>0.51418499999999945</v>
          </cell>
          <cell r="AH193">
            <v>0.50202699999999822</v>
          </cell>
          <cell r="AI193">
            <v>1.4696039999999968</v>
          </cell>
          <cell r="AJ193">
            <v>3.9373399999999972</v>
          </cell>
          <cell r="AK193">
            <v>8.020778</v>
          </cell>
          <cell r="AL193">
            <v>9.7411160000000017</v>
          </cell>
          <cell r="AM193">
            <v>12.307296000000008</v>
          </cell>
          <cell r="AN193">
            <v>8.3974899999999977</v>
          </cell>
          <cell r="AO193">
            <v>8.7986629999999977</v>
          </cell>
          <cell r="AP193">
            <v>7.0061239999999856</v>
          </cell>
          <cell r="AQ193">
            <v>14.773636999999994</v>
          </cell>
          <cell r="AR193">
            <v>28.451139999999995</v>
          </cell>
          <cell r="AS193">
            <v>30.960389999999997</v>
          </cell>
          <cell r="AT193">
            <v>36.375443000000011</v>
          </cell>
          <cell r="AU193">
            <v>40.281255999999992</v>
          </cell>
          <cell r="AV193">
            <v>39.782170999999998</v>
          </cell>
          <cell r="AW193">
            <v>0</v>
          </cell>
          <cell r="AX193">
            <v>0</v>
          </cell>
          <cell r="AY193">
            <v>0</v>
          </cell>
          <cell r="AZ193">
            <v>0</v>
          </cell>
          <cell r="BA193">
            <v>0</v>
          </cell>
        </row>
        <row r="194">
          <cell r="B194">
            <v>4.0324585139999994E-2</v>
          </cell>
          <cell r="C194">
            <v>8.5899340520000006E-2</v>
          </cell>
          <cell r="D194">
            <v>9.2997989700000006E-2</v>
          </cell>
          <cell r="E194">
            <v>0.11120379732000002</v>
          </cell>
          <cell r="F194">
            <v>0.13318950259999998</v>
          </cell>
          <cell r="G194">
            <v>0.1189623024</v>
          </cell>
          <cell r="H194">
            <v>0.12985983079999999</v>
          </cell>
          <cell r="I194">
            <v>0.14409446519999999</v>
          </cell>
          <cell r="J194">
            <v>0.15785672784000002</v>
          </cell>
          <cell r="K194">
            <v>9.0799902060000007E-2</v>
          </cell>
          <cell r="L194">
            <v>0.10147057227999998</v>
          </cell>
          <cell r="M194">
            <v>0.18588522525999998</v>
          </cell>
          <cell r="N194">
            <v>0.31864928844000001</v>
          </cell>
          <cell r="O194">
            <v>0.35854482005999994</v>
          </cell>
          <cell r="P194">
            <v>0.23411291175999999</v>
          </cell>
          <cell r="Q194">
            <v>0.14478910557999999</v>
          </cell>
          <cell r="R194">
            <v>6.7545085860000006E-2</v>
          </cell>
          <cell r="S194">
            <v>4.2058068360000006E-2</v>
          </cell>
          <cell r="T194">
            <v>3.4567420160000001E-2</v>
          </cell>
          <cell r="U194">
            <v>3.7320713500000012E-2</v>
          </cell>
          <cell r="V194">
            <v>2.164219568E-2</v>
          </cell>
          <cell r="W194">
            <v>0</v>
          </cell>
          <cell r="X194">
            <v>0</v>
          </cell>
          <cell r="Y194">
            <v>0</v>
          </cell>
          <cell r="Z194">
            <v>0</v>
          </cell>
          <cell r="AA194">
            <v>0</v>
          </cell>
          <cell r="AB194">
            <v>11.334245999999998</v>
          </cell>
          <cell r="AC194">
            <v>19.919262</v>
          </cell>
          <cell r="AD194">
            <v>17.684262</v>
          </cell>
          <cell r="AE194">
            <v>21.365549999999999</v>
          </cell>
          <cell r="AF194">
            <v>28.892239999999997</v>
          </cell>
          <cell r="AG194">
            <v>33.471384</v>
          </cell>
          <cell r="AH194">
            <v>42.254575000000003</v>
          </cell>
          <cell r="AI194">
            <v>53.244875</v>
          </cell>
          <cell r="AJ194">
            <v>75.284182000000001</v>
          </cell>
          <cell r="AK194">
            <v>52.339322999999993</v>
          </cell>
          <cell r="AL194">
            <v>64.266600999999994</v>
          </cell>
          <cell r="AM194">
            <v>99.187573999999998</v>
          </cell>
          <cell r="AN194">
            <v>137.95915400000001</v>
          </cell>
          <cell r="AO194">
            <v>154.18313499999999</v>
          </cell>
          <cell r="AP194">
            <v>121.20449300000001</v>
          </cell>
          <cell r="AQ194">
            <v>70.630441999999988</v>
          </cell>
          <cell r="AR194">
            <v>32.839571999999997</v>
          </cell>
          <cell r="AS194">
            <v>22.665521999999996</v>
          </cell>
          <cell r="AT194">
            <v>19.771428</v>
          </cell>
          <cell r="AU194">
            <v>20.988550999999998</v>
          </cell>
          <cell r="AV194">
            <v>11.653060999999999</v>
          </cell>
          <cell r="AW194">
            <v>0</v>
          </cell>
          <cell r="AX194">
            <v>0</v>
          </cell>
          <cell r="AY194">
            <v>0</v>
          </cell>
          <cell r="AZ194">
            <v>0</v>
          </cell>
          <cell r="BA194">
            <v>0</v>
          </cell>
        </row>
        <row r="238">
          <cell r="B238">
            <v>2.6316712799999697E-3</v>
          </cell>
          <cell r="C238">
            <v>1.2164600000003079E-4</v>
          </cell>
          <cell r="D238">
            <v>5.5418742399997445E-3</v>
          </cell>
          <cell r="E238">
            <v>5.6665376600001371E-3</v>
          </cell>
          <cell r="F238">
            <v>5.2741995599998592E-3</v>
          </cell>
          <cell r="G238">
            <v>2.1710990000001207E-3</v>
          </cell>
          <cell r="H238">
            <v>1.9698159600003429E-3</v>
          </cell>
          <cell r="I238">
            <v>1.7865609999998533E-3</v>
          </cell>
          <cell r="J238">
            <v>1.083333300000211E-3</v>
          </cell>
          <cell r="K238">
            <v>1.3235716199999636E-3</v>
          </cell>
          <cell r="L238">
            <v>3.3347855799998882E-3</v>
          </cell>
          <cell r="M238">
            <v>5.4785391199996258E-3</v>
          </cell>
          <cell r="N238">
            <v>2.8254839539999743E-2</v>
          </cell>
          <cell r="O238">
            <v>1.6474792540000394E-2</v>
          </cell>
          <cell r="P238">
            <v>1.0480312040000328E-2</v>
          </cell>
          <cell r="Q238">
            <v>2.5288459139999997E-2</v>
          </cell>
          <cell r="R238">
            <v>3.9002713939999545E-2</v>
          </cell>
          <cell r="S238">
            <v>4.4618036500000624E-2</v>
          </cell>
          <cell r="T238">
            <v>3.7177382999999842E-2</v>
          </cell>
          <cell r="U238">
            <v>3.8274352199999917E-2</v>
          </cell>
          <cell r="V238">
            <v>1.6555358820000088E-2</v>
          </cell>
          <cell r="W238">
            <v>0</v>
          </cell>
          <cell r="X238">
            <v>0</v>
          </cell>
          <cell r="Y238">
            <v>0</v>
          </cell>
          <cell r="Z238">
            <v>0</v>
          </cell>
          <cell r="AA238">
            <v>0</v>
          </cell>
          <cell r="AB238">
            <v>0.12746699999999578</v>
          </cell>
          <cell r="AC238">
            <v>0.12332899999999825</v>
          </cell>
          <cell r="AD238">
            <v>0.41482500000000044</v>
          </cell>
          <cell r="AE238">
            <v>2.7463999999999942</v>
          </cell>
          <cell r="AF238">
            <v>0.52481999999999118</v>
          </cell>
          <cell r="AG238">
            <v>0.28661799999999715</v>
          </cell>
          <cell r="AH238">
            <v>0.39593499999998016</v>
          </cell>
          <cell r="AI238">
            <v>0.36335400000001528</v>
          </cell>
          <cell r="AJ238">
            <v>0.28709999999999525</v>
          </cell>
          <cell r="AK238">
            <v>0.42291000000000167</v>
          </cell>
          <cell r="AL238">
            <v>1.174168999999992</v>
          </cell>
          <cell r="AM238">
            <v>1.6231559999999945</v>
          </cell>
          <cell r="AN238">
            <v>4.2267579999999896</v>
          </cell>
          <cell r="AO238">
            <v>2.4856419999999986</v>
          </cell>
          <cell r="AP238">
            <v>2.3500909999999919</v>
          </cell>
          <cell r="AQ238">
            <v>5.2546970000000215</v>
          </cell>
          <cell r="AR238">
            <v>7.9907780000000059</v>
          </cell>
          <cell r="AS238">
            <v>9.4575809999999905</v>
          </cell>
          <cell r="AT238">
            <v>6.8623679999999894</v>
          </cell>
          <cell r="AU238">
            <v>4.7784110000000055</v>
          </cell>
          <cell r="AV238">
            <v>1.8412259999999989</v>
          </cell>
          <cell r="AW238">
            <v>0</v>
          </cell>
          <cell r="AX238">
            <v>0</v>
          </cell>
          <cell r="AY238">
            <v>0</v>
          </cell>
          <cell r="AZ238">
            <v>0</v>
          </cell>
          <cell r="BA238">
            <v>0</v>
          </cell>
        </row>
        <row r="239">
          <cell r="B239">
            <v>1.3366380999999998E-3</v>
          </cell>
          <cell r="C239">
            <v>1.8304999999999981E-5</v>
          </cell>
          <cell r="D239">
            <v>1.6874519199999989E-3</v>
          </cell>
          <cell r="E239">
            <v>6.4576203000000004E-3</v>
          </cell>
          <cell r="F239">
            <v>6.8359677400000023E-3</v>
          </cell>
          <cell r="G239">
            <v>3.2869991000000001E-3</v>
          </cell>
          <cell r="H239">
            <v>3.3012664999999995E-3</v>
          </cell>
          <cell r="I239">
            <v>4.6976449799999995E-3</v>
          </cell>
          <cell r="J239">
            <v>9.7358021599999994E-3</v>
          </cell>
          <cell r="K239">
            <v>1.6590834259999996E-2</v>
          </cell>
          <cell r="L239">
            <v>3.4688026659999996E-2</v>
          </cell>
          <cell r="M239">
            <v>3.0985585539999999E-2</v>
          </cell>
          <cell r="N239">
            <v>2.8818998460000002E-2</v>
          </cell>
          <cell r="O239">
            <v>2.5438625379999996E-2</v>
          </cell>
          <cell r="P239">
            <v>1.9209104320000003E-2</v>
          </cell>
          <cell r="Q239">
            <v>1.0687841639999999E-2</v>
          </cell>
          <cell r="R239">
            <v>2.7192920999999999E-3</v>
          </cell>
          <cell r="S239">
            <v>1.6150539999999999E-4</v>
          </cell>
          <cell r="T239">
            <v>3.5724080000000004E-5</v>
          </cell>
          <cell r="U239">
            <v>1.5586899999999924E-5</v>
          </cell>
          <cell r="V239">
            <v>3.6560999999999191E-6</v>
          </cell>
          <cell r="W239">
            <v>0</v>
          </cell>
          <cell r="X239">
            <v>0</v>
          </cell>
          <cell r="Y239">
            <v>0</v>
          </cell>
          <cell r="Z239">
            <v>0</v>
          </cell>
          <cell r="AA239">
            <v>0</v>
          </cell>
          <cell r="AB239">
            <v>0.84320200000000001</v>
          </cell>
          <cell r="AC239">
            <v>1.1689000000000001E-2</v>
          </cell>
          <cell r="AD239">
            <v>0.16075799999999996</v>
          </cell>
          <cell r="AE239">
            <v>0.46828000000000003</v>
          </cell>
          <cell r="AF239">
            <v>1.1119699999999999</v>
          </cell>
          <cell r="AG239">
            <v>0.59841600000000006</v>
          </cell>
          <cell r="AH239">
            <v>1.2260769999999999</v>
          </cell>
          <cell r="AI239">
            <v>1.4710589999999999</v>
          </cell>
          <cell r="AJ239">
            <v>3.5933099999999998</v>
          </cell>
          <cell r="AK239">
            <v>5.6560829999999989</v>
          </cell>
          <cell r="AL239">
            <v>9.8828099999999992</v>
          </cell>
          <cell r="AM239">
            <v>9.1615859999999998</v>
          </cell>
          <cell r="AN239">
            <v>9.5131240000000012</v>
          </cell>
          <cell r="AO239">
            <v>8.7888710000000003</v>
          </cell>
          <cell r="AP239">
            <v>6.025659000000001</v>
          </cell>
          <cell r="AQ239">
            <v>3.0705200000000001</v>
          </cell>
          <cell r="AR239">
            <v>1.0060450000000001</v>
          </cell>
          <cell r="AS239">
            <v>0.17300599999999999</v>
          </cell>
          <cell r="AT239">
            <v>2.5370999999999998E-2</v>
          </cell>
          <cell r="AU239">
            <v>0.14640899999999998</v>
          </cell>
          <cell r="AV239">
            <v>9.6670000000000089E-3</v>
          </cell>
          <cell r="AW239">
            <v>0</v>
          </cell>
          <cell r="AX239">
            <v>0</v>
          </cell>
          <cell r="AY239">
            <v>0</v>
          </cell>
          <cell r="AZ239">
            <v>0</v>
          </cell>
          <cell r="BA239">
            <v>0</v>
          </cell>
        </row>
        <row r="247">
          <cell r="B247">
            <v>4.9687525999999888E-4</v>
          </cell>
          <cell r="C247">
            <v>1.1183863599999976E-3</v>
          </cell>
          <cell r="D247">
            <v>1.4789116999999984E-3</v>
          </cell>
          <cell r="E247">
            <v>5.1661976800000016E-3</v>
          </cell>
          <cell r="F247">
            <v>8.415037680000001E-3</v>
          </cell>
          <cell r="G247">
            <v>5.2762889200000003E-3</v>
          </cell>
          <cell r="H247">
            <v>3.274044619999996E-3</v>
          </cell>
          <cell r="I247">
            <v>2.5370706199999999E-3</v>
          </cell>
          <cell r="J247">
            <v>2.9598909199999978E-3</v>
          </cell>
          <cell r="K247">
            <v>1.6779492800000038E-3</v>
          </cell>
          <cell r="L247">
            <v>2.0469001000000021E-3</v>
          </cell>
          <cell r="M247">
            <v>1.8058923400000003E-3</v>
          </cell>
          <cell r="N247">
            <v>2.3210223000000047E-3</v>
          </cell>
          <cell r="O247">
            <v>2.4740809799999961E-3</v>
          </cell>
          <cell r="P247">
            <v>3.7835694400000005E-3</v>
          </cell>
          <cell r="Q247">
            <v>9.6276958399999953E-3</v>
          </cell>
          <cell r="R247">
            <v>1.0968194439999999E-2</v>
          </cell>
          <cell r="S247">
            <v>1.7475801139999997E-2</v>
          </cell>
          <cell r="T247">
            <v>1.4637154279999998E-2</v>
          </cell>
          <cell r="U247">
            <v>1.3426511839999988E-2</v>
          </cell>
          <cell r="V247">
            <v>1.1006024679999999E-2</v>
          </cell>
          <cell r="W247">
            <v>0</v>
          </cell>
          <cell r="X247">
            <v>0</v>
          </cell>
          <cell r="Y247">
            <v>0</v>
          </cell>
          <cell r="Z247">
            <v>0</v>
          </cell>
          <cell r="AA247">
            <v>0</v>
          </cell>
          <cell r="AB247">
            <v>0.22937399999999997</v>
          </cell>
          <cell r="AC247">
            <v>0.46320400000000017</v>
          </cell>
          <cell r="AD247">
            <v>0.49235399999999996</v>
          </cell>
          <cell r="AE247">
            <v>1.8104799999999996</v>
          </cell>
          <cell r="AF247">
            <v>3.1809399999999997</v>
          </cell>
          <cell r="AG247">
            <v>2.4166950000000003</v>
          </cell>
          <cell r="AH247">
            <v>1.8858569999999997</v>
          </cell>
          <cell r="AI247">
            <v>2.0604009999999997</v>
          </cell>
          <cell r="AJ247">
            <v>3.0049909999999995</v>
          </cell>
          <cell r="AK247">
            <v>1.6549589999999998</v>
          </cell>
          <cell r="AL247">
            <v>1.9113810000000004</v>
          </cell>
          <cell r="AM247">
            <v>1.9484109999999992</v>
          </cell>
          <cell r="AN247">
            <v>2.2733869999999996</v>
          </cell>
          <cell r="AO247">
            <v>2.3143299999999996</v>
          </cell>
          <cell r="AP247">
            <v>3.0248410000000003</v>
          </cell>
          <cell r="AQ247">
            <v>5.167789</v>
          </cell>
          <cell r="AR247">
            <v>6.3140169999999989</v>
          </cell>
          <cell r="AS247">
            <v>9.5157839999999982</v>
          </cell>
          <cell r="AT247">
            <v>9.0200320000000005</v>
          </cell>
          <cell r="AU247">
            <v>10.075178999999999</v>
          </cell>
          <cell r="AV247">
            <v>9.9868449999999989</v>
          </cell>
          <cell r="AW247">
            <v>0</v>
          </cell>
          <cell r="AX247">
            <v>0</v>
          </cell>
          <cell r="AY247">
            <v>0</v>
          </cell>
          <cell r="AZ247">
            <v>0</v>
          </cell>
          <cell r="BA247">
            <v>0</v>
          </cell>
        </row>
        <row r="249">
          <cell r="B249">
            <v>3.5247556399999997E-3</v>
          </cell>
          <cell r="C249">
            <v>3.3600839999999997E-4</v>
          </cell>
          <cell r="D249">
            <v>2.3214127999999995E-3</v>
          </cell>
          <cell r="E249">
            <v>1.8138844000000001E-3</v>
          </cell>
          <cell r="F249">
            <v>5.4491813599999994E-3</v>
          </cell>
          <cell r="G249">
            <v>7.4538931599999999E-3</v>
          </cell>
          <cell r="H249">
            <v>1.6708573279999996E-2</v>
          </cell>
          <cell r="I249">
            <v>2.0579709639999996E-2</v>
          </cell>
          <cell r="J249">
            <v>1.7225000799999994E-2</v>
          </cell>
          <cell r="K249">
            <v>1.6010771559999998E-2</v>
          </cell>
          <cell r="L249">
            <v>2.5072286820000005E-2</v>
          </cell>
          <cell r="M249">
            <v>5.2489324840000004E-2</v>
          </cell>
          <cell r="N249">
            <v>0.10345568547999999</v>
          </cell>
          <cell r="O249">
            <v>7.0101365879999988E-2</v>
          </cell>
          <cell r="P249">
            <v>7.4430311619999995E-2</v>
          </cell>
          <cell r="Q249">
            <v>9.8096314400000044E-3</v>
          </cell>
          <cell r="R249">
            <v>1.4683444999999996E-3</v>
          </cell>
          <cell r="S249">
            <v>9.3328540199999997E-3</v>
          </cell>
          <cell r="T249">
            <v>2.3832833919999994E-2</v>
          </cell>
          <cell r="U249">
            <v>2.8056671999999992E-3</v>
          </cell>
          <cell r="V249">
            <v>1.9038592999999996E-3</v>
          </cell>
          <cell r="W249">
            <v>0</v>
          </cell>
          <cell r="X249">
            <v>0</v>
          </cell>
          <cell r="Y249">
            <v>0</v>
          </cell>
          <cell r="Z249">
            <v>0</v>
          </cell>
          <cell r="AA249">
            <v>0</v>
          </cell>
          <cell r="AB249">
            <v>0.77823599999999993</v>
          </cell>
          <cell r="AC249">
            <v>6.1049999999999993E-2</v>
          </cell>
          <cell r="AD249">
            <v>0.254467</v>
          </cell>
          <cell r="AE249">
            <v>0.53561000000000003</v>
          </cell>
          <cell r="AF249">
            <v>0.78871999999999998</v>
          </cell>
          <cell r="AG249">
            <v>1.2093389999999997</v>
          </cell>
          <cell r="AH249">
            <v>2.2287240000000001</v>
          </cell>
          <cell r="AI249">
            <v>3.2361129999999996</v>
          </cell>
          <cell r="AJ249">
            <v>2.7862299999999998</v>
          </cell>
          <cell r="AK249">
            <v>1.8173010000000001</v>
          </cell>
          <cell r="AL249">
            <v>3.7464049999999998</v>
          </cell>
          <cell r="AM249">
            <v>8.7769899999999996</v>
          </cell>
          <cell r="AN249">
            <v>15.606243999999997</v>
          </cell>
          <cell r="AO249">
            <v>10.757502999999998</v>
          </cell>
          <cell r="AP249">
            <v>11.103114000000001</v>
          </cell>
          <cell r="AQ249">
            <v>1.299428</v>
          </cell>
          <cell r="AR249">
            <v>0.23769199999999979</v>
          </cell>
          <cell r="AS249">
            <v>0.98034899999999991</v>
          </cell>
          <cell r="AT249">
            <v>2.3268109999999997</v>
          </cell>
          <cell r="AU249">
            <v>2.2347869999999994</v>
          </cell>
          <cell r="AV249">
            <v>1.591764</v>
          </cell>
          <cell r="AW249">
            <v>0</v>
          </cell>
          <cell r="AX249">
            <v>0</v>
          </cell>
          <cell r="AY249">
            <v>0</v>
          </cell>
          <cell r="AZ249">
            <v>0</v>
          </cell>
          <cell r="BA249">
            <v>0</v>
          </cell>
        </row>
        <row r="263">
          <cell r="B263">
            <v>0.21012874007999982</v>
          </cell>
          <cell r="C263">
            <v>0.30025141048000009</v>
          </cell>
          <cell r="D263">
            <v>0.39408621041999942</v>
          </cell>
          <cell r="E263">
            <v>0.46715778197999985</v>
          </cell>
          <cell r="F263">
            <v>0.58200887499999965</v>
          </cell>
          <cell r="G263">
            <v>0.53676508852000004</v>
          </cell>
          <cell r="H263">
            <v>0.65624254416000016</v>
          </cell>
          <cell r="I263">
            <v>0.97316493252000003</v>
          </cell>
          <cell r="J263">
            <v>0.88980023314000023</v>
          </cell>
          <cell r="K263">
            <v>0.99996624183333294</v>
          </cell>
          <cell r="L263">
            <v>1.2661204983999998</v>
          </cell>
          <cell r="M263">
            <v>1.5717759146799999</v>
          </cell>
          <cell r="N263">
            <v>1.7701978838799999</v>
          </cell>
          <cell r="O263">
            <v>1.6448116644600006</v>
          </cell>
          <cell r="P263">
            <v>1.7934704286199994</v>
          </cell>
          <cell r="Q263">
            <v>1.9443109374200003</v>
          </cell>
          <cell r="R263">
            <v>2.0905328014999984</v>
          </cell>
          <cell r="S263">
            <v>2.4515738550400008</v>
          </cell>
          <cell r="T263">
            <v>2.7691816130999998</v>
          </cell>
          <cell r="U263">
            <v>2.7673104224728564</v>
          </cell>
          <cell r="V263">
            <v>2.5461919634700001</v>
          </cell>
          <cell r="W263">
            <v>0</v>
          </cell>
          <cell r="X263">
            <v>0</v>
          </cell>
          <cell r="Y263">
            <v>0</v>
          </cell>
          <cell r="Z263">
            <v>0</v>
          </cell>
          <cell r="AA263">
            <v>0</v>
          </cell>
          <cell r="AB263">
            <v>38.220465999999995</v>
          </cell>
          <cell r="AC263">
            <v>51.28524500000001</v>
          </cell>
          <cell r="AD263">
            <v>60.221954999999994</v>
          </cell>
          <cell r="AE263">
            <v>84.233080000000015</v>
          </cell>
          <cell r="AF263">
            <v>113.51660999999994</v>
          </cell>
          <cell r="AG263">
            <v>136.25096099999999</v>
          </cell>
          <cell r="AH263">
            <v>185.17696999999998</v>
          </cell>
          <cell r="AI263">
            <v>278.263012</v>
          </cell>
          <cell r="AJ263">
            <v>329.16875799999985</v>
          </cell>
          <cell r="AK263">
            <v>280.65495400000003</v>
          </cell>
          <cell r="AL263">
            <v>357.61360300000007</v>
          </cell>
          <cell r="AM263">
            <v>493.31771899999995</v>
          </cell>
          <cell r="AN263">
            <v>542.73310999999978</v>
          </cell>
          <cell r="AO263">
            <v>542.30605399999979</v>
          </cell>
          <cell r="AP263">
            <v>523.3390320000002</v>
          </cell>
          <cell r="AQ263">
            <v>418.70774999999986</v>
          </cell>
          <cell r="AR263">
            <v>417.92453000000006</v>
          </cell>
          <cell r="AS263">
            <v>511.30018799999993</v>
          </cell>
          <cell r="AT263">
            <v>632.92902300000014</v>
          </cell>
          <cell r="AU263">
            <v>682.9585579999997</v>
          </cell>
          <cell r="AV263">
            <v>650.31710599999985</v>
          </cell>
          <cell r="AW263">
            <v>0</v>
          </cell>
          <cell r="AX263">
            <v>0</v>
          </cell>
          <cell r="AY263">
            <v>0</v>
          </cell>
          <cell r="AZ263">
            <v>0</v>
          </cell>
          <cell r="BA263">
            <v>0</v>
          </cell>
        </row>
        <row r="264">
          <cell r="B264">
            <v>0.11371580919999989</v>
          </cell>
          <cell r="C264">
            <v>0.13741428792000013</v>
          </cell>
          <cell r="D264">
            <v>0.18976759073999971</v>
          </cell>
          <cell r="E264">
            <v>0.1987924232599998</v>
          </cell>
          <cell r="F264">
            <v>0.25405073078000001</v>
          </cell>
          <cell r="G264">
            <v>0.21373744687999982</v>
          </cell>
          <cell r="H264">
            <v>0.27465571882000001</v>
          </cell>
          <cell r="I264">
            <v>0.49885535112000018</v>
          </cell>
          <cell r="J264">
            <v>0.44076114569999975</v>
          </cell>
          <cell r="K264">
            <v>0.57482603627333317</v>
          </cell>
          <cell r="L264">
            <v>0.62742126359999972</v>
          </cell>
          <cell r="M264">
            <v>0.64642834636000046</v>
          </cell>
          <cell r="N264">
            <v>0.50652234321999989</v>
          </cell>
          <cell r="O264">
            <v>0.47567786618000013</v>
          </cell>
          <cell r="P264">
            <v>0.93111793777999985</v>
          </cell>
          <cell r="Q264">
            <v>1.389145768480001</v>
          </cell>
          <cell r="R264">
            <v>1.6588437865199992</v>
          </cell>
          <cell r="S264">
            <v>1.95784724875</v>
          </cell>
          <cell r="T264">
            <v>2.2481536622799991</v>
          </cell>
          <cell r="U264">
            <v>2.2847844774928565</v>
          </cell>
          <cell r="V264">
            <v>2.1275081864600001</v>
          </cell>
          <cell r="W264">
            <v>0</v>
          </cell>
          <cell r="X264">
            <v>0</v>
          </cell>
          <cell r="Y264">
            <v>0</v>
          </cell>
          <cell r="Z264">
            <v>0</v>
          </cell>
          <cell r="AA264">
            <v>0</v>
          </cell>
          <cell r="AB264">
            <v>21.725857999999992</v>
          </cell>
          <cell r="AC264">
            <v>25.246385000000004</v>
          </cell>
          <cell r="AD264">
            <v>33.599513000000002</v>
          </cell>
          <cell r="AE264">
            <v>44.692940000000021</v>
          </cell>
          <cell r="AF264">
            <v>57.996759999999988</v>
          </cell>
          <cell r="AG264">
            <v>66.258373999999989</v>
          </cell>
          <cell r="AH264">
            <v>89.670423</v>
          </cell>
          <cell r="AI264">
            <v>143.47123399999998</v>
          </cell>
          <cell r="AJ264">
            <v>159.64842399999998</v>
          </cell>
          <cell r="AK264">
            <v>142.92848799999999</v>
          </cell>
          <cell r="AL264">
            <v>149.16570099999998</v>
          </cell>
          <cell r="AM264">
            <v>176.03791500000003</v>
          </cell>
          <cell r="AN264">
            <v>135.46872399999995</v>
          </cell>
          <cell r="AO264">
            <v>136.191677</v>
          </cell>
          <cell r="AP264">
            <v>204.35602899999998</v>
          </cell>
          <cell r="AQ264">
            <v>230.35449199999996</v>
          </cell>
          <cell r="AR264">
            <v>294.06588199999999</v>
          </cell>
          <cell r="AS264">
            <v>379.57238200000006</v>
          </cell>
          <cell r="AT264">
            <v>495.61386799999991</v>
          </cell>
          <cell r="AU264">
            <v>544.47986500000002</v>
          </cell>
          <cell r="AV264">
            <v>532.38961300000005</v>
          </cell>
          <cell r="AW264">
            <v>0</v>
          </cell>
          <cell r="AX264">
            <v>0</v>
          </cell>
          <cell r="AY264">
            <v>0</v>
          </cell>
          <cell r="AZ264">
            <v>0</v>
          </cell>
          <cell r="BA264">
            <v>0</v>
          </cell>
        </row>
        <row r="265">
          <cell r="B265">
            <v>6.5898883399999903E-3</v>
          </cell>
          <cell r="C265">
            <v>1.2341119699999983E-2</v>
          </cell>
          <cell r="D265">
            <v>1.2295513440000015E-2</v>
          </cell>
          <cell r="E265">
            <v>2.1062781459999975E-2</v>
          </cell>
          <cell r="F265">
            <v>1.6021484220000017E-2</v>
          </cell>
          <cell r="G265">
            <v>1.1418057259999982E-2</v>
          </cell>
          <cell r="H265">
            <v>9.4840230799999904E-3</v>
          </cell>
          <cell r="I265">
            <v>3.8304830199999791E-3</v>
          </cell>
          <cell r="J265">
            <v>2.3049982200000008E-3</v>
          </cell>
          <cell r="K265">
            <v>7.2407875200000025E-3</v>
          </cell>
          <cell r="L265">
            <v>1.0932153980000001E-2</v>
          </cell>
          <cell r="M265">
            <v>1.6789629939999995E-2</v>
          </cell>
          <cell r="N265">
            <v>3.1496921600000023E-3</v>
          </cell>
          <cell r="O265">
            <v>2.0217670000000068E-3</v>
          </cell>
          <cell r="P265">
            <v>2.8314838999999883E-3</v>
          </cell>
          <cell r="Q265">
            <v>5.3224370400000009E-3</v>
          </cell>
          <cell r="R265">
            <v>1.6378594879999965E-2</v>
          </cell>
          <cell r="S265">
            <v>1.291325490000002E-2</v>
          </cell>
          <cell r="T265">
            <v>1.3868916219999942E-2</v>
          </cell>
          <cell r="U265">
            <v>1.7275432020000002E-2</v>
          </cell>
          <cell r="V265">
            <v>1.6210498919999955E-2</v>
          </cell>
          <cell r="W265">
            <v>0</v>
          </cell>
          <cell r="X265">
            <v>0</v>
          </cell>
          <cell r="Y265">
            <v>0</v>
          </cell>
          <cell r="Z265">
            <v>0</v>
          </cell>
          <cell r="AA265">
            <v>0</v>
          </cell>
          <cell r="AB265">
            <v>0.4450960000000001</v>
          </cell>
          <cell r="AC265">
            <v>0.92446600000000001</v>
          </cell>
          <cell r="AD265">
            <v>0.92990600000000012</v>
          </cell>
          <cell r="AE265">
            <v>1.7457600000000006</v>
          </cell>
          <cell r="AF265">
            <v>1.5448700000000002</v>
          </cell>
          <cell r="AG265">
            <v>1.3959399999999995</v>
          </cell>
          <cell r="AH265">
            <v>1.4165419999999997</v>
          </cell>
          <cell r="AI265">
            <v>0.85157700000000003</v>
          </cell>
          <cell r="AJ265">
            <v>0.51381799999999966</v>
          </cell>
          <cell r="AK265">
            <v>1.1382629999999998</v>
          </cell>
          <cell r="AL265">
            <v>1.4417439999999995</v>
          </cell>
          <cell r="AM265">
            <v>2.4302179999999987</v>
          </cell>
          <cell r="AN265">
            <v>0.78171000000000013</v>
          </cell>
          <cell r="AO265">
            <v>0.70065600000000017</v>
          </cell>
          <cell r="AP265">
            <v>1.3738599999999992</v>
          </cell>
          <cell r="AQ265">
            <v>1.8490890000000002</v>
          </cell>
          <cell r="AR265">
            <v>3.453389</v>
          </cell>
          <cell r="AS265">
            <v>3.7376049999999998</v>
          </cell>
          <cell r="AT265">
            <v>4.5180209999999983</v>
          </cell>
          <cell r="AU265">
            <v>6.8425820000000028</v>
          </cell>
          <cell r="AV265">
            <v>6.5387139999999988</v>
          </cell>
          <cell r="AW265">
            <v>0</v>
          </cell>
          <cell r="AX265">
            <v>0</v>
          </cell>
          <cell r="AY265">
            <v>0</v>
          </cell>
          <cell r="AZ265">
            <v>0</v>
          </cell>
          <cell r="BA265">
            <v>0</v>
          </cell>
        </row>
        <row r="266">
          <cell r="B266">
            <v>1.1729129999999956E-4</v>
          </cell>
          <cell r="C266">
            <v>1.5303840999999999E-3</v>
          </cell>
          <cell r="D266">
            <v>4.3302361200000033E-3</v>
          </cell>
          <cell r="E266">
            <v>3.1880079999999924E-4</v>
          </cell>
          <cell r="F266">
            <v>1.4964171600000042E-3</v>
          </cell>
          <cell r="G266">
            <v>8.2128399999998954E-5</v>
          </cell>
          <cell r="H266">
            <v>2.9084300000001625E-5</v>
          </cell>
          <cell r="I266">
            <v>2.0032109999999995E-4</v>
          </cell>
          <cell r="J266">
            <v>5.4187559999999905E-4</v>
          </cell>
          <cell r="K266">
            <v>1.8276090000000068E-4</v>
          </cell>
          <cell r="L266">
            <v>1.4487102000000087E-4</v>
          </cell>
          <cell r="M266">
            <v>1.3937429999999828E-4</v>
          </cell>
          <cell r="N266">
            <v>6.6538006000000174E-4</v>
          </cell>
          <cell r="O266">
            <v>8.4503861999999817E-4</v>
          </cell>
          <cell r="P266">
            <v>1.4251918799999994E-3</v>
          </cell>
          <cell r="Q266">
            <v>2.8536197199999953E-3</v>
          </cell>
          <cell r="R266">
            <v>3.4335329000000033E-3</v>
          </cell>
          <cell r="S266">
            <v>4.3060197599999964E-3</v>
          </cell>
          <cell r="T266">
            <v>2.1172481400000011E-3</v>
          </cell>
          <cell r="U266">
            <v>1.239272919999999E-3</v>
          </cell>
          <cell r="V266">
            <v>1.0572431700000022E-3</v>
          </cell>
          <cell r="W266">
            <v>0</v>
          </cell>
          <cell r="X266">
            <v>0</v>
          </cell>
          <cell r="Y266">
            <v>0</v>
          </cell>
          <cell r="Z266">
            <v>0</v>
          </cell>
          <cell r="AA266">
            <v>0</v>
          </cell>
          <cell r="AB266">
            <v>9.2259999999999998E-3</v>
          </cell>
          <cell r="AC266">
            <v>0.11031799999999996</v>
          </cell>
          <cell r="AD266">
            <v>0.36170499999999972</v>
          </cell>
          <cell r="AE266">
            <v>6.6850000000000132E-2</v>
          </cell>
          <cell r="AF266">
            <v>0.15680999999999989</v>
          </cell>
          <cell r="AG266">
            <v>9.066000000000006E-2</v>
          </cell>
          <cell r="AH266">
            <v>1.5166000000000065E-2</v>
          </cell>
          <cell r="AI266">
            <v>3.5824999999999926E-2</v>
          </cell>
          <cell r="AJ266">
            <v>6.7550000000000027E-2</v>
          </cell>
          <cell r="AK266">
            <v>0.37022399999999994</v>
          </cell>
          <cell r="AL266">
            <v>0.139238</v>
          </cell>
          <cell r="AM266">
            <v>0.11264199999999999</v>
          </cell>
          <cell r="AN266">
            <v>0.60103399999999996</v>
          </cell>
          <cell r="AO266">
            <v>0.44532500000000014</v>
          </cell>
          <cell r="AP266">
            <v>0.55318999999999996</v>
          </cell>
          <cell r="AQ266">
            <v>0.56267599999999995</v>
          </cell>
          <cell r="AR266">
            <v>1.0194190000000005</v>
          </cell>
          <cell r="AS266">
            <v>0.79582200000000003</v>
          </cell>
          <cell r="AT266">
            <v>0.69700499999999965</v>
          </cell>
          <cell r="AU266">
            <v>0.52824299999999969</v>
          </cell>
          <cell r="AV266">
            <v>0.33430700000000019</v>
          </cell>
          <cell r="AW266">
            <v>0</v>
          </cell>
          <cell r="AX266">
            <v>0</v>
          </cell>
          <cell r="AY266">
            <v>0</v>
          </cell>
          <cell r="AZ266">
            <v>0</v>
          </cell>
          <cell r="BA266">
            <v>0</v>
          </cell>
        </row>
        <row r="267">
          <cell r="B267">
            <v>2.423304800000013E-4</v>
          </cell>
          <cell r="C267">
            <v>1.3413105999999996E-4</v>
          </cell>
          <cell r="D267">
            <v>3.3234291999999937E-4</v>
          </cell>
          <cell r="E267">
            <v>3.8682699999999758E-5</v>
          </cell>
          <cell r="F267">
            <v>2.7264300000001124E-5</v>
          </cell>
          <cell r="G267">
            <v>1.5222059999999977E-4</v>
          </cell>
          <cell r="H267">
            <v>2.5070149999999918E-4</v>
          </cell>
          <cell r="I267">
            <v>3.4573490000000111E-4</v>
          </cell>
          <cell r="J267">
            <v>4.4889180000000009E-4</v>
          </cell>
          <cell r="K267">
            <v>1.1743199999999951E-4</v>
          </cell>
          <cell r="L267">
            <v>1.2874218000003909E-4</v>
          </cell>
          <cell r="M267">
            <v>2.0797980000001083E-5</v>
          </cell>
          <cell r="N267">
            <v>4.948957999999874E-5</v>
          </cell>
          <cell r="O267">
            <v>4.2906099999974222E-5</v>
          </cell>
          <cell r="P267">
            <v>2.3707084000010361E-4</v>
          </cell>
          <cell r="Q267">
            <v>6.2227269999986005E-4</v>
          </cell>
          <cell r="R267">
            <v>1.5642950200001416E-3</v>
          </cell>
          <cell r="S267">
            <v>2.9968255100000007E-2</v>
          </cell>
          <cell r="T267">
            <v>3.8807351160000322E-2</v>
          </cell>
          <cell r="U267">
            <v>1.0060064359999498E-2</v>
          </cell>
          <cell r="V267">
            <v>1.560888349999975E-2</v>
          </cell>
          <cell r="W267">
            <v>0</v>
          </cell>
          <cell r="X267">
            <v>0</v>
          </cell>
          <cell r="Y267">
            <v>0</v>
          </cell>
          <cell r="Z267">
            <v>0</v>
          </cell>
          <cell r="AA267">
            <v>0</v>
          </cell>
          <cell r="AB267">
            <v>2.3756999999999931E-2</v>
          </cell>
          <cell r="AC267">
            <v>7.2428999999999966E-2</v>
          </cell>
          <cell r="AD267">
            <v>6.9277999999999965E-2</v>
          </cell>
          <cell r="AE267">
            <v>3.2230000000000036E-2</v>
          </cell>
          <cell r="AF267">
            <v>2.5670000000000037E-2</v>
          </cell>
          <cell r="AG267">
            <v>5.6029999999999885E-2</v>
          </cell>
          <cell r="AH267">
            <v>0.11762900000000015</v>
          </cell>
          <cell r="AI267">
            <v>0.28180500000000003</v>
          </cell>
          <cell r="AJ267">
            <v>0.40915799999999991</v>
          </cell>
          <cell r="AK267">
            <v>9.8531000000000535E-2</v>
          </cell>
          <cell r="AL267">
            <v>0.1856640000000023</v>
          </cell>
          <cell r="AM267">
            <v>4.5329999999976171E-3</v>
          </cell>
          <cell r="AN267">
            <v>6.3084000000006413E-2</v>
          </cell>
          <cell r="AO267">
            <v>2.2846999999990222E-2</v>
          </cell>
          <cell r="AP267">
            <v>7.4034000000001168E-2</v>
          </cell>
          <cell r="AQ267">
            <v>0.19292200000000562</v>
          </cell>
          <cell r="AR267">
            <v>0.33835000000000226</v>
          </cell>
          <cell r="AS267">
            <v>1.1419899999999974</v>
          </cell>
          <cell r="AT267">
            <v>1.5630049999999922</v>
          </cell>
          <cell r="AU267">
            <v>1.1540429999999955</v>
          </cell>
          <cell r="AV267">
            <v>2.3323889999999996</v>
          </cell>
          <cell r="AW267">
            <v>0</v>
          </cell>
          <cell r="AX267">
            <v>0</v>
          </cell>
          <cell r="AY267">
            <v>0</v>
          </cell>
          <cell r="AZ267">
            <v>0</v>
          </cell>
          <cell r="BA267">
            <v>0</v>
          </cell>
        </row>
        <row r="268">
          <cell r="B268">
            <v>5.9764865999999898E-4</v>
          </cell>
          <cell r="C268">
            <v>1.1358849599999977E-3</v>
          </cell>
          <cell r="D268">
            <v>2.1506141999999982E-3</v>
          </cell>
          <cell r="E268">
            <v>5.4283910800000017E-3</v>
          </cell>
          <cell r="F268">
            <v>9.2424228400000003E-3</v>
          </cell>
          <cell r="G268">
            <v>5.32516992E-3</v>
          </cell>
          <cell r="H268">
            <v>3.5692556199999961E-3</v>
          </cell>
          <cell r="I268">
            <v>2.7846277200000002E-3</v>
          </cell>
          <cell r="J268">
            <v>3.4484811199999976E-3</v>
          </cell>
          <cell r="K268">
            <v>1.9161235800000038E-3</v>
          </cell>
          <cell r="L268">
            <v>2.3623870200000022E-3</v>
          </cell>
          <cell r="M268">
            <v>2.0330606400000002E-3</v>
          </cell>
          <cell r="N268">
            <v>2.5162411000000046E-3</v>
          </cell>
          <cell r="O268">
            <v>3.431974979999996E-3</v>
          </cell>
          <cell r="P268">
            <v>6.7770754400000004E-3</v>
          </cell>
          <cell r="Q268">
            <v>1.2929987839999995E-2</v>
          </cell>
          <cell r="R268">
            <v>1.4795158139999999E-2</v>
          </cell>
          <cell r="S268">
            <v>2.1199805199999998E-2</v>
          </cell>
          <cell r="T268">
            <v>1.8121319859999999E-2</v>
          </cell>
          <cell r="U268">
            <v>1.6925512939999988E-2</v>
          </cell>
          <cell r="V268">
            <v>1.4520025246666665E-2</v>
          </cell>
          <cell r="W268">
            <v>0</v>
          </cell>
          <cell r="X268">
            <v>0</v>
          </cell>
          <cell r="Y268">
            <v>0</v>
          </cell>
          <cell r="Z268">
            <v>0</v>
          </cell>
          <cell r="AA268">
            <v>0</v>
          </cell>
          <cell r="AB268">
            <v>0.30623099999999998</v>
          </cell>
          <cell r="AC268">
            <v>0.48127300000000017</v>
          </cell>
          <cell r="AD268">
            <v>0.59962099999999996</v>
          </cell>
          <cell r="AE268">
            <v>1.8889299999999996</v>
          </cell>
          <cell r="AF268">
            <v>3.4693799999999997</v>
          </cell>
          <cell r="AG268">
            <v>2.431</v>
          </cell>
          <cell r="AH268">
            <v>1.9834059999999996</v>
          </cell>
          <cell r="AI268">
            <v>2.1705479999999997</v>
          </cell>
          <cell r="AJ268">
            <v>3.3798609999999996</v>
          </cell>
          <cell r="AK268">
            <v>1.8146589999999998</v>
          </cell>
          <cell r="AL268">
            <v>2.1676020000000005</v>
          </cell>
          <cell r="AM268">
            <v>2.2341839999999991</v>
          </cell>
          <cell r="AN268">
            <v>2.4485189999999997</v>
          </cell>
          <cell r="AO268">
            <v>2.8253479999999995</v>
          </cell>
          <cell r="AP268">
            <v>4.2981630000000006</v>
          </cell>
          <cell r="AQ268">
            <v>6.3935940000000002</v>
          </cell>
          <cell r="AR268">
            <v>7.4459599999999986</v>
          </cell>
          <cell r="AS268">
            <v>11.005007999999998</v>
          </cell>
          <cell r="AT268">
            <v>10.899962</v>
          </cell>
          <cell r="AU268">
            <v>12.085654999999999</v>
          </cell>
          <cell r="AV268">
            <v>12.594645</v>
          </cell>
          <cell r="AW268">
            <v>0</v>
          </cell>
          <cell r="AX268">
            <v>0</v>
          </cell>
          <cell r="AY268">
            <v>0</v>
          </cell>
          <cell r="AZ268">
            <v>0</v>
          </cell>
          <cell r="BA268">
            <v>0</v>
          </cell>
        </row>
        <row r="269">
          <cell r="B269">
            <v>0</v>
          </cell>
          <cell r="C269">
            <v>0</v>
          </cell>
          <cell r="D269">
            <v>7.8907499999999998E-4</v>
          </cell>
          <cell r="E269">
            <v>2.0159999999999821E-7</v>
          </cell>
          <cell r="F269">
            <v>4.4379999999999997E-6</v>
          </cell>
          <cell r="G269">
            <v>1.1829999999999999E-6</v>
          </cell>
          <cell r="H269">
            <v>1.42744E-5</v>
          </cell>
          <cell r="I269">
            <v>2.25428E-5</v>
          </cell>
          <cell r="J269">
            <v>3.6908900000000395E-5</v>
          </cell>
          <cell r="K269">
            <v>6.6412220000000151E-5</v>
          </cell>
          <cell r="L269">
            <v>4.4456999999999581E-6</v>
          </cell>
          <cell r="M269">
            <v>6.8756939999996573E-5</v>
          </cell>
          <cell r="N269">
            <v>1.8027940000000037E-5</v>
          </cell>
          <cell r="O269">
            <v>9.0400799999999987E-4</v>
          </cell>
          <cell r="P269">
            <v>3.1250800000000013E-4</v>
          </cell>
          <cell r="Q269">
            <v>2.0502300000000079E-4</v>
          </cell>
          <cell r="R269">
            <v>2.7295699200000001E-3</v>
          </cell>
          <cell r="S269">
            <v>2.9401126999999997E-3</v>
          </cell>
          <cell r="T269">
            <v>3.0572779999999992E-3</v>
          </cell>
          <cell r="U269">
            <v>8.4656179999999985E-4</v>
          </cell>
          <cell r="V269">
            <v>1.4124250000000001E-4</v>
          </cell>
          <cell r="W269">
            <v>0</v>
          </cell>
          <cell r="X269">
            <v>0</v>
          </cell>
          <cell r="Y269">
            <v>0</v>
          </cell>
          <cell r="Z269">
            <v>0</v>
          </cell>
          <cell r="AA269">
            <v>0</v>
          </cell>
          <cell r="AB269">
            <v>0</v>
          </cell>
          <cell r="AC269">
            <v>0</v>
          </cell>
          <cell r="AD269">
            <v>5.9469999999999995E-2</v>
          </cell>
          <cell r="AE269">
            <v>4.2000000000000002E-4</v>
          </cell>
          <cell r="AF269">
            <v>2.3900000000000002E-3</v>
          </cell>
          <cell r="AG269">
            <v>7.2899999999999994E-4</v>
          </cell>
          <cell r="AH269">
            <v>3.0875999999999997E-2</v>
          </cell>
          <cell r="AI269">
            <v>2.7694999999999997E-2</v>
          </cell>
          <cell r="AJ269">
            <v>5.7050000000000003E-2</v>
          </cell>
          <cell r="AK269">
            <v>1.3580999999999996E-2</v>
          </cell>
          <cell r="AL269">
            <v>4.0459999999999975E-3</v>
          </cell>
          <cell r="AM269">
            <v>1.1979999999999937E-2</v>
          </cell>
          <cell r="AN269">
            <v>1.8168000000000004E-2</v>
          </cell>
          <cell r="AO269">
            <v>0.12308900000000002</v>
          </cell>
          <cell r="AP269">
            <v>4.3134000000000006E-2</v>
          </cell>
          <cell r="AQ269">
            <v>0.12928300000000001</v>
          </cell>
          <cell r="AR269">
            <v>1.2500639999999998</v>
          </cell>
          <cell r="AS269">
            <v>0.830206</v>
          </cell>
          <cell r="AT269">
            <v>1.0502799999999999</v>
          </cell>
          <cell r="AU269">
            <v>0.30427500000000002</v>
          </cell>
          <cell r="AV269">
            <v>8.1148999999999985E-2</v>
          </cell>
          <cell r="AW269">
            <v>0</v>
          </cell>
          <cell r="AX269">
            <v>0</v>
          </cell>
          <cell r="AY269">
            <v>0</v>
          </cell>
          <cell r="AZ269">
            <v>0</v>
          </cell>
          <cell r="BA269">
            <v>0</v>
          </cell>
        </row>
        <row r="271">
          <cell r="B271">
            <v>3.0489384519999992E-2</v>
          </cell>
          <cell r="C271">
            <v>3.8162368579999988E-2</v>
          </cell>
          <cell r="D271">
            <v>3.9393231920000021E-2</v>
          </cell>
          <cell r="E271">
            <v>5.2632348939999955E-2</v>
          </cell>
          <cell r="F271">
            <v>5.6358515779999993E-2</v>
          </cell>
          <cell r="G271">
            <v>0.10602978532000011</v>
          </cell>
          <cell r="H271">
            <v>0.1324113564199999</v>
          </cell>
          <cell r="I271">
            <v>0.15922521034000001</v>
          </cell>
          <cell r="J271">
            <v>0.15376623598000008</v>
          </cell>
          <cell r="K271">
            <v>0.14770325065999995</v>
          </cell>
          <cell r="L271">
            <v>0.21241288142000003</v>
          </cell>
          <cell r="M271">
            <v>0.25899119640000001</v>
          </cell>
          <cell r="N271">
            <v>0.31112271658000001</v>
          </cell>
          <cell r="O271">
            <v>0.2814142453400002</v>
          </cell>
          <cell r="P271">
            <v>0.2278046933799999</v>
          </cell>
          <cell r="Q271">
            <v>0.15284389379999994</v>
          </cell>
          <cell r="R271">
            <v>0.16612043725999998</v>
          </cell>
          <cell r="S271">
            <v>0.22672131967999987</v>
          </cell>
          <cell r="T271">
            <v>0.25810282287999986</v>
          </cell>
          <cell r="U271">
            <v>0.26922568315999995</v>
          </cell>
          <cell r="V271">
            <v>0.26356034599999995</v>
          </cell>
          <cell r="W271">
            <v>0</v>
          </cell>
          <cell r="X271">
            <v>0</v>
          </cell>
          <cell r="Y271">
            <v>0</v>
          </cell>
          <cell r="Z271">
            <v>0</v>
          </cell>
          <cell r="AA271">
            <v>0</v>
          </cell>
          <cell r="AB271">
            <v>1.7524179999999996</v>
          </cell>
          <cell r="AC271">
            <v>2.5624400000000001</v>
          </cell>
          <cell r="AD271">
            <v>2.6169860000000003</v>
          </cell>
          <cell r="AE271">
            <v>4.2968999999999999</v>
          </cell>
          <cell r="AF271">
            <v>7.0277199999999986</v>
          </cell>
          <cell r="AG271">
            <v>18.510714999999998</v>
          </cell>
          <cell r="AH271">
            <v>27.760247999999997</v>
          </cell>
          <cell r="AI271">
            <v>37.709102999999999</v>
          </cell>
          <cell r="AJ271">
            <v>45.754876000000003</v>
          </cell>
          <cell r="AK271">
            <v>35.288900999999996</v>
          </cell>
          <cell r="AL271">
            <v>47.941786</v>
          </cell>
          <cell r="AM271">
            <v>62.983936999999997</v>
          </cell>
          <cell r="AN271">
            <v>70.329196999999994</v>
          </cell>
          <cell r="AO271">
            <v>66.805630999999991</v>
          </cell>
          <cell r="AP271">
            <v>53.164072000000012</v>
          </cell>
          <cell r="AQ271">
            <v>29.549554999999998</v>
          </cell>
          <cell r="AR271">
            <v>31.691666999999999</v>
          </cell>
          <cell r="AS271">
            <v>48.392648000000008</v>
          </cell>
          <cell r="AT271">
            <v>59.606141000000001</v>
          </cell>
          <cell r="AU271">
            <v>59.938525999999996</v>
          </cell>
          <cell r="AV271">
            <v>56.949692999999996</v>
          </cell>
          <cell r="AW271">
            <v>0</v>
          </cell>
          <cell r="AX271">
            <v>0</v>
          </cell>
          <cell r="AY271">
            <v>0</v>
          </cell>
          <cell r="AZ271">
            <v>0</v>
          </cell>
          <cell r="BA271">
            <v>0</v>
          </cell>
        </row>
      </sheetData>
      <sheetData sheetId="31"/>
      <sheetData sheetId="32"/>
      <sheetData sheetId="33"/>
      <sheetData sheetId="34"/>
      <sheetData sheetId="35"/>
      <sheetData sheetId="36"/>
      <sheetData sheetId="37">
        <row r="16">
          <cell r="B16">
            <v>4.4623970999999998E-2</v>
          </cell>
          <cell r="C16">
            <v>5.6067869199999995E-2</v>
          </cell>
          <cell r="D16">
            <v>6.0024577199999998E-2</v>
          </cell>
          <cell r="E16">
            <v>4.0247999999999999E-2</v>
          </cell>
          <cell r="F16">
            <v>2.3794516199999997E-2</v>
          </cell>
          <cell r="G16">
            <v>8.3789999999999993E-3</v>
          </cell>
          <cell r="H16">
            <v>8.3439299999999994E-3</v>
          </cell>
          <cell r="I16">
            <v>1.0062219999999998E-2</v>
          </cell>
          <cell r="J16">
            <v>7.3009999999999993E-3</v>
          </cell>
          <cell r="K16">
            <v>4.1761E-2</v>
          </cell>
          <cell r="L16">
            <v>0.13020799999999999</v>
          </cell>
          <cell r="M16">
            <v>0.118408</v>
          </cell>
          <cell r="N16">
            <v>0.15550999999999998</v>
          </cell>
          <cell r="O16">
            <v>0.236536</v>
          </cell>
          <cell r="P16">
            <v>0.107987</v>
          </cell>
          <cell r="Q16">
            <v>6.0289999999999996E-2</v>
          </cell>
          <cell r="R16">
            <v>1.1922E-2</v>
          </cell>
          <cell r="S16">
            <v>0</v>
          </cell>
          <cell r="T16">
            <v>0</v>
          </cell>
          <cell r="U16">
            <v>0</v>
          </cell>
          <cell r="V16">
            <v>0</v>
          </cell>
          <cell r="AB16">
            <v>2.8026389999999997</v>
          </cell>
          <cell r="AC16">
            <v>2.117747</v>
          </cell>
          <cell r="AD16">
            <v>2.8166379999999998</v>
          </cell>
          <cell r="AE16">
            <v>3.0100499999999997</v>
          </cell>
          <cell r="AF16">
            <v>1.5309699999999999</v>
          </cell>
          <cell r="AG16">
            <v>1.032319</v>
          </cell>
          <cell r="AH16">
            <v>0.84441299999999997</v>
          </cell>
          <cell r="AI16">
            <v>0.71576799999999996</v>
          </cell>
          <cell r="AJ16">
            <v>0.43042999999999998</v>
          </cell>
          <cell r="AK16">
            <v>2.1077360000000001</v>
          </cell>
          <cell r="AL16">
            <v>7.0963370000000001</v>
          </cell>
          <cell r="AM16">
            <v>7.9663379999999995</v>
          </cell>
          <cell r="AN16">
            <v>9.9770319999999995</v>
          </cell>
          <cell r="AO16">
            <v>14.759755</v>
          </cell>
          <cell r="AP16">
            <v>6.9878029999999995</v>
          </cell>
          <cell r="AQ16">
            <v>3.1319209999999997</v>
          </cell>
          <cell r="AR16">
            <v>0.35946999999999996</v>
          </cell>
          <cell r="AS16">
            <v>0</v>
          </cell>
          <cell r="AT16">
            <v>0</v>
          </cell>
          <cell r="AU16">
            <v>0</v>
          </cell>
          <cell r="AV16">
            <v>0</v>
          </cell>
        </row>
        <row r="22">
          <cell r="B22">
            <v>1.5319684799999999E-2</v>
          </cell>
          <cell r="C22">
            <v>3.9210486000000001E-3</v>
          </cell>
          <cell r="D22">
            <v>4.9314061999999994E-3</v>
          </cell>
          <cell r="E22">
            <v>0</v>
          </cell>
          <cell r="F22">
            <v>7.1686999999999993E-5</v>
          </cell>
          <cell r="G22">
            <v>2.23E-4</v>
          </cell>
          <cell r="H22">
            <v>0</v>
          </cell>
          <cell r="I22">
            <v>0</v>
          </cell>
          <cell r="J22">
            <v>4.6999999999999997E-5</v>
          </cell>
          <cell r="K22">
            <v>5.7600000000000001E-4</v>
          </cell>
          <cell r="L22">
            <v>1.6760000000000001E-2</v>
          </cell>
          <cell r="M22">
            <v>2.032E-3</v>
          </cell>
          <cell r="N22">
            <v>3.454E-3</v>
          </cell>
          <cell r="O22">
            <v>8.912999999999999E-3</v>
          </cell>
          <cell r="P22">
            <v>1.0033E-2</v>
          </cell>
          <cell r="Q22">
            <v>3.0119999999999999E-3</v>
          </cell>
          <cell r="R22">
            <v>7.1730399999999993E-5</v>
          </cell>
          <cell r="S22">
            <v>0</v>
          </cell>
          <cell r="T22">
            <v>0</v>
          </cell>
          <cell r="U22">
            <v>0</v>
          </cell>
          <cell r="V22">
            <v>0</v>
          </cell>
          <cell r="AB22">
            <v>0.53201699999999996</v>
          </cell>
          <cell r="AC22">
            <v>9.763899999999999E-2</v>
          </cell>
          <cell r="AD22">
            <v>5.2209999999999999E-2</v>
          </cell>
          <cell r="AE22">
            <v>0</v>
          </cell>
          <cell r="AF22">
            <v>5.8199999999999997E-3</v>
          </cell>
          <cell r="AG22">
            <v>5.5191999999999998E-2</v>
          </cell>
          <cell r="AH22">
            <v>0</v>
          </cell>
          <cell r="AI22">
            <v>0</v>
          </cell>
          <cell r="AJ22">
            <v>1.1769999999999999E-2</v>
          </cell>
          <cell r="AK22">
            <v>3.0041999999999999E-2</v>
          </cell>
          <cell r="AL22">
            <v>0.84267399999999992</v>
          </cell>
          <cell r="AM22">
            <v>0.170325</v>
          </cell>
          <cell r="AN22">
            <v>0.33859099999999998</v>
          </cell>
          <cell r="AO22">
            <v>1.1073109999999999</v>
          </cell>
          <cell r="AP22">
            <v>1.4075329999999999</v>
          </cell>
          <cell r="AQ22">
            <v>0.37869799999999998</v>
          </cell>
          <cell r="AR22">
            <v>1.263E-3</v>
          </cell>
          <cell r="AS22">
            <v>0</v>
          </cell>
          <cell r="AT22">
            <v>0</v>
          </cell>
          <cell r="AU22">
            <v>0</v>
          </cell>
          <cell r="AV22">
            <v>0</v>
          </cell>
        </row>
        <row r="47">
          <cell r="B47">
            <v>5.7133999999999996E-3</v>
          </cell>
          <cell r="C47">
            <v>5.1620226000000007E-3</v>
          </cell>
          <cell r="D47">
            <v>1.547E-3</v>
          </cell>
          <cell r="E47">
            <v>0</v>
          </cell>
          <cell r="F47">
            <v>6.4635619999999991E-4</v>
          </cell>
          <cell r="G47">
            <v>6.502E-3</v>
          </cell>
          <cell r="H47">
            <v>7.8270275999999996E-3</v>
          </cell>
          <cell r="I47">
            <v>1.7963399999999998E-3</v>
          </cell>
          <cell r="J47">
            <v>0</v>
          </cell>
          <cell r="K47">
            <v>1.8909999999999999E-3</v>
          </cell>
          <cell r="L47">
            <v>0.13145399999999999</v>
          </cell>
          <cell r="M47">
            <v>0.31545599999999996</v>
          </cell>
          <cell r="N47">
            <v>0.43555899999999997</v>
          </cell>
          <cell r="O47">
            <v>1.2097599999999999</v>
          </cell>
          <cell r="P47">
            <v>1.2323219999999999</v>
          </cell>
          <cell r="Q47">
            <v>0.71486399999999994</v>
          </cell>
          <cell r="R47">
            <v>0.75557799999999997</v>
          </cell>
          <cell r="S47">
            <v>3.0759999999999997E-3</v>
          </cell>
          <cell r="T47">
            <v>3.5339999999999998E-3</v>
          </cell>
          <cell r="U47">
            <v>0</v>
          </cell>
          <cell r="V47">
            <v>3.5358400000000004E-5</v>
          </cell>
          <cell r="AB47">
            <v>0.71457999999999999</v>
          </cell>
          <cell r="AC47">
            <v>0.60477799999999993</v>
          </cell>
          <cell r="AD47">
            <v>0.15337799999999999</v>
          </cell>
          <cell r="AE47">
            <v>0</v>
          </cell>
          <cell r="AF47">
            <v>5.9119999999999999E-2</v>
          </cell>
          <cell r="AG47">
            <v>0.36225399999999996</v>
          </cell>
          <cell r="AH47">
            <v>0.52214899999999997</v>
          </cell>
          <cell r="AI47">
            <v>0.264351</v>
          </cell>
          <cell r="AJ47">
            <v>0</v>
          </cell>
          <cell r="AK47">
            <v>4.0520819999999995</v>
          </cell>
          <cell r="AL47">
            <v>10.226576999999999</v>
          </cell>
          <cell r="AM47">
            <v>30.409993</v>
          </cell>
          <cell r="AN47">
            <v>32.308704999999996</v>
          </cell>
          <cell r="AO47">
            <v>79.279749999999993</v>
          </cell>
          <cell r="AP47">
            <v>85.640472000000003</v>
          </cell>
          <cell r="AQ47">
            <v>38.971032999999998</v>
          </cell>
          <cell r="AR47">
            <v>36.546710999999995</v>
          </cell>
          <cell r="AS47">
            <v>0.191547</v>
          </cell>
          <cell r="AT47">
            <v>0.19045399999999998</v>
          </cell>
          <cell r="AU47">
            <v>0</v>
          </cell>
          <cell r="AV47">
            <v>3.8299999999999996E-3</v>
          </cell>
        </row>
        <row r="90">
          <cell r="B90">
            <v>0</v>
          </cell>
          <cell r="C90">
            <v>0</v>
          </cell>
          <cell r="D90">
            <v>0</v>
          </cell>
          <cell r="E90">
            <v>0</v>
          </cell>
          <cell r="F90">
            <v>3.6272571999999997E-3</v>
          </cell>
          <cell r="G90">
            <v>8.8519999999999988E-3</v>
          </cell>
          <cell r="H90">
            <v>3.8600547999999998E-3</v>
          </cell>
          <cell r="I90">
            <v>1.2057672199999999E-2</v>
          </cell>
          <cell r="J90">
            <v>2.1103999999999998E-2</v>
          </cell>
          <cell r="K90">
            <v>1.2296999999999999E-2</v>
          </cell>
          <cell r="L90">
            <v>2.0447E-2</v>
          </cell>
          <cell r="M90">
            <v>1.9865000000000001E-2</v>
          </cell>
          <cell r="N90">
            <v>3.2779999999999997E-2</v>
          </cell>
          <cell r="O90">
            <v>9.051E-3</v>
          </cell>
          <cell r="P90">
            <v>3.3583999999999996E-2</v>
          </cell>
          <cell r="Q90">
            <v>2.6737E-2</v>
          </cell>
          <cell r="R90">
            <v>2.8457999999999997E-2</v>
          </cell>
          <cell r="S90">
            <v>0</v>
          </cell>
          <cell r="T90">
            <v>0</v>
          </cell>
          <cell r="U90">
            <v>0</v>
          </cell>
          <cell r="V90">
            <v>0</v>
          </cell>
          <cell r="AB90">
            <v>0</v>
          </cell>
          <cell r="AC90">
            <v>0</v>
          </cell>
          <cell r="AD90">
            <v>0</v>
          </cell>
          <cell r="AE90">
            <v>0</v>
          </cell>
          <cell r="AF90">
            <v>0.12063</v>
          </cell>
          <cell r="AG90">
            <v>0.405893</v>
          </cell>
          <cell r="AH90">
            <v>0.20836199999999999</v>
          </cell>
          <cell r="AI90">
            <v>0.791296</v>
          </cell>
          <cell r="AJ90">
            <v>2.3387099999999998</v>
          </cell>
          <cell r="AK90">
            <v>0.95662899999999995</v>
          </cell>
          <cell r="AL90">
            <v>1.715954</v>
          </cell>
          <cell r="AM90">
            <v>2.4127339999999999</v>
          </cell>
          <cell r="AN90">
            <v>2.323725</v>
          </cell>
          <cell r="AO90">
            <v>0.781972</v>
          </cell>
          <cell r="AP90">
            <v>2.992594</v>
          </cell>
          <cell r="AQ90">
            <v>2.9847009999999998</v>
          </cell>
          <cell r="AR90">
            <v>2.7044419999999998</v>
          </cell>
          <cell r="AS90">
            <v>0</v>
          </cell>
          <cell r="AT90">
            <v>0</v>
          </cell>
          <cell r="AU90">
            <v>0</v>
          </cell>
          <cell r="AV90">
            <v>0</v>
          </cell>
        </row>
        <row r="94">
          <cell r="B94">
            <v>1.2190848599999998E-2</v>
          </cell>
          <cell r="C94">
            <v>1.5587248599999999E-2</v>
          </cell>
          <cell r="D94">
            <v>4.5764250000000003E-3</v>
          </cell>
          <cell r="E94">
            <v>6.4411999999999997E-2</v>
          </cell>
          <cell r="F94">
            <v>0.21827427720000001</v>
          </cell>
          <cell r="G94">
            <v>0.20586699999999999</v>
          </cell>
          <cell r="H94">
            <v>9.2540991199999992E-2</v>
          </cell>
          <cell r="I94">
            <v>2.0427962799999998E-2</v>
          </cell>
          <cell r="J94">
            <v>9.0489999999999998E-3</v>
          </cell>
          <cell r="K94">
            <v>1.1535E-2</v>
          </cell>
          <cell r="L94">
            <v>7.9909999999999998E-3</v>
          </cell>
          <cell r="M94">
            <v>5.3619999999999996E-3</v>
          </cell>
          <cell r="N94">
            <v>6.5999999999999992E-5</v>
          </cell>
          <cell r="O94">
            <v>2.2780000000000001E-3</v>
          </cell>
          <cell r="P94">
            <v>2.875E-3</v>
          </cell>
          <cell r="Q94">
            <v>1.328E-3</v>
          </cell>
          <cell r="R94">
            <v>0</v>
          </cell>
          <cell r="S94">
            <v>0</v>
          </cell>
          <cell r="T94">
            <v>0</v>
          </cell>
          <cell r="U94">
            <v>0</v>
          </cell>
          <cell r="V94">
            <v>0</v>
          </cell>
          <cell r="AB94">
            <v>0.86590800000000001</v>
          </cell>
          <cell r="AC94">
            <v>0.93619799999999997</v>
          </cell>
          <cell r="AD94">
            <v>0.36890899999999999</v>
          </cell>
          <cell r="AE94">
            <v>1.5805499999999999</v>
          </cell>
          <cell r="AF94">
            <v>5.0434999999999999</v>
          </cell>
          <cell r="AG94">
            <v>6.7244609999999998</v>
          </cell>
          <cell r="AH94">
            <v>3.796481</v>
          </cell>
          <cell r="AI94">
            <v>1.3061309999999999</v>
          </cell>
          <cell r="AJ94">
            <v>0.91611999999999993</v>
          </cell>
          <cell r="AK94">
            <v>1.4663709999999999</v>
          </cell>
          <cell r="AL94">
            <v>0.72222999999999993</v>
          </cell>
          <cell r="AM94">
            <v>0.36584699999999998</v>
          </cell>
          <cell r="AN94">
            <v>1.0492999999999999E-2</v>
          </cell>
          <cell r="AO94">
            <v>0.15462399999999998</v>
          </cell>
          <cell r="AP94">
            <v>0.211753</v>
          </cell>
          <cell r="AQ94">
            <v>7.9922999999999994E-2</v>
          </cell>
          <cell r="AR94">
            <v>0</v>
          </cell>
          <cell r="AS94">
            <v>0</v>
          </cell>
          <cell r="AT94">
            <v>0</v>
          </cell>
          <cell r="AU94">
            <v>0</v>
          </cell>
          <cell r="AV94">
            <v>0</v>
          </cell>
        </row>
        <row r="105">
          <cell r="B105">
            <v>0</v>
          </cell>
          <cell r="C105">
            <v>4.1804139999999999E-4</v>
          </cell>
          <cell r="D105">
            <v>0</v>
          </cell>
          <cell r="E105">
            <v>0</v>
          </cell>
          <cell r="F105">
            <v>1.0590999999999999E-3</v>
          </cell>
          <cell r="G105">
            <v>5.2599999999999999E-4</v>
          </cell>
          <cell r="H105">
            <v>0</v>
          </cell>
          <cell r="I105">
            <v>0</v>
          </cell>
          <cell r="K105">
            <v>0</v>
          </cell>
          <cell r="L105">
            <v>9.0299999999999994E-4</v>
          </cell>
          <cell r="M105">
            <v>1.3892E-2</v>
          </cell>
          <cell r="N105">
            <v>3.1549999999999998E-3</v>
          </cell>
          <cell r="O105">
            <v>3.0179999999999998E-3</v>
          </cell>
          <cell r="P105">
            <v>1.5529999999999999E-3</v>
          </cell>
          <cell r="Q105">
            <v>7.0899999999999999E-4</v>
          </cell>
          <cell r="R105">
            <v>9.0699999999999993E-4</v>
          </cell>
          <cell r="S105">
            <v>0</v>
          </cell>
          <cell r="T105">
            <v>0</v>
          </cell>
          <cell r="U105">
            <v>0</v>
          </cell>
          <cell r="V105">
            <v>0</v>
          </cell>
          <cell r="AB105">
            <v>0</v>
          </cell>
          <cell r="AC105">
            <v>6.3779000000000002E-2</v>
          </cell>
          <cell r="AD105">
            <v>0</v>
          </cell>
          <cell r="AE105">
            <v>0</v>
          </cell>
          <cell r="AF105">
            <v>4.0779999999999997E-2</v>
          </cell>
          <cell r="AG105">
            <v>1.5779999999999999E-2</v>
          </cell>
          <cell r="AH105">
            <v>0</v>
          </cell>
          <cell r="AI105">
            <v>0</v>
          </cell>
          <cell r="AK105">
            <v>0</v>
          </cell>
          <cell r="AL105">
            <v>7.0569999999999994E-2</v>
          </cell>
          <cell r="AM105">
            <v>1.211865</v>
          </cell>
          <cell r="AN105">
            <v>0.28446699999999997</v>
          </cell>
          <cell r="AO105">
            <v>0.225323</v>
          </cell>
          <cell r="AP105">
            <v>9.6305000000000002E-2</v>
          </cell>
          <cell r="AQ105">
            <v>8.5092000000000001E-2</v>
          </cell>
          <cell r="AR105">
            <v>5.0196999999999999E-2</v>
          </cell>
          <cell r="AS105">
            <v>0</v>
          </cell>
          <cell r="AT105">
            <v>0</v>
          </cell>
          <cell r="AU105">
            <v>0</v>
          </cell>
          <cell r="AV105">
            <v>0</v>
          </cell>
        </row>
        <row r="106">
          <cell r="B106">
            <v>0.17465084279999998</v>
          </cell>
          <cell r="C106">
            <v>0.16979593119999997</v>
          </cell>
          <cell r="D106">
            <v>0.23191699019999998</v>
          </cell>
          <cell r="E106">
            <v>0.28031600000000001</v>
          </cell>
          <cell r="F106">
            <v>0.29986891199999999</v>
          </cell>
          <cell r="G106">
            <v>0.15453999999999998</v>
          </cell>
          <cell r="H106">
            <v>0.14902762839999997</v>
          </cell>
          <cell r="I106">
            <v>0.25090088659999998</v>
          </cell>
          <cell r="J106">
            <v>0.155532</v>
          </cell>
          <cell r="K106">
            <v>0.118864</v>
          </cell>
          <cell r="L106">
            <v>0.15610299999999999</v>
          </cell>
          <cell r="M106">
            <v>0.12392399999999999</v>
          </cell>
          <cell r="N106">
            <v>8.7726999999999999E-2</v>
          </cell>
          <cell r="O106">
            <v>8.0850999999999992E-2</v>
          </cell>
          <cell r="P106">
            <v>7.9190999999999998E-2</v>
          </cell>
          <cell r="Q106">
            <v>6.6783999999999996E-2</v>
          </cell>
          <cell r="R106">
            <v>9.0852000000000002E-2</v>
          </cell>
          <cell r="S106">
            <v>0</v>
          </cell>
          <cell r="T106">
            <v>0</v>
          </cell>
          <cell r="U106">
            <v>0</v>
          </cell>
          <cell r="V106">
            <v>0</v>
          </cell>
          <cell r="AB106">
            <v>7.1245179999999992</v>
          </cell>
          <cell r="AC106">
            <v>6.9282870000000001</v>
          </cell>
          <cell r="AD106">
            <v>9.879548999999999</v>
          </cell>
          <cell r="AE106">
            <v>11.35328</v>
          </cell>
          <cell r="AF106">
            <v>11.716439999999999</v>
          </cell>
          <cell r="AG106">
            <v>8.1609680000000004</v>
          </cell>
          <cell r="AH106">
            <v>8.29101</v>
          </cell>
          <cell r="AI106">
            <v>14.100836999999999</v>
          </cell>
          <cell r="AJ106">
            <v>11.7989</v>
          </cell>
          <cell r="AK106">
            <v>7.0151149999999998</v>
          </cell>
          <cell r="AL106">
            <v>8.7080359999999999</v>
          </cell>
          <cell r="AM106">
            <v>8.9123359999999998</v>
          </cell>
          <cell r="AN106">
            <v>6.0356769999999997</v>
          </cell>
          <cell r="AO106">
            <v>5.5845250000000002</v>
          </cell>
          <cell r="AP106">
            <v>5.9392719999999999</v>
          </cell>
          <cell r="AQ106">
            <v>3.6837039999999996</v>
          </cell>
          <cell r="AR106">
            <v>3.4024669999999997</v>
          </cell>
          <cell r="AS106">
            <v>0</v>
          </cell>
          <cell r="AT106">
            <v>0</v>
          </cell>
          <cell r="AU106">
            <v>0</v>
          </cell>
          <cell r="AV106">
            <v>0</v>
          </cell>
        </row>
        <row r="132">
          <cell r="B132">
            <v>1.8064814399999997E-2</v>
          </cell>
          <cell r="C132">
            <v>1.7811028199999999E-2</v>
          </cell>
          <cell r="D132">
            <v>9.1588868E-3</v>
          </cell>
          <cell r="E132">
            <v>1.4997999999999999E-2</v>
          </cell>
          <cell r="F132">
            <v>6.4232086799999991E-2</v>
          </cell>
          <cell r="G132">
            <v>5.4847E-2</v>
          </cell>
          <cell r="H132">
            <v>5.0553228599999993E-2</v>
          </cell>
          <cell r="I132">
            <v>0.11374369719999999</v>
          </cell>
          <cell r="J132">
            <v>4.0481999999999997E-2</v>
          </cell>
          <cell r="K132">
            <v>5.0137000000000001E-2</v>
          </cell>
          <cell r="L132">
            <v>8.9798000000000003E-2</v>
          </cell>
          <cell r="M132">
            <v>1.941E-2</v>
          </cell>
          <cell r="N132">
            <v>2.2817999999999998E-2</v>
          </cell>
          <cell r="O132">
            <v>5.9154999999999999E-2</v>
          </cell>
          <cell r="P132">
            <v>2.3844999999999998E-2</v>
          </cell>
          <cell r="Q132">
            <v>6.888E-3</v>
          </cell>
          <cell r="R132">
            <v>4.5899999999999999E-4</v>
          </cell>
          <cell r="S132">
            <v>1.9699999999999999E-4</v>
          </cell>
          <cell r="T132">
            <v>0</v>
          </cell>
          <cell r="U132">
            <v>0</v>
          </cell>
          <cell r="V132">
            <v>0</v>
          </cell>
          <cell r="AB132">
            <v>1.4074</v>
          </cell>
          <cell r="AC132">
            <v>1.292619</v>
          </cell>
          <cell r="AD132">
            <v>0.51728799999999997</v>
          </cell>
          <cell r="AE132">
            <v>1.2738499999999999</v>
          </cell>
          <cell r="AF132">
            <v>5.4232999999999993</v>
          </cell>
          <cell r="AG132">
            <v>6.4356469999999995</v>
          </cell>
          <cell r="AH132">
            <v>5.1012249999999995</v>
          </cell>
          <cell r="AI132">
            <v>9.1486989999999988</v>
          </cell>
          <cell r="AJ132">
            <v>5.8984899999999998</v>
          </cell>
          <cell r="AK132">
            <v>3.743989</v>
          </cell>
          <cell r="AL132">
            <v>6.9574379999999998</v>
          </cell>
          <cell r="AM132">
            <v>2.7664619999999998</v>
          </cell>
          <cell r="AN132">
            <v>3.0027779999999997</v>
          </cell>
          <cell r="AO132">
            <v>5.2708379999999995</v>
          </cell>
          <cell r="AP132">
            <v>2.5380729999999998</v>
          </cell>
          <cell r="AQ132">
            <v>0.987479</v>
          </cell>
          <cell r="AR132">
            <v>2.9491E-2</v>
          </cell>
          <cell r="AS132">
            <v>1.0456999999999999E-2</v>
          </cell>
          <cell r="AT132">
            <v>0</v>
          </cell>
          <cell r="AU132">
            <v>0</v>
          </cell>
          <cell r="AV132">
            <v>0</v>
          </cell>
        </row>
        <row r="149">
          <cell r="B149">
            <v>4.5671499999999999E-3</v>
          </cell>
          <cell r="C149">
            <v>8.2075868000000014E-3</v>
          </cell>
          <cell r="D149">
            <v>1.8139655800000001E-2</v>
          </cell>
          <cell r="E149">
            <v>2.5800999999999998E-2</v>
          </cell>
          <cell r="F149">
            <v>3.3178213599999992E-2</v>
          </cell>
          <cell r="G149">
            <v>3.2736999999999995E-2</v>
          </cell>
          <cell r="H149">
            <v>3.3694191999999991E-2</v>
          </cell>
          <cell r="I149">
            <v>3.8392640999999998E-2</v>
          </cell>
          <cell r="J149">
            <v>6.9200999999999999E-2</v>
          </cell>
          <cell r="K149">
            <v>5.7736999999999997E-2</v>
          </cell>
          <cell r="L149">
            <v>6.9455000000000003E-2</v>
          </cell>
          <cell r="M149">
            <v>3.8613000000000001E-2</v>
          </cell>
          <cell r="N149">
            <v>4.4267000000000001E-2</v>
          </cell>
          <cell r="O149">
            <v>3.1398999999999996E-2</v>
          </cell>
          <cell r="P149">
            <v>2.9137999999999997E-2</v>
          </cell>
          <cell r="Q149">
            <v>2.1824E-2</v>
          </cell>
          <cell r="R149">
            <v>1.6230999999999999E-2</v>
          </cell>
          <cell r="S149">
            <v>0</v>
          </cell>
          <cell r="T149">
            <v>0</v>
          </cell>
          <cell r="U149">
            <v>0</v>
          </cell>
          <cell r="V149">
            <v>0</v>
          </cell>
          <cell r="AB149">
            <v>0.24878799999999998</v>
          </cell>
          <cell r="AC149">
            <v>0.40911700000000001</v>
          </cell>
          <cell r="AD149">
            <v>0.83120699999999992</v>
          </cell>
          <cell r="AE149">
            <v>1.1388499999999999</v>
          </cell>
          <cell r="AF149">
            <v>1.5593599999999999</v>
          </cell>
          <cell r="AG149">
            <v>1.9658629999999999</v>
          </cell>
          <cell r="AH149">
            <v>2.3635829999999998</v>
          </cell>
          <cell r="AI149">
            <v>2.7902559999999998</v>
          </cell>
          <cell r="AJ149">
            <v>5.8246500000000001</v>
          </cell>
          <cell r="AK149">
            <v>3.330298</v>
          </cell>
          <cell r="AL149">
            <v>4.0600629999999995</v>
          </cell>
          <cell r="AM149">
            <v>2.9127829999999997</v>
          </cell>
          <cell r="AN149">
            <v>3.116997</v>
          </cell>
          <cell r="AO149">
            <v>1.9864409999999999</v>
          </cell>
          <cell r="AP149">
            <v>1.8131759999999999</v>
          </cell>
          <cell r="AQ149">
            <v>1.102298</v>
          </cell>
          <cell r="AR149">
            <v>0.79185899999999998</v>
          </cell>
          <cell r="AS149">
            <v>0</v>
          </cell>
          <cell r="AT149">
            <v>0</v>
          </cell>
          <cell r="AU149">
            <v>0</v>
          </cell>
          <cell r="AV149">
            <v>0</v>
          </cell>
        </row>
        <row r="188">
          <cell r="B188">
            <v>0.10866766119999999</v>
          </cell>
          <cell r="C188">
            <v>0.1832166938</v>
          </cell>
          <cell r="D188">
            <v>0.2719663296</v>
          </cell>
          <cell r="E188">
            <v>0.15439799999999998</v>
          </cell>
          <cell r="F188">
            <v>0.24547855359999995</v>
          </cell>
          <cell r="G188">
            <v>0.21632999999999999</v>
          </cell>
          <cell r="H188">
            <v>0.16396457420000002</v>
          </cell>
          <cell r="I188">
            <v>0.20537508319999997</v>
          </cell>
          <cell r="J188">
            <v>0.164995</v>
          </cell>
          <cell r="K188">
            <v>7.0479E-2</v>
          </cell>
          <cell r="L188">
            <v>0.104875</v>
          </cell>
          <cell r="M188">
            <v>9.7675999999999999E-2</v>
          </cell>
          <cell r="N188">
            <v>7.7900999999999998E-2</v>
          </cell>
          <cell r="O188">
            <v>4.8871999999999999E-2</v>
          </cell>
          <cell r="P188">
            <v>8.8484999999999994E-2</v>
          </cell>
          <cell r="Q188">
            <v>0.109520754</v>
          </cell>
          <cell r="R188">
            <v>1.5998999999999999E-2</v>
          </cell>
          <cell r="S188">
            <v>0</v>
          </cell>
          <cell r="T188">
            <v>0</v>
          </cell>
          <cell r="U188">
            <v>0</v>
          </cell>
          <cell r="V188">
            <v>2.6942999999999999E-5</v>
          </cell>
          <cell r="AB188">
            <v>7.4060280000000001</v>
          </cell>
          <cell r="AC188">
            <v>10.573437999999999</v>
          </cell>
          <cell r="AD188">
            <v>11.767325999999999</v>
          </cell>
          <cell r="AE188">
            <v>12.099539999999999</v>
          </cell>
          <cell r="AF188">
            <v>17.14612</v>
          </cell>
          <cell r="AG188">
            <v>18.169152999999998</v>
          </cell>
          <cell r="AH188">
            <v>13.742725999999999</v>
          </cell>
          <cell r="AI188">
            <v>14.467492999999999</v>
          </cell>
          <cell r="AJ188">
            <v>15.663329999999998</v>
          </cell>
          <cell r="AK188">
            <v>8.6658790000000003</v>
          </cell>
          <cell r="AL188">
            <v>8.4520749999999989</v>
          </cell>
          <cell r="AM188">
            <v>9.0655919999999988</v>
          </cell>
          <cell r="AN188">
            <v>7.4020639999999993</v>
          </cell>
          <cell r="AO188">
            <v>6.0451969999999999</v>
          </cell>
          <cell r="AP188">
            <v>7.8897399999999998</v>
          </cell>
          <cell r="AQ188">
            <v>6.2421669999999994</v>
          </cell>
          <cell r="AR188">
            <v>0.71435899999999997</v>
          </cell>
          <cell r="AS188">
            <v>0</v>
          </cell>
          <cell r="AT188">
            <v>0</v>
          </cell>
          <cell r="AU188">
            <v>0</v>
          </cell>
          <cell r="AV188">
            <v>3.9969999999999997E-3</v>
          </cell>
        </row>
        <row r="193">
          <cell r="B193">
            <v>1.5211965999999996E-3</v>
          </cell>
          <cell r="C193">
            <v>2.0317049199999999E-2</v>
          </cell>
          <cell r="D193">
            <v>3.9171584199999998E-2</v>
          </cell>
          <cell r="E193">
            <v>2.2348E-2</v>
          </cell>
          <cell r="F193">
            <v>0.1326254664</v>
          </cell>
          <cell r="G193">
            <v>0.13112599999999999</v>
          </cell>
          <cell r="H193">
            <v>0.20055010500000001</v>
          </cell>
          <cell r="I193">
            <v>0.22977385900000002</v>
          </cell>
          <cell r="J193">
            <v>0.17404699999999998</v>
          </cell>
          <cell r="K193">
            <v>0.32459199999999999</v>
          </cell>
          <cell r="L193">
            <v>0.434784</v>
          </cell>
          <cell r="M193">
            <v>0.49039899999999997</v>
          </cell>
          <cell r="N193">
            <v>0.64438499999999999</v>
          </cell>
          <cell r="O193">
            <v>0.73349299999999995</v>
          </cell>
          <cell r="P193">
            <v>0.93209399999999998</v>
          </cell>
          <cell r="Q193">
            <v>1.23939</v>
          </cell>
          <cell r="R193">
            <v>0.9146649483999999</v>
          </cell>
          <cell r="S193">
            <v>1.7699999999999999E-4</v>
          </cell>
          <cell r="T193">
            <v>0</v>
          </cell>
          <cell r="U193">
            <v>0</v>
          </cell>
          <cell r="V193">
            <v>0</v>
          </cell>
          <cell r="AB193">
            <v>6.7557999999999993E-2</v>
          </cell>
          <cell r="AC193">
            <v>0.58509800000000001</v>
          </cell>
          <cell r="AD193">
            <v>1.1751989999999999</v>
          </cell>
          <cell r="AE193">
            <v>0.98212999999999995</v>
          </cell>
          <cell r="AF193">
            <v>5.0075099999999999</v>
          </cell>
          <cell r="AG193">
            <v>7.6845209999999993</v>
          </cell>
          <cell r="AH193">
            <v>13.358473</v>
          </cell>
          <cell r="AI193">
            <v>16.171488999999998</v>
          </cell>
          <cell r="AJ193">
            <v>13.24737</v>
          </cell>
          <cell r="AK193">
            <v>19.079908</v>
          </cell>
          <cell r="AL193">
            <v>25.583402</v>
          </cell>
          <cell r="AM193">
            <v>36.737639999999999</v>
          </cell>
          <cell r="AN193">
            <v>44.289228000000001</v>
          </cell>
          <cell r="AO193">
            <v>46.382809999999999</v>
          </cell>
          <cell r="AP193">
            <v>67.235027000000002</v>
          </cell>
          <cell r="AQ193">
            <v>71.175843</v>
          </cell>
          <cell r="AR193">
            <v>38.203092999999996</v>
          </cell>
          <cell r="AS193">
            <v>4.9359999999999994E-3</v>
          </cell>
          <cell r="AT193">
            <v>0</v>
          </cell>
          <cell r="AU193">
            <v>0</v>
          </cell>
          <cell r="AV193">
            <v>0</v>
          </cell>
        </row>
        <row r="206">
          <cell r="B206">
            <v>0</v>
          </cell>
          <cell r="F206">
            <v>5.5299999999999996E-5</v>
          </cell>
          <cell r="G206">
            <v>0</v>
          </cell>
          <cell r="H206">
            <v>0</v>
          </cell>
          <cell r="I206">
            <v>0</v>
          </cell>
          <cell r="K206">
            <v>2.9E-5</v>
          </cell>
          <cell r="L206">
            <v>5.1999999999999997E-5</v>
          </cell>
          <cell r="M206">
            <v>0</v>
          </cell>
          <cell r="N206">
            <v>1.9192000000000001E-2</v>
          </cell>
          <cell r="O206">
            <v>0.12826699999999999</v>
          </cell>
          <cell r="P206">
            <v>9.963799999999999E-2</v>
          </cell>
          <cell r="Q206">
            <v>8.7589999999999994E-3</v>
          </cell>
          <cell r="R206">
            <v>2.2894999999999999E-2</v>
          </cell>
          <cell r="S206">
            <v>0</v>
          </cell>
          <cell r="T206">
            <v>0</v>
          </cell>
          <cell r="U206">
            <v>0</v>
          </cell>
          <cell r="V206">
            <v>0</v>
          </cell>
          <cell r="AB206">
            <v>0</v>
          </cell>
          <cell r="AF206">
            <v>5.6999999999999993E-3</v>
          </cell>
          <cell r="AG206">
            <v>0</v>
          </cell>
          <cell r="AH206">
            <v>0</v>
          </cell>
          <cell r="AI206">
            <v>0</v>
          </cell>
          <cell r="AK206">
            <v>1.6969999999999999E-3</v>
          </cell>
          <cell r="AL206">
            <v>2.9949999999999998E-3</v>
          </cell>
          <cell r="AM206">
            <v>0</v>
          </cell>
          <cell r="AN206">
            <v>1.465708</v>
          </cell>
          <cell r="AO206">
            <v>9.5815830000000002</v>
          </cell>
          <cell r="AP206">
            <v>7.642671</v>
          </cell>
          <cell r="AQ206">
            <v>0.62190099999999993</v>
          </cell>
          <cell r="AR206">
            <v>1.4155229999999999</v>
          </cell>
          <cell r="AS206">
            <v>0</v>
          </cell>
          <cell r="AT206">
            <v>0</v>
          </cell>
          <cell r="AU206">
            <v>0</v>
          </cell>
          <cell r="AV206">
            <v>0</v>
          </cell>
        </row>
        <row r="207">
          <cell r="B207">
            <v>0.34850323759999996</v>
          </cell>
          <cell r="C207">
            <v>0.40715522679999999</v>
          </cell>
          <cell r="D207">
            <v>0.35681035319999999</v>
          </cell>
          <cell r="E207">
            <v>0.25109999999999999</v>
          </cell>
          <cell r="F207">
            <v>0.26285341599999995</v>
          </cell>
          <cell r="G207">
            <v>0.130577</v>
          </cell>
          <cell r="H207">
            <v>0.11051529440000001</v>
          </cell>
          <cell r="I207">
            <v>0.1934672908</v>
          </cell>
          <cell r="J207">
            <v>0.102687</v>
          </cell>
          <cell r="K207">
            <v>8.7313000000000002E-2</v>
          </cell>
          <cell r="L207">
            <v>0.12692262239999999</v>
          </cell>
          <cell r="M207">
            <v>0.12479599999999999</v>
          </cell>
          <cell r="N207">
            <v>8.5676999999999989E-2</v>
          </cell>
          <cell r="O207">
            <v>0.133881</v>
          </cell>
          <cell r="P207">
            <v>0.13583100000000001</v>
          </cell>
          <cell r="Q207">
            <v>5.5405999999999997E-2</v>
          </cell>
          <cell r="R207">
            <v>1.8999999999999998E-5</v>
          </cell>
          <cell r="S207">
            <v>0</v>
          </cell>
          <cell r="T207">
            <v>0</v>
          </cell>
          <cell r="U207">
            <v>0</v>
          </cell>
          <cell r="V207">
            <v>0</v>
          </cell>
          <cell r="AB207">
            <v>13.835379</v>
          </cell>
          <cell r="AC207">
            <v>12.107756999999999</v>
          </cell>
          <cell r="AD207">
            <v>10.673167999999999</v>
          </cell>
          <cell r="AE207">
            <v>9.305159999999999</v>
          </cell>
          <cell r="AF207">
            <v>8.532919999999999</v>
          </cell>
          <cell r="AG207">
            <v>5.4799189999999998</v>
          </cell>
          <cell r="AH207">
            <v>4.238213</v>
          </cell>
          <cell r="AI207">
            <v>7.6087869999999995</v>
          </cell>
          <cell r="AJ207">
            <v>6.0536199999999996</v>
          </cell>
          <cell r="AK207">
            <v>3.3786689999999999</v>
          </cell>
          <cell r="AL207">
            <v>4.7732269999999994</v>
          </cell>
          <cell r="AM207">
            <v>6.0284829999999996</v>
          </cell>
          <cell r="AN207">
            <v>3.7741059999999997</v>
          </cell>
          <cell r="AO207">
            <v>5.9042219999999999</v>
          </cell>
          <cell r="AP207">
            <v>5.6987329999999998</v>
          </cell>
          <cell r="AQ207">
            <v>1.7656319999999999</v>
          </cell>
          <cell r="AR207">
            <v>1.6699999999999998E-3</v>
          </cell>
          <cell r="AS207">
            <v>0</v>
          </cell>
          <cell r="AT207">
            <v>0</v>
          </cell>
          <cell r="AU207">
            <v>0</v>
          </cell>
          <cell r="AV207">
            <v>0</v>
          </cell>
        </row>
        <row r="238">
          <cell r="B238">
            <v>0.55843292259999999</v>
          </cell>
          <cell r="C238">
            <v>0.27833822519999996</v>
          </cell>
          <cell r="D238">
            <v>0.56751838639999996</v>
          </cell>
          <cell r="E238">
            <v>0.88925499999999991</v>
          </cell>
          <cell r="F238">
            <v>1.2828365564000002</v>
          </cell>
          <cell r="G238">
            <v>0.93262099999999992</v>
          </cell>
          <cell r="H238">
            <v>1.1004571801999998</v>
          </cell>
          <cell r="I238">
            <v>1.1579976184</v>
          </cell>
          <cell r="J238">
            <v>0.88762799999999997</v>
          </cell>
          <cell r="K238">
            <v>0.91605599999999998</v>
          </cell>
          <cell r="L238">
            <v>1.387678</v>
          </cell>
          <cell r="M238">
            <v>1.328271</v>
          </cell>
          <cell r="N238">
            <v>1.220453</v>
          </cell>
          <cell r="O238">
            <v>0.59302299999999997</v>
          </cell>
          <cell r="P238">
            <v>0.54175399999999996</v>
          </cell>
          <cell r="Q238">
            <v>0.57381099999999996</v>
          </cell>
          <cell r="R238">
            <v>0.27074199999999998</v>
          </cell>
          <cell r="S238">
            <v>8.8079999999999999E-3</v>
          </cell>
          <cell r="T238">
            <v>0</v>
          </cell>
          <cell r="U238">
            <v>0</v>
          </cell>
          <cell r="V238">
            <v>0</v>
          </cell>
          <cell r="AB238">
            <v>21.348247000000001</v>
          </cell>
          <cell r="AC238">
            <v>10.547207</v>
          </cell>
          <cell r="AD238">
            <v>16.406817999999998</v>
          </cell>
          <cell r="AE238">
            <v>35.02843</v>
          </cell>
          <cell r="AF238">
            <v>52.514139999999998</v>
          </cell>
          <cell r="AG238">
            <v>52.770109999999995</v>
          </cell>
          <cell r="AH238">
            <v>62.725766999999998</v>
          </cell>
          <cell r="AI238">
            <v>70.372255999999993</v>
          </cell>
          <cell r="AJ238">
            <v>69.907209999999992</v>
          </cell>
          <cell r="AK238">
            <v>54.276283999999997</v>
          </cell>
          <cell r="AL238">
            <v>86.018659999999997</v>
          </cell>
          <cell r="AM238">
            <v>101.26753199999999</v>
          </cell>
          <cell r="AN238">
            <v>85.795282</v>
          </cell>
          <cell r="AO238">
            <v>47.073274999999995</v>
          </cell>
          <cell r="AP238">
            <v>42.962454999999999</v>
          </cell>
          <cell r="AQ238">
            <v>34.315193000000001</v>
          </cell>
          <cell r="AR238">
            <v>16.285895</v>
          </cell>
          <cell r="AS238">
            <v>0.57181599999999999</v>
          </cell>
          <cell r="AT238">
            <v>0</v>
          </cell>
          <cell r="AU238">
            <v>0</v>
          </cell>
          <cell r="AV238">
            <v>0</v>
          </cell>
        </row>
        <row r="249">
          <cell r="B249">
            <v>0</v>
          </cell>
          <cell r="C249">
            <v>0</v>
          </cell>
          <cell r="D249">
            <v>0</v>
          </cell>
          <cell r="E249">
            <v>0</v>
          </cell>
          <cell r="F249">
            <v>0</v>
          </cell>
          <cell r="G249">
            <v>0</v>
          </cell>
          <cell r="H249">
            <v>0</v>
          </cell>
          <cell r="I249">
            <v>0</v>
          </cell>
          <cell r="J249">
            <v>2.8899999999999998E-4</v>
          </cell>
          <cell r="K249">
            <v>4.0409999999999995E-3</v>
          </cell>
          <cell r="L249">
            <v>3.4429999999999999E-3</v>
          </cell>
          <cell r="M249">
            <v>3.4739999999999997E-3</v>
          </cell>
          <cell r="N249">
            <v>5.2550000000000001E-3</v>
          </cell>
          <cell r="O249">
            <v>6.4469999999999996E-3</v>
          </cell>
          <cell r="P249">
            <v>4.5839999999999995E-3</v>
          </cell>
          <cell r="Q249">
            <v>1.4299999999999998E-3</v>
          </cell>
          <cell r="R249">
            <v>6.3999999999999997E-5</v>
          </cell>
          <cell r="S249">
            <v>0</v>
          </cell>
          <cell r="T249">
            <v>0</v>
          </cell>
          <cell r="U249">
            <v>0</v>
          </cell>
          <cell r="V249">
            <v>0</v>
          </cell>
          <cell r="AB249">
            <v>0</v>
          </cell>
          <cell r="AC249">
            <v>0</v>
          </cell>
          <cell r="AD249">
            <v>0</v>
          </cell>
          <cell r="AE249">
            <v>0</v>
          </cell>
          <cell r="AF249">
            <v>0</v>
          </cell>
          <cell r="AG249">
            <v>0</v>
          </cell>
          <cell r="AH249">
            <v>0</v>
          </cell>
          <cell r="AI249">
            <v>0</v>
          </cell>
          <cell r="AJ249">
            <v>2.18E-2</v>
          </cell>
          <cell r="AK249">
            <v>0.19401399999999999</v>
          </cell>
          <cell r="AL249">
            <v>0.15662199999999998</v>
          </cell>
          <cell r="AM249">
            <v>0.19764699999999999</v>
          </cell>
          <cell r="AN249">
            <v>0.3453</v>
          </cell>
          <cell r="AO249">
            <v>0.40686999999999995</v>
          </cell>
          <cell r="AP249">
            <v>0.260098</v>
          </cell>
          <cell r="AQ249">
            <v>5.4546999999999998E-2</v>
          </cell>
          <cell r="AR249">
            <v>2.575E-3</v>
          </cell>
          <cell r="AS249">
            <v>0</v>
          </cell>
          <cell r="AT249">
            <v>0</v>
          </cell>
          <cell r="AU249">
            <v>0</v>
          </cell>
          <cell r="AV249">
            <v>0</v>
          </cell>
        </row>
        <row r="263">
          <cell r="B263">
            <v>1.4506590081999999</v>
          </cell>
          <cell r="C263">
            <v>1.2585399050000001</v>
          </cell>
          <cell r="D263">
            <v>1.6759483608000001</v>
          </cell>
          <cell r="E263">
            <v>1.8454010000000001</v>
          </cell>
          <cell r="F263">
            <v>2.9955856531999996</v>
          </cell>
          <cell r="G263">
            <v>2.3949479999999999</v>
          </cell>
          <cell r="H263">
            <v>2.5024911030000001</v>
          </cell>
          <cell r="I263">
            <v>2.8527799285999995</v>
          </cell>
          <cell r="J263">
            <v>2.0663629999999995</v>
          </cell>
          <cell r="K263">
            <v>1.8833975009999999</v>
          </cell>
          <cell r="L263">
            <v>2.9377603223999995</v>
          </cell>
          <cell r="M263">
            <v>3.0088690000000002</v>
          </cell>
          <cell r="N263">
            <v>3.0193710000000005</v>
          </cell>
          <cell r="O263">
            <v>3.453913</v>
          </cell>
          <cell r="P263">
            <v>3.5181762000000005</v>
          </cell>
          <cell r="Q263">
            <v>3.014810754</v>
          </cell>
          <cell r="R263">
            <v>2.2392586788000002</v>
          </cell>
          <cell r="S263">
            <v>1.4159439999999999E-2</v>
          </cell>
          <cell r="T263">
            <v>3.5750799999999996E-3</v>
          </cell>
          <cell r="U263">
            <v>3.2619999999999996E-5</v>
          </cell>
          <cell r="V263">
            <v>1.2915139999999998E-4</v>
          </cell>
          <cell r="W263">
            <v>0</v>
          </cell>
          <cell r="X263">
            <v>0</v>
          </cell>
          <cell r="Y263">
            <v>0</v>
          </cell>
          <cell r="Z263">
            <v>0</v>
          </cell>
          <cell r="AA263">
            <v>0</v>
          </cell>
          <cell r="AB263">
            <v>70.177958999999987</v>
          </cell>
          <cell r="AC263">
            <v>56.124187999999997</v>
          </cell>
          <cell r="AD263">
            <v>65.61013899999999</v>
          </cell>
          <cell r="AE263">
            <v>88.237020000000001</v>
          </cell>
          <cell r="AF263">
            <v>130.15919999999994</v>
          </cell>
          <cell r="AG263">
            <v>136.82101399999993</v>
          </cell>
          <cell r="AH263">
            <v>141.840002</v>
          </cell>
          <cell r="AI263">
            <v>165.75731499999998</v>
          </cell>
          <cell r="AJ263">
            <v>157.52547999999999</v>
          </cell>
          <cell r="AK263">
            <v>118.13678599999999</v>
          </cell>
          <cell r="AL263">
            <v>181.69290399999997</v>
          </cell>
          <cell r="AM263">
            <v>234.64795799999996</v>
          </cell>
          <cell r="AN263">
            <v>212.671514</v>
          </cell>
          <cell r="AO263">
            <v>237.54226</v>
          </cell>
          <cell r="AP263">
            <v>254.21811999999994</v>
          </cell>
          <cell r="AQ263">
            <v>172.51359600000004</v>
          </cell>
          <cell r="AR263">
            <v>106.09001699999999</v>
          </cell>
          <cell r="AS263">
            <v>0.886791</v>
          </cell>
          <cell r="AT263">
            <v>0.19455099999999997</v>
          </cell>
          <cell r="AU263">
            <v>8.2419999999999993E-3</v>
          </cell>
          <cell r="AV263">
            <v>1.6197E-2</v>
          </cell>
          <cell r="AW263">
            <v>0</v>
          </cell>
          <cell r="AX263">
            <v>0</v>
          </cell>
          <cell r="AY263">
            <v>0</v>
          </cell>
          <cell r="AZ263">
            <v>0</v>
          </cell>
          <cell r="BA263">
            <v>0</v>
          </cell>
        </row>
        <row r="264">
          <cell r="B264">
            <v>0.84643115739999997</v>
          </cell>
          <cell r="C264">
            <v>0.94755342919999996</v>
          </cell>
          <cell r="D264">
            <v>1.0468635422000001</v>
          </cell>
          <cell r="E264">
            <v>0.87754800000000011</v>
          </cell>
          <cell r="F264">
            <v>1.6294769526000001</v>
          </cell>
          <cell r="G264">
            <v>1.3611970000000002</v>
          </cell>
          <cell r="H264">
            <v>1.3130736822</v>
          </cell>
          <cell r="I264">
            <v>1.630041329</v>
          </cell>
          <cell r="J264">
            <v>1.0791600000000001</v>
          </cell>
          <cell r="K264">
            <v>0.86315450099999991</v>
          </cell>
          <cell r="L264">
            <v>1.2450613224</v>
          </cell>
          <cell r="M264">
            <v>1.2351679999999998</v>
          </cell>
          <cell r="N264">
            <v>1.232505</v>
          </cell>
          <cell r="O264">
            <v>1.426898</v>
          </cell>
          <cell r="P264">
            <v>1.5430289999999998</v>
          </cell>
          <cell r="Q264">
            <v>1.6551257539999999</v>
          </cell>
          <cell r="R264">
            <v>1.1388079483999998</v>
          </cell>
          <cell r="S264">
            <v>2.1809999999999998E-3</v>
          </cell>
          <cell r="T264">
            <v>4.1079999999999993E-5</v>
          </cell>
          <cell r="U264">
            <v>0</v>
          </cell>
          <cell r="V264">
            <v>9.3792999999999988E-5</v>
          </cell>
          <cell r="W264">
            <v>0</v>
          </cell>
          <cell r="X264">
            <v>0</v>
          </cell>
          <cell r="Y264">
            <v>0</v>
          </cell>
          <cell r="Z264">
            <v>0</v>
          </cell>
          <cell r="AA264">
            <v>0</v>
          </cell>
          <cell r="AB264">
            <v>45.916356999999998</v>
          </cell>
          <cell r="AC264">
            <v>43.311396000000002</v>
          </cell>
          <cell r="AD264">
            <v>45.241491000000003</v>
          </cell>
          <cell r="AE264">
            <v>48.76858</v>
          </cell>
          <cell r="AF264">
            <v>72.111959999999996</v>
          </cell>
          <cell r="AG264">
            <v>76.767431999999999</v>
          </cell>
          <cell r="AH264">
            <v>72.586804000000001</v>
          </cell>
          <cell r="AI264">
            <v>89.792723999999993</v>
          </cell>
          <cell r="AJ264">
            <v>78.431719999999999</v>
          </cell>
          <cell r="AK264">
            <v>53.243487000000002</v>
          </cell>
          <cell r="AL264">
            <v>73.741082000000006</v>
          </cell>
          <cell r="AM264">
            <v>91.748803999999993</v>
          </cell>
          <cell r="AN264">
            <v>84.861077999999992</v>
          </cell>
          <cell r="AO264">
            <v>94.295321000000001</v>
          </cell>
          <cell r="AP264">
            <v>109.43486200000001</v>
          </cell>
          <cell r="AQ264">
            <v>93.400206000000011</v>
          </cell>
          <cell r="AR264">
            <v>47.884710999999989</v>
          </cell>
          <cell r="AS264">
            <v>0.113529</v>
          </cell>
          <cell r="AT264">
            <v>4.0969999999999999E-3</v>
          </cell>
          <cell r="AU264">
            <v>0</v>
          </cell>
          <cell r="AV264">
            <v>1.2367E-2</v>
          </cell>
          <cell r="AW264">
            <v>0</v>
          </cell>
          <cell r="AX264">
            <v>0</v>
          </cell>
          <cell r="AY264">
            <v>0</v>
          </cell>
          <cell r="AZ264">
            <v>0</v>
          </cell>
          <cell r="BA264">
            <v>0</v>
          </cell>
        </row>
        <row r="265">
          <cell r="B265">
            <v>4.84414E-5</v>
          </cell>
          <cell r="C265">
            <v>7.182E-4</v>
          </cell>
          <cell r="D265">
            <v>1.5320915399999999E-2</v>
          </cell>
          <cell r="E265">
            <v>1.2596E-2</v>
          </cell>
          <cell r="F265">
            <v>1.2234243000000001E-2</v>
          </cell>
          <cell r="G265">
            <v>7.3670000000000003E-3</v>
          </cell>
          <cell r="H265">
            <v>5.2849999999999997E-5</v>
          </cell>
          <cell r="I265">
            <v>1.2445579999999999E-4</v>
          </cell>
          <cell r="J265">
            <v>6.3999999999999997E-5</v>
          </cell>
          <cell r="K265">
            <v>8.9999999999999992E-5</v>
          </cell>
          <cell r="L265">
            <v>1.7207999999999998E-2</v>
          </cell>
          <cell r="M265">
            <v>6.1729999999999997E-3</v>
          </cell>
          <cell r="N265">
            <v>1.09E-2</v>
          </cell>
          <cell r="O265">
            <v>1.1970999999999999E-2</v>
          </cell>
          <cell r="P265">
            <v>5.8119999999999995E-3</v>
          </cell>
          <cell r="Q265">
            <v>2.8589999999999996E-3</v>
          </cell>
          <cell r="R265">
            <v>1.085E-3</v>
          </cell>
          <cell r="S265">
            <v>0</v>
          </cell>
          <cell r="T265">
            <v>0</v>
          </cell>
          <cell r="U265">
            <v>3.2619999999999996E-5</v>
          </cell>
          <cell r="V265">
            <v>0</v>
          </cell>
          <cell r="W265">
            <v>0</v>
          </cell>
          <cell r="X265">
            <v>0</v>
          </cell>
          <cell r="Y265">
            <v>0</v>
          </cell>
          <cell r="Z265">
            <v>0</v>
          </cell>
          <cell r="AA265">
            <v>0</v>
          </cell>
          <cell r="AB265">
            <v>6.979E-3</v>
          </cell>
          <cell r="AC265">
            <v>5.1269999999999996E-2</v>
          </cell>
          <cell r="AD265">
            <v>0.58104999999999996</v>
          </cell>
          <cell r="AE265">
            <v>0.55684999999999996</v>
          </cell>
          <cell r="AF265">
            <v>0.59572999999999998</v>
          </cell>
          <cell r="AG265">
            <v>0.41667500000000002</v>
          </cell>
          <cell r="AH265">
            <v>5.6109999999999997E-3</v>
          </cell>
          <cell r="AI265">
            <v>2.5138999999999998E-2</v>
          </cell>
          <cell r="AJ265">
            <v>1.073E-2</v>
          </cell>
          <cell r="AK265">
            <v>7.3829999999999998E-3</v>
          </cell>
          <cell r="AL265">
            <v>1.2390020000000002</v>
          </cell>
          <cell r="AM265">
            <v>0.52736899999999998</v>
          </cell>
          <cell r="AN265">
            <v>0.784026</v>
          </cell>
          <cell r="AO265">
            <v>0.87553199999999998</v>
          </cell>
          <cell r="AP265">
            <v>0.42001099999999997</v>
          </cell>
          <cell r="AQ265">
            <v>0.13775999999999999</v>
          </cell>
          <cell r="AR265">
            <v>0.181335</v>
          </cell>
          <cell r="AS265">
            <v>0</v>
          </cell>
          <cell r="AT265">
            <v>0</v>
          </cell>
          <cell r="AU265">
            <v>8.2419999999999993E-3</v>
          </cell>
          <cell r="AV265">
            <v>0</v>
          </cell>
          <cell r="AW265">
            <v>0</v>
          </cell>
          <cell r="AX265">
            <v>0</v>
          </cell>
          <cell r="AY265">
            <v>0</v>
          </cell>
          <cell r="AZ265">
            <v>0</v>
          </cell>
          <cell r="BA265">
            <v>0</v>
          </cell>
        </row>
        <row r="266">
          <cell r="B266">
            <v>8.7569999999999998E-4</v>
          </cell>
          <cell r="C266">
            <v>1.2459008799999999E-2</v>
          </cell>
          <cell r="D266">
            <v>1.8581247999999998E-2</v>
          </cell>
          <cell r="E266">
            <v>1.7044E-2</v>
          </cell>
          <cell r="F266">
            <v>1.5165205999999997E-2</v>
          </cell>
          <cell r="G266">
            <v>1.8978999999999999E-2</v>
          </cell>
          <cell r="H266">
            <v>1.4350380799999998E-2</v>
          </cell>
          <cell r="I266">
            <v>3.4353003999999998E-3</v>
          </cell>
          <cell r="J266">
            <v>0</v>
          </cell>
          <cell r="K266">
            <v>0</v>
          </cell>
          <cell r="L266">
            <v>0</v>
          </cell>
          <cell r="M266">
            <v>1.01E-4</v>
          </cell>
          <cell r="N266">
            <v>8.7000000000000001E-5</v>
          </cell>
          <cell r="O266">
            <v>5.1399999999999992E-4</v>
          </cell>
          <cell r="P266">
            <v>0</v>
          </cell>
          <cell r="Q266">
            <v>2.9E-5</v>
          </cell>
          <cell r="R266">
            <v>3.5800000000000003E-4</v>
          </cell>
          <cell r="S266">
            <v>3.9999999999999996E-5</v>
          </cell>
          <cell r="T266">
            <v>0</v>
          </cell>
          <cell r="U266">
            <v>0</v>
          </cell>
          <cell r="V266">
            <v>0</v>
          </cell>
          <cell r="W266">
            <v>0</v>
          </cell>
          <cell r="X266">
            <v>0</v>
          </cell>
          <cell r="Y266">
            <v>0</v>
          </cell>
          <cell r="Z266">
            <v>0</v>
          </cell>
          <cell r="AA266">
            <v>0</v>
          </cell>
          <cell r="AB266">
            <v>4.2569999999999997E-2</v>
          </cell>
          <cell r="AC266">
            <v>0.959839</v>
          </cell>
          <cell r="AD266">
            <v>1.354149</v>
          </cell>
          <cell r="AE266">
            <v>1.0994599999999999</v>
          </cell>
          <cell r="AF266">
            <v>1.3021699999999998</v>
          </cell>
          <cell r="AG266">
            <v>2.3305509999999998</v>
          </cell>
          <cell r="AH266">
            <v>1.766419</v>
          </cell>
          <cell r="AI266">
            <v>0.42765300000000001</v>
          </cell>
          <cell r="AJ266">
            <v>0</v>
          </cell>
          <cell r="AK266">
            <v>0</v>
          </cell>
          <cell r="AL266">
            <v>0</v>
          </cell>
          <cell r="AM266">
            <v>8.7219999999999989E-3</v>
          </cell>
          <cell r="AN266">
            <v>6.6940000000000003E-3</v>
          </cell>
          <cell r="AO266">
            <v>0.11465999999999998</v>
          </cell>
          <cell r="AP266">
            <v>0</v>
          </cell>
          <cell r="AQ266">
            <v>6.3409999999999994E-3</v>
          </cell>
          <cell r="AR266">
            <v>2.2385000000000002E-2</v>
          </cell>
          <cell r="AS266">
            <v>7.1769999999999994E-3</v>
          </cell>
          <cell r="AT266">
            <v>0</v>
          </cell>
          <cell r="AU266">
            <v>0</v>
          </cell>
          <cell r="AV266">
            <v>0</v>
          </cell>
          <cell r="AW266">
            <v>0</v>
          </cell>
          <cell r="AX266">
            <v>0</v>
          </cell>
          <cell r="AY266">
            <v>0</v>
          </cell>
          <cell r="AZ266">
            <v>0</v>
          </cell>
          <cell r="BA266">
            <v>0</v>
          </cell>
        </row>
        <row r="267">
          <cell r="B267">
            <v>5.8488653999999992E-3</v>
          </cell>
          <cell r="C267">
            <v>5.6863212000000012E-3</v>
          </cell>
          <cell r="D267">
            <v>1.6849980000000001E-3</v>
          </cell>
          <cell r="E267">
            <v>2.6999999999999999E-5</v>
          </cell>
          <cell r="F267">
            <v>3.0563162E-3</v>
          </cell>
          <cell r="G267">
            <v>9.4839999999999994E-3</v>
          </cell>
          <cell r="H267">
            <v>7.8887969999999995E-3</v>
          </cell>
          <cell r="I267">
            <v>2.6224183999999998E-3</v>
          </cell>
          <cell r="J267">
            <v>1.2959999999999998E-3</v>
          </cell>
          <cell r="K267">
            <v>3.3E-3</v>
          </cell>
          <cell r="L267">
            <v>0.14023299999999997</v>
          </cell>
          <cell r="M267">
            <v>0.338391</v>
          </cell>
          <cell r="N267">
            <v>0.45801700000000001</v>
          </cell>
          <cell r="O267">
            <v>1.3469829999999998</v>
          </cell>
          <cell r="P267">
            <v>1.3382259999999997</v>
          </cell>
          <cell r="Q267">
            <v>0.72703899999999988</v>
          </cell>
          <cell r="R267">
            <v>0.77985399999999994</v>
          </cell>
          <cell r="S267">
            <v>3.0759999999999997E-3</v>
          </cell>
          <cell r="T267">
            <v>3.5339999999999998E-3</v>
          </cell>
          <cell r="U267">
            <v>0</v>
          </cell>
          <cell r="V267">
            <v>3.5358400000000004E-5</v>
          </cell>
          <cell r="W267">
            <v>0</v>
          </cell>
          <cell r="X267">
            <v>0</v>
          </cell>
          <cell r="Y267">
            <v>0</v>
          </cell>
          <cell r="Z267">
            <v>0</v>
          </cell>
          <cell r="AA267">
            <v>0</v>
          </cell>
          <cell r="AB267">
            <v>0.73094999999999999</v>
          </cell>
          <cell r="AC267">
            <v>0.68441699999999994</v>
          </cell>
          <cell r="AD267">
            <v>0.17507800000000001</v>
          </cell>
          <cell r="AE267">
            <v>6.4199999999999995E-3</v>
          </cell>
          <cell r="AF267">
            <v>0.30424999999999996</v>
          </cell>
          <cell r="AG267">
            <v>0.82008799999999993</v>
          </cell>
          <cell r="AH267">
            <v>0.53786599999999996</v>
          </cell>
          <cell r="AI267">
            <v>0.359458</v>
          </cell>
          <cell r="AJ267">
            <v>0.15217</v>
          </cell>
          <cell r="AK267">
            <v>4.1516889999999993</v>
          </cell>
          <cell r="AL267">
            <v>11.075375999999999</v>
          </cell>
          <cell r="AM267">
            <v>32.396260999999996</v>
          </cell>
          <cell r="AN267">
            <v>34.066651999999998</v>
          </cell>
          <cell r="AO267">
            <v>89.53104399999998</v>
          </cell>
          <cell r="AP267">
            <v>93.944127999999992</v>
          </cell>
          <cell r="AQ267">
            <v>39.874557000000003</v>
          </cell>
          <cell r="AR267">
            <v>38.033573999999994</v>
          </cell>
          <cell r="AS267">
            <v>0.191547</v>
          </cell>
          <cell r="AT267">
            <v>0.19045399999999998</v>
          </cell>
          <cell r="AU267">
            <v>0</v>
          </cell>
          <cell r="AV267">
            <v>3.8299999999999996E-3</v>
          </cell>
          <cell r="AW267">
            <v>0</v>
          </cell>
          <cell r="AX267">
            <v>0</v>
          </cell>
          <cell r="AY267">
            <v>0</v>
          </cell>
          <cell r="AZ267">
            <v>0</v>
          </cell>
          <cell r="BA267">
            <v>0</v>
          </cell>
        </row>
        <row r="268">
          <cell r="B268">
            <v>8.1928839999999997E-4</v>
          </cell>
          <cell r="C268">
            <v>6.9999999999999994E-5</v>
          </cell>
          <cell r="D268">
            <v>0</v>
          </cell>
          <cell r="E268">
            <v>1.8090999999999999E-2</v>
          </cell>
          <cell r="F268">
            <v>1.1867458399999999E-2</v>
          </cell>
          <cell r="G268">
            <v>1.9014E-2</v>
          </cell>
          <cell r="H268">
            <v>1.1512363799999998E-2</v>
          </cell>
          <cell r="I268">
            <v>3.6731659999999998E-3</v>
          </cell>
          <cell r="J268">
            <v>3.552E-3</v>
          </cell>
          <cell r="K268">
            <v>1.5733999999999998E-2</v>
          </cell>
          <cell r="L268">
            <v>1.5907999999999999E-2</v>
          </cell>
          <cell r="M268">
            <v>1.6893999999999999E-2</v>
          </cell>
          <cell r="N268">
            <v>8.2609999999999992E-3</v>
          </cell>
          <cell r="O268">
            <v>4.9069999999999999E-3</v>
          </cell>
          <cell r="P268">
            <v>6.973E-3</v>
          </cell>
          <cell r="Q268">
            <v>0</v>
          </cell>
          <cell r="R268">
            <v>0</v>
          </cell>
          <cell r="S268">
            <v>0</v>
          </cell>
          <cell r="T268">
            <v>0</v>
          </cell>
          <cell r="U268">
            <v>0</v>
          </cell>
          <cell r="V268">
            <v>0</v>
          </cell>
          <cell r="W268">
            <v>0</v>
          </cell>
          <cell r="X268">
            <v>0</v>
          </cell>
          <cell r="Y268">
            <v>0</v>
          </cell>
          <cell r="Z268">
            <v>0</v>
          </cell>
          <cell r="AA268">
            <v>0</v>
          </cell>
          <cell r="AB268">
            <v>0.13794799999999999</v>
          </cell>
          <cell r="AC268">
            <v>7.9389999999999999E-3</v>
          </cell>
          <cell r="AD268">
            <v>0</v>
          </cell>
          <cell r="AE268">
            <v>0.3861</v>
          </cell>
          <cell r="AF268">
            <v>0.53678999999999999</v>
          </cell>
          <cell r="AG268">
            <v>0.72809799999999991</v>
          </cell>
          <cell r="AH268">
            <v>0.46177799999999997</v>
          </cell>
          <cell r="AI268">
            <v>0.27472399999999997</v>
          </cell>
          <cell r="AJ268">
            <v>0.29232999999999998</v>
          </cell>
          <cell r="AK268">
            <v>0.95445999999999998</v>
          </cell>
          <cell r="AL268">
            <v>1.083432</v>
          </cell>
          <cell r="AM268">
            <v>1.4108609999999999</v>
          </cell>
          <cell r="AN268">
            <v>0.73101299999999991</v>
          </cell>
          <cell r="AO268">
            <v>0.42291799999999996</v>
          </cell>
          <cell r="AP268">
            <v>0.56140999999999996</v>
          </cell>
          <cell r="AQ268">
            <v>0</v>
          </cell>
          <cell r="AR268">
            <v>0</v>
          </cell>
          <cell r="AS268">
            <v>0</v>
          </cell>
          <cell r="AT268">
            <v>0</v>
          </cell>
          <cell r="AU268">
            <v>0</v>
          </cell>
          <cell r="AV268">
            <v>0</v>
          </cell>
          <cell r="AW268">
            <v>0</v>
          </cell>
          <cell r="AX268">
            <v>0</v>
          </cell>
          <cell r="AY268">
            <v>0</v>
          </cell>
          <cell r="AZ268">
            <v>0</v>
          </cell>
          <cell r="BA268">
            <v>0</v>
          </cell>
        </row>
        <row r="269">
          <cell r="B269">
            <v>0</v>
          </cell>
          <cell r="C269">
            <v>0</v>
          </cell>
          <cell r="D269">
            <v>0</v>
          </cell>
          <cell r="E269">
            <v>6.0000000000000002E-6</v>
          </cell>
          <cell r="F269">
            <v>0</v>
          </cell>
          <cell r="G269">
            <v>0</v>
          </cell>
          <cell r="H269">
            <v>0</v>
          </cell>
          <cell r="I269">
            <v>0</v>
          </cell>
          <cell r="J269">
            <v>2.7099999999999997E-4</v>
          </cell>
          <cell r="K269">
            <v>3.0739999999999999E-3</v>
          </cell>
          <cell r="L269">
            <v>0</v>
          </cell>
          <cell r="M269">
            <v>1.0308000000000001E-2</v>
          </cell>
          <cell r="N269">
            <v>1.9799999999999999E-4</v>
          </cell>
          <cell r="O269">
            <v>0</v>
          </cell>
          <cell r="P269">
            <v>4.1999999999999996E-6</v>
          </cell>
          <cell r="Q269">
            <v>3.6999999999999998E-5</v>
          </cell>
          <cell r="R269">
            <v>1.8799999999999999E-4</v>
          </cell>
          <cell r="S269">
            <v>0</v>
          </cell>
          <cell r="T269">
            <v>0</v>
          </cell>
          <cell r="U269">
            <v>0</v>
          </cell>
          <cell r="V269">
            <v>0</v>
          </cell>
          <cell r="W269">
            <v>0</v>
          </cell>
          <cell r="X269">
            <v>0</v>
          </cell>
          <cell r="Y269">
            <v>0</v>
          </cell>
          <cell r="Z269">
            <v>0</v>
          </cell>
          <cell r="AA269">
            <v>0</v>
          </cell>
          <cell r="AB269">
            <v>0</v>
          </cell>
          <cell r="AC269">
            <v>0</v>
          </cell>
          <cell r="AD269">
            <v>0</v>
          </cell>
          <cell r="AE269">
            <v>3.9999999999999996E-4</v>
          </cell>
          <cell r="AF269">
            <v>0</v>
          </cell>
          <cell r="AG269">
            <v>0</v>
          </cell>
          <cell r="AH269">
            <v>0</v>
          </cell>
          <cell r="AI269">
            <v>0</v>
          </cell>
          <cell r="AJ269">
            <v>1.273E-2</v>
          </cell>
          <cell r="AK269">
            <v>9.8466999999999999E-2</v>
          </cell>
          <cell r="AL269">
            <v>0</v>
          </cell>
          <cell r="AM269">
            <v>0.79575499999999999</v>
          </cell>
          <cell r="AN269">
            <v>1.2548999999999999E-2</v>
          </cell>
          <cell r="AO269">
            <v>0</v>
          </cell>
          <cell r="AP269">
            <v>1.2019999999999999E-3</v>
          </cell>
          <cell r="AQ269">
            <v>3.2209999999999999E-3</v>
          </cell>
          <cell r="AR269">
            <v>9.9979999999999999E-3</v>
          </cell>
          <cell r="AS269">
            <v>0</v>
          </cell>
          <cell r="AT269">
            <v>0</v>
          </cell>
          <cell r="AU269">
            <v>0</v>
          </cell>
          <cell r="AV269">
            <v>0</v>
          </cell>
          <cell r="AW269">
            <v>0</v>
          </cell>
          <cell r="AX269">
            <v>0</v>
          </cell>
          <cell r="AY269">
            <v>0</v>
          </cell>
          <cell r="AZ269">
            <v>0</v>
          </cell>
          <cell r="BA269">
            <v>0</v>
          </cell>
        </row>
        <row r="271">
          <cell r="B271">
            <v>2.3225729799999997E-2</v>
          </cell>
          <cell r="C271">
            <v>1.3335872200000001E-2</v>
          </cell>
          <cell r="D271">
            <v>2.3367512E-2</v>
          </cell>
          <cell r="E271">
            <v>2.6071999999999994E-2</v>
          </cell>
          <cell r="F271">
            <v>3.3307300599999992E-2</v>
          </cell>
          <cell r="G271">
            <v>3.3297999999999994E-2</v>
          </cell>
          <cell r="H271">
            <v>3.384058999999999E-2</v>
          </cell>
          <cell r="I271">
            <v>3.8879329999999997E-2</v>
          </cell>
          <cell r="J271">
            <v>6.9359000000000004E-2</v>
          </cell>
          <cell r="K271">
            <v>5.9520999999999998E-2</v>
          </cell>
          <cell r="L271">
            <v>8.7592000000000003E-2</v>
          </cell>
          <cell r="M271">
            <v>4.0715000000000001E-2</v>
          </cell>
          <cell r="N271">
            <v>4.7721E-2</v>
          </cell>
          <cell r="O271">
            <v>4.0311999999999994E-2</v>
          </cell>
          <cell r="P271">
            <v>3.9247999999999998E-2</v>
          </cell>
          <cell r="Q271">
            <v>2.4836E-2</v>
          </cell>
          <cell r="R271">
            <v>1.8642730400000002E-2</v>
          </cell>
          <cell r="S271">
            <v>0</v>
          </cell>
          <cell r="T271">
            <v>0</v>
          </cell>
          <cell r="U271">
            <v>0</v>
          </cell>
          <cell r="V271">
            <v>0</v>
          </cell>
          <cell r="W271">
            <v>0</v>
          </cell>
          <cell r="X271">
            <v>0</v>
          </cell>
          <cell r="Y271">
            <v>0</v>
          </cell>
          <cell r="Z271">
            <v>0</v>
          </cell>
          <cell r="AA271">
            <v>0</v>
          </cell>
          <cell r="AB271">
            <v>0.86022399999999999</v>
          </cell>
          <cell r="AC271">
            <v>0.543435</v>
          </cell>
          <cell r="AD271">
            <v>0.91223699999999985</v>
          </cell>
          <cell r="AE271">
            <v>1.1642299999999999</v>
          </cell>
          <cell r="AF271">
            <v>1.5702799999999999</v>
          </cell>
          <cell r="AG271">
            <v>2.0778890000000003</v>
          </cell>
          <cell r="AH271">
            <v>2.3933869999999997</v>
          </cell>
          <cell r="AI271">
            <v>2.8292199999999998</v>
          </cell>
          <cell r="AJ271">
            <v>5.8440000000000003</v>
          </cell>
          <cell r="AK271">
            <v>3.5157620000000001</v>
          </cell>
          <cell r="AL271">
            <v>5.0419709999999993</v>
          </cell>
          <cell r="AM271">
            <v>3.0901319999999997</v>
          </cell>
          <cell r="AN271">
            <v>3.4555880000000001</v>
          </cell>
          <cell r="AO271">
            <v>3.0937519999999998</v>
          </cell>
          <cell r="AP271">
            <v>3.2241109999999997</v>
          </cell>
          <cell r="AQ271">
            <v>1.480996</v>
          </cell>
          <cell r="AR271">
            <v>0.92686000000000002</v>
          </cell>
          <cell r="AS271">
            <v>0</v>
          </cell>
          <cell r="AT271">
            <v>0</v>
          </cell>
          <cell r="AU271">
            <v>0</v>
          </cell>
          <cell r="AV271">
            <v>0</v>
          </cell>
          <cell r="AW271">
            <v>0</v>
          </cell>
          <cell r="AX271">
            <v>0</v>
          </cell>
          <cell r="AY271">
            <v>0</v>
          </cell>
          <cell r="AZ271">
            <v>0</v>
          </cell>
          <cell r="BA271">
            <v>0</v>
          </cell>
        </row>
      </sheetData>
      <sheetData sheetId="38">
        <row r="13">
          <cell r="B13">
            <v>0</v>
          </cell>
          <cell r="C13">
            <v>0</v>
          </cell>
          <cell r="D13">
            <v>0</v>
          </cell>
          <cell r="E13">
            <v>0</v>
          </cell>
          <cell r="F13">
            <v>6.7007303999999993E-4</v>
          </cell>
          <cell r="G13">
            <v>0</v>
          </cell>
          <cell r="H13">
            <v>1.2707130799999999E-4</v>
          </cell>
          <cell r="I13">
            <v>3.9261596919999992E-3</v>
          </cell>
          <cell r="J13">
            <v>1.2721799999999999E-3</v>
          </cell>
          <cell r="K13">
            <v>1.1342240000000002E-2</v>
          </cell>
          <cell r="L13">
            <v>5.6501900000000001E-2</v>
          </cell>
          <cell r="M13">
            <v>5.03867E-2</v>
          </cell>
          <cell r="N13">
            <v>4.9192779999999998E-2</v>
          </cell>
          <cell r="O13">
            <v>2.4209639999999998E-2</v>
          </cell>
          <cell r="P13">
            <v>5.098366E-2</v>
          </cell>
          <cell r="Q13">
            <v>2.006732E-2</v>
          </cell>
          <cell r="R13">
            <v>3.0557800000000001E-3</v>
          </cell>
          <cell r="S13">
            <v>1.2594399999999999E-3</v>
          </cell>
          <cell r="T13">
            <v>0</v>
          </cell>
          <cell r="U13">
            <v>2.5927760040000002E-3</v>
          </cell>
          <cell r="V13">
            <v>1.7652543999999999E-3</v>
          </cell>
          <cell r="AB13">
            <v>0</v>
          </cell>
          <cell r="AC13">
            <v>0</v>
          </cell>
          <cell r="AD13">
            <v>0</v>
          </cell>
          <cell r="AE13">
            <v>0</v>
          </cell>
          <cell r="AF13">
            <v>3.9619999999999995E-2</v>
          </cell>
          <cell r="AG13">
            <v>9.9999999999999995E-7</v>
          </cell>
          <cell r="AH13">
            <v>9.391E-3</v>
          </cell>
          <cell r="AI13">
            <v>0.46435499999999996</v>
          </cell>
          <cell r="AJ13">
            <v>0.12786</v>
          </cell>
          <cell r="AK13">
            <v>0.87706299999999993</v>
          </cell>
          <cell r="AL13">
            <v>4.4473889999999994</v>
          </cell>
          <cell r="AM13">
            <v>4.598255</v>
          </cell>
          <cell r="AN13">
            <v>4.7421980000000001</v>
          </cell>
          <cell r="AO13">
            <v>2.1682799999999998</v>
          </cell>
          <cell r="AP13">
            <v>4.6846259999999997</v>
          </cell>
          <cell r="AQ13">
            <v>1.4979639999999999</v>
          </cell>
          <cell r="AR13">
            <v>0.20955199999999999</v>
          </cell>
          <cell r="AS13">
            <v>9.0923999999999991E-2</v>
          </cell>
          <cell r="AT13">
            <v>0</v>
          </cell>
          <cell r="AU13">
            <v>0.30770999999999998</v>
          </cell>
          <cell r="AV13">
            <v>0.24493899999999999</v>
          </cell>
        </row>
        <row r="16">
          <cell r="B16">
            <v>8.5833788039999998E-2</v>
          </cell>
          <cell r="C16">
            <v>8.2183046763999998E-2</v>
          </cell>
          <cell r="D16">
            <v>0.12586430001599999</v>
          </cell>
          <cell r="E16">
            <v>0.12920251708</v>
          </cell>
          <cell r="F16">
            <v>7.1599931312000001E-2</v>
          </cell>
          <cell r="G16">
            <v>3.5577360000000009E-2</v>
          </cell>
          <cell r="H16">
            <v>3.7547269396000005E-2</v>
          </cell>
          <cell r="I16">
            <v>3.0041495847999998E-2</v>
          </cell>
          <cell r="J16">
            <v>2.4037413763999999E-2</v>
          </cell>
          <cell r="K16">
            <v>2.0291919647999999E-2</v>
          </cell>
          <cell r="L16">
            <v>2.7292659211999998E-2</v>
          </cell>
          <cell r="M16">
            <v>1.9692077496E-2</v>
          </cell>
          <cell r="N16">
            <v>1.6432403623999999E-2</v>
          </cell>
          <cell r="O16">
            <v>1.9494590024000003E-2</v>
          </cell>
          <cell r="P16">
            <v>1.9744758488000006E-2</v>
          </cell>
          <cell r="Q16">
            <v>3.4416472272000002E-2</v>
          </cell>
          <cell r="R16">
            <v>4.0754497056000004E-2</v>
          </cell>
          <cell r="S16">
            <v>4.6464830412000002E-2</v>
          </cell>
          <cell r="T16">
            <v>5.6818061664000004E-2</v>
          </cell>
          <cell r="U16">
            <v>3.3399945851999999E-2</v>
          </cell>
          <cell r="V16">
            <v>2.1043430043999996E-2</v>
          </cell>
          <cell r="AB16">
            <v>6.2487259999999996</v>
          </cell>
          <cell r="AC16">
            <v>6.110779</v>
          </cell>
          <cell r="AD16">
            <v>9.7920189999999998</v>
          </cell>
          <cell r="AE16">
            <v>12.325149999999999</v>
          </cell>
          <cell r="AF16">
            <v>8.2668400000000002</v>
          </cell>
          <cell r="AG16">
            <v>5.7939159999999994</v>
          </cell>
          <cell r="AH16">
            <v>4.8181919999999998</v>
          </cell>
          <cell r="AI16">
            <v>5.0582669999999998</v>
          </cell>
          <cell r="AJ16">
            <v>4.2613399999999997</v>
          </cell>
          <cell r="AK16">
            <v>2.6429229999999997</v>
          </cell>
          <cell r="AL16">
            <v>2.6664659999999998</v>
          </cell>
          <cell r="AM16">
            <v>1.9012469999999999</v>
          </cell>
          <cell r="AN16">
            <v>1.6081259999999999</v>
          </cell>
          <cell r="AO16">
            <v>2.2403230000000001</v>
          </cell>
          <cell r="AP16">
            <v>2.1628910000000001</v>
          </cell>
          <cell r="AQ16">
            <v>2.9041379999999997</v>
          </cell>
          <cell r="AR16">
            <v>3.6164419999999997</v>
          </cell>
          <cell r="AS16">
            <v>4.2892000000000001</v>
          </cell>
          <cell r="AT16">
            <v>5.9744060000000001</v>
          </cell>
          <cell r="AU16">
            <v>4.0861459999999994</v>
          </cell>
          <cell r="AV16">
            <v>3.1665449999999997</v>
          </cell>
        </row>
        <row r="17">
          <cell r="B17">
            <v>0</v>
          </cell>
          <cell r="C17">
            <v>0</v>
          </cell>
          <cell r="D17">
            <v>1.17845E-5</v>
          </cell>
          <cell r="E17">
            <v>0</v>
          </cell>
          <cell r="F17">
            <v>0</v>
          </cell>
          <cell r="G17">
            <v>3.6581999999999999E-4</v>
          </cell>
          <cell r="H17">
            <v>1.018532424E-3</v>
          </cell>
          <cell r="I17">
            <v>3.8721752159999998E-3</v>
          </cell>
          <cell r="J17">
            <v>3.8329200000000001E-3</v>
          </cell>
          <cell r="K17">
            <v>1.4683760000000001E-2</v>
          </cell>
          <cell r="L17">
            <v>6.8422899999999995E-2</v>
          </cell>
          <cell r="M17">
            <v>0.12227852</v>
          </cell>
          <cell r="N17">
            <v>6.2407984911999996E-2</v>
          </cell>
          <cell r="O17">
            <v>7.1695259999999997E-2</v>
          </cell>
          <cell r="P17">
            <v>0.10193819999999998</v>
          </cell>
          <cell r="Q17">
            <v>3.1919160000000002E-2</v>
          </cell>
          <cell r="R17">
            <v>9.0344799999999992E-3</v>
          </cell>
          <cell r="S17">
            <v>1.0707060000000001E-2</v>
          </cell>
          <cell r="T17">
            <v>8.0771599999999999E-3</v>
          </cell>
          <cell r="U17">
            <v>6.9289929799999997E-3</v>
          </cell>
          <cell r="V17">
            <v>5.8953203399999994E-3</v>
          </cell>
          <cell r="AB17">
            <v>0</v>
          </cell>
          <cell r="AC17">
            <v>0</v>
          </cell>
          <cell r="AD17">
            <v>3.2979999999999997E-3</v>
          </cell>
          <cell r="AE17">
            <v>0</v>
          </cell>
          <cell r="AF17">
            <v>0</v>
          </cell>
          <cell r="AG17">
            <v>3.2032999999999999E-2</v>
          </cell>
          <cell r="AH17">
            <v>8.3641999999999994E-2</v>
          </cell>
          <cell r="AI17">
            <v>0.53479900000000002</v>
          </cell>
          <cell r="AJ17">
            <v>0.86144999999999994</v>
          </cell>
          <cell r="AK17">
            <v>1.4134599999999999</v>
          </cell>
          <cell r="AL17">
            <v>5.3456630000000001</v>
          </cell>
          <cell r="AM17">
            <v>11.043780999999999</v>
          </cell>
          <cell r="AN17">
            <v>5.6394769999999994</v>
          </cell>
          <cell r="AO17">
            <v>6.5305479999999996</v>
          </cell>
          <cell r="AP17">
            <v>8.6481429999999992</v>
          </cell>
          <cell r="AQ17">
            <v>2.038786</v>
          </cell>
          <cell r="AR17">
            <v>0.47462799999999999</v>
          </cell>
          <cell r="AS17">
            <v>0.72986200000000001</v>
          </cell>
          <cell r="AT17">
            <v>0.60277000000000003</v>
          </cell>
          <cell r="AU17">
            <v>0.63642599999999994</v>
          </cell>
          <cell r="AV17">
            <v>0.58513499999999996</v>
          </cell>
        </row>
        <row r="23">
          <cell r="B23">
            <v>4.1299464388000001E-2</v>
          </cell>
          <cell r="C23">
            <v>6.4818498108E-2</v>
          </cell>
          <cell r="D23">
            <v>7.9973556207999993E-2</v>
          </cell>
          <cell r="E23">
            <v>9.4985622004E-2</v>
          </cell>
          <cell r="F23">
            <v>0.1047840157</v>
          </cell>
          <cell r="G23">
            <v>7.2796359999999991E-2</v>
          </cell>
          <cell r="H23">
            <v>6.0541295360000004E-2</v>
          </cell>
          <cell r="I23">
            <v>7.0639732799999994E-2</v>
          </cell>
          <cell r="J23">
            <v>4.1551106323999998E-2</v>
          </cell>
          <cell r="K23">
            <v>3.9552220344000001E-2</v>
          </cell>
          <cell r="L23">
            <v>3.3547944611999996E-2</v>
          </cell>
          <cell r="M23">
            <v>3.0900156924E-2</v>
          </cell>
          <cell r="N23">
            <v>1.7317300000000001E-2</v>
          </cell>
          <cell r="O23">
            <v>1.5069599999999999E-2</v>
          </cell>
          <cell r="P23">
            <v>3.4759036311999995E-2</v>
          </cell>
          <cell r="Q23">
            <v>3.5660496143999992E-2</v>
          </cell>
          <cell r="R23">
            <v>3.5289526272000001E-2</v>
          </cell>
          <cell r="S23">
            <v>4.3196626564000001E-2</v>
          </cell>
          <cell r="T23">
            <v>7.0444920000000008E-2</v>
          </cell>
          <cell r="U23">
            <v>7.0904979600000001E-2</v>
          </cell>
          <cell r="V23">
            <v>2.8014383488000002E-2</v>
          </cell>
          <cell r="AB23">
            <v>3.9707169999999996</v>
          </cell>
          <cell r="AC23">
            <v>5.7383169999999994</v>
          </cell>
          <cell r="AD23">
            <v>7.6432789999999997</v>
          </cell>
          <cell r="AE23">
            <v>9.8846399999999992</v>
          </cell>
          <cell r="AF23">
            <v>12.24668</v>
          </cell>
          <cell r="AG23">
            <v>10.111087999999999</v>
          </cell>
          <cell r="AH23">
            <v>7.9808259999999995</v>
          </cell>
          <cell r="AI23">
            <v>9.6161770000000004</v>
          </cell>
          <cell r="AJ23">
            <v>7.8640799999999995</v>
          </cell>
          <cell r="AK23">
            <v>7.1525569999999998</v>
          </cell>
          <cell r="AL23">
            <v>4.3497919999999999</v>
          </cell>
          <cell r="AM23">
            <v>3.9364219999999999</v>
          </cell>
          <cell r="AN23">
            <v>2.8707979999999997</v>
          </cell>
          <cell r="AO23">
            <v>2.268589</v>
          </cell>
          <cell r="AP23">
            <v>4.0600829999999997</v>
          </cell>
          <cell r="AQ23">
            <v>3.8767329999999998</v>
          </cell>
          <cell r="AR23">
            <v>3.5606450000000001</v>
          </cell>
          <cell r="AS23">
            <v>3.8247169999999997</v>
          </cell>
          <cell r="AT23">
            <v>5.901853</v>
          </cell>
          <cell r="AU23">
            <v>6.6309379999999996</v>
          </cell>
          <cell r="AV23">
            <v>2.8916689999999998</v>
          </cell>
        </row>
        <row r="47">
          <cell r="B47">
            <v>4.5707731159999997E-3</v>
          </cell>
          <cell r="C47">
            <v>4.6605901160000004E-3</v>
          </cell>
          <cell r="D47">
            <v>3.3333165320000003E-3</v>
          </cell>
          <cell r="E47">
            <v>3.14314E-3</v>
          </cell>
          <cell r="F47">
            <v>2.5021359999999994E-3</v>
          </cell>
          <cell r="G47">
            <v>2.34052E-3</v>
          </cell>
          <cell r="H47">
            <v>5.8946960799999993E-3</v>
          </cell>
          <cell r="I47">
            <v>7.6600600439999996E-3</v>
          </cell>
          <cell r="J47">
            <v>1.6580199999999998E-3</v>
          </cell>
          <cell r="K47">
            <v>1.6907799999999998E-3</v>
          </cell>
          <cell r="L47">
            <v>8.32104E-3</v>
          </cell>
          <cell r="M47">
            <v>1.925924E-2</v>
          </cell>
          <cell r="N47">
            <v>3.6955099999999998E-2</v>
          </cell>
          <cell r="O47">
            <v>5.5848708551999991E-2</v>
          </cell>
          <cell r="P47">
            <v>8.9436620000000008E-2</v>
          </cell>
          <cell r="Q47">
            <v>6.9562219999999994E-2</v>
          </cell>
          <cell r="R47">
            <v>8.9352899999999985E-2</v>
          </cell>
          <cell r="S47">
            <v>0.34377235838399994</v>
          </cell>
          <cell r="T47">
            <v>0.95383106000000006</v>
          </cell>
          <cell r="U47">
            <v>1.24981010336</v>
          </cell>
          <cell r="V47">
            <v>0.82608486833599992</v>
          </cell>
          <cell r="AB47">
            <v>0.59919</v>
          </cell>
          <cell r="AC47">
            <v>0.59911799999999993</v>
          </cell>
          <cell r="AD47">
            <v>0.45285699999999995</v>
          </cell>
          <cell r="AE47">
            <v>0.44921</v>
          </cell>
          <cell r="AF47">
            <v>0.46634999999999999</v>
          </cell>
          <cell r="AG47">
            <v>0.44071899999999997</v>
          </cell>
          <cell r="AH47">
            <v>0.83899499999999994</v>
          </cell>
          <cell r="AI47">
            <v>0.98951099999999992</v>
          </cell>
          <cell r="AJ47">
            <v>0.25247999999999998</v>
          </cell>
          <cell r="AK47">
            <v>0.20608299999999999</v>
          </cell>
          <cell r="AL47">
            <v>1.2210760000000001</v>
          </cell>
          <cell r="AM47">
            <v>3.0822509999999999</v>
          </cell>
          <cell r="AN47">
            <v>3.8509529999999996</v>
          </cell>
          <cell r="AO47">
            <v>5.523244</v>
          </cell>
          <cell r="AP47">
            <v>11.738626999999999</v>
          </cell>
          <cell r="AQ47">
            <v>7.8771679999999993</v>
          </cell>
          <cell r="AR47">
            <v>7.262194</v>
          </cell>
          <cell r="AS47">
            <v>28.971733</v>
          </cell>
          <cell r="AT47">
            <v>76.350864999999999</v>
          </cell>
          <cell r="AU47">
            <v>99.762743</v>
          </cell>
          <cell r="AV47">
            <v>62.908275999999994</v>
          </cell>
        </row>
        <row r="75">
          <cell r="B75">
            <v>1.5870243480000002E-3</v>
          </cell>
          <cell r="C75">
            <v>9.3361013199999999E-4</v>
          </cell>
          <cell r="D75">
            <v>5.5825380519999995E-3</v>
          </cell>
          <cell r="E75">
            <v>1.454544E-2</v>
          </cell>
          <cell r="F75">
            <v>4.1463593808E-2</v>
          </cell>
          <cell r="G75">
            <v>2.8115360000000002E-2</v>
          </cell>
          <cell r="H75">
            <v>1.5806844144000003E-2</v>
          </cell>
          <cell r="I75">
            <v>7.8737149400000001E-3</v>
          </cell>
          <cell r="J75">
            <v>3.9093600000000006E-3</v>
          </cell>
          <cell r="K75">
            <v>4.37346E-3</v>
          </cell>
          <cell r="L75">
            <v>1.0721620000000001E-2</v>
          </cell>
          <cell r="M75">
            <v>8.466640000000001E-3</v>
          </cell>
          <cell r="N75">
            <v>1.1170185936000001E-2</v>
          </cell>
          <cell r="O75">
            <v>1.1526694815999999E-2</v>
          </cell>
          <cell r="P75">
            <v>1.4473515056000001E-2</v>
          </cell>
          <cell r="Q75">
            <v>2.1571073888000003E-2</v>
          </cell>
          <cell r="R75">
            <v>2.4213444163999998E-2</v>
          </cell>
          <cell r="S75">
            <v>3.7907490712000003E-2</v>
          </cell>
          <cell r="T75">
            <v>2.5471785612E-2</v>
          </cell>
          <cell r="U75">
            <v>3.3056312380000001E-2</v>
          </cell>
          <cell r="V75">
            <v>1.1805791088000001E-2</v>
          </cell>
          <cell r="AB75">
            <v>0.10600899999999999</v>
          </cell>
          <cell r="AC75">
            <v>4.0767999999999999E-2</v>
          </cell>
          <cell r="AD75">
            <v>0.24488799999999999</v>
          </cell>
          <cell r="AE75">
            <v>0.85947999999999991</v>
          </cell>
          <cell r="AF75">
            <v>2.6551</v>
          </cell>
          <cell r="AG75">
            <v>1.844492</v>
          </cell>
          <cell r="AH75">
            <v>1.3413389999999998</v>
          </cell>
          <cell r="AI75">
            <v>0.82155</v>
          </cell>
          <cell r="AJ75">
            <v>0.40266999999999997</v>
          </cell>
          <cell r="AK75">
            <v>0.26946500000000001</v>
          </cell>
          <cell r="AL75">
            <v>0.69800600000000002</v>
          </cell>
          <cell r="AM75">
            <v>0.60508200000000001</v>
          </cell>
          <cell r="AN75">
            <v>0.84503399999999995</v>
          </cell>
          <cell r="AO75">
            <v>0.67711699999999997</v>
          </cell>
          <cell r="AP75">
            <v>1.0368789999999999</v>
          </cell>
          <cell r="AQ75">
            <v>1.3650169999999999</v>
          </cell>
          <cell r="AR75">
            <v>1.3701539999999999</v>
          </cell>
          <cell r="AS75">
            <v>3.5363579999999999</v>
          </cell>
          <cell r="AT75">
            <v>1.8435359999999998</v>
          </cell>
          <cell r="AU75">
            <v>1.729063</v>
          </cell>
          <cell r="AV75">
            <v>0.61266299999999996</v>
          </cell>
        </row>
        <row r="90">
          <cell r="B90">
            <v>2.07025E-5</v>
          </cell>
          <cell r="C90">
            <v>1.0143078400000001E-4</v>
          </cell>
          <cell r="D90">
            <v>4.8310079999999995E-5</v>
          </cell>
          <cell r="E90">
            <v>9.0999999999999993E-6</v>
          </cell>
          <cell r="F90">
            <v>1.144052E-4</v>
          </cell>
          <cell r="G90">
            <v>0</v>
          </cell>
          <cell r="H90">
            <v>1.1950119999999999E-4</v>
          </cell>
          <cell r="I90">
            <v>3.7899206799999998E-4</v>
          </cell>
          <cell r="J90">
            <v>4.1496000000000003E-4</v>
          </cell>
          <cell r="K90">
            <v>6.2043799999999998E-3</v>
          </cell>
          <cell r="L90">
            <v>8.9052599999999999E-3</v>
          </cell>
          <cell r="M90">
            <v>9.2838199999999999E-3</v>
          </cell>
          <cell r="N90">
            <v>2.886702E-2</v>
          </cell>
          <cell r="O90">
            <v>6.8468399999999999E-3</v>
          </cell>
          <cell r="P90">
            <v>1.5662518144E-2</v>
          </cell>
          <cell r="Q90">
            <v>4.9303799999999998E-3</v>
          </cell>
          <cell r="R90">
            <v>5.9768799999999995E-3</v>
          </cell>
          <cell r="S90">
            <v>5.2239216119999996E-3</v>
          </cell>
          <cell r="T90">
            <v>3.240880916E-3</v>
          </cell>
          <cell r="U90">
            <v>7.6565616400000008E-4</v>
          </cell>
          <cell r="V90">
            <v>1.8125885959999997E-3</v>
          </cell>
          <cell r="AB90">
            <v>1.248E-3</v>
          </cell>
          <cell r="AC90">
            <v>2.8409E-2</v>
          </cell>
          <cell r="AD90">
            <v>2.2519999999999998E-2</v>
          </cell>
          <cell r="AE90">
            <v>2.9999999999999997E-4</v>
          </cell>
          <cell r="AF90">
            <v>6.7499999999999999E-3</v>
          </cell>
          <cell r="AG90">
            <v>0</v>
          </cell>
          <cell r="AH90">
            <v>4.8219999999999999E-3</v>
          </cell>
          <cell r="AI90">
            <v>4.9861999999999997E-2</v>
          </cell>
          <cell r="AJ90">
            <v>9.0359999999999996E-2</v>
          </cell>
          <cell r="AK90">
            <v>0.43515499999999996</v>
          </cell>
          <cell r="AL90">
            <v>0.69131599999999993</v>
          </cell>
          <cell r="AM90">
            <v>0.89976</v>
          </cell>
          <cell r="AN90">
            <v>2.8954709999999997</v>
          </cell>
          <cell r="AO90">
            <v>0.63912000000000002</v>
          </cell>
          <cell r="AP90">
            <v>1.2558499999999999</v>
          </cell>
          <cell r="AQ90">
            <v>0.39519399999999999</v>
          </cell>
          <cell r="AR90">
            <v>0.48011499999999996</v>
          </cell>
          <cell r="AS90">
            <v>0.436919</v>
          </cell>
          <cell r="AT90">
            <v>0.36933199999999999</v>
          </cell>
          <cell r="AU90">
            <v>9.9657999999999997E-2</v>
          </cell>
          <cell r="AV90">
            <v>0.274814</v>
          </cell>
        </row>
        <row r="91">
          <cell r="B91">
            <v>0.14418915674800001</v>
          </cell>
          <cell r="C91">
            <v>0.1713059257</v>
          </cell>
          <cell r="D91">
            <v>0.21142341620399999</v>
          </cell>
          <cell r="E91">
            <v>0.25733384039999996</v>
          </cell>
          <cell r="F91">
            <v>0.25633317746399997</v>
          </cell>
          <cell r="G91">
            <v>0.23071775999999999</v>
          </cell>
          <cell r="H91">
            <v>0.20499035320399997</v>
          </cell>
          <cell r="I91">
            <v>0.32408268583600003</v>
          </cell>
          <cell r="J91">
            <v>0.19197952810400001</v>
          </cell>
          <cell r="K91">
            <v>0.183285146408</v>
          </cell>
          <cell r="L91">
            <v>0.28534778126399996</v>
          </cell>
          <cell r="M91">
            <v>0.26095297118799998</v>
          </cell>
          <cell r="N91">
            <v>0.24336837797999997</v>
          </cell>
          <cell r="O91">
            <v>0.26657670530400002</v>
          </cell>
          <cell r="P91">
            <v>0.34959570354800001</v>
          </cell>
          <cell r="Q91">
            <v>0.38610577132400004</v>
          </cell>
          <cell r="R91">
            <v>0.40227321643599989</v>
          </cell>
          <cell r="S91">
            <v>0.44855520418799999</v>
          </cell>
          <cell r="T91">
            <v>0.46027580253199996</v>
          </cell>
          <cell r="U91">
            <v>0.26834378698400002</v>
          </cell>
          <cell r="V91">
            <v>0.116146918524</v>
          </cell>
          <cell r="AB91">
            <v>10.125007999999999</v>
          </cell>
          <cell r="AC91">
            <v>10.603017999999999</v>
          </cell>
          <cell r="AD91">
            <v>14.460745999999999</v>
          </cell>
          <cell r="AE91">
            <v>19.02618</v>
          </cell>
          <cell r="AF91">
            <v>20.329349999999998</v>
          </cell>
          <cell r="AG91">
            <v>20.031735999999999</v>
          </cell>
          <cell r="AH91">
            <v>17.921484</v>
          </cell>
          <cell r="AI91">
            <v>31.538698</v>
          </cell>
          <cell r="AJ91">
            <v>23.929689999999997</v>
          </cell>
          <cell r="AK91">
            <v>16.057534999999998</v>
          </cell>
          <cell r="AL91">
            <v>21.888697000000001</v>
          </cell>
          <cell r="AM91">
            <v>23.997073999999998</v>
          </cell>
          <cell r="AN91">
            <v>20.436899999999998</v>
          </cell>
          <cell r="AO91">
            <v>22.949234000000001</v>
          </cell>
          <cell r="AP91">
            <v>29.740152999999999</v>
          </cell>
          <cell r="AQ91">
            <v>27.071429999999999</v>
          </cell>
          <cell r="AR91">
            <v>28.927378999999998</v>
          </cell>
          <cell r="AS91">
            <v>29.077434999999998</v>
          </cell>
          <cell r="AT91">
            <v>32.695118000000001</v>
          </cell>
          <cell r="AU91">
            <v>22.633170999999997</v>
          </cell>
          <cell r="AV91">
            <v>11.619754</v>
          </cell>
        </row>
        <row r="105">
          <cell r="B105">
            <v>1.39869912E-4</v>
          </cell>
          <cell r="C105">
            <v>0</v>
          </cell>
          <cell r="D105">
            <v>8.6858771999999993E-5</v>
          </cell>
          <cell r="E105">
            <v>3.2759999999999999E-4</v>
          </cell>
          <cell r="F105">
            <v>6.1279399999999995E-4</v>
          </cell>
          <cell r="G105">
            <v>0</v>
          </cell>
          <cell r="H105">
            <v>1.0599680000000001E-4</v>
          </cell>
          <cell r="I105">
            <v>1.9173699999999998E-4</v>
          </cell>
          <cell r="K105">
            <v>2.7299999999999997E-4</v>
          </cell>
          <cell r="L105">
            <v>8.0079999999999992E-5</v>
          </cell>
          <cell r="M105">
            <v>2.184E-4</v>
          </cell>
          <cell r="N105">
            <v>4.55E-4</v>
          </cell>
          <cell r="O105">
            <v>1.5542800000000001E-3</v>
          </cell>
          <cell r="P105">
            <v>2.5632883639999998E-3</v>
          </cell>
          <cell r="Q105">
            <v>3.9639599999999999E-3</v>
          </cell>
          <cell r="R105">
            <v>7.9934399999999992E-3</v>
          </cell>
          <cell r="S105">
            <v>6.2642266959999993E-3</v>
          </cell>
          <cell r="T105">
            <v>2.3485280000000001E-2</v>
          </cell>
          <cell r="U105">
            <v>2.912692692E-3</v>
          </cell>
          <cell r="V105">
            <v>2.0638570680000003E-3</v>
          </cell>
          <cell r="AB105">
            <v>9.6790000000000001E-3</v>
          </cell>
          <cell r="AC105">
            <v>0</v>
          </cell>
          <cell r="AD105">
            <v>4.6990000000000001E-3</v>
          </cell>
          <cell r="AE105">
            <v>8.2150000000000001E-2</v>
          </cell>
          <cell r="AF105">
            <v>0.14113000000000001</v>
          </cell>
          <cell r="AG105">
            <v>0</v>
          </cell>
          <cell r="AH105">
            <v>2.5676999999999998E-2</v>
          </cell>
          <cell r="AI105">
            <v>1.6E-2</v>
          </cell>
          <cell r="AK105">
            <v>2.1805999999999999E-2</v>
          </cell>
          <cell r="AL105">
            <v>9.0589999999999993E-3</v>
          </cell>
          <cell r="AM105">
            <v>2.5389999999999999E-2</v>
          </cell>
          <cell r="AN105">
            <v>8.3898E-2</v>
          </cell>
          <cell r="AO105">
            <v>0.18336</v>
          </cell>
          <cell r="AP105">
            <v>0.23258099999999998</v>
          </cell>
          <cell r="AQ105">
            <v>0.24421299999999999</v>
          </cell>
          <cell r="AR105">
            <v>0.74822299999999997</v>
          </cell>
          <cell r="AS105">
            <v>0.69992999999999994</v>
          </cell>
          <cell r="AT105">
            <v>2.6589290000000001</v>
          </cell>
          <cell r="AU105">
            <v>0.384824</v>
          </cell>
          <cell r="AV105">
            <v>0.261409</v>
          </cell>
        </row>
        <row r="106">
          <cell r="B106">
            <v>0.43048834301199995</v>
          </cell>
          <cell r="C106">
            <v>0.47377510471199996</v>
          </cell>
          <cell r="D106">
            <v>0.66652175990399998</v>
          </cell>
          <cell r="E106">
            <v>0.88280364135600009</v>
          </cell>
          <cell r="F106">
            <v>0.79517774044799983</v>
          </cell>
          <cell r="G106">
            <v>0.69363658000000006</v>
          </cell>
          <cell r="H106">
            <v>0.51289154207200005</v>
          </cell>
          <cell r="I106">
            <v>0.52560142216399997</v>
          </cell>
          <cell r="J106">
            <v>0.31953478101999999</v>
          </cell>
          <cell r="K106">
            <v>0.32377643370799997</v>
          </cell>
          <cell r="L106">
            <v>0.32522811557600007</v>
          </cell>
          <cell r="M106">
            <v>0.34077231442799993</v>
          </cell>
          <cell r="N106">
            <v>0.302806266672</v>
          </cell>
          <cell r="O106">
            <v>0.34005740095600001</v>
          </cell>
          <cell r="P106">
            <v>0.45450063240399996</v>
          </cell>
          <cell r="Q106">
            <v>0.59500989729999976</v>
          </cell>
          <cell r="R106">
            <v>0.67304231721999996</v>
          </cell>
          <cell r="S106">
            <v>0.63138617141600006</v>
          </cell>
          <cell r="T106">
            <v>0.65454480000000004</v>
          </cell>
          <cell r="U106">
            <v>0.52608875264400001</v>
          </cell>
          <cell r="V106">
            <v>0.26333147349600006</v>
          </cell>
          <cell r="AB106">
            <v>30.933798999999997</v>
          </cell>
          <cell r="AC106">
            <v>37.302918999999996</v>
          </cell>
          <cell r="AD106">
            <v>55.657159</v>
          </cell>
          <cell r="AE106">
            <v>68.968319999999991</v>
          </cell>
          <cell r="AF106">
            <v>74.80225999999999</v>
          </cell>
          <cell r="AG106">
            <v>57.737711999999995</v>
          </cell>
          <cell r="AH106">
            <v>51.396207999999994</v>
          </cell>
          <cell r="AI106">
            <v>58.507334</v>
          </cell>
          <cell r="AJ106">
            <v>33.858820000000001</v>
          </cell>
          <cell r="AK106">
            <v>28.718907999999999</v>
          </cell>
          <cell r="AL106">
            <v>26.808631999999999</v>
          </cell>
          <cell r="AM106">
            <v>30.051946999999998</v>
          </cell>
          <cell r="AN106">
            <v>24.171365999999999</v>
          </cell>
          <cell r="AO106">
            <v>27.682070999999997</v>
          </cell>
          <cell r="AP106">
            <v>36.386412</v>
          </cell>
          <cell r="AQ106">
            <v>39.640639999999998</v>
          </cell>
          <cell r="AR106">
            <v>44.195566999999997</v>
          </cell>
          <cell r="AS106">
            <v>43.550961999999998</v>
          </cell>
          <cell r="AT106">
            <v>50.180503999999999</v>
          </cell>
          <cell r="AU106">
            <v>47.067876999999996</v>
          </cell>
          <cell r="AV106">
            <v>25.641071</v>
          </cell>
        </row>
        <row r="108">
          <cell r="B108">
            <v>1.53078744E-4</v>
          </cell>
          <cell r="C108">
            <v>1.0769122E-4</v>
          </cell>
          <cell r="D108">
            <v>1.6551808E-4</v>
          </cell>
          <cell r="E108">
            <v>2.9847999999999995E-4</v>
          </cell>
          <cell r="F108">
            <v>0</v>
          </cell>
          <cell r="G108">
            <v>0</v>
          </cell>
          <cell r="H108">
            <v>2.0944560000000001E-4</v>
          </cell>
          <cell r="J108">
            <v>0</v>
          </cell>
          <cell r="K108">
            <v>5.2598E-4</v>
          </cell>
          <cell r="L108">
            <v>2.15124E-3</v>
          </cell>
          <cell r="M108">
            <v>5.9040800000000008E-3</v>
          </cell>
          <cell r="N108">
            <v>3.5101975999999998E-3</v>
          </cell>
          <cell r="O108">
            <v>5.9401523999999999E-3</v>
          </cell>
          <cell r="P108">
            <v>7.4176910079999997E-3</v>
          </cell>
          <cell r="Q108">
            <v>9.3537225599999978E-3</v>
          </cell>
          <cell r="R108">
            <v>1.3402825799999999E-2</v>
          </cell>
          <cell r="S108">
            <v>3.8895139920000002E-2</v>
          </cell>
          <cell r="T108">
            <v>0.18845075704</v>
          </cell>
          <cell r="U108">
            <v>0.16563417962000002</v>
          </cell>
          <cell r="V108">
            <v>0.107839001452</v>
          </cell>
          <cell r="AB108">
            <v>5.8989999999999997E-3</v>
          </cell>
          <cell r="AC108">
            <v>3.189E-3</v>
          </cell>
          <cell r="AD108">
            <v>1.5358E-2</v>
          </cell>
          <cell r="AE108">
            <v>3.338E-2</v>
          </cell>
          <cell r="AF108">
            <v>0</v>
          </cell>
          <cell r="AG108">
            <v>0</v>
          </cell>
          <cell r="AH108">
            <v>3.2840000000000001E-2</v>
          </cell>
          <cell r="AJ108">
            <v>0</v>
          </cell>
          <cell r="AK108">
            <v>4.2360999999999996E-2</v>
          </cell>
          <cell r="AL108">
            <v>0.206978</v>
          </cell>
          <cell r="AM108">
            <v>0.63327199999999995</v>
          </cell>
          <cell r="AN108">
            <v>0.36479899999999998</v>
          </cell>
          <cell r="AO108">
            <v>0.60958099999999993</v>
          </cell>
          <cell r="AP108">
            <v>0.765316</v>
          </cell>
          <cell r="AQ108">
            <v>0.738568</v>
          </cell>
          <cell r="AR108">
            <v>1.0494829999999999</v>
          </cell>
          <cell r="AS108">
            <v>3.1862949999999999</v>
          </cell>
          <cell r="AT108">
            <v>19.222984999999998</v>
          </cell>
          <cell r="AU108">
            <v>18.279291999999998</v>
          </cell>
          <cell r="AV108">
            <v>11.441893</v>
          </cell>
        </row>
        <row r="113">
          <cell r="B113">
            <v>4.2855543276000004E-2</v>
          </cell>
          <cell r="C113">
            <v>7.7564929259999985E-2</v>
          </cell>
          <cell r="D113">
            <v>7.4330470032000023E-2</v>
          </cell>
          <cell r="E113">
            <v>0.11447128274400002</v>
          </cell>
          <cell r="F113">
            <v>0.10394554534</v>
          </cell>
          <cell r="G113">
            <v>9.2525159999999995E-2</v>
          </cell>
          <cell r="H113">
            <v>8.4477222648000005E-2</v>
          </cell>
          <cell r="I113">
            <v>7.4581371591999998E-2</v>
          </cell>
          <cell r="J113">
            <v>3.0097340000000004E-2</v>
          </cell>
          <cell r="K113">
            <v>2.0977319999999997E-2</v>
          </cell>
          <cell r="L113">
            <v>3.8820599999999997E-2</v>
          </cell>
          <cell r="M113">
            <v>2.5694760000000001E-2</v>
          </cell>
          <cell r="N113">
            <v>2.9331119999999999E-2</v>
          </cell>
          <cell r="O113">
            <v>3.7991370508E-2</v>
          </cell>
          <cell r="P113">
            <v>6.9931105244000008E-2</v>
          </cell>
          <cell r="Q113">
            <v>9.980672811199999E-2</v>
          </cell>
          <cell r="R113">
            <v>9.9741039215999999E-2</v>
          </cell>
          <cell r="S113">
            <v>0.102497541328</v>
          </cell>
          <cell r="T113">
            <v>0.18159614382000003</v>
          </cell>
          <cell r="U113">
            <v>0.13593253601199998</v>
          </cell>
          <cell r="V113">
            <v>6.7227563311999999E-2</v>
          </cell>
          <cell r="AB113">
            <v>4.4018489999999995</v>
          </cell>
          <cell r="AC113">
            <v>5.7234989999999994</v>
          </cell>
          <cell r="AD113">
            <v>4.9413469999999995</v>
          </cell>
          <cell r="AE113">
            <v>6.9123199999999994</v>
          </cell>
          <cell r="AF113">
            <v>6.3614099999999993</v>
          </cell>
          <cell r="AG113">
            <v>6.1529069999999999</v>
          </cell>
          <cell r="AH113">
            <v>6.6751019999999999</v>
          </cell>
          <cell r="AI113">
            <v>7.0928659999999999</v>
          </cell>
          <cell r="AJ113">
            <v>3.1852</v>
          </cell>
          <cell r="AK113">
            <v>1.7104269999999999</v>
          </cell>
          <cell r="AL113">
            <v>3.423276</v>
          </cell>
          <cell r="AM113">
            <v>2.429659</v>
          </cell>
          <cell r="AN113">
            <v>2.3134549999999998</v>
          </cell>
          <cell r="AO113">
            <v>3.7926029999999997</v>
          </cell>
          <cell r="AP113">
            <v>6.2646819999999996</v>
          </cell>
          <cell r="AQ113">
            <v>7.3426450000000001</v>
          </cell>
          <cell r="AR113">
            <v>7.3582259999999993</v>
          </cell>
          <cell r="AS113">
            <v>7.1300729999999994</v>
          </cell>
          <cell r="AT113">
            <v>13.753587999999999</v>
          </cell>
          <cell r="AU113">
            <v>12.341612</v>
          </cell>
          <cell r="AV113">
            <v>7.0765399999999996</v>
          </cell>
        </row>
        <row r="114">
          <cell r="B114">
            <v>0.12924810516799998</v>
          </cell>
          <cell r="C114">
            <v>0.17164371405999998</v>
          </cell>
          <cell r="D114">
            <v>0.24003909456799996</v>
          </cell>
          <cell r="E114">
            <v>0.31149077996400004</v>
          </cell>
          <cell r="F114">
            <v>0.37864733124399996</v>
          </cell>
          <cell r="G114">
            <v>0.36990954000000004</v>
          </cell>
          <cell r="H114">
            <v>0.38812546572799994</v>
          </cell>
          <cell r="I114">
            <v>0.38790884750799998</v>
          </cell>
          <cell r="J114">
            <v>0.29583883674799999</v>
          </cell>
          <cell r="K114">
            <v>0.28103169931200001</v>
          </cell>
          <cell r="L114">
            <v>0.33067434909600008</v>
          </cell>
          <cell r="M114">
            <v>0.42685714708</v>
          </cell>
          <cell r="N114">
            <v>0.39540242669199993</v>
          </cell>
          <cell r="O114">
            <v>0.37734692195199998</v>
          </cell>
          <cell r="P114">
            <v>0.35908030340000008</v>
          </cell>
          <cell r="Q114">
            <v>0.36769704244000001</v>
          </cell>
          <cell r="R114">
            <v>0.39765159761599994</v>
          </cell>
          <cell r="S114">
            <v>0.43391319608000001</v>
          </cell>
          <cell r="T114">
            <v>0.45290228838399993</v>
          </cell>
          <cell r="U114">
            <v>0.35638409970799995</v>
          </cell>
          <cell r="V114">
            <v>0.16060511812800002</v>
          </cell>
          <cell r="AB114">
            <v>9.8380489999999998</v>
          </cell>
          <cell r="AC114">
            <v>11.278418</v>
          </cell>
          <cell r="AD114">
            <v>16.462785999999998</v>
          </cell>
          <cell r="AE114">
            <v>24.475809999999999</v>
          </cell>
          <cell r="AF114">
            <v>31.19932</v>
          </cell>
          <cell r="AG114">
            <v>29.481631999999998</v>
          </cell>
          <cell r="AH114">
            <v>32.048283999999995</v>
          </cell>
          <cell r="AI114">
            <v>38.587713000000001</v>
          </cell>
          <cell r="AJ114">
            <v>33.438099999999999</v>
          </cell>
          <cell r="AK114">
            <v>22.973281999999998</v>
          </cell>
          <cell r="AL114">
            <v>27.205226999999997</v>
          </cell>
          <cell r="AM114">
            <v>36.686574</v>
          </cell>
          <cell r="AN114">
            <v>31.129183999999999</v>
          </cell>
          <cell r="AO114">
            <v>29.306463999999998</v>
          </cell>
          <cell r="AP114">
            <v>29.894721999999998</v>
          </cell>
          <cell r="AQ114">
            <v>25.447042</v>
          </cell>
          <cell r="AR114">
            <v>26.892329</v>
          </cell>
          <cell r="AS114">
            <v>29.997823999999998</v>
          </cell>
          <cell r="AT114">
            <v>35.305751000000001</v>
          </cell>
          <cell r="AU114">
            <v>29.964983</v>
          </cell>
          <cell r="AV114">
            <v>14.954685999999999</v>
          </cell>
        </row>
        <row r="121">
          <cell r="B121">
            <v>0</v>
          </cell>
          <cell r="C121">
            <v>0</v>
          </cell>
          <cell r="D121">
            <v>1.274E-5</v>
          </cell>
          <cell r="E121">
            <v>0</v>
          </cell>
          <cell r="F121">
            <v>0</v>
          </cell>
          <cell r="G121">
            <v>0</v>
          </cell>
          <cell r="H121">
            <v>0</v>
          </cell>
          <cell r="I121">
            <v>3.3027685600000006E-4</v>
          </cell>
          <cell r="J121">
            <v>9.2637999999999998E-4</v>
          </cell>
          <cell r="K121">
            <v>3.9675999999999996E-4</v>
          </cell>
          <cell r="L121">
            <v>1.8984638399999998E-4</v>
          </cell>
          <cell r="M121">
            <v>1.2849199999999999E-3</v>
          </cell>
          <cell r="N121">
            <v>1.6980600000000002E-3</v>
          </cell>
          <cell r="O121">
            <v>7.7313600000000005E-3</v>
          </cell>
          <cell r="P121">
            <v>3.2193979999999997E-2</v>
          </cell>
          <cell r="Q121">
            <v>6.3133120959999997E-2</v>
          </cell>
          <cell r="R121">
            <v>0.12414948000000001</v>
          </cell>
          <cell r="S121">
            <v>0.25148032000000003</v>
          </cell>
          <cell r="T121">
            <v>0.19247956000000002</v>
          </cell>
          <cell r="U121">
            <v>8.7897311320000004E-2</v>
          </cell>
          <cell r="V121">
            <v>0</v>
          </cell>
          <cell r="AB121">
            <v>0</v>
          </cell>
          <cell r="AC121">
            <v>0</v>
          </cell>
          <cell r="AD121">
            <v>1.2389999999999999E-3</v>
          </cell>
          <cell r="AE121">
            <v>0</v>
          </cell>
          <cell r="AF121">
            <v>0</v>
          </cell>
          <cell r="AG121">
            <v>0</v>
          </cell>
          <cell r="AH121">
            <v>0</v>
          </cell>
          <cell r="AI121">
            <v>5.2310999999999996E-2</v>
          </cell>
          <cell r="AJ121">
            <v>6.2099999999999995E-2</v>
          </cell>
          <cell r="AK121">
            <v>3.6348999999999999E-2</v>
          </cell>
          <cell r="AL121">
            <v>2.1131E-2</v>
          </cell>
          <cell r="AM121">
            <v>0.11701199999999999</v>
          </cell>
          <cell r="AN121">
            <v>0.162134</v>
          </cell>
          <cell r="AO121">
            <v>0.85477499999999995</v>
          </cell>
          <cell r="AP121">
            <v>3.7537339999999997</v>
          </cell>
          <cell r="AQ121">
            <v>4.9427289999999999</v>
          </cell>
          <cell r="AR121">
            <v>9.0735859999999988</v>
          </cell>
          <cell r="AS121">
            <v>23.021408999999998</v>
          </cell>
          <cell r="AT121">
            <v>18.34834</v>
          </cell>
          <cell r="AU121">
            <v>9.2927470000000003</v>
          </cell>
          <cell r="AV121">
            <v>0</v>
          </cell>
        </row>
        <row r="132">
          <cell r="B132">
            <v>1.1055958003999999E-2</v>
          </cell>
          <cell r="C132">
            <v>1.7762811248000002E-2</v>
          </cell>
          <cell r="D132">
            <v>2.3400281631999996E-2</v>
          </cell>
          <cell r="E132">
            <v>3.3709473979999995E-2</v>
          </cell>
          <cell r="F132">
            <v>5.5995887584000002E-2</v>
          </cell>
          <cell r="G132">
            <v>4.7813219999999997E-2</v>
          </cell>
          <cell r="H132">
            <v>7.0649129823999998E-2</v>
          </cell>
          <cell r="I132">
            <v>8.2168795799999986E-2</v>
          </cell>
          <cell r="J132">
            <v>6.5638987231999998E-2</v>
          </cell>
          <cell r="K132">
            <v>5.8205924867999997E-2</v>
          </cell>
          <cell r="L132">
            <v>8.4420921675999988E-2</v>
          </cell>
          <cell r="M132">
            <v>9.7786461500000005E-2</v>
          </cell>
          <cell r="N132">
            <v>0.11995345835200001</v>
          </cell>
          <cell r="O132">
            <v>8.1259360000000003E-2</v>
          </cell>
          <cell r="P132">
            <v>0.15391674407199998</v>
          </cell>
          <cell r="Q132">
            <v>0.16398872271600001</v>
          </cell>
          <cell r="R132">
            <v>0.18209925879600003</v>
          </cell>
          <cell r="S132">
            <v>0.13601440434399997</v>
          </cell>
          <cell r="T132">
            <v>0.11195828643999998</v>
          </cell>
          <cell r="U132">
            <v>0.129412196368</v>
          </cell>
          <cell r="V132">
            <v>0.11592232506399999</v>
          </cell>
          <cell r="AB132">
            <v>0.71331699999999998</v>
          </cell>
          <cell r="AC132">
            <v>1.453206</v>
          </cell>
          <cell r="AD132">
            <v>2.0446170000000001</v>
          </cell>
          <cell r="AE132">
            <v>4.2253099999999995</v>
          </cell>
          <cell r="AF132">
            <v>7.0504499999999997</v>
          </cell>
          <cell r="AG132">
            <v>8.618093</v>
          </cell>
          <cell r="AH132">
            <v>10.504534</v>
          </cell>
          <cell r="AI132">
            <v>14.242412</v>
          </cell>
          <cell r="AJ132">
            <v>13.20819</v>
          </cell>
          <cell r="AK132">
            <v>8.5746859999999998</v>
          </cell>
          <cell r="AL132">
            <v>11.38481</v>
          </cell>
          <cell r="AM132">
            <v>15.109748</v>
          </cell>
          <cell r="AN132">
            <v>17.558273</v>
          </cell>
          <cell r="AO132">
            <v>17.461103999999999</v>
          </cell>
          <cell r="AP132">
            <v>22.299921999999999</v>
          </cell>
          <cell r="AQ132">
            <v>19.811512999999998</v>
          </cell>
          <cell r="AR132">
            <v>23.106714</v>
          </cell>
          <cell r="AS132">
            <v>19.561667</v>
          </cell>
          <cell r="AT132">
            <v>19.523979000000001</v>
          </cell>
          <cell r="AU132">
            <v>20.087108999999998</v>
          </cell>
          <cell r="AV132">
            <v>18.355435</v>
          </cell>
        </row>
        <row r="149">
          <cell r="B149">
            <v>1.7253522104000003E-2</v>
          </cell>
          <cell r="C149">
            <v>2.2324070131999999E-2</v>
          </cell>
          <cell r="D149">
            <v>2.9274298144E-2</v>
          </cell>
          <cell r="E149">
            <v>3.8596740000000004E-2</v>
          </cell>
          <cell r="F149">
            <v>6.8150227235999991E-2</v>
          </cell>
          <cell r="G149">
            <v>6.3121239999999995E-2</v>
          </cell>
          <cell r="H149">
            <v>0.12461915611600001</v>
          </cell>
          <cell r="I149">
            <v>0.16918771214799999</v>
          </cell>
          <cell r="J149">
            <v>0.21418305999999998</v>
          </cell>
          <cell r="K149">
            <v>0.19413576000000002</v>
          </cell>
          <cell r="L149">
            <v>0.19639802000000001</v>
          </cell>
          <cell r="M149">
            <v>0.23273431999999999</v>
          </cell>
          <cell r="N149">
            <v>0.18954208</v>
          </cell>
          <cell r="O149">
            <v>0.22181668345199998</v>
          </cell>
          <cell r="P149">
            <v>0.24537421999999998</v>
          </cell>
          <cell r="Q149">
            <v>0.230725809496</v>
          </cell>
          <cell r="R149">
            <v>0.2420688725</v>
          </cell>
          <cell r="S149">
            <v>0.24566723999999998</v>
          </cell>
          <cell r="T149">
            <v>0.20634614000000001</v>
          </cell>
          <cell r="U149">
            <v>0.17526866448000003</v>
          </cell>
          <cell r="V149">
            <v>0.16904687909200003</v>
          </cell>
          <cell r="AB149">
            <v>0.96332899999999999</v>
          </cell>
          <cell r="AC149">
            <v>1.2765599999999999</v>
          </cell>
          <cell r="AD149">
            <v>1.7242999999999999</v>
          </cell>
          <cell r="AE149">
            <v>2.6277200000000001</v>
          </cell>
          <cell r="AF149">
            <v>4.9924799999999996</v>
          </cell>
          <cell r="AG149">
            <v>3.398015</v>
          </cell>
          <cell r="AH149">
            <v>7.832789</v>
          </cell>
          <cell r="AI149">
            <v>12.101118999999999</v>
          </cell>
          <cell r="AJ149">
            <v>14.183309999999999</v>
          </cell>
          <cell r="AK149">
            <v>10.88049</v>
          </cell>
          <cell r="AL149">
            <v>10.486080999999999</v>
          </cell>
          <cell r="AM149">
            <v>13.491465</v>
          </cell>
          <cell r="AN149">
            <v>11.582917</v>
          </cell>
          <cell r="AO149">
            <v>14.59066</v>
          </cell>
          <cell r="AP149">
            <v>15.789107999999999</v>
          </cell>
          <cell r="AQ149">
            <v>12.401206</v>
          </cell>
          <cell r="AR149">
            <v>12.849648999999999</v>
          </cell>
          <cell r="AS149">
            <v>14.095787</v>
          </cell>
          <cell r="AT149">
            <v>12.422913999999999</v>
          </cell>
          <cell r="AU149">
            <v>11.802037</v>
          </cell>
          <cell r="AV149">
            <v>11.617346</v>
          </cell>
        </row>
        <row r="160">
          <cell r="B160">
            <v>4.3566437824000007E-2</v>
          </cell>
          <cell r="C160">
            <v>5.8470902672000009E-2</v>
          </cell>
          <cell r="D160">
            <v>7.5726766387999994E-2</v>
          </cell>
          <cell r="E160">
            <v>9.5830209383999984E-2</v>
          </cell>
          <cell r="F160">
            <v>9.9534626099999995E-2</v>
          </cell>
          <cell r="G160">
            <v>8.5585499999999995E-2</v>
          </cell>
          <cell r="H160">
            <v>8.0741592203999998E-2</v>
          </cell>
          <cell r="I160">
            <v>0.10965628346399998</v>
          </cell>
          <cell r="J160">
            <v>6.7029473420000013E-2</v>
          </cell>
          <cell r="K160">
            <v>5.1320815364000003E-2</v>
          </cell>
          <cell r="L160">
            <v>6.1974106376000003E-2</v>
          </cell>
          <cell r="M160">
            <v>6.3091036736E-2</v>
          </cell>
          <cell r="N160">
            <v>5.3513353711999993E-2</v>
          </cell>
          <cell r="O160">
            <v>5.2300151175999995E-2</v>
          </cell>
          <cell r="P160">
            <v>6.3891100000000006E-2</v>
          </cell>
          <cell r="Q160">
            <v>9.2874171935999991E-2</v>
          </cell>
          <cell r="R160">
            <v>8.9884672695999993E-2</v>
          </cell>
          <cell r="S160">
            <v>0.10280918429599999</v>
          </cell>
          <cell r="T160">
            <v>0.14094487825599999</v>
          </cell>
          <cell r="U160">
            <v>0.10022482324399999</v>
          </cell>
          <cell r="V160">
            <v>5.6316961064000005E-2</v>
          </cell>
          <cell r="AB160">
            <v>3.7183089999999996</v>
          </cell>
          <cell r="AC160">
            <v>4.1792689999999997</v>
          </cell>
          <cell r="AD160">
            <v>5.3780679999999998</v>
          </cell>
          <cell r="AE160">
            <v>8.6208999999999989</v>
          </cell>
          <cell r="AF160">
            <v>8.937949999999999</v>
          </cell>
          <cell r="AG160">
            <v>8.3259279999999993</v>
          </cell>
          <cell r="AH160">
            <v>8.215762999999999</v>
          </cell>
          <cell r="AI160">
            <v>13.344939999999999</v>
          </cell>
          <cell r="AJ160">
            <v>10.674289999999999</v>
          </cell>
          <cell r="AK160">
            <v>7.0468379999999993</v>
          </cell>
          <cell r="AL160">
            <v>7.2223269999999999</v>
          </cell>
          <cell r="AM160">
            <v>8.3044519999999995</v>
          </cell>
          <cell r="AN160">
            <v>6.8491079999999993</v>
          </cell>
          <cell r="AO160">
            <v>7.2242980000000001</v>
          </cell>
          <cell r="AP160">
            <v>9.3094619999999999</v>
          </cell>
          <cell r="AQ160">
            <v>9.7498869999999993</v>
          </cell>
          <cell r="AR160">
            <v>9.1252289999999991</v>
          </cell>
          <cell r="AS160">
            <v>11.205990999999999</v>
          </cell>
          <cell r="AT160">
            <v>14.725868999999999</v>
          </cell>
          <cell r="AU160">
            <v>13.893550999999999</v>
          </cell>
          <cell r="AV160">
            <v>10.638209</v>
          </cell>
        </row>
        <row r="175">
          <cell r="V175">
            <v>1.9573736E-5</v>
          </cell>
          <cell r="AV175">
            <v>1.4399999999999999E-3</v>
          </cell>
        </row>
        <row r="179">
          <cell r="B179">
            <v>4.2503187999999997E-5</v>
          </cell>
          <cell r="C179">
            <v>3.3149480000000004E-5</v>
          </cell>
          <cell r="D179">
            <v>1.5560636000000003E-5</v>
          </cell>
          <cell r="G179">
            <v>0</v>
          </cell>
          <cell r="H179">
            <v>1.1324858636000001E-2</v>
          </cell>
          <cell r="I179">
            <v>0</v>
          </cell>
          <cell r="J179">
            <v>0</v>
          </cell>
          <cell r="K179">
            <v>0</v>
          </cell>
          <cell r="L179">
            <v>0</v>
          </cell>
          <cell r="M179">
            <v>0</v>
          </cell>
          <cell r="N179">
            <v>0</v>
          </cell>
          <cell r="O179">
            <v>0</v>
          </cell>
          <cell r="P179">
            <v>0</v>
          </cell>
          <cell r="Q179">
            <v>0</v>
          </cell>
          <cell r="R179">
            <v>0</v>
          </cell>
          <cell r="S179">
            <v>0</v>
          </cell>
          <cell r="T179">
            <v>0</v>
          </cell>
          <cell r="U179">
            <v>7.9115399999999998E-6</v>
          </cell>
          <cell r="V179">
            <v>0</v>
          </cell>
          <cell r="AB179">
            <v>2.2030000000000001E-3</v>
          </cell>
          <cell r="AC179">
            <v>1.9099999999999998E-3</v>
          </cell>
          <cell r="AD179">
            <v>1.562E-3</v>
          </cell>
          <cell r="AG179">
            <v>0</v>
          </cell>
          <cell r="AH179">
            <v>1.2788040000000001</v>
          </cell>
          <cell r="AI179">
            <v>0</v>
          </cell>
          <cell r="AJ179">
            <v>0</v>
          </cell>
          <cell r="AK179">
            <v>0</v>
          </cell>
          <cell r="AL179">
            <v>0</v>
          </cell>
          <cell r="AM179">
            <v>0</v>
          </cell>
          <cell r="AN179">
            <v>0</v>
          </cell>
          <cell r="AO179">
            <v>0</v>
          </cell>
          <cell r="AP179">
            <v>0</v>
          </cell>
          <cell r="AQ179">
            <v>0</v>
          </cell>
          <cell r="AR179">
            <v>0</v>
          </cell>
          <cell r="AS179">
            <v>0</v>
          </cell>
          <cell r="AT179">
            <v>0</v>
          </cell>
          <cell r="AU179">
            <v>7.1099999999999994E-4</v>
          </cell>
          <cell r="AV179">
            <v>0</v>
          </cell>
        </row>
        <row r="180">
          <cell r="D180">
            <v>0</v>
          </cell>
          <cell r="E180">
            <v>4.0039999999999996E-5</v>
          </cell>
          <cell r="H180">
            <v>1.16331488E-4</v>
          </cell>
          <cell r="I180">
            <v>7.6485864000000003E-4</v>
          </cell>
          <cell r="J180">
            <v>5.5873999999999995E-4</v>
          </cell>
          <cell r="K180">
            <v>1.1284000000000001E-3</v>
          </cell>
          <cell r="L180">
            <v>1.6379999999999999E-3</v>
          </cell>
          <cell r="M180">
            <v>1.3140399999999998E-3</v>
          </cell>
          <cell r="O180">
            <v>2.1858200000000002E-3</v>
          </cell>
          <cell r="P180">
            <v>1.495494E-2</v>
          </cell>
          <cell r="Q180">
            <v>3.8487540000000001E-2</v>
          </cell>
          <cell r="R180">
            <v>2.5219740000000001E-2</v>
          </cell>
          <cell r="S180">
            <v>4.0231099999999999E-2</v>
          </cell>
          <cell r="T180">
            <v>5.5216979999999992E-2</v>
          </cell>
          <cell r="U180">
            <v>1.9826148523999998E-2</v>
          </cell>
          <cell r="V180">
            <v>1.4930999720000001E-2</v>
          </cell>
          <cell r="AD180">
            <v>0</v>
          </cell>
          <cell r="AE180">
            <v>3.0599999999999998E-3</v>
          </cell>
          <cell r="AH180">
            <v>1.0536E-2</v>
          </cell>
          <cell r="AI180">
            <v>8.3990999999999996E-2</v>
          </cell>
          <cell r="AJ180">
            <v>6.019E-2</v>
          </cell>
          <cell r="AK180">
            <v>9.5615999999999993E-2</v>
          </cell>
          <cell r="AL180">
            <v>0.13599700000000001</v>
          </cell>
          <cell r="AM180">
            <v>0.10966099999999999</v>
          </cell>
          <cell r="AO180">
            <v>0.27523199999999998</v>
          </cell>
          <cell r="AP180">
            <v>1.1855499999999999</v>
          </cell>
          <cell r="AQ180">
            <v>2.5737009999999998</v>
          </cell>
          <cell r="AR180">
            <v>1.6224319999999999</v>
          </cell>
          <cell r="AS180">
            <v>2.5901779999999999</v>
          </cell>
          <cell r="AT180">
            <v>4.2659500000000001</v>
          </cell>
          <cell r="AU180">
            <v>1.629327</v>
          </cell>
          <cell r="AV180">
            <v>1.251474</v>
          </cell>
        </row>
        <row r="182">
          <cell r="O182">
            <v>9.3729999999999996E-4</v>
          </cell>
          <cell r="P182">
            <v>9.5914000000000004E-4</v>
          </cell>
          <cell r="Q182">
            <v>1.7908800000000001E-3</v>
          </cell>
          <cell r="R182">
            <v>3.0157400000000003E-3</v>
          </cell>
          <cell r="S182">
            <v>3.8183600000000002E-3</v>
          </cell>
          <cell r="T182">
            <v>4.1041000000000003E-3</v>
          </cell>
          <cell r="U182">
            <v>2.7385623720000002E-3</v>
          </cell>
          <cell r="V182">
            <v>4.4507699600000006E-4</v>
          </cell>
          <cell r="AO182">
            <v>6.4513000000000001E-2</v>
          </cell>
          <cell r="AP182">
            <v>8.3230999999999999E-2</v>
          </cell>
          <cell r="AQ182">
            <v>0.146815</v>
          </cell>
          <cell r="AR182">
            <v>0.18928199999999998</v>
          </cell>
          <cell r="AS182">
            <v>0.19422599999999998</v>
          </cell>
          <cell r="AT182">
            <v>0.27216200000000002</v>
          </cell>
          <cell r="AU182">
            <v>0.24962199999999998</v>
          </cell>
          <cell r="AV182">
            <v>8.9922000000000002E-2</v>
          </cell>
        </row>
        <row r="187">
          <cell r="K187">
            <v>2.73E-5</v>
          </cell>
          <cell r="O187">
            <v>3.1304E-4</v>
          </cell>
          <cell r="P187">
            <v>2.7482E-4</v>
          </cell>
          <cell r="Q187">
            <v>3.1485999999999997E-3</v>
          </cell>
          <cell r="R187">
            <v>2.3223200000000001E-3</v>
          </cell>
          <cell r="S187">
            <v>1.588496E-2</v>
          </cell>
          <cell r="T187">
            <v>5.3025699999999995E-2</v>
          </cell>
          <cell r="U187">
            <v>6.1997627691999999E-2</v>
          </cell>
          <cell r="V187">
            <v>2.8295942583999999E-2</v>
          </cell>
          <cell r="AK187">
            <v>1.395E-3</v>
          </cell>
          <cell r="AO187">
            <v>2.9996999999999999E-2</v>
          </cell>
          <cell r="AP187">
            <v>2.3511000000000001E-2</v>
          </cell>
          <cell r="AQ187">
            <v>0.16331699999999999</v>
          </cell>
          <cell r="AR187">
            <v>0.18818799999999999</v>
          </cell>
          <cell r="AS187">
            <v>0.86346400000000001</v>
          </cell>
          <cell r="AT187">
            <v>4.1906689999999998</v>
          </cell>
          <cell r="AU187">
            <v>5.7059359999999995</v>
          </cell>
          <cell r="AV187">
            <v>3.015177</v>
          </cell>
        </row>
        <row r="188">
          <cell r="B188">
            <v>0.10470197010000001</v>
          </cell>
          <cell r="C188">
            <v>0.14015528545199998</v>
          </cell>
          <cell r="D188">
            <v>0.15605528957199999</v>
          </cell>
          <cell r="E188">
            <v>0.144653485704</v>
          </cell>
          <cell r="F188">
            <v>0.186534835032</v>
          </cell>
          <cell r="G188">
            <v>0.20387094</v>
          </cell>
          <cell r="H188">
            <v>0.24216104093999999</v>
          </cell>
          <cell r="I188">
            <v>0.33863190088</v>
          </cell>
          <cell r="J188">
            <v>0.29050866935999997</v>
          </cell>
          <cell r="K188">
            <v>0.18181351879600002</v>
          </cell>
          <cell r="L188">
            <v>0.21857513677999998</v>
          </cell>
          <cell r="M188">
            <v>0.28359903171600004</v>
          </cell>
          <cell r="N188">
            <v>0.18282295122</v>
          </cell>
          <cell r="O188">
            <v>0.15954643614</v>
          </cell>
          <cell r="P188">
            <v>0.23316555043599999</v>
          </cell>
          <cell r="Q188">
            <v>0.39938935290799993</v>
          </cell>
          <cell r="R188">
            <v>0.40521456793999994</v>
          </cell>
          <cell r="S188">
            <v>0.38268111445199998</v>
          </cell>
          <cell r="T188">
            <v>0.41156830260000005</v>
          </cell>
          <cell r="U188">
            <v>0.34382177684399995</v>
          </cell>
          <cell r="V188">
            <v>0.21203438073999994</v>
          </cell>
          <cell r="AB188">
            <v>7.0263679999999997</v>
          </cell>
          <cell r="AC188">
            <v>9.6915889999999987</v>
          </cell>
          <cell r="AD188">
            <v>11.700156999999999</v>
          </cell>
          <cell r="AE188">
            <v>11.97203</v>
          </cell>
          <cell r="AF188">
            <v>17.405909999999999</v>
          </cell>
          <cell r="AG188">
            <v>22.931459999999998</v>
          </cell>
          <cell r="AH188">
            <v>28.757500999999998</v>
          </cell>
          <cell r="AI188">
            <v>43.371606999999997</v>
          </cell>
          <cell r="AJ188">
            <v>44.204519999999995</v>
          </cell>
          <cell r="AK188">
            <v>20.940151999999998</v>
          </cell>
          <cell r="AL188">
            <v>23.964008999999997</v>
          </cell>
          <cell r="AM188">
            <v>32.379038999999999</v>
          </cell>
          <cell r="AN188">
            <v>22.532758999999999</v>
          </cell>
          <cell r="AO188">
            <v>22.209529</v>
          </cell>
          <cell r="AP188">
            <v>31.174757</v>
          </cell>
          <cell r="AQ188">
            <v>39.594327999999997</v>
          </cell>
          <cell r="AR188">
            <v>43.561456999999997</v>
          </cell>
          <cell r="AS188">
            <v>44.883640999999997</v>
          </cell>
          <cell r="AT188">
            <v>48.100797</v>
          </cell>
          <cell r="AU188">
            <v>41.561824999999999</v>
          </cell>
          <cell r="AV188">
            <v>30.609064999999998</v>
          </cell>
        </row>
        <row r="193">
          <cell r="B193">
            <v>3.4440882839999998E-3</v>
          </cell>
          <cell r="C193">
            <v>4.380995528E-3</v>
          </cell>
          <cell r="D193">
            <v>3.8755666039999997E-3</v>
          </cell>
          <cell r="E193">
            <v>8.3538000000000015E-3</v>
          </cell>
          <cell r="F193">
            <v>1.6421778464000003E-2</v>
          </cell>
          <cell r="G193">
            <v>1.8452980000000001E-2</v>
          </cell>
          <cell r="H193">
            <v>3.2832829847999997E-2</v>
          </cell>
          <cell r="I193">
            <v>3.2414244408000004E-2</v>
          </cell>
          <cell r="J193">
            <v>1.5351699999999999E-2</v>
          </cell>
          <cell r="K193">
            <v>2.5392085264000001E-2</v>
          </cell>
          <cell r="L193">
            <v>2.3936640000000002E-2</v>
          </cell>
          <cell r="M193">
            <v>3.104556E-2</v>
          </cell>
          <cell r="N193">
            <v>1.8957120000000001E-2</v>
          </cell>
          <cell r="O193">
            <v>2.3766453255999999E-2</v>
          </cell>
          <cell r="P193">
            <v>5.1219696164000003E-2</v>
          </cell>
          <cell r="Q193">
            <v>0.16526327999999998</v>
          </cell>
          <cell r="R193">
            <v>0.35373702000000001</v>
          </cell>
          <cell r="S193">
            <v>0.36657529999999999</v>
          </cell>
          <cell r="T193">
            <v>0.52223443999999997</v>
          </cell>
          <cell r="U193">
            <v>0.32657566687200001</v>
          </cell>
          <cell r="V193">
            <v>0.163086597492</v>
          </cell>
          <cell r="AB193">
            <v>0.330619</v>
          </cell>
          <cell r="AC193">
            <v>0.37851899999999999</v>
          </cell>
          <cell r="AD193">
            <v>0.31189899999999998</v>
          </cell>
          <cell r="AE193">
            <v>0.61975000000000002</v>
          </cell>
          <cell r="AF193">
            <v>1.2979399999999999</v>
          </cell>
          <cell r="AG193">
            <v>1.7578479999999999</v>
          </cell>
          <cell r="AH193">
            <v>3.0723579999999999</v>
          </cell>
          <cell r="AI193">
            <v>3.4134289999999998</v>
          </cell>
          <cell r="AJ193">
            <v>2.2773599999999998</v>
          </cell>
          <cell r="AK193">
            <v>3.3059919999999998</v>
          </cell>
          <cell r="AL193">
            <v>2.868646</v>
          </cell>
          <cell r="AM193">
            <v>5.2474910000000001</v>
          </cell>
          <cell r="AN193">
            <v>3.4618669999999998</v>
          </cell>
          <cell r="AO193">
            <v>4.8415609999999996</v>
          </cell>
          <cell r="AP193">
            <v>7.6145689999999995</v>
          </cell>
          <cell r="AQ193">
            <v>14.762297999999999</v>
          </cell>
          <cell r="AR193">
            <v>29.209796999999998</v>
          </cell>
          <cell r="AS193">
            <v>33.365618999999995</v>
          </cell>
          <cell r="AT193">
            <v>52.903455999999998</v>
          </cell>
          <cell r="AU193">
            <v>40.747110999999997</v>
          </cell>
          <cell r="AV193">
            <v>21.745179999999998</v>
          </cell>
        </row>
        <row r="212">
          <cell r="B212">
            <v>6.1641142108000008E-2</v>
          </cell>
          <cell r="C212">
            <v>6.3308907479999996E-2</v>
          </cell>
          <cell r="D212">
            <v>6.1714814979999998E-2</v>
          </cell>
          <cell r="E212">
            <v>8.1322894379999996E-2</v>
          </cell>
          <cell r="F212">
            <v>7.1362241131999987E-2</v>
          </cell>
          <cell r="G212">
            <v>3.7628499999999995E-2</v>
          </cell>
          <cell r="H212">
            <v>2.8555435999999997E-2</v>
          </cell>
          <cell r="I212">
            <v>2.6023468015999997E-2</v>
          </cell>
          <cell r="J212">
            <v>2.1599130644000004E-2</v>
          </cell>
          <cell r="K212">
            <v>1.6909262187999999E-2</v>
          </cell>
          <cell r="L212">
            <v>1.1013998631999998E-2</v>
          </cell>
          <cell r="M212">
            <v>8.6197140120000005E-3</v>
          </cell>
          <cell r="N212">
            <v>5.6269897319999986E-3</v>
          </cell>
          <cell r="O212">
            <v>6.973042803999999E-3</v>
          </cell>
          <cell r="P212">
            <v>1.3284990263999999E-2</v>
          </cell>
          <cell r="Q212">
            <v>1.2149548683999999E-2</v>
          </cell>
          <cell r="R212">
            <v>1.3977061644E-2</v>
          </cell>
          <cell r="S212">
            <v>1.3891524919999999E-2</v>
          </cell>
          <cell r="T212">
            <v>1.5244044452000002E-2</v>
          </cell>
          <cell r="U212">
            <v>1.5751198372000001E-2</v>
          </cell>
          <cell r="V212">
            <v>9.4343292679999989E-3</v>
          </cell>
          <cell r="AB212">
            <v>5.1845489999999996</v>
          </cell>
          <cell r="AC212">
            <v>5.3878389999999996</v>
          </cell>
          <cell r="AD212">
            <v>6.1738489999999997</v>
          </cell>
          <cell r="AE212">
            <v>9.2470299999999988</v>
          </cell>
          <cell r="AF212">
            <v>10.14667</v>
          </cell>
          <cell r="AG212">
            <v>7.0888529999999994</v>
          </cell>
          <cell r="AH212">
            <v>5.2692459999999999</v>
          </cell>
          <cell r="AI212">
            <v>5.1249229999999999</v>
          </cell>
          <cell r="AJ212">
            <v>5.5041699999999993</v>
          </cell>
          <cell r="AK212">
            <v>4.414129</v>
          </cell>
          <cell r="AL212">
            <v>2.8223669999999998</v>
          </cell>
          <cell r="AM212">
            <v>1.8465009999999999</v>
          </cell>
          <cell r="AN212">
            <v>1.163116</v>
          </cell>
          <cell r="AO212">
            <v>1.4438229999999999</v>
          </cell>
          <cell r="AP212">
            <v>3.5646989999999996</v>
          </cell>
          <cell r="AQ212">
            <v>2.1554660000000001</v>
          </cell>
          <cell r="AR212">
            <v>2.2974809999999999</v>
          </cell>
          <cell r="AS212">
            <v>2.6686719999999999</v>
          </cell>
          <cell r="AT212">
            <v>3.6315529999999998</v>
          </cell>
          <cell r="AU212">
            <v>3.3690929999999999</v>
          </cell>
          <cell r="AV212">
            <v>2.0536499999999998</v>
          </cell>
        </row>
        <row r="220">
          <cell r="Q220">
            <v>0</v>
          </cell>
          <cell r="AQ220">
            <v>0</v>
          </cell>
        </row>
        <row r="228">
          <cell r="B228">
            <v>8.1628237600000011E-4</v>
          </cell>
          <cell r="C228">
            <v>1.1948514760000001E-3</v>
          </cell>
          <cell r="D228">
            <v>4.8825030800000004E-4</v>
          </cell>
          <cell r="E228">
            <v>1.3104000000000002E-4</v>
          </cell>
          <cell r="F228">
            <v>5.0911587999999989E-5</v>
          </cell>
          <cell r="G228">
            <v>0</v>
          </cell>
          <cell r="H228">
            <v>1.3392288000000001E-3</v>
          </cell>
          <cell r="I228">
            <v>1.933932E-4</v>
          </cell>
          <cell r="J228">
            <v>5.6419999999999999E-5</v>
          </cell>
          <cell r="M228">
            <v>1.0738000000000001E-4</v>
          </cell>
          <cell r="N228">
            <v>1.729E-4</v>
          </cell>
          <cell r="O228">
            <v>2.9666000000000002E-4</v>
          </cell>
          <cell r="P228">
            <v>3.2396000000000004E-4</v>
          </cell>
          <cell r="Q228">
            <v>1.3595399999999998E-3</v>
          </cell>
          <cell r="R228">
            <v>8.2628000000000009E-4</v>
          </cell>
          <cell r="S228">
            <v>3.902626E-2</v>
          </cell>
          <cell r="T228">
            <v>0.17916080000000001</v>
          </cell>
          <cell r="U228">
            <v>7.9659650252000003E-2</v>
          </cell>
          <cell r="V228">
            <v>3.9932615268000002E-2</v>
          </cell>
          <cell r="AB228">
            <v>4.6369E-2</v>
          </cell>
          <cell r="AC228">
            <v>8.6707999999999993E-2</v>
          </cell>
          <cell r="AD228">
            <v>2.3059E-2</v>
          </cell>
          <cell r="AE228">
            <v>3.6839999999999998E-2</v>
          </cell>
          <cell r="AF228">
            <v>1.128E-2</v>
          </cell>
          <cell r="AG228">
            <v>0</v>
          </cell>
          <cell r="AH228">
            <v>0.178316</v>
          </cell>
          <cell r="AI228">
            <v>2.3067999999999998E-2</v>
          </cell>
          <cell r="AJ228">
            <v>1.6080000000000001E-2</v>
          </cell>
          <cell r="AM228">
            <v>1.0132E-2</v>
          </cell>
          <cell r="AN228">
            <v>2.2426999999999999E-2</v>
          </cell>
          <cell r="AO228">
            <v>3.6901999999999997E-2</v>
          </cell>
          <cell r="AP228">
            <v>4.9188999999999997E-2</v>
          </cell>
          <cell r="AQ228">
            <v>0.15356</v>
          </cell>
          <cell r="AR228">
            <v>0.12157499999999999</v>
          </cell>
          <cell r="AS228">
            <v>3.2127189999999999</v>
          </cell>
          <cell r="AT228">
            <v>15.856302999999999</v>
          </cell>
          <cell r="AU228">
            <v>8.5698469999999993</v>
          </cell>
          <cell r="AV228">
            <v>4.2095799999999999</v>
          </cell>
        </row>
        <row r="238">
          <cell r="B238">
            <v>4.8808779656000001E-2</v>
          </cell>
          <cell r="C238">
            <v>2.5680471544000001E-2</v>
          </cell>
          <cell r="D238">
            <v>1.8160650872E-2</v>
          </cell>
          <cell r="E238">
            <v>2.9942179540000002E-2</v>
          </cell>
          <cell r="F238">
            <v>0.11033111871599999</v>
          </cell>
          <cell r="G238">
            <v>0.16779671999999998</v>
          </cell>
          <cell r="H238">
            <v>0.23114241623200002</v>
          </cell>
          <cell r="I238">
            <v>0.25619700724799999</v>
          </cell>
          <cell r="J238">
            <v>0.20873944</v>
          </cell>
          <cell r="K238">
            <v>0.22695676094</v>
          </cell>
          <cell r="L238">
            <v>0.31965047296000004</v>
          </cell>
          <cell r="M238">
            <v>0.48432656308400007</v>
          </cell>
          <cell r="N238">
            <v>0.49058548993999995</v>
          </cell>
          <cell r="O238">
            <v>0.5327276507280001</v>
          </cell>
          <cell r="P238">
            <v>0.72728743432800003</v>
          </cell>
          <cell r="Q238">
            <v>1.0901077245240001</v>
          </cell>
          <cell r="R238">
            <v>1.1045944775320002</v>
          </cell>
          <cell r="S238">
            <v>1.2518867626720001</v>
          </cell>
          <cell r="T238">
            <v>0.84087566472000019</v>
          </cell>
          <cell r="U238">
            <v>0.40995706861199999</v>
          </cell>
          <cell r="V238">
            <v>0.28107057050799999</v>
          </cell>
          <cell r="AB238">
            <v>2.4713469999999997</v>
          </cell>
          <cell r="AC238">
            <v>1.412628</v>
          </cell>
          <cell r="AD238">
            <v>0.89407999999999999</v>
          </cell>
          <cell r="AE238">
            <v>2.5174699999999999</v>
          </cell>
          <cell r="AF238">
            <v>5.5954600000000001</v>
          </cell>
          <cell r="AG238">
            <v>10.726863</v>
          </cell>
          <cell r="AH238">
            <v>17.466443999999999</v>
          </cell>
          <cell r="AI238">
            <v>19.591545</v>
          </cell>
          <cell r="AJ238">
            <v>21.07479</v>
          </cell>
          <cell r="AK238">
            <v>17.744636</v>
          </cell>
          <cell r="AL238">
            <v>26.925086</v>
          </cell>
          <cell r="AM238">
            <v>45.001719999999999</v>
          </cell>
          <cell r="AN238">
            <v>42.986827999999996</v>
          </cell>
          <cell r="AO238">
            <v>47.417856</v>
          </cell>
          <cell r="AP238">
            <v>64.414991000000001</v>
          </cell>
          <cell r="AQ238">
            <v>78.908363999999992</v>
          </cell>
          <cell r="AR238">
            <v>74.055150999999995</v>
          </cell>
          <cell r="AS238">
            <v>84.939694000000003</v>
          </cell>
          <cell r="AT238">
            <v>62.349151999999997</v>
          </cell>
          <cell r="AU238">
            <v>32.574846999999998</v>
          </cell>
          <cell r="AV238">
            <v>22.057620999999997</v>
          </cell>
        </row>
        <row r="239">
          <cell r="B239">
            <v>2.0995010399999997E-4</v>
          </cell>
          <cell r="C239">
            <v>2.2468009199999998E-4</v>
          </cell>
          <cell r="D239">
            <v>9.459449999999999E-4</v>
          </cell>
          <cell r="E239">
            <v>1.4505399999999999E-3</v>
          </cell>
          <cell r="F239">
            <v>2.3924573399999997E-3</v>
          </cell>
          <cell r="G239">
            <v>1.46692E-3</v>
          </cell>
          <cell r="H239">
            <v>3.378648E-4</v>
          </cell>
          <cell r="I239">
            <v>4.2551600000000008E-5</v>
          </cell>
          <cell r="J239">
            <v>1.4559999999999999E-4</v>
          </cell>
          <cell r="K239">
            <v>8.8379199999999991E-3</v>
          </cell>
          <cell r="L239">
            <v>1.9433960000000004E-2</v>
          </cell>
          <cell r="M239">
            <v>1.2391288E-2</v>
          </cell>
          <cell r="N239">
            <v>5.2110567599999998E-2</v>
          </cell>
          <cell r="O239">
            <v>4.9720791119999996E-2</v>
          </cell>
          <cell r="P239">
            <v>4.0066892319999999E-2</v>
          </cell>
          <cell r="Q239">
            <v>1.2527588527999999E-2</v>
          </cell>
          <cell r="R239">
            <v>6.4901491199999999E-4</v>
          </cell>
          <cell r="S239">
            <v>0</v>
          </cell>
          <cell r="T239">
            <v>1.9690944000000002E-5</v>
          </cell>
          <cell r="U239">
            <v>3.2477317599999999E-4</v>
          </cell>
          <cell r="V239">
            <v>2.2017267999999996E-3</v>
          </cell>
          <cell r="AB239">
            <v>1.83E-2</v>
          </cell>
          <cell r="AC239">
            <v>1.3269999999999999E-2</v>
          </cell>
          <cell r="AD239">
            <v>0.136049</v>
          </cell>
          <cell r="AE239">
            <v>0.34358</v>
          </cell>
          <cell r="AF239">
            <v>0.38250999999999996</v>
          </cell>
          <cell r="AG239">
            <v>0.22737199999999999</v>
          </cell>
          <cell r="AH239">
            <v>5.4354E-2</v>
          </cell>
          <cell r="AI239">
            <v>1.2759E-2</v>
          </cell>
          <cell r="AJ239">
            <v>3.039E-2</v>
          </cell>
          <cell r="AK239">
            <v>0.63393899999999992</v>
          </cell>
          <cell r="AL239">
            <v>1.3496889999999999</v>
          </cell>
          <cell r="AM239">
            <v>1.0683240000000001</v>
          </cell>
          <cell r="AN239">
            <v>4.7191029999999996</v>
          </cell>
          <cell r="AO239">
            <v>4.7210749999999999</v>
          </cell>
          <cell r="AP239">
            <v>3.6005849999999997</v>
          </cell>
          <cell r="AQ239">
            <v>0.79381499999999994</v>
          </cell>
          <cell r="AR239">
            <v>4.2193000000000001E-2</v>
          </cell>
          <cell r="AS239">
            <v>0</v>
          </cell>
          <cell r="AT239">
            <v>1.193E-3</v>
          </cell>
          <cell r="AU239">
            <v>5.9462999999999995E-2</v>
          </cell>
          <cell r="AV239">
            <v>0.243146</v>
          </cell>
        </row>
        <row r="245">
          <cell r="B245">
            <v>3.5672E-5</v>
          </cell>
          <cell r="D245">
            <v>2.3661237599999999E-4</v>
          </cell>
          <cell r="E245">
            <v>3.2848270000000003E-4</v>
          </cell>
          <cell r="F245">
            <v>1.3800987200000001E-3</v>
          </cell>
          <cell r="G245">
            <v>6.0423999999999999E-3</v>
          </cell>
          <cell r="H245">
            <v>3.86559628E-3</v>
          </cell>
          <cell r="I245">
            <v>4.733320228E-3</v>
          </cell>
          <cell r="J245">
            <v>3.9402999999999999E-3</v>
          </cell>
          <cell r="K245">
            <v>6.4191400000000011E-3</v>
          </cell>
          <cell r="L245">
            <v>1.8507580000000003E-2</v>
          </cell>
          <cell r="M245">
            <v>2.5662000000000001E-2</v>
          </cell>
          <cell r="N245">
            <v>1.9079060000000002E-2</v>
          </cell>
          <cell r="O245">
            <v>2.8907059999999998E-2</v>
          </cell>
          <cell r="P245">
            <v>5.6287139999999999E-2</v>
          </cell>
          <cell r="Q245">
            <v>6.9015928799999987E-2</v>
          </cell>
          <cell r="R245">
            <v>8.6535944039999993E-2</v>
          </cell>
          <cell r="S245">
            <v>9.2889159999999998E-2</v>
          </cell>
          <cell r="T245">
            <v>0.107999665592</v>
          </cell>
          <cell r="U245">
            <v>6.1146733284000013E-2</v>
          </cell>
          <cell r="V245">
            <v>2.7288677415999999E-2</v>
          </cell>
          <cell r="AB245">
            <v>3.529E-3</v>
          </cell>
          <cell r="AD245">
            <v>3.4769999999999995E-2</v>
          </cell>
          <cell r="AE245">
            <v>3.3590000000000002E-2</v>
          </cell>
          <cell r="AF245">
            <v>0.12559000000000001</v>
          </cell>
          <cell r="AG245">
            <v>0.40712399999999999</v>
          </cell>
          <cell r="AH245">
            <v>0.28148499999999999</v>
          </cell>
          <cell r="AI245">
            <v>0.43720699999999996</v>
          </cell>
          <cell r="AJ245">
            <v>0.46887999999999996</v>
          </cell>
          <cell r="AK245">
            <v>0.56643199999999994</v>
          </cell>
          <cell r="AL245">
            <v>1.6457419999999998</v>
          </cell>
          <cell r="AM245">
            <v>2.368668</v>
          </cell>
          <cell r="AN245">
            <v>1.8687349999999998</v>
          </cell>
          <cell r="AO245">
            <v>2.930914</v>
          </cell>
          <cell r="AP245">
            <v>4.6205889999999998</v>
          </cell>
          <cell r="AQ245">
            <v>5.1467289999999997</v>
          </cell>
          <cell r="AR245">
            <v>6.046011</v>
          </cell>
          <cell r="AS245">
            <v>6.7783159999999993</v>
          </cell>
          <cell r="AT245">
            <v>8.4466059999999992</v>
          </cell>
          <cell r="AU245">
            <v>6.1193390000000001</v>
          </cell>
          <cell r="AV245">
            <v>3.2083930000000001</v>
          </cell>
        </row>
        <row r="249">
          <cell r="B249">
            <v>3.8984399999999998E-4</v>
          </cell>
          <cell r="C249">
            <v>3.2232199999999999E-4</v>
          </cell>
          <cell r="D249">
            <v>7.0292950000000009E-4</v>
          </cell>
          <cell r="E249">
            <v>9.6277999999999999E-4</v>
          </cell>
          <cell r="F249">
            <v>1.3025376000000001E-3</v>
          </cell>
          <cell r="G249">
            <v>1.3340600000000002E-3</v>
          </cell>
          <cell r="H249">
            <v>1.01337782E-3</v>
          </cell>
          <cell r="I249">
            <v>2.6723169199999999E-3</v>
          </cell>
          <cell r="J249">
            <v>1.2084800000000001E-3</v>
          </cell>
          <cell r="K249">
            <v>3.8201800000000003E-3</v>
          </cell>
          <cell r="L249">
            <v>9.8880600000000006E-3</v>
          </cell>
          <cell r="M249">
            <v>9.5085608799999992E-3</v>
          </cell>
          <cell r="N249">
            <v>1.7319119999999997E-2</v>
          </cell>
          <cell r="O249">
            <v>9.966319999999999E-3</v>
          </cell>
          <cell r="P249">
            <v>1.1236680000000002E-2</v>
          </cell>
          <cell r="Q249">
            <v>1.6283539999999999E-2</v>
          </cell>
          <cell r="R249">
            <v>1.2985699999999999E-2</v>
          </cell>
          <cell r="S249">
            <v>1.59159E-2</v>
          </cell>
          <cell r="T249">
            <v>5.6347200000000002E-3</v>
          </cell>
          <cell r="U249">
            <v>2.6278797999999999E-3</v>
          </cell>
          <cell r="V249">
            <v>5.4781999999999998E-5</v>
          </cell>
          <cell r="AB249">
            <v>3.15E-2</v>
          </cell>
          <cell r="AC249">
            <v>5.6999999999999995E-2</v>
          </cell>
          <cell r="AD249">
            <v>5.6219999999999999E-2</v>
          </cell>
          <cell r="AE249">
            <v>7.263E-2</v>
          </cell>
          <cell r="AF249">
            <v>0.11255</v>
          </cell>
          <cell r="AG249">
            <v>0.13516300000000001</v>
          </cell>
          <cell r="AH249">
            <v>9.7411999999999999E-2</v>
          </cell>
          <cell r="AI249">
            <v>0.25894800000000001</v>
          </cell>
          <cell r="AJ249">
            <v>0.14820999999999998</v>
          </cell>
          <cell r="AK249">
            <v>0.28478100000000001</v>
          </cell>
          <cell r="AL249">
            <v>0.68822399999999995</v>
          </cell>
          <cell r="AM249">
            <v>0.83627200000000002</v>
          </cell>
          <cell r="AN249">
            <v>1.7118769999999999</v>
          </cell>
          <cell r="AO249">
            <v>1.1296249999999999</v>
          </cell>
          <cell r="AP249">
            <v>1.0628229999999999</v>
          </cell>
          <cell r="AQ249">
            <v>1.1416839999999999</v>
          </cell>
          <cell r="AR249">
            <v>1.0195460000000001</v>
          </cell>
          <cell r="AS249">
            <v>1.1062159999999999</v>
          </cell>
          <cell r="AT249">
            <v>0.50482199999999999</v>
          </cell>
          <cell r="AU249">
            <v>0.16781599999999999</v>
          </cell>
          <cell r="AV249">
            <v>1.3141999999999999E-2</v>
          </cell>
        </row>
        <row r="253">
          <cell r="C253">
            <v>1.0335324999999999E-3</v>
          </cell>
          <cell r="D253">
            <v>6.8986845199999999E-4</v>
          </cell>
          <cell r="E253">
            <v>2.875434016E-3</v>
          </cell>
          <cell r="F253">
            <v>4.9242673479999999E-3</v>
          </cell>
          <cell r="G253">
            <v>2.9593200000000001E-3</v>
          </cell>
          <cell r="H253">
            <v>7.2020417559999989E-3</v>
          </cell>
          <cell r="I253">
            <v>3.8929312240000001E-3</v>
          </cell>
          <cell r="J253">
            <v>5.3689999999999999E-4</v>
          </cell>
          <cell r="K253">
            <v>1.8837000000000001E-3</v>
          </cell>
          <cell r="L253">
            <v>3.5671999999999995E-3</v>
          </cell>
          <cell r="M253">
            <v>4.8757800000000006E-3</v>
          </cell>
          <cell r="N253">
            <v>3.7528399999999995E-3</v>
          </cell>
          <cell r="O253">
            <v>5.1433200000000007E-3</v>
          </cell>
          <cell r="P253">
            <v>1.9550440000000002E-2</v>
          </cell>
          <cell r="Q253">
            <v>2.7239940000000004E-2</v>
          </cell>
          <cell r="R253">
            <v>3.4179600000000004E-2</v>
          </cell>
          <cell r="S253">
            <v>3.6682099999999995E-2</v>
          </cell>
          <cell r="T253">
            <v>5.0519560000000005E-2</v>
          </cell>
          <cell r="U253">
            <v>4.6751045432000003E-2</v>
          </cell>
          <cell r="V253">
            <v>4.0040107743999999E-2</v>
          </cell>
          <cell r="AC253">
            <v>9.2437999999999992E-2</v>
          </cell>
          <cell r="AD253">
            <v>9.9148E-2</v>
          </cell>
          <cell r="AE253">
            <v>0.27074999999999999</v>
          </cell>
          <cell r="AF253">
            <v>0.48191999999999996</v>
          </cell>
          <cell r="AG253">
            <v>0.38120699999999996</v>
          </cell>
          <cell r="AH253">
            <v>0.88604399999999994</v>
          </cell>
          <cell r="AI253">
            <v>0.426014</v>
          </cell>
          <cell r="AJ253">
            <v>5.518E-2</v>
          </cell>
          <cell r="AK253">
            <v>0.27377000000000001</v>
          </cell>
          <cell r="AL253">
            <v>0.40420899999999998</v>
          </cell>
          <cell r="AM253">
            <v>0.58868799999999999</v>
          </cell>
          <cell r="AN253">
            <v>0.45056799999999997</v>
          </cell>
          <cell r="AO253">
            <v>0.62097599999999997</v>
          </cell>
          <cell r="AP253">
            <v>2.5918449999999997</v>
          </cell>
          <cell r="AQ253">
            <v>3.4903279999999999</v>
          </cell>
          <cell r="AR253">
            <v>4.1926189999999997</v>
          </cell>
          <cell r="AS253">
            <v>5.1026280000000002</v>
          </cell>
          <cell r="AT253">
            <v>7.2154239999999996</v>
          </cell>
          <cell r="AU253">
            <v>6.4455450000000001</v>
          </cell>
          <cell r="AV253">
            <v>6.0644089999999995</v>
          </cell>
        </row>
        <row r="263">
          <cell r="B263">
            <v>1.5022794655959997</v>
          </cell>
          <cell r="C263">
            <v>1.6753947337400001</v>
          </cell>
          <cell r="D263">
            <v>2.0369963730479999</v>
          </cell>
          <cell r="E263">
            <v>2.5576259985639997</v>
          </cell>
          <cell r="F263">
            <v>2.6807464531120004</v>
          </cell>
          <cell r="G263">
            <v>2.4292377199999993</v>
          </cell>
          <cell r="H263">
            <v>2.3675471849120004</v>
          </cell>
          <cell r="I263">
            <v>2.7898340688400003</v>
          </cell>
          <cell r="J263">
            <v>2.0451107181959993</v>
          </cell>
          <cell r="K263">
            <v>1.9343944296040008</v>
          </cell>
          <cell r="L263">
            <v>2.4945391725799988</v>
          </cell>
          <cell r="M263">
            <v>2.8656826219840004</v>
          </cell>
          <cell r="N263">
            <v>2.6198717981800002</v>
          </cell>
          <cell r="O263">
            <v>2.7189665018880005</v>
          </cell>
          <cell r="P263">
            <v>3.6159599803599991</v>
          </cell>
          <cell r="Q263">
            <v>4.5390179722159996</v>
          </cell>
          <cell r="R263">
            <v>5.0282917958000004</v>
          </cell>
          <cell r="S263">
            <v>5.6419908901720017</v>
          </cell>
          <cell r="T263">
            <v>6.5826787659360013</v>
          </cell>
          <cell r="U263">
            <v>5.2130657808320011</v>
          </cell>
          <cell r="V263">
            <v>3.081102586380001</v>
          </cell>
          <cell r="W263">
            <v>0</v>
          </cell>
          <cell r="X263">
            <v>0</v>
          </cell>
          <cell r="Y263">
            <v>0</v>
          </cell>
          <cell r="Z263">
            <v>0</v>
          </cell>
          <cell r="AA263">
            <v>0</v>
          </cell>
          <cell r="AB263">
            <v>113.868317</v>
          </cell>
          <cell r="AC263">
            <v>125.972692</v>
          </cell>
          <cell r="AD263">
            <v>160.817001</v>
          </cell>
          <cell r="AE263">
            <v>213.8474699999999</v>
          </cell>
          <cell r="AF263">
            <v>248.01299000000003</v>
          </cell>
          <cell r="AG263">
            <v>230.74343099999999</v>
          </cell>
          <cell r="AH263">
            <v>240.20505299999991</v>
          </cell>
          <cell r="AI263">
            <v>319.726652</v>
          </cell>
          <cell r="AJ263">
            <v>272.44686999999988</v>
          </cell>
          <cell r="AK263">
            <v>194.94396899999995</v>
          </cell>
          <cell r="AL263">
            <v>229.39730400000008</v>
          </cell>
          <cell r="AM263">
            <v>285.50549999999998</v>
          </cell>
          <cell r="AN263">
            <v>256.27809300000001</v>
          </cell>
          <cell r="AO263">
            <v>275.17035800000002</v>
          </cell>
          <cell r="AP263">
            <v>355.71256700000004</v>
          </cell>
          <cell r="AQ263">
            <v>361.21069400000005</v>
          </cell>
          <cell r="AR263">
            <v>394.30951799999985</v>
          </cell>
          <cell r="AS263">
            <v>460.16453799999999</v>
          </cell>
          <cell r="AT263">
            <v>586.49508699999978</v>
          </cell>
          <cell r="AU263">
            <v>515.16411500000015</v>
          </cell>
          <cell r="AV263">
            <v>325.83103199999988</v>
          </cell>
          <cell r="AW263">
            <v>0</v>
          </cell>
          <cell r="AX263">
            <v>0</v>
          </cell>
          <cell r="AY263">
            <v>0</v>
          </cell>
          <cell r="AZ263">
            <v>0</v>
          </cell>
          <cell r="BA263">
            <v>0</v>
          </cell>
        </row>
        <row r="264">
          <cell r="B264">
            <v>1.3435006111799999</v>
          </cell>
          <cell r="C264">
            <v>1.5125695534039998</v>
          </cell>
          <cell r="D264">
            <v>1.8723255514599999</v>
          </cell>
          <cell r="E264">
            <v>2.3005533474559998</v>
          </cell>
          <cell r="F264">
            <v>2.2800029626920004</v>
          </cell>
          <cell r="G264">
            <v>1.9991753600000006</v>
          </cell>
          <cell r="H264">
            <v>1.8500781379080005</v>
          </cell>
          <cell r="I264">
            <v>2.1930204088519991</v>
          </cell>
          <cell r="J264">
            <v>1.5216172051079997</v>
          </cell>
          <cell r="K264">
            <v>1.3292359735200001</v>
          </cell>
          <cell r="L264">
            <v>1.5809167643359996</v>
          </cell>
          <cell r="M264">
            <v>1.7409581461999999</v>
          </cell>
          <cell r="N264">
            <v>1.5286717697160002</v>
          </cell>
          <cell r="O264">
            <v>1.5364269775400003</v>
          </cell>
          <cell r="P264">
            <v>2.0095326760600001</v>
          </cell>
          <cell r="Q264">
            <v>2.600593102016</v>
          </cell>
          <cell r="R264">
            <v>3.0294229714839993</v>
          </cell>
          <cell r="S264">
            <v>2.9802548987120003</v>
          </cell>
          <cell r="T264">
            <v>3.2664207394000009</v>
          </cell>
          <cell r="U264">
            <v>2.4785904951079996</v>
          </cell>
          <cell r="V264">
            <v>1.34827577976</v>
          </cell>
          <cell r="W264">
            <v>0</v>
          </cell>
          <cell r="X264">
            <v>0</v>
          </cell>
          <cell r="Y264">
            <v>0</v>
          </cell>
          <cell r="Z264">
            <v>0</v>
          </cell>
          <cell r="AA264">
            <v>0</v>
          </cell>
          <cell r="AB264">
            <v>101.816123</v>
          </cell>
          <cell r="AC264">
            <v>114.27565100000001</v>
          </cell>
          <cell r="AD264">
            <v>149.506507</v>
          </cell>
          <cell r="AE264">
            <v>194.95219999999998</v>
          </cell>
          <cell r="AF264">
            <v>219.45179000000002</v>
          </cell>
          <cell r="AG264">
            <v>199.97422699999998</v>
          </cell>
          <cell r="AH264">
            <v>198.81360199999997</v>
          </cell>
          <cell r="AI264">
            <v>267.92624500000005</v>
          </cell>
          <cell r="AJ264">
            <v>222.18458999999999</v>
          </cell>
          <cell r="AK264">
            <v>146.96776799999998</v>
          </cell>
          <cell r="AL264">
            <v>155.36977300000004</v>
          </cell>
          <cell r="AM264">
            <v>184.38028399999999</v>
          </cell>
          <cell r="AN264">
            <v>157.80221099999997</v>
          </cell>
          <cell r="AO264">
            <v>164.59503100000003</v>
          </cell>
          <cell r="AP264">
            <v>208.272492</v>
          </cell>
          <cell r="AQ264">
            <v>217.79198799999995</v>
          </cell>
          <cell r="AR264">
            <v>255.50378000000003</v>
          </cell>
          <cell r="AS264">
            <v>260.18899400000004</v>
          </cell>
          <cell r="AT264">
            <v>313.73262099999999</v>
          </cell>
          <cell r="AU264">
            <v>276.05730300000005</v>
          </cell>
          <cell r="AV264">
            <v>177.25185099999999</v>
          </cell>
          <cell r="AW264">
            <v>0</v>
          </cell>
          <cell r="AX264">
            <v>0</v>
          </cell>
          <cell r="AY264">
            <v>0</v>
          </cell>
          <cell r="AZ264">
            <v>0</v>
          </cell>
          <cell r="BA264">
            <v>0</v>
          </cell>
        </row>
        <row r="265">
          <cell r="B265">
            <v>5.8991736803999995E-2</v>
          </cell>
          <cell r="C265">
            <v>9.063052543999997E-2</v>
          </cell>
          <cell r="D265">
            <v>9.3478419944000024E-2</v>
          </cell>
          <cell r="E265">
            <v>0.14462592544400002</v>
          </cell>
          <cell r="F265">
            <v>0.13325883043200001</v>
          </cell>
          <cell r="G265">
            <v>0.12673934000000001</v>
          </cell>
          <cell r="H265">
            <v>9.9962552507999999E-2</v>
          </cell>
          <cell r="I265">
            <v>0.10560456597599999</v>
          </cell>
          <cell r="J265">
            <v>4.5971379999999999E-2</v>
          </cell>
          <cell r="K265">
            <v>5.4322731735999989E-2</v>
          </cell>
          <cell r="L265">
            <v>9.0455819999999992E-2</v>
          </cell>
          <cell r="M265">
            <v>7.2774519999999995E-2</v>
          </cell>
          <cell r="N265">
            <v>7.0687576959999998E-2</v>
          </cell>
          <cell r="O265">
            <v>9.4787622020000004E-2</v>
          </cell>
          <cell r="P265">
            <v>0.16312002615999999</v>
          </cell>
          <cell r="Q265">
            <v>0.22455570409999995</v>
          </cell>
          <cell r="R265">
            <v>0.24099359211199994</v>
          </cell>
          <cell r="S265">
            <v>0.23733047774800001</v>
          </cell>
          <cell r="T265">
            <v>0.38745414052799998</v>
          </cell>
          <cell r="U265">
            <v>0.24746238171199997</v>
          </cell>
          <cell r="V265">
            <v>0.12208088183199998</v>
          </cell>
          <cell r="W265">
            <v>0</v>
          </cell>
          <cell r="X265">
            <v>0</v>
          </cell>
          <cell r="Y265">
            <v>0</v>
          </cell>
          <cell r="Z265">
            <v>0</v>
          </cell>
          <cell r="AA265">
            <v>0</v>
          </cell>
          <cell r="AB265">
            <v>5.2334939999999994</v>
          </cell>
          <cell r="AC265">
            <v>6.5000139999999993</v>
          </cell>
          <cell r="AD265">
            <v>6.3907329999999991</v>
          </cell>
          <cell r="AE265">
            <v>9.0717399999999984</v>
          </cell>
          <cell r="AF265">
            <v>8.6631999999999998</v>
          </cell>
          <cell r="AG265">
            <v>8.6530830000000005</v>
          </cell>
          <cell r="AH265">
            <v>8.1120529999999995</v>
          </cell>
          <cell r="AI265">
            <v>11.137197999999998</v>
          </cell>
          <cell r="AJ265">
            <v>5.0012100000000004</v>
          </cell>
          <cell r="AK265">
            <v>4.6049109999999995</v>
          </cell>
          <cell r="AL265">
            <v>7.9051219999999995</v>
          </cell>
          <cell r="AM265">
            <v>6.7551159999999992</v>
          </cell>
          <cell r="AN265">
            <v>6.038214</v>
          </cell>
          <cell r="AO265">
            <v>9.1092189999999995</v>
          </cell>
          <cell r="AP265">
            <v>13.865148999999999</v>
          </cell>
          <cell r="AQ265">
            <v>16.105471000000001</v>
          </cell>
          <cell r="AR265">
            <v>17.262879000000002</v>
          </cell>
          <cell r="AS265">
            <v>16.939556</v>
          </cell>
          <cell r="AT265">
            <v>29.842617000000001</v>
          </cell>
          <cell r="AU265">
            <v>23.504237999999997</v>
          </cell>
          <cell r="AV265">
            <v>13.136450999999997</v>
          </cell>
          <cell r="AW265">
            <v>0</v>
          </cell>
          <cell r="AX265">
            <v>0</v>
          </cell>
          <cell r="AY265">
            <v>0</v>
          </cell>
          <cell r="AZ265">
            <v>0</v>
          </cell>
          <cell r="BA265">
            <v>0</v>
          </cell>
        </row>
        <row r="266">
          <cell r="B266">
            <v>2.4863817160000004E-3</v>
          </cell>
          <cell r="C266">
            <v>3.7711903320000002E-3</v>
          </cell>
          <cell r="D266">
            <v>6.8697698159999997E-3</v>
          </cell>
          <cell r="E266">
            <v>1.58522E-2</v>
          </cell>
          <cell r="F266">
            <v>4.4430105355999998E-2</v>
          </cell>
          <cell r="G266">
            <v>3.2068400000000004E-2</v>
          </cell>
          <cell r="H266">
            <v>1.7512189968000001E-2</v>
          </cell>
          <cell r="I266">
            <v>8.7433040240000003E-3</v>
          </cell>
          <cell r="J266">
            <v>4.2005600000000008E-3</v>
          </cell>
          <cell r="K266">
            <v>5.3416999999999996E-3</v>
          </cell>
          <cell r="L266">
            <v>1.64434725E-2</v>
          </cell>
          <cell r="M266">
            <v>1.2673905244000002E-2</v>
          </cell>
          <cell r="N266">
            <v>1.3951145936000001E-2</v>
          </cell>
          <cell r="O266">
            <v>1.7089078552000002E-2</v>
          </cell>
          <cell r="P266">
            <v>1.9460211316000002E-2</v>
          </cell>
          <cell r="Q266">
            <v>3.4180110692000006E-2</v>
          </cell>
          <cell r="R266">
            <v>3.7446430840000003E-2</v>
          </cell>
          <cell r="S266">
            <v>5.1868757668000004E-2</v>
          </cell>
          <cell r="T266">
            <v>5.9014341567999999E-2</v>
          </cell>
          <cell r="U266">
            <v>5.5563170936000002E-2</v>
          </cell>
          <cell r="V266">
            <v>1.8625688900000003E-2</v>
          </cell>
          <cell r="W266">
            <v>0</v>
          </cell>
          <cell r="X266">
            <v>0</v>
          </cell>
          <cell r="Y266">
            <v>0</v>
          </cell>
          <cell r="Z266">
            <v>0</v>
          </cell>
          <cell r="AA266">
            <v>0</v>
          </cell>
          <cell r="AB266">
            <v>0.16511599999999999</v>
          </cell>
          <cell r="AC266">
            <v>0.19450299999999998</v>
          </cell>
          <cell r="AD266">
            <v>0.30864499999999995</v>
          </cell>
          <cell r="AE266">
            <v>0.96587000000000001</v>
          </cell>
          <cell r="AF266">
            <v>2.79297</v>
          </cell>
          <cell r="AG266">
            <v>2.0772560000000002</v>
          </cell>
          <cell r="AH266">
            <v>1.4921329999999997</v>
          </cell>
          <cell r="AI266">
            <v>0.92098400000000002</v>
          </cell>
          <cell r="AJ266">
            <v>0.42603999999999997</v>
          </cell>
          <cell r="AK266">
            <v>0.37220399999999998</v>
          </cell>
          <cell r="AL266">
            <v>1.1410629999999999</v>
          </cell>
          <cell r="AM266">
            <v>0.972248</v>
          </cell>
          <cell r="AN266">
            <v>1.1302189999999999</v>
          </cell>
          <cell r="AO266">
            <v>1.1230929999999999</v>
          </cell>
          <cell r="AP266">
            <v>1.4409320000000001</v>
          </cell>
          <cell r="AQ266">
            <v>2.3285670000000001</v>
          </cell>
          <cell r="AR266">
            <v>2.2807499999999998</v>
          </cell>
          <cell r="AS266">
            <v>4.5567000000000002</v>
          </cell>
          <cell r="AT266">
            <v>4.733479</v>
          </cell>
          <cell r="AU266">
            <v>4.0036659999999999</v>
          </cell>
          <cell r="AV266">
            <v>1.3580509999999999</v>
          </cell>
          <cell r="AW266">
            <v>0</v>
          </cell>
          <cell r="AX266">
            <v>0</v>
          </cell>
          <cell r="AY266">
            <v>0</v>
          </cell>
          <cell r="AZ266">
            <v>0</v>
          </cell>
          <cell r="BA266">
            <v>0</v>
          </cell>
        </row>
        <row r="267">
          <cell r="B267">
            <v>1.3539465576000002E-2</v>
          </cell>
          <cell r="C267">
            <v>8.0848778920000006E-3</v>
          </cell>
          <cell r="D267">
            <v>7.090839392E-3</v>
          </cell>
          <cell r="E267">
            <v>8.9177353719999998E-3</v>
          </cell>
          <cell r="F267">
            <v>1.7876561611999998E-2</v>
          </cell>
          <cell r="G267">
            <v>1.475838E-2</v>
          </cell>
          <cell r="H267">
            <v>2.0614290787999999E-2</v>
          </cell>
          <cell r="I267">
            <v>2.1452761148000002E-2</v>
          </cell>
          <cell r="J267">
            <v>6.6320799999999985E-3</v>
          </cell>
          <cell r="K267">
            <v>6.1843599999999999E-3</v>
          </cell>
          <cell r="L267">
            <v>1.6819186383999998E-2</v>
          </cell>
          <cell r="M267">
            <v>3.2672640000000003E-2</v>
          </cell>
          <cell r="N267">
            <v>5.027203999999999E-2</v>
          </cell>
          <cell r="O267">
            <v>7.495172703200001E-2</v>
          </cell>
          <cell r="P267">
            <v>0.14981193172400001</v>
          </cell>
          <cell r="Q267">
            <v>0.17581347056000002</v>
          </cell>
          <cell r="R267">
            <v>0.26197261999999999</v>
          </cell>
          <cell r="S267">
            <v>0.70433052507999983</v>
          </cell>
          <cell r="T267">
            <v>1.5031198000000001</v>
          </cell>
          <cell r="U267">
            <v>1.5973793639439999</v>
          </cell>
          <cell r="V267">
            <v>0.97101196919999999</v>
          </cell>
          <cell r="W267">
            <v>0</v>
          </cell>
          <cell r="X267">
            <v>0</v>
          </cell>
          <cell r="Y267">
            <v>0</v>
          </cell>
          <cell r="Z267">
            <v>0</v>
          </cell>
          <cell r="AA267">
            <v>0</v>
          </cell>
          <cell r="AB267">
            <v>1.3846340000000001</v>
          </cell>
          <cell r="AC267">
            <v>0.91726200000000002</v>
          </cell>
          <cell r="AD267">
            <v>0.940388</v>
          </cell>
          <cell r="AE267">
            <v>1.6372599999999999</v>
          </cell>
          <cell r="AF267">
            <v>3.6344200000000004</v>
          </cell>
          <cell r="AG267">
            <v>2.6795199999999997</v>
          </cell>
          <cell r="AH267">
            <v>3.2009039999999995</v>
          </cell>
          <cell r="AI267">
            <v>2.9124979999999998</v>
          </cell>
          <cell r="AJ267">
            <v>1.15767</v>
          </cell>
          <cell r="AK267">
            <v>0.92570799999999998</v>
          </cell>
          <cell r="AL267">
            <v>2.4360139999999997</v>
          </cell>
          <cell r="AM267">
            <v>4.8767099999999992</v>
          </cell>
          <cell r="AN267">
            <v>5.7979980000000007</v>
          </cell>
          <cell r="AO267">
            <v>8.1123450000000012</v>
          </cell>
          <cell r="AP267">
            <v>19.576370999999995</v>
          </cell>
          <cell r="AQ267">
            <v>18.138358</v>
          </cell>
          <cell r="AR267">
            <v>22.155555999999997</v>
          </cell>
          <cell r="AS267">
            <v>63.142222000000011</v>
          </cell>
          <cell r="AT267">
            <v>129.941609</v>
          </cell>
          <cell r="AU267">
            <v>138.62132400000002</v>
          </cell>
          <cell r="AV267">
            <v>80.339207999999985</v>
          </cell>
          <cell r="AW267">
            <v>0</v>
          </cell>
          <cell r="AX267">
            <v>0</v>
          </cell>
          <cell r="AY267">
            <v>0</v>
          </cell>
          <cell r="AZ267">
            <v>0</v>
          </cell>
          <cell r="BA267">
            <v>0</v>
          </cell>
        </row>
        <row r="268">
          <cell r="B268">
            <v>1.6617215159999998E-3</v>
          </cell>
          <cell r="C268">
            <v>2.4195808E-3</v>
          </cell>
          <cell r="D268">
            <v>9.7569035199999987E-4</v>
          </cell>
          <cell r="E268">
            <v>4.4419793599999996E-4</v>
          </cell>
          <cell r="F268">
            <v>2.7222322400000001E-3</v>
          </cell>
          <cell r="G268">
            <v>1.12294E-3</v>
          </cell>
          <cell r="H268">
            <v>7.7967526000000001E-4</v>
          </cell>
          <cell r="I268">
            <v>1.033496828E-3</v>
          </cell>
          <cell r="J268">
            <v>7.389199999999999E-4</v>
          </cell>
          <cell r="K268">
            <v>2.7682199999999996E-3</v>
          </cell>
          <cell r="L268">
            <v>5.9750599999999991E-3</v>
          </cell>
          <cell r="M268">
            <v>9.7952400000000002E-3</v>
          </cell>
          <cell r="N268">
            <v>4.2646531199999995E-4</v>
          </cell>
          <cell r="O268">
            <v>6.9888000000000003E-4</v>
          </cell>
          <cell r="P268">
            <v>1.5087799999999999E-3</v>
          </cell>
          <cell r="Q268">
            <v>2.5477368279999998E-3</v>
          </cell>
          <cell r="R268">
            <v>5.1997399999999996E-3</v>
          </cell>
          <cell r="S268">
            <v>2.5625599999999998E-3</v>
          </cell>
          <cell r="T268">
            <v>2.8337400000000004E-3</v>
          </cell>
          <cell r="U268">
            <v>4.0224639000000003E-3</v>
          </cell>
          <cell r="V268">
            <v>2.5114769679999999E-3</v>
          </cell>
          <cell r="W268">
            <v>0</v>
          </cell>
          <cell r="X268">
            <v>0</v>
          </cell>
          <cell r="Y268">
            <v>0</v>
          </cell>
          <cell r="Z268">
            <v>0</v>
          </cell>
          <cell r="AA268">
            <v>0</v>
          </cell>
          <cell r="AB268">
            <v>0.23563799999999999</v>
          </cell>
          <cell r="AC268">
            <v>0.329928</v>
          </cell>
          <cell r="AD268">
            <v>0.16553999999999999</v>
          </cell>
          <cell r="AE268">
            <v>7.0719999999999991E-2</v>
          </cell>
          <cell r="AF268">
            <v>0.1651</v>
          </cell>
          <cell r="AG268">
            <v>0.221332</v>
          </cell>
          <cell r="AH268">
            <v>0.19034200000000001</v>
          </cell>
          <cell r="AI268">
            <v>0.28120999999999996</v>
          </cell>
          <cell r="AJ268">
            <v>0.22897999999999999</v>
          </cell>
          <cell r="AK268">
            <v>0.41258499999999998</v>
          </cell>
          <cell r="AL268">
            <v>0.53468799999999994</v>
          </cell>
          <cell r="AM268">
            <v>0.98697199999999996</v>
          </cell>
          <cell r="AN268">
            <v>0.26698499999999997</v>
          </cell>
          <cell r="AO268">
            <v>0.42033199999999998</v>
          </cell>
          <cell r="AP268">
            <v>0.61332699999999996</v>
          </cell>
          <cell r="AQ268">
            <v>0.74858900000000006</v>
          </cell>
          <cell r="AR268">
            <v>0.99998100000000001</v>
          </cell>
          <cell r="AS268">
            <v>0.90857899999999991</v>
          </cell>
          <cell r="AT268">
            <v>1.0730470000000001</v>
          </cell>
          <cell r="AU268">
            <v>1.431778</v>
          </cell>
          <cell r="AV268">
            <v>0.95822699999999994</v>
          </cell>
          <cell r="AW268">
            <v>0</v>
          </cell>
          <cell r="AX268">
            <v>0</v>
          </cell>
          <cell r="AY268">
            <v>0</v>
          </cell>
          <cell r="AZ268">
            <v>0</v>
          </cell>
          <cell r="BA268">
            <v>0</v>
          </cell>
        </row>
        <row r="269">
          <cell r="B269">
            <v>2.18776376E-4</v>
          </cell>
          <cell r="C269">
            <v>2.3681366799999998E-4</v>
          </cell>
          <cell r="D269">
            <v>0</v>
          </cell>
          <cell r="E269">
            <v>1.0919999999999999E-5</v>
          </cell>
          <cell r="F269">
            <v>1.8549439999999998E-6</v>
          </cell>
          <cell r="G269">
            <v>9.0999999999999993E-6</v>
          </cell>
          <cell r="H269">
            <v>0</v>
          </cell>
          <cell r="I269">
            <v>1.8549439999999998E-5</v>
          </cell>
          <cell r="J269">
            <v>1.6161599999999999E-3</v>
          </cell>
          <cell r="K269">
            <v>2.7299999999999997E-4</v>
          </cell>
          <cell r="L269">
            <v>9.3846370800000005E-4</v>
          </cell>
          <cell r="M269">
            <v>2.0238399999999998E-3</v>
          </cell>
          <cell r="N269">
            <v>3.6399999999999999E-6</v>
          </cell>
          <cell r="O269">
            <v>2.8934833200000001E-4</v>
          </cell>
          <cell r="P269">
            <v>1.27216544E-3</v>
          </cell>
          <cell r="Q269">
            <v>7.75537308E-3</v>
          </cell>
          <cell r="R269">
            <v>4.2506358440000001E-3</v>
          </cell>
          <cell r="S269">
            <v>6.7387392799999994E-4</v>
          </cell>
          <cell r="T269">
            <v>8.519671160000001E-4</v>
          </cell>
          <cell r="U269">
            <v>5.9144175999999995E-4</v>
          </cell>
          <cell r="V269">
            <v>3.4634963999999996E-4</v>
          </cell>
          <cell r="W269">
            <v>0</v>
          </cell>
          <cell r="X269">
            <v>0</v>
          </cell>
          <cell r="Y269">
            <v>0</v>
          </cell>
          <cell r="Z269">
            <v>0</v>
          </cell>
          <cell r="AA269">
            <v>0</v>
          </cell>
          <cell r="AB269">
            <v>8.0279999999999987E-3</v>
          </cell>
          <cell r="AC269">
            <v>1.1998999999999999E-2</v>
          </cell>
          <cell r="AD269">
            <v>0</v>
          </cell>
          <cell r="AE269">
            <v>4.1999999999999996E-4</v>
          </cell>
          <cell r="AF269">
            <v>1.5999999999999999E-4</v>
          </cell>
          <cell r="AG269">
            <v>1.7749999999999999E-3</v>
          </cell>
          <cell r="AH269">
            <v>0</v>
          </cell>
          <cell r="AI269">
            <v>1.3189999999999999E-3</v>
          </cell>
          <cell r="AJ269">
            <v>0.16699999999999998</v>
          </cell>
          <cell r="AK269">
            <v>2.9943999999999998E-2</v>
          </cell>
          <cell r="AL269">
            <v>6.6340999999999997E-2</v>
          </cell>
          <cell r="AM269">
            <v>0.161024</v>
          </cell>
          <cell r="AN269">
            <v>1.25E-4</v>
          </cell>
          <cell r="AO269">
            <v>2.6388999999999996E-2</v>
          </cell>
          <cell r="AP269">
            <v>0.11090899999999999</v>
          </cell>
          <cell r="AQ269">
            <v>0.46474499999999996</v>
          </cell>
          <cell r="AR269">
            <v>0.21821699999999999</v>
          </cell>
          <cell r="AS269">
            <v>3.7031000000000001E-2</v>
          </cell>
          <cell r="AT269">
            <v>7.1125999999999995E-2</v>
          </cell>
          <cell r="AU269">
            <v>5.4157999999999998E-2</v>
          </cell>
          <cell r="AV269">
            <v>3.5147999999999999E-2</v>
          </cell>
          <cell r="AW269">
            <v>0</v>
          </cell>
          <cell r="AX269">
            <v>0</v>
          </cell>
          <cell r="AY269">
            <v>0</v>
          </cell>
          <cell r="AZ269">
            <v>0</v>
          </cell>
          <cell r="BA269">
            <v>0</v>
          </cell>
        </row>
        <row r="271">
          <cell r="B271">
            <v>2.3718310252000004E-2</v>
          </cell>
          <cell r="C271">
            <v>2.6587457623999999E-2</v>
          </cell>
          <cell r="D271">
            <v>3.3458134527999998E-2</v>
          </cell>
          <cell r="E271">
            <v>5.2660836592E-2</v>
          </cell>
          <cell r="F271">
            <v>8.3466963579999998E-2</v>
          </cell>
          <cell r="G271">
            <v>8.0107299999999992E-2</v>
          </cell>
          <cell r="H271">
            <v>0.12958029812000002</v>
          </cell>
          <cell r="I271">
            <v>0.189072515632</v>
          </cell>
          <cell r="J271">
            <v>0.23973222</v>
          </cell>
          <cell r="K271">
            <v>0.24877439568800003</v>
          </cell>
          <cell r="L271">
            <v>0.27038072006399999</v>
          </cell>
          <cell r="M271">
            <v>0.26900760322799999</v>
          </cell>
          <cell r="N271">
            <v>0.214583733</v>
          </cell>
          <cell r="O271">
            <v>0.25533198345199998</v>
          </cell>
          <cell r="P271">
            <v>0.28183974000000001</v>
          </cell>
          <cell r="Q271">
            <v>0.25914692949599999</v>
          </cell>
          <cell r="R271">
            <v>0.26565316049999999</v>
          </cell>
          <cell r="S271">
            <v>0.28411589788399999</v>
          </cell>
          <cell r="T271">
            <v>0.23880866464</v>
          </cell>
          <cell r="U271">
            <v>0.20654240370400004</v>
          </cell>
          <cell r="V271">
            <v>0.19261172075600003</v>
          </cell>
          <cell r="W271">
            <v>0</v>
          </cell>
          <cell r="X271">
            <v>0</v>
          </cell>
          <cell r="Y271">
            <v>0</v>
          </cell>
          <cell r="Z271">
            <v>0</v>
          </cell>
          <cell r="AA271">
            <v>0</v>
          </cell>
          <cell r="AB271">
            <v>1.4546160000000001</v>
          </cell>
          <cell r="AC271">
            <v>1.6302649999999999</v>
          </cell>
          <cell r="AD271">
            <v>2.0623860000000001</v>
          </cell>
          <cell r="AE271">
            <v>3.9161999999999999</v>
          </cell>
          <cell r="AF271">
            <v>6.4200099999999996</v>
          </cell>
          <cell r="AG271">
            <v>5.1206379999999996</v>
          </cell>
          <cell r="AH271">
            <v>8.4556109999999993</v>
          </cell>
          <cell r="AI271">
            <v>14.813900999999998</v>
          </cell>
          <cell r="AJ271">
            <v>19.642059999999997</v>
          </cell>
          <cell r="AK271">
            <v>17.787979</v>
          </cell>
          <cell r="AL271">
            <v>18.282399999999999</v>
          </cell>
          <cell r="AM271">
            <v>18.709347999999999</v>
          </cell>
          <cell r="AN271">
            <v>16.046256</v>
          </cell>
          <cell r="AO271">
            <v>20.576114999999998</v>
          </cell>
          <cell r="AP271">
            <v>22.266227000000001</v>
          </cell>
          <cell r="AQ271">
            <v>16.073233999999999</v>
          </cell>
          <cell r="AR271">
            <v>15.906659999999999</v>
          </cell>
          <cell r="AS271">
            <v>19.837382000000002</v>
          </cell>
          <cell r="AT271">
            <v>17.495238999999998</v>
          </cell>
          <cell r="AU271">
            <v>16.021132999999999</v>
          </cell>
          <cell r="AV271">
            <v>15.328168999999999</v>
          </cell>
          <cell r="AW271">
            <v>0</v>
          </cell>
          <cell r="AX271">
            <v>0</v>
          </cell>
          <cell r="AY271">
            <v>0</v>
          </cell>
          <cell r="AZ271">
            <v>0</v>
          </cell>
          <cell r="BA271">
            <v>0</v>
          </cell>
        </row>
      </sheetData>
      <sheetData sheetId="39">
        <row r="16">
          <cell r="B16">
            <v>7.0024499999999995E-4</v>
          </cell>
          <cell r="C16">
            <v>5.1044867999999993E-4</v>
          </cell>
          <cell r="D16">
            <v>3.5792427999999999E-4</v>
          </cell>
          <cell r="E16">
            <v>5.9909583999999991E-4</v>
          </cell>
          <cell r="F16">
            <v>1.1948852999999998E-3</v>
          </cell>
          <cell r="G16">
            <v>2.8546375199999994E-3</v>
          </cell>
          <cell r="H16">
            <v>5.5566522199999996E-3</v>
          </cell>
          <cell r="I16">
            <v>5.8097033399999998E-3</v>
          </cell>
          <cell r="J16">
            <v>4.8847308999999993E-3</v>
          </cell>
          <cell r="K16">
            <v>5.7620175199999991E-3</v>
          </cell>
          <cell r="L16">
            <v>8.4212407999999985E-3</v>
          </cell>
          <cell r="M16">
            <v>1.0063764199999999E-2</v>
          </cell>
          <cell r="N16">
            <v>1.1635108659999999E-2</v>
          </cell>
          <cell r="O16">
            <v>1.4144784079999998E-2</v>
          </cell>
          <cell r="P16">
            <v>1.6492242059999999E-2</v>
          </cell>
          <cell r="Q16">
            <v>1.7555925520000001E-2</v>
          </cell>
          <cell r="R16">
            <v>2.4611950579999996E-2</v>
          </cell>
          <cell r="S16">
            <v>2.745398236E-2</v>
          </cell>
          <cell r="T16">
            <v>2.9938222859999995E-2</v>
          </cell>
          <cell r="U16">
            <v>3.6872380019999998E-2</v>
          </cell>
          <cell r="V16">
            <v>3.5658441139999997E-2</v>
          </cell>
          <cell r="AB16">
            <v>0.25925999999999999</v>
          </cell>
          <cell r="AC16">
            <v>0.17537999999999998</v>
          </cell>
          <cell r="AD16">
            <v>0.12966900000000001</v>
          </cell>
          <cell r="AE16">
            <v>0.42521999999999999</v>
          </cell>
          <cell r="AF16">
            <v>1.6016699999999999</v>
          </cell>
          <cell r="AG16">
            <v>4.4755570000000002</v>
          </cell>
          <cell r="AH16">
            <v>6.0727599999999997</v>
          </cell>
          <cell r="AI16">
            <v>6.882701</v>
          </cell>
          <cell r="AJ16">
            <v>7.6474500000000001</v>
          </cell>
          <cell r="AK16">
            <v>6.7610939999999999</v>
          </cell>
          <cell r="AL16">
            <v>7.2637689999999999</v>
          </cell>
          <cell r="AM16">
            <v>10.142854999999999</v>
          </cell>
          <cell r="AN16">
            <v>12.488282999999999</v>
          </cell>
          <cell r="AO16">
            <v>17.137308000000001</v>
          </cell>
          <cell r="AP16">
            <v>19.666502999999999</v>
          </cell>
          <cell r="AQ16">
            <v>17.940604999999998</v>
          </cell>
          <cell r="AR16">
            <v>27.070103</v>
          </cell>
          <cell r="AS16">
            <v>35.983201000000001</v>
          </cell>
          <cell r="AT16">
            <v>43.889638999999995</v>
          </cell>
          <cell r="AU16">
            <v>50.142496999999999</v>
          </cell>
          <cell r="AV16">
            <v>49.730416999999996</v>
          </cell>
        </row>
        <row r="47">
          <cell r="B47">
            <v>5.3199999999999992E-5</v>
          </cell>
          <cell r="C47">
            <v>0</v>
          </cell>
          <cell r="D47">
            <v>1.995E-6</v>
          </cell>
          <cell r="E47">
            <v>5.0539999999999994E-5</v>
          </cell>
          <cell r="F47">
            <v>0</v>
          </cell>
          <cell r="G47">
            <v>0</v>
          </cell>
          <cell r="H47">
            <v>1.2733419999999998E-4</v>
          </cell>
          <cell r="I47">
            <v>1.680322E-5</v>
          </cell>
          <cell r="J47">
            <v>0</v>
          </cell>
          <cell r="K47">
            <v>3.6973999999999992E-7</v>
          </cell>
          <cell r="L47">
            <v>3.3861799999999995E-5</v>
          </cell>
          <cell r="M47">
            <v>0</v>
          </cell>
          <cell r="N47">
            <v>0</v>
          </cell>
          <cell r="O47">
            <v>2.4267445999999997E-4</v>
          </cell>
          <cell r="P47">
            <v>1.9477849999999998E-4</v>
          </cell>
          <cell r="Q47">
            <v>2.0964265979999997E-2</v>
          </cell>
          <cell r="R47">
            <v>2.0941711839999998E-2</v>
          </cell>
          <cell r="S47">
            <v>2.5292141839999994E-2</v>
          </cell>
          <cell r="T47">
            <v>3.3106695160000005E-2</v>
          </cell>
          <cell r="U47">
            <v>2.5117781499999998E-2</v>
          </cell>
          <cell r="V47">
            <v>1.8285941239999999E-2</v>
          </cell>
          <cell r="AB47">
            <v>2.6148999999999999E-2</v>
          </cell>
          <cell r="AC47">
            <v>0</v>
          </cell>
          <cell r="AD47">
            <v>1.07E-3</v>
          </cell>
          <cell r="AE47">
            <v>2.7129999999999998E-2</v>
          </cell>
          <cell r="AF47">
            <v>0</v>
          </cell>
          <cell r="AG47">
            <v>0</v>
          </cell>
          <cell r="AH47">
            <v>9.396199999999999E-2</v>
          </cell>
          <cell r="AI47">
            <v>2.4742E-2</v>
          </cell>
          <cell r="AJ47">
            <v>0</v>
          </cell>
          <cell r="AK47">
            <v>9.0910000000000001E-3</v>
          </cell>
          <cell r="AL47">
            <v>1.6943E-2</v>
          </cell>
          <cell r="AM47">
            <v>0</v>
          </cell>
          <cell r="AN47">
            <v>0</v>
          </cell>
          <cell r="AO47">
            <v>7.6655000000000001E-2</v>
          </cell>
          <cell r="AP47">
            <v>0.13650399999999999</v>
          </cell>
          <cell r="AQ47">
            <v>2.1240829999999997</v>
          </cell>
          <cell r="AR47">
            <v>2.6433519999999997</v>
          </cell>
          <cell r="AS47">
            <v>4.9752789999999996</v>
          </cell>
          <cell r="AT47">
            <v>7.5223139999999997</v>
          </cell>
          <cell r="AU47">
            <v>6.2695530000000002</v>
          </cell>
          <cell r="AV47">
            <v>6.1088769999999997</v>
          </cell>
        </row>
        <row r="105">
          <cell r="B105">
            <v>0</v>
          </cell>
          <cell r="C105">
            <v>0</v>
          </cell>
          <cell r="D105">
            <v>0</v>
          </cell>
          <cell r="E105">
            <v>0</v>
          </cell>
          <cell r="F105">
            <v>0</v>
          </cell>
          <cell r="G105">
            <v>0</v>
          </cell>
          <cell r="H105">
            <v>0</v>
          </cell>
          <cell r="I105">
            <v>0</v>
          </cell>
          <cell r="K105">
            <v>0</v>
          </cell>
          <cell r="L105">
            <v>0</v>
          </cell>
          <cell r="M105">
            <v>0</v>
          </cell>
          <cell r="N105">
            <v>0</v>
          </cell>
          <cell r="O105">
            <v>0</v>
          </cell>
          <cell r="P105">
            <v>0</v>
          </cell>
          <cell r="Q105">
            <v>0</v>
          </cell>
          <cell r="R105">
            <v>1.3325801999999998E-4</v>
          </cell>
          <cell r="S105">
            <v>9.0067599999999978E-5</v>
          </cell>
          <cell r="T105">
            <v>0</v>
          </cell>
          <cell r="U105">
            <v>3.9926599999999991E-5</v>
          </cell>
          <cell r="V105">
            <v>4.1062419999999996E-5</v>
          </cell>
          <cell r="AB105">
            <v>0</v>
          </cell>
          <cell r="AC105">
            <v>0</v>
          </cell>
          <cell r="AD105">
            <v>0</v>
          </cell>
          <cell r="AE105">
            <v>0</v>
          </cell>
          <cell r="AF105">
            <v>0</v>
          </cell>
          <cell r="AG105">
            <v>0</v>
          </cell>
          <cell r="AH105">
            <v>0</v>
          </cell>
          <cell r="AI105">
            <v>0</v>
          </cell>
          <cell r="AK105">
            <v>0</v>
          </cell>
          <cell r="AL105">
            <v>0</v>
          </cell>
          <cell r="AM105">
            <v>0</v>
          </cell>
          <cell r="AN105">
            <v>0</v>
          </cell>
          <cell r="AO105">
            <v>0</v>
          </cell>
          <cell r="AP105">
            <v>0</v>
          </cell>
          <cell r="AQ105">
            <v>0</v>
          </cell>
          <cell r="AR105">
            <v>1.7860000000000001E-2</v>
          </cell>
          <cell r="AS105">
            <v>3.0733999999999997E-2</v>
          </cell>
          <cell r="AT105">
            <v>0</v>
          </cell>
          <cell r="AU105">
            <v>5.2736999999999999E-2</v>
          </cell>
          <cell r="AV105">
            <v>6.9570999999999994E-2</v>
          </cell>
        </row>
        <row r="188">
          <cell r="B188">
            <v>4.6769183999999996E-4</v>
          </cell>
          <cell r="C188">
            <v>1.0463775E-3</v>
          </cell>
          <cell r="D188">
            <v>1.2917625000000001E-3</v>
          </cell>
          <cell r="E188">
            <v>1.9232624599999999E-3</v>
          </cell>
          <cell r="F188">
            <v>3.1244120599999998E-3</v>
          </cell>
          <cell r="G188">
            <v>5.4410220199999993E-3</v>
          </cell>
          <cell r="H188">
            <v>3.2570290199999993E-3</v>
          </cell>
          <cell r="I188">
            <v>8.9575047799999984E-3</v>
          </cell>
          <cell r="J188">
            <v>1.1782717379999998E-2</v>
          </cell>
          <cell r="K188">
            <v>2.2519081199999996E-2</v>
          </cell>
          <cell r="L188">
            <v>1.6810553619999998E-2</v>
          </cell>
          <cell r="M188">
            <v>1.6969914219999997E-2</v>
          </cell>
          <cell r="N188">
            <v>2.0050516079999997E-2</v>
          </cell>
          <cell r="O188">
            <v>1.9727038799999999E-2</v>
          </cell>
          <cell r="P188">
            <v>2.5367390579999999E-2</v>
          </cell>
          <cell r="Q188">
            <v>2.9418267339999998E-2</v>
          </cell>
          <cell r="R188">
            <v>4.2409271099999993E-2</v>
          </cell>
          <cell r="S188">
            <v>4.7996566519999999E-2</v>
          </cell>
          <cell r="T188">
            <v>5.2110102239999997E-2</v>
          </cell>
          <cell r="U188">
            <v>5.8842506379999999E-2</v>
          </cell>
          <cell r="V188">
            <v>5.6069389879999994E-2</v>
          </cell>
          <cell r="AB188">
            <v>6.7470000000000002E-2</v>
          </cell>
          <cell r="AC188">
            <v>0.52470899999999998</v>
          </cell>
          <cell r="AD188">
            <v>0.55125000000000002</v>
          </cell>
          <cell r="AE188">
            <v>1.02355</v>
          </cell>
          <cell r="AF188">
            <v>2.22187</v>
          </cell>
          <cell r="AG188">
            <v>3.3823559999999997</v>
          </cell>
          <cell r="AH188">
            <v>1.8924489999999998</v>
          </cell>
          <cell r="AI188">
            <v>5.5239069999999995</v>
          </cell>
          <cell r="AJ188">
            <v>9.7720399999999987</v>
          </cell>
          <cell r="AK188">
            <v>15.861803</v>
          </cell>
          <cell r="AL188">
            <v>13.135676</v>
          </cell>
          <cell r="AM188">
            <v>13.336371999999999</v>
          </cell>
          <cell r="AN188">
            <v>11.849772999999999</v>
          </cell>
          <cell r="AO188">
            <v>12.673639999999999</v>
          </cell>
          <cell r="AP188">
            <v>14.498247999999998</v>
          </cell>
          <cell r="AQ188">
            <v>13.866190999999999</v>
          </cell>
          <cell r="AR188">
            <v>20.415769999999998</v>
          </cell>
          <cell r="AS188">
            <v>25.820656999999997</v>
          </cell>
          <cell r="AT188">
            <v>30.457880999999997</v>
          </cell>
          <cell r="AU188">
            <v>28.266651999999997</v>
          </cell>
          <cell r="AV188">
            <v>29.596948999999999</v>
          </cell>
        </row>
        <row r="238">
          <cell r="B238">
            <v>0</v>
          </cell>
          <cell r="C238">
            <v>9.3714991999999987E-4</v>
          </cell>
          <cell r="D238">
            <v>1.0360699999999998E-3</v>
          </cell>
          <cell r="E238">
            <v>1.4166894E-3</v>
          </cell>
          <cell r="F238">
            <v>1.5846151999999998E-3</v>
          </cell>
          <cell r="G238">
            <v>9.0248479999999989E-4</v>
          </cell>
          <cell r="H238">
            <v>2.6413400999999999E-3</v>
          </cell>
          <cell r="I238">
            <v>2.7237336000000001E-3</v>
          </cell>
          <cell r="J238">
            <v>4.7601471399999996E-3</v>
          </cell>
          <cell r="K238">
            <v>5.1191566999999995E-3</v>
          </cell>
          <cell r="L238">
            <v>1.0085586839999997E-2</v>
          </cell>
          <cell r="M238">
            <v>6.7101957999999989E-3</v>
          </cell>
          <cell r="N238">
            <v>1.52610983E-2</v>
          </cell>
          <cell r="O238">
            <v>1.554746592E-2</v>
          </cell>
          <cell r="P238">
            <v>4.1288950919999991E-2</v>
          </cell>
          <cell r="Q238">
            <v>7.5400947859999998E-2</v>
          </cell>
          <cell r="R238">
            <v>0.10603210337999999</v>
          </cell>
          <cell r="S238">
            <v>0.11636249799999998</v>
          </cell>
          <cell r="T238">
            <v>0.10293358907999998</v>
          </cell>
          <cell r="U238">
            <v>5.2506625779999996E-2</v>
          </cell>
          <cell r="V238">
            <v>7.1560070119999999E-2</v>
          </cell>
          <cell r="AB238">
            <v>0</v>
          </cell>
          <cell r="AC238">
            <v>0.42002999999999996</v>
          </cell>
          <cell r="AD238">
            <v>0.58870899999999993</v>
          </cell>
          <cell r="AE238">
            <v>0.86725999999999992</v>
          </cell>
          <cell r="AF238">
            <v>0.41012999999999999</v>
          </cell>
          <cell r="AG238">
            <v>0.134019</v>
          </cell>
          <cell r="AH238">
            <v>0.37798599999999999</v>
          </cell>
          <cell r="AI238">
            <v>0.54077599999999992</v>
          </cell>
          <cell r="AJ238">
            <v>1.24997</v>
          </cell>
          <cell r="AK238">
            <v>0.89179399999999998</v>
          </cell>
          <cell r="AL238">
            <v>1.63032</v>
          </cell>
          <cell r="AM238">
            <v>1.174714</v>
          </cell>
          <cell r="AN238">
            <v>2.6292389999999997</v>
          </cell>
          <cell r="AO238">
            <v>1.9293009999999999</v>
          </cell>
          <cell r="AP238">
            <v>3.224434</v>
          </cell>
          <cell r="AQ238">
            <v>6.5994279999999996</v>
          </cell>
          <cell r="AR238">
            <v>11.182957</v>
          </cell>
          <cell r="AS238">
            <v>12.88804</v>
          </cell>
          <cell r="AT238">
            <v>12.731847</v>
          </cell>
          <cell r="AU238">
            <v>8.3158269999999987</v>
          </cell>
          <cell r="AV238">
            <v>9.9235049999999987</v>
          </cell>
        </row>
        <row r="263">
          <cell r="B263">
            <v>1.2032488720000001E-2</v>
          </cell>
          <cell r="C263">
            <v>1.3502692E-2</v>
          </cell>
          <cell r="D263">
            <v>1.7355005079999999E-2</v>
          </cell>
          <cell r="E263">
            <v>3.2368824460000001E-2</v>
          </cell>
          <cell r="F263">
            <v>3.9631765599999993E-2</v>
          </cell>
          <cell r="G263">
            <v>4.338346152E-2</v>
          </cell>
          <cell r="H263">
            <v>5.5841239020000003E-2</v>
          </cell>
          <cell r="I263">
            <v>7.4791371619999977E-2</v>
          </cell>
          <cell r="J263">
            <v>7.071093199999999E-2</v>
          </cell>
          <cell r="K263">
            <v>7.5333580699999972E-2</v>
          </cell>
          <cell r="L263">
            <v>8.9061896560000006E-2</v>
          </cell>
          <cell r="M263">
            <v>9.7197243219999993E-2</v>
          </cell>
          <cell r="N263">
            <v>0.10709621509999998</v>
          </cell>
          <cell r="O263">
            <v>0.11277120274000001</v>
          </cell>
          <cell r="P263">
            <v>0.15137321052</v>
          </cell>
          <cell r="Q263">
            <v>0.23167110931999993</v>
          </cell>
          <cell r="R263">
            <v>0.29637539297333326</v>
          </cell>
          <cell r="S263">
            <v>0.36096846113999992</v>
          </cell>
          <cell r="T263">
            <v>0.36685604662000004</v>
          </cell>
          <cell r="U263">
            <v>0.31181037370000003</v>
          </cell>
          <cell r="V263">
            <v>0.32304607803999985</v>
          </cell>
          <cell r="W263">
            <v>0</v>
          </cell>
          <cell r="X263">
            <v>0</v>
          </cell>
          <cell r="Y263">
            <v>0</v>
          </cell>
          <cell r="Z263">
            <v>0</v>
          </cell>
          <cell r="AA263">
            <v>0</v>
          </cell>
          <cell r="AB263">
            <v>3.219716</v>
          </cell>
          <cell r="AC263">
            <v>4.8420269999999999</v>
          </cell>
          <cell r="AD263">
            <v>7.581894000000001</v>
          </cell>
          <cell r="AE263">
            <v>13.481710000000003</v>
          </cell>
          <cell r="AF263">
            <v>20.748779999999996</v>
          </cell>
          <cell r="AG263">
            <v>26.959087</v>
          </cell>
          <cell r="AH263">
            <v>38.711503999999998</v>
          </cell>
          <cell r="AI263">
            <v>62.513409000000003</v>
          </cell>
          <cell r="AJ263">
            <v>68.487589999999983</v>
          </cell>
          <cell r="AK263">
            <v>57.270966999999985</v>
          </cell>
          <cell r="AL263">
            <v>58.193586999999994</v>
          </cell>
          <cell r="AM263">
            <v>66.661447999999979</v>
          </cell>
          <cell r="AN263">
            <v>73.173436999999993</v>
          </cell>
          <cell r="AO263">
            <v>83.131920999999991</v>
          </cell>
          <cell r="AP263">
            <v>94.175621000000021</v>
          </cell>
          <cell r="AQ263">
            <v>99.090007999999997</v>
          </cell>
          <cell r="AR263">
            <v>135.07156799999998</v>
          </cell>
          <cell r="AS263">
            <v>175.01245499999996</v>
          </cell>
          <cell r="AT263">
            <v>198.30233499999991</v>
          </cell>
          <cell r="AU263">
            <v>197.32406200000003</v>
          </cell>
          <cell r="AV263">
            <v>205.86231599999996</v>
          </cell>
          <cell r="AW263">
            <v>0</v>
          </cell>
          <cell r="AX263">
            <v>0</v>
          </cell>
          <cell r="AY263">
            <v>0</v>
          </cell>
          <cell r="AZ263">
            <v>0</v>
          </cell>
          <cell r="BA263">
            <v>0</v>
          </cell>
        </row>
        <row r="264">
          <cell r="B264">
            <v>9.9012142600000009E-3</v>
          </cell>
          <cell r="C264">
            <v>9.9184031799999985E-3</v>
          </cell>
          <cell r="D264">
            <v>1.331231314E-2</v>
          </cell>
          <cell r="E264">
            <v>2.5481501919999996E-2</v>
          </cell>
          <cell r="F264">
            <v>3.2059437199999999E-2</v>
          </cell>
          <cell r="G264">
            <v>3.7183208999999995E-2</v>
          </cell>
          <cell r="H264">
            <v>4.713892665999999E-2</v>
          </cell>
          <cell r="I264">
            <v>6.6621822679999984E-2</v>
          </cell>
          <cell r="J264">
            <v>6.0471019559999985E-2</v>
          </cell>
          <cell r="K264">
            <v>6.5688367499999997E-2</v>
          </cell>
          <cell r="L264">
            <v>7.0583621360000001E-2</v>
          </cell>
          <cell r="M264">
            <v>7.2677179679999995E-2</v>
          </cell>
          <cell r="N264">
            <v>7.2201670100000004E-2</v>
          </cell>
          <cell r="O264">
            <v>7.7017267600000008E-2</v>
          </cell>
          <cell r="P264">
            <v>9.2621128179999984E-2</v>
          </cell>
          <cell r="Q264">
            <v>0.10777282865999999</v>
          </cell>
          <cell r="R264">
            <v>0.14761779325999994</v>
          </cell>
          <cell r="S264">
            <v>0.16426455472000001</v>
          </cell>
          <cell r="T264">
            <v>0.16714355784000001</v>
          </cell>
          <cell r="U264">
            <v>0.18222199393999997</v>
          </cell>
          <cell r="V264">
            <v>0.18000874093999999</v>
          </cell>
          <cell r="W264">
            <v>0</v>
          </cell>
          <cell r="X264">
            <v>0</v>
          </cell>
          <cell r="Y264">
            <v>0</v>
          </cell>
          <cell r="Z264">
            <v>0</v>
          </cell>
          <cell r="AA264">
            <v>0</v>
          </cell>
          <cell r="AB264">
            <v>2.722172</v>
          </cell>
          <cell r="AC264">
            <v>3.8966190000000003</v>
          </cell>
          <cell r="AD264">
            <v>6.3570489999999999</v>
          </cell>
          <cell r="AE264">
            <v>11.433969999999999</v>
          </cell>
          <cell r="AF264">
            <v>18.794090000000001</v>
          </cell>
          <cell r="AG264">
            <v>24.936673000000006</v>
          </cell>
          <cell r="AH264">
            <v>34.799920999999998</v>
          </cell>
          <cell r="AI264">
            <v>57.097552999999998</v>
          </cell>
          <cell r="AJ264">
            <v>61.131109999999985</v>
          </cell>
          <cell r="AK264">
            <v>52.850068999999998</v>
          </cell>
          <cell r="AL264">
            <v>51.154685999999998</v>
          </cell>
          <cell r="AM264">
            <v>56.924589999999988</v>
          </cell>
          <cell r="AN264">
            <v>59.240315999999986</v>
          </cell>
          <cell r="AO264">
            <v>69.206576999999996</v>
          </cell>
          <cell r="AP264">
            <v>78.316705000000013</v>
          </cell>
          <cell r="AQ264">
            <v>75.665404999999993</v>
          </cell>
          <cell r="AR264">
            <v>107.03740999999999</v>
          </cell>
          <cell r="AS264">
            <v>138.31089799999998</v>
          </cell>
          <cell r="AT264">
            <v>154.78216399999997</v>
          </cell>
          <cell r="AU264">
            <v>160.60220200000001</v>
          </cell>
          <cell r="AV264">
            <v>166.111682</v>
          </cell>
          <cell r="AW264">
            <v>0</v>
          </cell>
          <cell r="AX264">
            <v>0</v>
          </cell>
          <cell r="AY264">
            <v>0</v>
          </cell>
          <cell r="AZ264">
            <v>0</v>
          </cell>
          <cell r="BA264">
            <v>0</v>
          </cell>
        </row>
        <row r="265">
          <cell r="B265">
            <v>8.9109999999999979E-5</v>
          </cell>
          <cell r="C265">
            <v>1.008805E-4</v>
          </cell>
          <cell r="D265">
            <v>0</v>
          </cell>
          <cell r="E265">
            <v>0</v>
          </cell>
          <cell r="F265">
            <v>1.469916E-4</v>
          </cell>
          <cell r="G265">
            <v>3.6709329999999997E-4</v>
          </cell>
          <cell r="H265">
            <v>6.1733280000000001E-4</v>
          </cell>
          <cell r="I265">
            <v>6.1935439999999983E-4</v>
          </cell>
          <cell r="J265">
            <v>4.2143975999999991E-4</v>
          </cell>
          <cell r="K265">
            <v>3.5234359999999996E-4</v>
          </cell>
          <cell r="L265">
            <v>5.3173400000000002E-5</v>
          </cell>
          <cell r="M265">
            <v>2.4772845999999996E-4</v>
          </cell>
          <cell r="N265">
            <v>2.9419599999999999E-5</v>
          </cell>
          <cell r="O265">
            <v>5.0274E-5</v>
          </cell>
          <cell r="P265">
            <v>8.8710999999999998E-5</v>
          </cell>
          <cell r="Q265">
            <v>7.9799999999999988E-5</v>
          </cell>
          <cell r="R265">
            <v>4.4271975999999995E-4</v>
          </cell>
          <cell r="S265">
            <v>5.2546704000000001E-4</v>
          </cell>
          <cell r="T265">
            <v>1.4473831399999997E-3</v>
          </cell>
          <cell r="U265">
            <v>1.06753248E-3</v>
          </cell>
          <cell r="V265">
            <v>9.9083935999999995E-4</v>
          </cell>
          <cell r="W265">
            <v>0</v>
          </cell>
          <cell r="X265">
            <v>0</v>
          </cell>
          <cell r="Y265">
            <v>0</v>
          </cell>
          <cell r="Z265">
            <v>0</v>
          </cell>
          <cell r="AA265">
            <v>0</v>
          </cell>
          <cell r="AB265">
            <v>2.5269E-2</v>
          </cell>
          <cell r="AC265">
            <v>1.8758999999999998E-2</v>
          </cell>
          <cell r="AD265">
            <v>0</v>
          </cell>
          <cell r="AE265">
            <v>0</v>
          </cell>
          <cell r="AF265">
            <v>6.8110000000000004E-2</v>
          </cell>
          <cell r="AG265">
            <v>0.20505199999999998</v>
          </cell>
          <cell r="AH265">
            <v>0.36833099999999996</v>
          </cell>
          <cell r="AI265">
            <v>0.35833999999999999</v>
          </cell>
          <cell r="AJ265">
            <v>0.39589999999999997</v>
          </cell>
          <cell r="AK265">
            <v>0.22799599999999998</v>
          </cell>
          <cell r="AL265">
            <v>3.8780999999999996E-2</v>
          </cell>
          <cell r="AM265">
            <v>0.18500699999999998</v>
          </cell>
          <cell r="AN265">
            <v>2.3420999999999997E-2</v>
          </cell>
          <cell r="AO265">
            <v>4.0089999999999995E-3</v>
          </cell>
          <cell r="AP265">
            <v>7.1431999999999995E-2</v>
          </cell>
          <cell r="AQ265">
            <v>1.9087E-2</v>
          </cell>
          <cell r="AR265">
            <v>0.22572999999999999</v>
          </cell>
          <cell r="AS265">
            <v>0.56991799999999992</v>
          </cell>
          <cell r="AT265">
            <v>0.93948500000000013</v>
          </cell>
          <cell r="AU265">
            <v>0.88445399999999996</v>
          </cell>
          <cell r="AV265">
            <v>1.0092139999999998</v>
          </cell>
          <cell r="AW265">
            <v>0</v>
          </cell>
          <cell r="AX265">
            <v>0</v>
          </cell>
          <cell r="AY265">
            <v>0</v>
          </cell>
          <cell r="AZ265">
            <v>0</v>
          </cell>
          <cell r="BA265">
            <v>0</v>
          </cell>
        </row>
        <row r="266">
          <cell r="B266">
            <v>0</v>
          </cell>
          <cell r="C266">
            <v>0</v>
          </cell>
          <cell r="D266">
            <v>0</v>
          </cell>
          <cell r="E266">
            <v>0</v>
          </cell>
          <cell r="F266">
            <v>0</v>
          </cell>
          <cell r="G266">
            <v>0</v>
          </cell>
          <cell r="H266">
            <v>3.0057999999999999E-5</v>
          </cell>
          <cell r="I266">
            <v>0</v>
          </cell>
          <cell r="J266">
            <v>3.1387999999999998E-5</v>
          </cell>
          <cell r="K266">
            <v>9.6079199999999986E-5</v>
          </cell>
          <cell r="L266">
            <v>3.3837859999999995E-4</v>
          </cell>
          <cell r="M266">
            <v>9.3457769999999993E-4</v>
          </cell>
          <cell r="N266">
            <v>3.0341609199999995E-3</v>
          </cell>
          <cell r="O266">
            <v>3.9318736799999997E-3</v>
          </cell>
          <cell r="P266">
            <v>4.0201643999999998E-3</v>
          </cell>
          <cell r="Q266">
            <v>4.7033454999999991E-3</v>
          </cell>
          <cell r="R266">
            <v>3.0584094799999996E-3</v>
          </cell>
          <cell r="S266">
            <v>5.5068304199999991E-3</v>
          </cell>
          <cell r="T266">
            <v>5.0699679799999986E-3</v>
          </cell>
          <cell r="U266">
            <v>4.6126634399999995E-3</v>
          </cell>
          <cell r="V266">
            <v>5.3624589199999986E-3</v>
          </cell>
          <cell r="W266">
            <v>0</v>
          </cell>
          <cell r="X266">
            <v>0</v>
          </cell>
          <cell r="Y266">
            <v>0</v>
          </cell>
          <cell r="Z266">
            <v>0</v>
          </cell>
          <cell r="AA266">
            <v>0</v>
          </cell>
          <cell r="AB266">
            <v>0</v>
          </cell>
          <cell r="AC266">
            <v>0</v>
          </cell>
          <cell r="AD266">
            <v>0</v>
          </cell>
          <cell r="AE266">
            <v>0</v>
          </cell>
          <cell r="AF266">
            <v>0</v>
          </cell>
          <cell r="AG266">
            <v>0</v>
          </cell>
          <cell r="AH266">
            <v>1.6736999999999998E-2</v>
          </cell>
          <cell r="AI266">
            <v>0</v>
          </cell>
          <cell r="AJ266">
            <v>2.036E-2</v>
          </cell>
          <cell r="AK266">
            <v>3.6944999999999999E-2</v>
          </cell>
          <cell r="AL266">
            <v>0.12765699999999999</v>
          </cell>
          <cell r="AM266">
            <v>0.24242699999999998</v>
          </cell>
          <cell r="AN266">
            <v>0.82090099999999999</v>
          </cell>
          <cell r="AO266">
            <v>0.92252899999999993</v>
          </cell>
          <cell r="AP266">
            <v>0.88286100000000001</v>
          </cell>
          <cell r="AQ266">
            <v>0.8480319999999999</v>
          </cell>
          <cell r="AR266">
            <v>0.84367599999999998</v>
          </cell>
          <cell r="AS266">
            <v>1.3180239999999999</v>
          </cell>
          <cell r="AT266">
            <v>1.0503429999999998</v>
          </cell>
          <cell r="AU266">
            <v>1.0382609999999999</v>
          </cell>
          <cell r="AV266">
            <v>1.2346839999999999</v>
          </cell>
          <cell r="AW266">
            <v>0</v>
          </cell>
          <cell r="AX266">
            <v>0</v>
          </cell>
          <cell r="AY266">
            <v>0</v>
          </cell>
          <cell r="AZ266">
            <v>0</v>
          </cell>
          <cell r="BA266">
            <v>0</v>
          </cell>
        </row>
        <row r="267">
          <cell r="B267">
            <v>4.5957351999999989E-4</v>
          </cell>
          <cell r="C267">
            <v>1.5542114E-4</v>
          </cell>
          <cell r="D267">
            <v>3.6847117999999997E-4</v>
          </cell>
          <cell r="E267">
            <v>9.4775799999999993E-4</v>
          </cell>
          <cell r="F267">
            <v>1.5822743999999998E-3</v>
          </cell>
          <cell r="G267">
            <v>1.6605049999999996E-3</v>
          </cell>
          <cell r="H267">
            <v>1.3444012399999998E-3</v>
          </cell>
          <cell r="I267">
            <v>1.7919622E-4</v>
          </cell>
          <cell r="J267">
            <v>2.2907919999999999E-4</v>
          </cell>
          <cell r="K267">
            <v>3.3425825999999997E-4</v>
          </cell>
          <cell r="L267">
            <v>2.4511633999999997E-4</v>
          </cell>
          <cell r="M267">
            <v>1.4187109999999996E-4</v>
          </cell>
          <cell r="N267">
            <v>1.0802259999999999E-4</v>
          </cell>
          <cell r="O267">
            <v>3.9261865999999992E-4</v>
          </cell>
          <cell r="P267">
            <v>3.1368049999999995E-4</v>
          </cell>
          <cell r="Q267">
            <v>2.1212869579999998E-2</v>
          </cell>
          <cell r="R267">
            <v>2.1465697259999996E-2</v>
          </cell>
          <cell r="S267">
            <v>2.6325426819999994E-2</v>
          </cell>
          <cell r="T267">
            <v>3.5586551980000006E-2</v>
          </cell>
          <cell r="U267">
            <v>3.0751086939999998E-2</v>
          </cell>
          <cell r="V267">
            <v>2.5930209339999996E-2</v>
          </cell>
          <cell r="W267">
            <v>0</v>
          </cell>
          <cell r="X267">
            <v>0</v>
          </cell>
          <cell r="Y267">
            <v>0</v>
          </cell>
          <cell r="Z267">
            <v>0</v>
          </cell>
          <cell r="AA267">
            <v>0</v>
          </cell>
          <cell r="AB267">
            <v>0.179788</v>
          </cell>
          <cell r="AC267">
            <v>7.1379999999999999E-2</v>
          </cell>
          <cell r="AD267">
            <v>0.10511899999999999</v>
          </cell>
          <cell r="AE267">
            <v>0.27261999999999997</v>
          </cell>
          <cell r="AF267">
            <v>0.41320000000000001</v>
          </cell>
          <cell r="AG267">
            <v>0.34638799999999997</v>
          </cell>
          <cell r="AH267">
            <v>0.41120199999999996</v>
          </cell>
          <cell r="AI267">
            <v>5.4816999999999998E-2</v>
          </cell>
          <cell r="AJ267">
            <v>8.4040000000000004E-2</v>
          </cell>
          <cell r="AK267">
            <v>0.18162300000000001</v>
          </cell>
          <cell r="AL267">
            <v>0.12336499999999999</v>
          </cell>
          <cell r="AM267">
            <v>6.3804999999999987E-2</v>
          </cell>
          <cell r="AN267">
            <v>9.3379999999999991E-2</v>
          </cell>
          <cell r="AO267">
            <v>0.262152</v>
          </cell>
          <cell r="AP267">
            <v>0.29525400000000002</v>
          </cell>
          <cell r="AQ267">
            <v>2.418841</v>
          </cell>
          <cell r="AR267">
            <v>3.0864849999999997</v>
          </cell>
          <cell r="AS267">
            <v>6.5950789999999992</v>
          </cell>
          <cell r="AT267">
            <v>9.293861999999999</v>
          </cell>
          <cell r="AU267">
            <v>9.5782260000000008</v>
          </cell>
          <cell r="AV267">
            <v>10.563426999999997</v>
          </cell>
          <cell r="AW267">
            <v>0</v>
          </cell>
          <cell r="AX267">
            <v>0</v>
          </cell>
          <cell r="AY267">
            <v>0</v>
          </cell>
          <cell r="AZ267">
            <v>0</v>
          </cell>
          <cell r="BA267">
            <v>0</v>
          </cell>
        </row>
        <row r="268">
          <cell r="B268">
            <v>1.3630824199999999E-3</v>
          </cell>
          <cell r="C268">
            <v>2.2119549200000001E-3</v>
          </cell>
          <cell r="D268">
            <v>2.1441249199999996E-3</v>
          </cell>
          <cell r="E268">
            <v>3.8912022799999996E-3</v>
          </cell>
          <cell r="F268">
            <v>3.0607289999999999E-3</v>
          </cell>
          <cell r="G268">
            <v>1.4537245799999998E-3</v>
          </cell>
          <cell r="H268">
            <v>1.1318113800000001E-3</v>
          </cell>
          <cell r="I268">
            <v>7.3085627999999996E-4</v>
          </cell>
          <cell r="J268">
            <v>2.1758799999999998E-4</v>
          </cell>
          <cell r="K268">
            <v>6.2571179999999993E-5</v>
          </cell>
          <cell r="L268">
            <v>3.5167061999999996E-4</v>
          </cell>
          <cell r="M268">
            <v>2.8876959999999996E-4</v>
          </cell>
          <cell r="N268">
            <v>2.8583295999999998E-4</v>
          </cell>
          <cell r="O268">
            <v>1.8394697999999998E-4</v>
          </cell>
          <cell r="P268">
            <v>7.1611455999999994E-4</v>
          </cell>
          <cell r="Q268">
            <v>1.5788562999999999E-3</v>
          </cell>
          <cell r="R268">
            <v>2.1348574799999998E-3</v>
          </cell>
          <cell r="S268">
            <v>1.7988914999999997E-3</v>
          </cell>
          <cell r="T268">
            <v>9.3811549999999984E-4</v>
          </cell>
          <cell r="U268">
            <v>9.5048449999999998E-4</v>
          </cell>
          <cell r="V268">
            <v>1.2702643799999997E-3</v>
          </cell>
          <cell r="W268">
            <v>0</v>
          </cell>
          <cell r="X268">
            <v>0</v>
          </cell>
          <cell r="Y268">
            <v>0</v>
          </cell>
          <cell r="Z268">
            <v>0</v>
          </cell>
          <cell r="AA268">
            <v>0</v>
          </cell>
          <cell r="AB268">
            <v>0.20219899999999999</v>
          </cell>
          <cell r="AC268">
            <v>0.33334900000000001</v>
          </cell>
          <cell r="AD268">
            <v>0.27129999999999999</v>
          </cell>
          <cell r="AE268">
            <v>0.49961</v>
          </cell>
          <cell r="AF268">
            <v>0.46176</v>
          </cell>
          <cell r="AG268">
            <v>0.25345799999999996</v>
          </cell>
          <cell r="AH268">
            <v>0.26105400000000001</v>
          </cell>
          <cell r="AI268">
            <v>0.18216399999999999</v>
          </cell>
          <cell r="AJ268">
            <v>7.5450000000000003E-2</v>
          </cell>
          <cell r="AK268">
            <v>1.2444E-2</v>
          </cell>
          <cell r="AL268">
            <v>6.5382999999999997E-2</v>
          </cell>
          <cell r="AM268">
            <v>6.6061999999999996E-2</v>
          </cell>
          <cell r="AN268">
            <v>7.6571999999999987E-2</v>
          </cell>
          <cell r="AO268">
            <v>3.2001000000000002E-2</v>
          </cell>
          <cell r="AP268">
            <v>0.12678</v>
          </cell>
          <cell r="AQ268">
            <v>0.50008600000000003</v>
          </cell>
          <cell r="AR268">
            <v>0.37283499999999997</v>
          </cell>
          <cell r="AS268">
            <v>0.52283099999999993</v>
          </cell>
          <cell r="AT268">
            <v>0.75082999999999989</v>
          </cell>
          <cell r="AU268">
            <v>0.74659199999999992</v>
          </cell>
          <cell r="AV268">
            <v>0.67647199999999996</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1.8619999999999997E-8</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3.8999999999999999E-5</v>
          </cell>
          <cell r="AP269">
            <v>0</v>
          </cell>
          <cell r="AQ269">
            <v>0</v>
          </cell>
          <cell r="AR269">
            <v>0</v>
          </cell>
          <cell r="AS269">
            <v>0</v>
          </cell>
          <cell r="AT269">
            <v>0</v>
          </cell>
          <cell r="AU269">
            <v>0</v>
          </cell>
          <cell r="AV269">
            <v>0</v>
          </cell>
          <cell r="AW269">
            <v>0</v>
          </cell>
          <cell r="AX269">
            <v>0</v>
          </cell>
          <cell r="AY269">
            <v>0</v>
          </cell>
          <cell r="AZ269">
            <v>0</v>
          </cell>
          <cell r="BA269">
            <v>0</v>
          </cell>
        </row>
        <row r="271">
          <cell r="B271">
            <v>1.9473859999999998E-4</v>
          </cell>
          <cell r="C271">
            <v>1.1606111999999999E-4</v>
          </cell>
          <cell r="D271">
            <v>2.1333997999999999E-4</v>
          </cell>
          <cell r="E271">
            <v>2.0133008E-4</v>
          </cell>
          <cell r="F271">
            <v>3.2963783999999993E-4</v>
          </cell>
          <cell r="G271">
            <v>5.8633581999999998E-4</v>
          </cell>
          <cell r="H271">
            <v>1.0109542799999999E-3</v>
          </cell>
          <cell r="I271">
            <v>1.336783E-3</v>
          </cell>
          <cell r="J271">
            <v>1.8090207800000001E-3</v>
          </cell>
          <cell r="K271">
            <v>2.0122926599999997E-3</v>
          </cell>
          <cell r="L271">
            <v>4.6012413999999991E-3</v>
          </cell>
          <cell r="M271">
            <v>1.1719119439999998E-2</v>
          </cell>
          <cell r="N271">
            <v>1.0109611959999999E-2</v>
          </cell>
          <cell r="O271">
            <v>9.6149663399999995E-3</v>
          </cell>
          <cell r="P271">
            <v>6.2374020799999992E-3</v>
          </cell>
          <cell r="Q271">
            <v>1.453711546E-2</v>
          </cell>
          <cell r="R271">
            <v>1.0155658333333333E-2</v>
          </cell>
          <cell r="S271">
            <v>4.0869761519999999E-2</v>
          </cell>
          <cell r="T271">
            <v>4.8311725979999998E-2</v>
          </cell>
          <cell r="U271">
            <v>3.3285691879999996E-2</v>
          </cell>
          <cell r="V271">
            <v>3.2087872599999998E-2</v>
          </cell>
          <cell r="W271">
            <v>0</v>
          </cell>
          <cell r="X271">
            <v>0</v>
          </cell>
          <cell r="Y271">
            <v>0</v>
          </cell>
          <cell r="Z271">
            <v>0</v>
          </cell>
          <cell r="AA271">
            <v>0</v>
          </cell>
          <cell r="AB271">
            <v>8.2039000000000001E-2</v>
          </cell>
          <cell r="AC271">
            <v>5.5449999999999999E-2</v>
          </cell>
          <cell r="AD271">
            <v>8.3959000000000006E-2</v>
          </cell>
          <cell r="AE271">
            <v>9.0889999999999999E-2</v>
          </cell>
          <cell r="AF271">
            <v>0.17638999999999999</v>
          </cell>
          <cell r="AG271">
            <v>0.29098599999999997</v>
          </cell>
          <cell r="AH271">
            <v>0.86547700000000005</v>
          </cell>
          <cell r="AI271">
            <v>1.6944400000000002</v>
          </cell>
          <cell r="AJ271">
            <v>2.6974499999999999</v>
          </cell>
          <cell r="AK271">
            <v>1.4065889999999999</v>
          </cell>
          <cell r="AL271">
            <v>2.3571279999999999</v>
          </cell>
          <cell r="AM271">
            <v>3.5082420000000001</v>
          </cell>
          <cell r="AN271">
            <v>4.3804819999999998</v>
          </cell>
          <cell r="AO271">
            <v>3.5247949999999997</v>
          </cell>
          <cell r="AP271">
            <v>3.7936519999999998</v>
          </cell>
          <cell r="AQ271">
            <v>5.7744859999999996</v>
          </cell>
          <cell r="AR271">
            <v>6.5608819999999994</v>
          </cell>
          <cell r="AS271">
            <v>8.8633810000000004</v>
          </cell>
          <cell r="AT271">
            <v>12.138026</v>
          </cell>
          <cell r="AU271">
            <v>8.4475890000000007</v>
          </cell>
          <cell r="AV271">
            <v>8.7288429999999995</v>
          </cell>
          <cell r="AW271">
            <v>0</v>
          </cell>
          <cell r="AX271">
            <v>0</v>
          </cell>
          <cell r="AY271">
            <v>0</v>
          </cell>
          <cell r="AZ271">
            <v>0</v>
          </cell>
          <cell r="BA271">
            <v>0</v>
          </cell>
        </row>
      </sheetData>
      <sheetData sheetId="40">
        <row r="91">
          <cell r="B91">
            <v>1.7806094459999998E-2</v>
          </cell>
          <cell r="C91">
            <v>2.3021589639999996E-2</v>
          </cell>
          <cell r="D91">
            <v>2.634606254E-2</v>
          </cell>
          <cell r="E91">
            <v>3.6770226039999999E-2</v>
          </cell>
          <cell r="F91">
            <v>5.1691239599999994E-2</v>
          </cell>
          <cell r="G91">
            <v>4.6710428599999999E-2</v>
          </cell>
          <cell r="H91">
            <v>3.0481440919999995E-2</v>
          </cell>
          <cell r="I91">
            <v>3.4277643819999995E-2</v>
          </cell>
          <cell r="J91">
            <v>2.5746034399999996E-2</v>
          </cell>
          <cell r="K91">
            <v>2.2089292E-2</v>
          </cell>
          <cell r="L91">
            <v>2.6724338939999998E-2</v>
          </cell>
          <cell r="M91">
            <v>2.9816146599999999E-2</v>
          </cell>
          <cell r="N91">
            <v>3.1565475999999995E-2</v>
          </cell>
          <cell r="O91">
            <v>2.0489040319999999E-2</v>
          </cell>
          <cell r="P91">
            <v>2.9574115759999995E-2</v>
          </cell>
          <cell r="Q91">
            <v>1.99406642E-2</v>
          </cell>
          <cell r="R91">
            <v>1.9831525979999997E-2</v>
          </cell>
          <cell r="S91">
            <v>2.5907134679999999E-2</v>
          </cell>
          <cell r="T91">
            <v>2.9552699999999994E-2</v>
          </cell>
          <cell r="U91">
            <v>3.3585359919999995E-2</v>
          </cell>
          <cell r="V91">
            <v>1.7073834259999997E-2</v>
          </cell>
          <cell r="AB91">
            <v>2.7803079999999998</v>
          </cell>
          <cell r="AC91">
            <v>3.3288469999999997</v>
          </cell>
          <cell r="AD91">
            <v>3.6700899999999996</v>
          </cell>
          <cell r="AE91">
            <v>4.8242099999999999</v>
          </cell>
          <cell r="AF91">
            <v>7.7691599999999994</v>
          </cell>
          <cell r="AG91">
            <v>7.6900499999999994</v>
          </cell>
          <cell r="AH91">
            <v>4.8978279999999996</v>
          </cell>
          <cell r="AI91">
            <v>7.3925919999999996</v>
          </cell>
          <cell r="AJ91">
            <v>6.7540999999999993</v>
          </cell>
          <cell r="AK91">
            <v>3.8586429999999998</v>
          </cell>
          <cell r="AL91">
            <v>4.0878329999999998</v>
          </cell>
          <cell r="AM91">
            <v>5.2609219999999999</v>
          </cell>
          <cell r="AN91">
            <v>4.9777610000000001</v>
          </cell>
          <cell r="AO91">
            <v>3.7398069999999999</v>
          </cell>
          <cell r="AP91">
            <v>5.5232779999999995</v>
          </cell>
          <cell r="AQ91">
            <v>2.5125839999999999</v>
          </cell>
          <cell r="AR91">
            <v>2.4595590000000001</v>
          </cell>
          <cell r="AS91">
            <v>3.7686249999999997</v>
          </cell>
          <cell r="AT91">
            <v>5.9964139999999997</v>
          </cell>
          <cell r="AU91">
            <v>7.3099359999999995</v>
          </cell>
          <cell r="AV91">
            <v>3.3795269999999999</v>
          </cell>
        </row>
        <row r="114">
          <cell r="B114">
            <v>1.4348683859999998E-2</v>
          </cell>
          <cell r="C114">
            <v>1.7453375659999996E-2</v>
          </cell>
          <cell r="D114">
            <v>2.2592798339999998E-2</v>
          </cell>
          <cell r="E114">
            <v>2.7591167999999999E-2</v>
          </cell>
          <cell r="F114">
            <v>3.5299790959999994E-2</v>
          </cell>
          <cell r="G114">
            <v>5.4467183199999998E-2</v>
          </cell>
          <cell r="H114">
            <v>4.4525792919999994E-2</v>
          </cell>
          <cell r="I114">
            <v>4.7068462699999994E-2</v>
          </cell>
          <cell r="J114">
            <v>2.6563554219999997E-2</v>
          </cell>
          <cell r="K114">
            <v>1.6978185999999996E-2</v>
          </cell>
          <cell r="L114">
            <v>2.8478554E-2</v>
          </cell>
          <cell r="M114">
            <v>2.9317481759999993E-2</v>
          </cell>
          <cell r="N114">
            <v>2.4724010999999997E-2</v>
          </cell>
          <cell r="O114">
            <v>2.2559010726666662E-2</v>
          </cell>
          <cell r="P114">
            <v>2.3420268419999994E-2</v>
          </cell>
          <cell r="Q114">
            <v>1.9166758819999997E-2</v>
          </cell>
          <cell r="R114">
            <v>2.181501424E-2</v>
          </cell>
          <cell r="S114">
            <v>2.5445175079999997E-2</v>
          </cell>
          <cell r="T114">
            <v>2.2047241559999996E-2</v>
          </cell>
          <cell r="U114">
            <v>1.9850604479999999E-2</v>
          </cell>
          <cell r="V114">
            <v>1.5404241719999998E-2</v>
          </cell>
          <cell r="AB114">
            <v>2.284767</v>
          </cell>
          <cell r="AC114">
            <v>2.6363279999999998</v>
          </cell>
          <cell r="AD114">
            <v>3.4282779999999997</v>
          </cell>
          <cell r="AE114">
            <v>3.93913</v>
          </cell>
          <cell r="AF114">
            <v>5.7972599999999996</v>
          </cell>
          <cell r="AG114">
            <v>8.9120259999999991</v>
          </cell>
          <cell r="AH114">
            <v>7.5817139999999998</v>
          </cell>
          <cell r="AI114">
            <v>10.818019</v>
          </cell>
          <cell r="AJ114">
            <v>7.3222100000000001</v>
          </cell>
          <cell r="AK114">
            <v>2.5905519999999997</v>
          </cell>
          <cell r="AL114">
            <v>3.8182429999999998</v>
          </cell>
          <cell r="AM114">
            <v>4.8902770000000002</v>
          </cell>
          <cell r="AN114">
            <v>4.0075399999999997</v>
          </cell>
          <cell r="AO114">
            <v>4.1356389999999994</v>
          </cell>
          <cell r="AP114">
            <v>4.3389239999999996</v>
          </cell>
          <cell r="AQ114">
            <v>2.5634649999999999</v>
          </cell>
          <cell r="AR114">
            <v>2.3932370000000001</v>
          </cell>
          <cell r="AS114">
            <v>3.2433299999999998</v>
          </cell>
          <cell r="AT114">
            <v>3.6684589999999999</v>
          </cell>
          <cell r="AU114">
            <v>3.3353919999999997</v>
          </cell>
          <cell r="AV114">
            <v>2.6358639999999998</v>
          </cell>
        </row>
        <row r="160">
          <cell r="B160">
            <v>8.7259971399999987E-3</v>
          </cell>
          <cell r="C160">
            <v>1.7631811959999997E-2</v>
          </cell>
          <cell r="D160">
            <v>1.5036794639999998E-2</v>
          </cell>
          <cell r="E160">
            <v>1.2870857959999999E-2</v>
          </cell>
          <cell r="F160">
            <v>2.0028258319999995E-2</v>
          </cell>
          <cell r="G160">
            <v>3.3611371999999994E-2</v>
          </cell>
          <cell r="H160">
            <v>3.8671275859999993E-2</v>
          </cell>
          <cell r="I160">
            <v>2.7989924060000001E-2</v>
          </cell>
          <cell r="J160">
            <v>2.1220697E-2</v>
          </cell>
          <cell r="K160">
            <v>2.4299499999999995E-2</v>
          </cell>
          <cell r="L160">
            <v>2.8361299999999999E-2</v>
          </cell>
          <cell r="M160">
            <v>3.0174159999999998E-2</v>
          </cell>
          <cell r="N160">
            <v>2.4902099999999996E-2</v>
          </cell>
          <cell r="O160">
            <v>2.9103739999999996E-2</v>
          </cell>
          <cell r="P160">
            <v>2.9347539999999998E-2</v>
          </cell>
          <cell r="Q160">
            <v>2.5847399999999996E-2</v>
          </cell>
          <cell r="R160">
            <v>2.6279799999999999E-2</v>
          </cell>
          <cell r="S160">
            <v>2.4140890253164553E-2</v>
          </cell>
          <cell r="T160">
            <v>3.4313699999999996E-2</v>
          </cell>
          <cell r="U160">
            <v>3.3295282999999995E-2</v>
          </cell>
          <cell r="V160">
            <v>1.5759955119999999E-2</v>
          </cell>
          <cell r="AB160">
            <v>1.399219</v>
          </cell>
          <cell r="AC160">
            <v>2.5421689999999999</v>
          </cell>
          <cell r="AD160">
            <v>2.6626099999999999</v>
          </cell>
          <cell r="AE160">
            <v>2.7274599999999998</v>
          </cell>
          <cell r="AF160">
            <v>3.8659299999999996</v>
          </cell>
          <cell r="AG160">
            <v>6.3565629999999995</v>
          </cell>
          <cell r="AH160">
            <v>7.6488959999999997</v>
          </cell>
          <cell r="AI160">
            <v>7.1572990000000001</v>
          </cell>
          <cell r="AJ160">
            <v>5.9926899999999996</v>
          </cell>
          <cell r="AK160">
            <v>4.6283820000000002</v>
          </cell>
          <cell r="AL160">
            <v>4.7123549999999996</v>
          </cell>
          <cell r="AM160">
            <v>5.4159109999999995</v>
          </cell>
          <cell r="AN160">
            <v>4.0009379999999997</v>
          </cell>
          <cell r="AO160">
            <v>5.3551359999999999</v>
          </cell>
          <cell r="AP160">
            <v>5.7542419999999996</v>
          </cell>
          <cell r="AQ160">
            <v>3.152139</v>
          </cell>
          <cell r="AR160">
            <v>3.2045729999999999</v>
          </cell>
          <cell r="AS160">
            <v>3.5849929999999999</v>
          </cell>
          <cell r="AT160">
            <v>7.2077179999999998</v>
          </cell>
          <cell r="AU160">
            <v>8.0870059999999988</v>
          </cell>
          <cell r="AV160">
            <v>3.324398</v>
          </cell>
        </row>
        <row r="188">
          <cell r="B188">
            <v>1.6557175599999998E-3</v>
          </cell>
          <cell r="C188">
            <v>1.7680536999999999E-3</v>
          </cell>
          <cell r="D188">
            <v>2.7107698799999995E-3</v>
          </cell>
          <cell r="E188">
            <v>7.4773000000000001E-3</v>
          </cell>
          <cell r="F188">
            <v>1.3209692579999998E-2</v>
          </cell>
          <cell r="G188">
            <v>1.55526E-2</v>
          </cell>
          <cell r="H188">
            <v>1.6432355519999997E-2</v>
          </cell>
          <cell r="I188">
            <v>1.7890693519999997E-2</v>
          </cell>
          <cell r="J188">
            <v>9.5450864799999976E-3</v>
          </cell>
          <cell r="K188">
            <v>1.286510842E-2</v>
          </cell>
          <cell r="L188">
            <v>2.4577017999999999E-2</v>
          </cell>
          <cell r="M188">
            <v>2.5348907199999996E-2</v>
          </cell>
          <cell r="N188">
            <v>4.2155446499999999E-2</v>
          </cell>
          <cell r="O188">
            <v>3.915739113333333E-2</v>
          </cell>
          <cell r="P188">
            <v>5.4063008799999993E-2</v>
          </cell>
          <cell r="Q188">
            <v>4.7865902139999986E-2</v>
          </cell>
          <cell r="R188">
            <v>5.7184601459999991E-2</v>
          </cell>
          <cell r="S188">
            <v>3.9784176859999992E-2</v>
          </cell>
          <cell r="T188">
            <v>4.8382158299999992E-2</v>
          </cell>
          <cell r="U188">
            <v>5.2892486359999991E-2</v>
          </cell>
          <cell r="V188">
            <v>3.0655803919999999E-2</v>
          </cell>
          <cell r="AB188">
            <v>0.192048</v>
          </cell>
          <cell r="AC188">
            <v>0.23286799999999999</v>
          </cell>
          <cell r="AD188">
            <v>0.30057</v>
          </cell>
          <cell r="AE188">
            <v>0.68730999999999998</v>
          </cell>
          <cell r="AF188">
            <v>1.42859</v>
          </cell>
          <cell r="AG188">
            <v>2.1623969999999999</v>
          </cell>
          <cell r="AH188">
            <v>2.7843389999999997</v>
          </cell>
          <cell r="AI188">
            <v>3.845386</v>
          </cell>
          <cell r="AJ188">
            <v>3.01986</v>
          </cell>
          <cell r="AK188">
            <v>2.8436689999999998</v>
          </cell>
          <cell r="AL188">
            <v>4.4723749999999995</v>
          </cell>
          <cell r="AM188">
            <v>5.0364329999999997</v>
          </cell>
          <cell r="AN188">
            <v>7.9676219999999995</v>
          </cell>
          <cell r="AO188">
            <v>7.8324059999999998</v>
          </cell>
          <cell r="AP188">
            <v>10.130514999999999</v>
          </cell>
          <cell r="AQ188">
            <v>5.8455319999999995</v>
          </cell>
          <cell r="AR188">
            <v>5.4465379999999994</v>
          </cell>
          <cell r="AS188">
            <v>4.9473979999999997</v>
          </cell>
          <cell r="AT188">
            <v>8.4059829999999991</v>
          </cell>
          <cell r="AU188">
            <v>9.4114369999999994</v>
          </cell>
          <cell r="AV188">
            <v>4.673603</v>
          </cell>
        </row>
        <row r="238">
          <cell r="B238">
            <v>5.989521999999999E-5</v>
          </cell>
          <cell r="C238">
            <v>0</v>
          </cell>
          <cell r="D238">
            <v>1.2783077999999997E-4</v>
          </cell>
          <cell r="E238">
            <v>7.7739999999999981E-4</v>
          </cell>
          <cell r="F238">
            <v>4.6081097999999991E-4</v>
          </cell>
          <cell r="G238">
            <v>1.2120999999999998E-3</v>
          </cell>
          <cell r="H238">
            <v>2.123429E-3</v>
          </cell>
          <cell r="I238">
            <v>1.9706399999999996E-3</v>
          </cell>
          <cell r="J238">
            <v>8.935499999999999E-3</v>
          </cell>
          <cell r="K238">
            <v>1.7115587999999994E-2</v>
          </cell>
          <cell r="L238">
            <v>2.8487799999999997E-2</v>
          </cell>
          <cell r="M238">
            <v>3.4748399999999992E-2</v>
          </cell>
          <cell r="N238">
            <v>4.7301021679999992E-2</v>
          </cell>
          <cell r="O238">
            <v>7.1661191540000002E-2</v>
          </cell>
          <cell r="P238">
            <v>6.8097763359999994E-2</v>
          </cell>
          <cell r="Q238">
            <v>7.284016371999999E-2</v>
          </cell>
          <cell r="R238">
            <v>6.058404055999999E-2</v>
          </cell>
          <cell r="S238">
            <v>4.9857099999999994E-2</v>
          </cell>
          <cell r="T238">
            <v>7.2426999999999995E-3</v>
          </cell>
          <cell r="U238">
            <v>7.9504375999999983E-4</v>
          </cell>
          <cell r="V238">
            <v>6.7204941999999992E-4</v>
          </cell>
          <cell r="AB238">
            <v>6.7599999999999995E-3</v>
          </cell>
          <cell r="AC238">
            <v>0</v>
          </cell>
          <cell r="AD238">
            <v>1.0718999999999999E-2</v>
          </cell>
          <cell r="AE238">
            <v>0.12827</v>
          </cell>
          <cell r="AF238">
            <v>4.3839999999999997E-2</v>
          </cell>
          <cell r="AG238">
            <v>0.236515</v>
          </cell>
          <cell r="AH238">
            <v>0.43863599999999997</v>
          </cell>
          <cell r="AI238">
            <v>0.43726599999999999</v>
          </cell>
          <cell r="AJ238">
            <v>2.22946</v>
          </cell>
          <cell r="AK238">
            <v>3.1408779999999998</v>
          </cell>
          <cell r="AL238">
            <v>5.1426919999999994</v>
          </cell>
          <cell r="AM238">
            <v>6.374943</v>
          </cell>
          <cell r="AN238">
            <v>7.7041439999999994</v>
          </cell>
          <cell r="AO238">
            <v>13.513078999999999</v>
          </cell>
          <cell r="AP238">
            <v>13.226642999999999</v>
          </cell>
          <cell r="AQ238">
            <v>8.8522819999999989</v>
          </cell>
          <cell r="AR238">
            <v>7.1842929999999994</v>
          </cell>
          <cell r="AS238">
            <v>7.0780419999999999</v>
          </cell>
          <cell r="AT238">
            <v>1.4297869999999999</v>
          </cell>
          <cell r="AU238">
            <v>0.17907899999999999</v>
          </cell>
          <cell r="AV238">
            <v>0.110855</v>
          </cell>
        </row>
        <row r="263">
          <cell r="B263">
            <v>7.4210615499999993E-2</v>
          </cell>
          <cell r="C263">
            <v>0.10654900465999999</v>
          </cell>
          <cell r="D263">
            <v>0.1267203308</v>
          </cell>
          <cell r="E263">
            <v>0.16037744198000004</v>
          </cell>
          <cell r="F263">
            <v>0.20234182149999999</v>
          </cell>
          <cell r="G263">
            <v>0.22900257502333335</v>
          </cell>
          <cell r="H263">
            <v>0.21444807159999993</v>
          </cell>
          <cell r="I263">
            <v>0.22830998806</v>
          </cell>
          <cell r="J263">
            <v>0.17877922723999992</v>
          </cell>
          <cell r="K263">
            <v>0.16971846555999995</v>
          </cell>
          <cell r="L263">
            <v>0.22500599757999998</v>
          </cell>
          <cell r="M263">
            <v>0.27279036517999988</v>
          </cell>
          <cell r="N263">
            <v>0.26588109985999991</v>
          </cell>
          <cell r="O263">
            <v>0.27227617160888884</v>
          </cell>
          <cell r="P263">
            <v>0.3104640004</v>
          </cell>
          <cell r="Q263">
            <v>0.29376824473999991</v>
          </cell>
          <cell r="R263">
            <v>0.31433787015999992</v>
          </cell>
          <cell r="S263">
            <v>0.2942249147398312</v>
          </cell>
          <cell r="T263">
            <v>0.29869379570999993</v>
          </cell>
          <cell r="U263">
            <v>0.28479149286</v>
          </cell>
          <cell r="V263">
            <v>0.15712924766</v>
          </cell>
          <cell r="W263">
            <v>0</v>
          </cell>
          <cell r="X263">
            <v>0</v>
          </cell>
          <cell r="Y263">
            <v>0</v>
          </cell>
          <cell r="Z263">
            <v>0</v>
          </cell>
          <cell r="AA263">
            <v>0</v>
          </cell>
          <cell r="AB263">
            <v>11.457936</v>
          </cell>
          <cell r="AC263">
            <v>15.700569999999999</v>
          </cell>
          <cell r="AD263">
            <v>19.154908000000002</v>
          </cell>
          <cell r="AE263">
            <v>24.516540000000006</v>
          </cell>
          <cell r="AF263">
            <v>33.398789999999998</v>
          </cell>
          <cell r="AG263">
            <v>39.829675000000002</v>
          </cell>
          <cell r="AH263">
            <v>39.601388</v>
          </cell>
          <cell r="AI263">
            <v>54.21696399999999</v>
          </cell>
          <cell r="AJ263">
            <v>48.90296</v>
          </cell>
          <cell r="AK263">
            <v>31.149122999999999</v>
          </cell>
          <cell r="AL263">
            <v>37.67105999999999</v>
          </cell>
          <cell r="AM263">
            <v>43.605357000000019</v>
          </cell>
          <cell r="AN263">
            <v>44.906940999999996</v>
          </cell>
          <cell r="AO263">
            <v>51.57422600000001</v>
          </cell>
          <cell r="AP263">
            <v>59.144298000000006</v>
          </cell>
          <cell r="AQ263">
            <v>37.013108000000003</v>
          </cell>
          <cell r="AR263">
            <v>35.278193000000002</v>
          </cell>
          <cell r="AS263">
            <v>40.433099999999996</v>
          </cell>
          <cell r="AT263">
            <v>55.541314</v>
          </cell>
          <cell r="AU263">
            <v>60.175509999999974</v>
          </cell>
          <cell r="AV263">
            <v>28.079498999999998</v>
          </cell>
          <cell r="AW263">
            <v>0</v>
          </cell>
          <cell r="AX263">
            <v>0</v>
          </cell>
          <cell r="AY263">
            <v>0</v>
          </cell>
          <cell r="AZ263">
            <v>0</v>
          </cell>
          <cell r="BA263">
            <v>0</v>
          </cell>
        </row>
        <row r="264">
          <cell r="B264">
            <v>6.9283619439999999E-2</v>
          </cell>
          <cell r="C264">
            <v>9.665040587999997E-2</v>
          </cell>
          <cell r="D264">
            <v>0.10473318226</v>
          </cell>
          <cell r="E264">
            <v>0.13534318398</v>
          </cell>
          <cell r="F264">
            <v>0.17331316407999994</v>
          </cell>
          <cell r="G264">
            <v>0.21015970228000003</v>
          </cell>
          <cell r="H264">
            <v>0.19561398569999994</v>
          </cell>
          <cell r="I264">
            <v>0.19776635928000003</v>
          </cell>
          <cell r="J264">
            <v>0.14447022291999997</v>
          </cell>
          <cell r="K264">
            <v>0.13339939601999995</v>
          </cell>
          <cell r="L264">
            <v>0.17430786071999999</v>
          </cell>
          <cell r="M264">
            <v>0.21613259987999989</v>
          </cell>
          <cell r="N264">
            <v>0.19810723169999997</v>
          </cell>
          <cell r="O264">
            <v>0.18461277739777776</v>
          </cell>
          <cell r="P264">
            <v>0.22294261284000003</v>
          </cell>
          <cell r="Q264">
            <v>0.20532953115999997</v>
          </cell>
          <cell r="R264">
            <v>0.23054872433999998</v>
          </cell>
          <cell r="S264">
            <v>0.21620153695316452</v>
          </cell>
          <cell r="T264">
            <v>0.26722690253999998</v>
          </cell>
          <cell r="U264">
            <v>0.2628295376</v>
          </cell>
          <cell r="V264">
            <v>0.14805342006000002</v>
          </cell>
          <cell r="W264">
            <v>0</v>
          </cell>
          <cell r="X264">
            <v>0</v>
          </cell>
          <cell r="Y264">
            <v>0</v>
          </cell>
          <cell r="Z264">
            <v>0</v>
          </cell>
          <cell r="AA264">
            <v>0</v>
          </cell>
          <cell r="AB264">
            <v>10.800345</v>
          </cell>
          <cell r="AC264">
            <v>14.452622999999997</v>
          </cell>
          <cell r="AD264">
            <v>16.811095000000002</v>
          </cell>
          <cell r="AE264">
            <v>21.840340000000001</v>
          </cell>
          <cell r="AF264">
            <v>29.390059999999991</v>
          </cell>
          <cell r="AG264">
            <v>36.799151000000002</v>
          </cell>
          <cell r="AH264">
            <v>36.096782999999995</v>
          </cell>
          <cell r="AI264">
            <v>46.775472000000008</v>
          </cell>
          <cell r="AJ264">
            <v>40.319040000000001</v>
          </cell>
          <cell r="AK264">
            <v>24.894994000000001</v>
          </cell>
          <cell r="AL264">
            <v>28.824234999999998</v>
          </cell>
          <cell r="AM264">
            <v>32.698912999999997</v>
          </cell>
          <cell r="AN264">
            <v>33.03317599999999</v>
          </cell>
          <cell r="AO264">
            <v>34.464782</v>
          </cell>
          <cell r="AP264">
            <v>41.602537000000005</v>
          </cell>
          <cell r="AQ264">
            <v>25.554171999999998</v>
          </cell>
          <cell r="AR264">
            <v>25.080890999999998</v>
          </cell>
          <cell r="AS264">
            <v>28.853310999999998</v>
          </cell>
          <cell r="AT264">
            <v>49.366191999999991</v>
          </cell>
          <cell r="AU264">
            <v>53.192419999999984</v>
          </cell>
          <cell r="AV264">
            <v>26.265104999999998</v>
          </cell>
          <cell r="AW264">
            <v>0</v>
          </cell>
          <cell r="AX264">
            <v>0</v>
          </cell>
          <cell r="AY264">
            <v>0</v>
          </cell>
          <cell r="AZ264">
            <v>0</v>
          </cell>
          <cell r="BA264">
            <v>0</v>
          </cell>
        </row>
        <row r="265">
          <cell r="B265">
            <v>0</v>
          </cell>
          <cell r="C265">
            <v>3.3777155999999993E-4</v>
          </cell>
          <cell r="D265">
            <v>3.0879155999999998E-4</v>
          </cell>
          <cell r="E265">
            <v>5.8833862000000001E-4</v>
          </cell>
          <cell r="F265">
            <v>3.3564957999999994E-4</v>
          </cell>
          <cell r="G265">
            <v>0</v>
          </cell>
          <cell r="H265">
            <v>2.8638357999999999E-4</v>
          </cell>
          <cell r="I265">
            <v>7.9195900000000007E-4</v>
          </cell>
          <cell r="J265">
            <v>5.2646999999999989E-6</v>
          </cell>
          <cell r="K265">
            <v>6.8999999999999983E-6</v>
          </cell>
          <cell r="L265">
            <v>0</v>
          </cell>
          <cell r="M265">
            <v>3.9099999999999995E-5</v>
          </cell>
          <cell r="N265">
            <v>3.0359999999999995E-4</v>
          </cell>
          <cell r="O265">
            <v>2.2095639999999998E-5</v>
          </cell>
          <cell r="P265">
            <v>1.9556071999999995E-4</v>
          </cell>
          <cell r="Q265">
            <v>7.6560835999999995E-4</v>
          </cell>
          <cell r="R265">
            <v>5.5589159999999997E-4</v>
          </cell>
          <cell r="S265">
            <v>1.4982935999999999E-3</v>
          </cell>
          <cell r="T265">
            <v>1.3693613499999998E-3</v>
          </cell>
          <cell r="U265">
            <v>1.63146774E-3</v>
          </cell>
          <cell r="V265">
            <v>9.3038679999999979E-5</v>
          </cell>
          <cell r="W265">
            <v>0</v>
          </cell>
          <cell r="X265">
            <v>0</v>
          </cell>
          <cell r="Y265">
            <v>0</v>
          </cell>
          <cell r="Z265">
            <v>0</v>
          </cell>
          <cell r="AA265">
            <v>0</v>
          </cell>
          <cell r="AB265">
            <v>0</v>
          </cell>
          <cell r="AC265">
            <v>6.4077999999999996E-2</v>
          </cell>
          <cell r="AD265">
            <v>6.4648999999999998E-2</v>
          </cell>
          <cell r="AE265">
            <v>0.14296999999999999</v>
          </cell>
          <cell r="AF265">
            <v>0.14133999999999999</v>
          </cell>
          <cell r="AG265">
            <v>0</v>
          </cell>
          <cell r="AH265">
            <v>5.8139000000000003E-2</v>
          </cell>
          <cell r="AI265">
            <v>0.17363299999999998</v>
          </cell>
          <cell r="AJ265">
            <v>2.1700000000000001E-3</v>
          </cell>
          <cell r="AK265">
            <v>2.2950000000000002E-3</v>
          </cell>
          <cell r="AL265">
            <v>0</v>
          </cell>
          <cell r="AM265">
            <v>2.6658999999999999E-2</v>
          </cell>
          <cell r="AN265">
            <v>5.7051999999999999E-2</v>
          </cell>
          <cell r="AO265">
            <v>8.6049999999999998E-3</v>
          </cell>
          <cell r="AP265">
            <v>4.5074999999999997E-2</v>
          </cell>
          <cell r="AQ265">
            <v>0.10823099999999999</v>
          </cell>
          <cell r="AR265">
            <v>7.5895000000000004E-2</v>
          </cell>
          <cell r="AS265">
            <v>0.24784400000000001</v>
          </cell>
          <cell r="AT265">
            <v>0.27507199999999998</v>
          </cell>
          <cell r="AU265">
            <v>0.377826</v>
          </cell>
          <cell r="AV265">
            <v>4.2956999999999995E-2</v>
          </cell>
          <cell r="AW265">
            <v>0</v>
          </cell>
          <cell r="AX265">
            <v>0</v>
          </cell>
          <cell r="AY265">
            <v>0</v>
          </cell>
          <cell r="AZ265">
            <v>0</v>
          </cell>
          <cell r="BA265">
            <v>0</v>
          </cell>
        </row>
        <row r="266">
          <cell r="B266">
            <v>0</v>
          </cell>
          <cell r="C266">
            <v>0</v>
          </cell>
          <cell r="D266">
            <v>1.1591999999999998E-3</v>
          </cell>
          <cell r="E266">
            <v>4.5999999999999992E-6</v>
          </cell>
          <cell r="F266">
            <v>0</v>
          </cell>
          <cell r="G266">
            <v>0</v>
          </cell>
          <cell r="H266">
            <v>7.0852879999999999E-5</v>
          </cell>
          <cell r="I266">
            <v>0</v>
          </cell>
          <cell r="J266">
            <v>6.8999999999999992E-6</v>
          </cell>
          <cell r="K266">
            <v>5.9799999999999993E-7</v>
          </cell>
          <cell r="L266">
            <v>8.5344719999999998E-5</v>
          </cell>
          <cell r="M266">
            <v>1.5955329999999999E-4</v>
          </cell>
          <cell r="N266">
            <v>2.8426757999999995E-4</v>
          </cell>
          <cell r="O266">
            <v>1.6998788888888884E-4</v>
          </cell>
          <cell r="P266">
            <v>4.8299999999999995E-5</v>
          </cell>
          <cell r="Q266">
            <v>1.4497267999999996E-4</v>
          </cell>
          <cell r="R266">
            <v>0</v>
          </cell>
          <cell r="S266">
            <v>1.0936545999999999E-4</v>
          </cell>
          <cell r="T266">
            <v>4.8386709999999995E-4</v>
          </cell>
          <cell r="U266">
            <v>9.5125561999999983E-4</v>
          </cell>
          <cell r="V266">
            <v>1.0046399999999999E-6</v>
          </cell>
          <cell r="W266">
            <v>0</v>
          </cell>
          <cell r="X266">
            <v>0</v>
          </cell>
          <cell r="Y266">
            <v>0</v>
          </cell>
          <cell r="Z266">
            <v>0</v>
          </cell>
          <cell r="AA266">
            <v>0</v>
          </cell>
          <cell r="AB266">
            <v>0</v>
          </cell>
          <cell r="AC266">
            <v>0</v>
          </cell>
          <cell r="AD266">
            <v>0.10077</v>
          </cell>
          <cell r="AE266">
            <v>1.2699999999999999E-3</v>
          </cell>
          <cell r="AF266">
            <v>0</v>
          </cell>
          <cell r="AG266">
            <v>0</v>
          </cell>
          <cell r="AH266">
            <v>2.3094E-2</v>
          </cell>
          <cell r="AI266">
            <v>0</v>
          </cell>
          <cell r="AJ266">
            <v>2.6899999999999997E-3</v>
          </cell>
          <cell r="AK266">
            <v>1.2999999999999999E-4</v>
          </cell>
          <cell r="AL266">
            <v>1.8652999999999999E-2</v>
          </cell>
          <cell r="AM266">
            <v>6.570899999999999E-2</v>
          </cell>
          <cell r="AN266">
            <v>4.7481000000000002E-2</v>
          </cell>
          <cell r="AO266">
            <v>8.0306000000000002E-2</v>
          </cell>
          <cell r="AP266">
            <v>2.3741999999999999E-2</v>
          </cell>
          <cell r="AQ266">
            <v>5.4761999999999998E-2</v>
          </cell>
          <cell r="AR266">
            <v>5.44E-4</v>
          </cell>
          <cell r="AS266">
            <v>2.9796E-2</v>
          </cell>
          <cell r="AT266">
            <v>0.12402699999999998</v>
          </cell>
          <cell r="AU266">
            <v>0.25758999999999999</v>
          </cell>
          <cell r="AV266">
            <v>4.2900000000000002E-4</v>
          </cell>
          <cell r="AW266">
            <v>0</v>
          </cell>
          <cell r="AX266">
            <v>0</v>
          </cell>
          <cell r="AY266">
            <v>0</v>
          </cell>
          <cell r="AZ266">
            <v>0</v>
          </cell>
          <cell r="BA266">
            <v>0</v>
          </cell>
        </row>
        <row r="267">
          <cell r="B267">
            <v>1.0136946399999999E-3</v>
          </cell>
          <cell r="C267">
            <v>6.923E-5</v>
          </cell>
          <cell r="D267">
            <v>1.3523999999999999E-4</v>
          </cell>
          <cell r="E267">
            <v>5.7959999999999998E-8</v>
          </cell>
          <cell r="F267">
            <v>9.3701999999999989E-4</v>
          </cell>
          <cell r="G267">
            <v>5.865E-4</v>
          </cell>
          <cell r="H267">
            <v>1.4876399999999997E-3</v>
          </cell>
          <cell r="I267">
            <v>1.4167999999999999E-4</v>
          </cell>
          <cell r="J267">
            <v>0</v>
          </cell>
          <cell r="K267">
            <v>0</v>
          </cell>
          <cell r="L267">
            <v>1.495E-4</v>
          </cell>
          <cell r="M267">
            <v>0</v>
          </cell>
          <cell r="N267">
            <v>0</v>
          </cell>
          <cell r="O267">
            <v>1.449E-4</v>
          </cell>
          <cell r="P267">
            <v>2.3964435999999996E-4</v>
          </cell>
          <cell r="Q267">
            <v>1.7026117999999999E-4</v>
          </cell>
          <cell r="R267">
            <v>2.0710400599999994E-3</v>
          </cell>
          <cell r="S267">
            <v>2.6012999999999995E-3</v>
          </cell>
          <cell r="T267">
            <v>9.9610285999999983E-4</v>
          </cell>
          <cell r="U267">
            <v>1.2500651799999996E-3</v>
          </cell>
          <cell r="V267">
            <v>4.1299719999999995E-5</v>
          </cell>
          <cell r="W267">
            <v>0</v>
          </cell>
          <cell r="X267">
            <v>0</v>
          </cell>
          <cell r="Y267">
            <v>0</v>
          </cell>
          <cell r="Z267">
            <v>0</v>
          </cell>
          <cell r="AA267">
            <v>0</v>
          </cell>
          <cell r="AB267">
            <v>0.13061</v>
          </cell>
          <cell r="AC267">
            <v>8.3099999999999997E-3</v>
          </cell>
          <cell r="AD267">
            <v>1.4218999999999999E-2</v>
          </cell>
          <cell r="AE267">
            <v>4.2999999999999999E-4</v>
          </cell>
          <cell r="AF267">
            <v>0.20870999999999998</v>
          </cell>
          <cell r="AG267">
            <v>9.5565999999999998E-2</v>
          </cell>
          <cell r="AH267">
            <v>0.33309</v>
          </cell>
          <cell r="AI267">
            <v>3.4584999999999998E-2</v>
          </cell>
          <cell r="AJ267">
            <v>0</v>
          </cell>
          <cell r="AK267">
            <v>0</v>
          </cell>
          <cell r="AL267">
            <v>2.7033999999999999E-2</v>
          </cell>
          <cell r="AM267">
            <v>0</v>
          </cell>
          <cell r="AN267">
            <v>0</v>
          </cell>
          <cell r="AO267">
            <v>3.0062999999999999E-2</v>
          </cell>
          <cell r="AP267">
            <v>4.0908E-2</v>
          </cell>
          <cell r="AQ267">
            <v>1.6971E-2</v>
          </cell>
          <cell r="AR267">
            <v>0.19344599999999998</v>
          </cell>
          <cell r="AS267">
            <v>0.28534499999999996</v>
          </cell>
          <cell r="AT267">
            <v>0.16317499999999999</v>
          </cell>
          <cell r="AU267">
            <v>0.26056399999999996</v>
          </cell>
          <cell r="AV267">
            <v>6.8869999999999999E-3</v>
          </cell>
          <cell r="AW267">
            <v>0</v>
          </cell>
          <cell r="AX267">
            <v>0</v>
          </cell>
          <cell r="AY267">
            <v>0</v>
          </cell>
          <cell r="AZ267">
            <v>0</v>
          </cell>
          <cell r="BA267">
            <v>0</v>
          </cell>
        </row>
        <row r="268">
          <cell r="B268">
            <v>3.0105067999999994E-3</v>
          </cell>
          <cell r="C268">
            <v>5.7001502599999983E-3</v>
          </cell>
          <cell r="D268">
            <v>8.1844027999999989E-3</v>
          </cell>
          <cell r="E268">
            <v>3.3072003599999992E-3</v>
          </cell>
          <cell r="F268">
            <v>4.2102143999999996E-3</v>
          </cell>
          <cell r="G268">
            <v>4.9380999999999991E-3</v>
          </cell>
          <cell r="H268">
            <v>3.27693282E-3</v>
          </cell>
          <cell r="I268">
            <v>2.1688181199999998E-3</v>
          </cell>
          <cell r="J268">
            <v>3.5350999999999994E-3</v>
          </cell>
          <cell r="K268">
            <v>2.5839253399999994E-3</v>
          </cell>
          <cell r="L268">
            <v>3.2751999999999994E-3</v>
          </cell>
          <cell r="M268">
            <v>3.2613999999999994E-3</v>
          </cell>
          <cell r="N268">
            <v>2.2378999999999997E-3</v>
          </cell>
          <cell r="O268">
            <v>1.7388E-3</v>
          </cell>
          <cell r="P268">
            <v>2.5966999999999995E-3</v>
          </cell>
          <cell r="Q268">
            <v>4.9311999999999993E-3</v>
          </cell>
          <cell r="R268">
            <v>7.5853999999999991E-3</v>
          </cell>
          <cell r="S268">
            <v>8.1867119999999988E-3</v>
          </cell>
          <cell r="T268">
            <v>7.3341571999999992E-3</v>
          </cell>
          <cell r="U268">
            <v>9.4377813599999978E-3</v>
          </cell>
          <cell r="V268">
            <v>2.6454618399999992E-3</v>
          </cell>
          <cell r="W268">
            <v>0</v>
          </cell>
          <cell r="X268">
            <v>0</v>
          </cell>
          <cell r="Y268">
            <v>0</v>
          </cell>
          <cell r="Z268">
            <v>0</v>
          </cell>
          <cell r="AA268">
            <v>0</v>
          </cell>
          <cell r="AB268">
            <v>0.42333899999999997</v>
          </cell>
          <cell r="AC268">
            <v>0.78084799999999999</v>
          </cell>
          <cell r="AD268">
            <v>0.98167899999999997</v>
          </cell>
          <cell r="AE268">
            <v>0.38524999999999998</v>
          </cell>
          <cell r="AF268">
            <v>0.5696</v>
          </cell>
          <cell r="AG268">
            <v>0.78471099999999994</v>
          </cell>
          <cell r="AH268">
            <v>0.49483899999999997</v>
          </cell>
          <cell r="AI268">
            <v>0.34135399999999994</v>
          </cell>
          <cell r="AJ268">
            <v>0.63632999999999995</v>
          </cell>
          <cell r="AK268">
            <v>0.43241099999999999</v>
          </cell>
          <cell r="AL268">
            <v>0.54470499999999999</v>
          </cell>
          <cell r="AM268">
            <v>0.58959800000000007</v>
          </cell>
          <cell r="AN268">
            <v>0.40754099999999999</v>
          </cell>
          <cell r="AO268">
            <v>0.31092599999999998</v>
          </cell>
          <cell r="AP268">
            <v>0.46536999999999995</v>
          </cell>
          <cell r="AQ268">
            <v>0.74638799999999994</v>
          </cell>
          <cell r="AR268">
            <v>0.936195</v>
          </cell>
          <cell r="AS268">
            <v>1.1994560000000001</v>
          </cell>
          <cell r="AT268">
            <v>1.2568589999999999</v>
          </cell>
          <cell r="AU268">
            <v>1.6193219999999999</v>
          </cell>
          <cell r="AV268">
            <v>0.42440299999999997</v>
          </cell>
          <cell r="AW268">
            <v>0</v>
          </cell>
          <cell r="AX268">
            <v>0</v>
          </cell>
          <cell r="AY268">
            <v>0</v>
          </cell>
          <cell r="AZ268">
            <v>0</v>
          </cell>
          <cell r="BA268">
            <v>0</v>
          </cell>
        </row>
        <row r="269">
          <cell r="B269">
            <v>0</v>
          </cell>
          <cell r="C269">
            <v>0</v>
          </cell>
          <cell r="D269">
            <v>0</v>
          </cell>
          <cell r="E269">
            <v>0</v>
          </cell>
          <cell r="F269">
            <v>0</v>
          </cell>
          <cell r="G269">
            <v>0</v>
          </cell>
          <cell r="H269">
            <v>4.6689999999999993E-7</v>
          </cell>
          <cell r="I269">
            <v>0</v>
          </cell>
          <cell r="J269">
            <v>1.4490000000000001E-7</v>
          </cell>
          <cell r="K269">
            <v>9.1999999999999983E-6</v>
          </cell>
          <cell r="L269">
            <v>8.5168999999999997E-6</v>
          </cell>
          <cell r="M269">
            <v>4.1215999999999995E-7</v>
          </cell>
          <cell r="N269">
            <v>0</v>
          </cell>
          <cell r="O269">
            <v>7.9119999999999993E-4</v>
          </cell>
          <cell r="P269">
            <v>7.9119999999999993E-4</v>
          </cell>
          <cell r="Q269">
            <v>0</v>
          </cell>
          <cell r="R269">
            <v>0</v>
          </cell>
          <cell r="S269">
            <v>0</v>
          </cell>
          <cell r="T269">
            <v>3.8639999999999994E-8</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7.9999999999999993E-5</v>
          </cell>
          <cell r="AI269">
            <v>0</v>
          </cell>
          <cell r="AJ269">
            <v>5.9999999999999995E-5</v>
          </cell>
          <cell r="AK269">
            <v>1.7599999999999998E-3</v>
          </cell>
          <cell r="AL269">
            <v>3.0239999999999998E-3</v>
          </cell>
          <cell r="AM269">
            <v>1.95E-4</v>
          </cell>
          <cell r="AN269">
            <v>0</v>
          </cell>
          <cell r="AO269">
            <v>0.14816099999999999</v>
          </cell>
          <cell r="AP269">
            <v>0.148586</v>
          </cell>
          <cell r="AQ269">
            <v>0</v>
          </cell>
          <cell r="AR269">
            <v>0</v>
          </cell>
          <cell r="AS269">
            <v>0</v>
          </cell>
          <cell r="AT269">
            <v>2.1999999999999999E-5</v>
          </cell>
          <cell r="AU269">
            <v>0</v>
          </cell>
          <cell r="AV269">
            <v>0</v>
          </cell>
          <cell r="AW269">
            <v>0</v>
          </cell>
          <cell r="AX269">
            <v>0</v>
          </cell>
          <cell r="AY269">
            <v>0</v>
          </cell>
          <cell r="AZ269">
            <v>0</v>
          </cell>
          <cell r="BA269">
            <v>0</v>
          </cell>
        </row>
        <row r="271">
          <cell r="B271">
            <v>5.0674427999999991E-4</v>
          </cell>
          <cell r="C271">
            <v>1.7262162399999997E-3</v>
          </cell>
          <cell r="D271">
            <v>4.0519642799999997E-3</v>
          </cell>
          <cell r="E271">
            <v>4.8658615999999993E-3</v>
          </cell>
          <cell r="F271">
            <v>5.230378019999999E-3</v>
          </cell>
          <cell r="G271">
            <v>6.2604868399999992E-3</v>
          </cell>
          <cell r="H271">
            <v>3.9663702399999994E-3</v>
          </cell>
          <cell r="I271">
            <v>5.6587732599999987E-3</v>
          </cell>
          <cell r="J271">
            <v>6.5438399399999989E-3</v>
          </cell>
          <cell r="K271">
            <v>3.9283999999999994E-3</v>
          </cell>
          <cell r="L271">
            <v>4.6022999999999993E-3</v>
          </cell>
          <cell r="M271">
            <v>7.4433294599999993E-3</v>
          </cell>
          <cell r="N271">
            <v>5.8673501399999989E-3</v>
          </cell>
          <cell r="O271">
            <v>7.2044356155555565E-3</v>
          </cell>
          <cell r="P271">
            <v>5.315575539999999E-3</v>
          </cell>
          <cell r="Q271">
            <v>3.2746121199999992E-3</v>
          </cell>
          <cell r="R271">
            <v>3.3094391799999992E-3</v>
          </cell>
          <cell r="S271">
            <v>4.8417194199999996E-3</v>
          </cell>
          <cell r="T271">
            <v>5.1194697200000003E-3</v>
          </cell>
          <cell r="U271">
            <v>4.27120764E-3</v>
          </cell>
          <cell r="V271">
            <v>2.7282061799999997E-3</v>
          </cell>
          <cell r="W271">
            <v>0</v>
          </cell>
          <cell r="X271">
            <v>0</v>
          </cell>
          <cell r="Y271">
            <v>0</v>
          </cell>
          <cell r="Z271">
            <v>0</v>
          </cell>
          <cell r="AA271">
            <v>0</v>
          </cell>
          <cell r="AB271">
            <v>5.4245999999999996E-2</v>
          </cell>
          <cell r="AC271">
            <v>0.177009</v>
          </cell>
          <cell r="AD271">
            <v>0.43298799999999998</v>
          </cell>
          <cell r="AE271">
            <v>0.5289299999999999</v>
          </cell>
          <cell r="AF271">
            <v>0.83067000000000002</v>
          </cell>
          <cell r="AG271">
            <v>1.0622230000000001</v>
          </cell>
          <cell r="AH271">
            <v>0.71764600000000001</v>
          </cell>
          <cell r="AI271">
            <v>1.308514</v>
          </cell>
          <cell r="AJ271">
            <v>1.8655099999999998</v>
          </cell>
          <cell r="AK271">
            <v>0.74014999999999997</v>
          </cell>
          <cell r="AL271">
            <v>0.77842299999999998</v>
          </cell>
          <cell r="AM271">
            <v>1.5854089999999998</v>
          </cell>
          <cell r="AN271">
            <v>1.1642079999999999</v>
          </cell>
          <cell r="AO271">
            <v>1.4809639999999999</v>
          </cell>
          <cell r="AP271">
            <v>1.1894529999999999</v>
          </cell>
          <cell r="AQ271">
            <v>0.48601299999999997</v>
          </cell>
          <cell r="AR271">
            <v>0.46366799999999997</v>
          </cell>
          <cell r="AS271">
            <v>0.75720699999999985</v>
          </cell>
          <cell r="AT271">
            <v>1.0489569999999999</v>
          </cell>
          <cell r="AU271">
            <v>0.89161999999999997</v>
          </cell>
          <cell r="AV271">
            <v>0.65220299999999998</v>
          </cell>
          <cell r="AW271">
            <v>0</v>
          </cell>
          <cell r="AX271">
            <v>0</v>
          </cell>
          <cell r="AY271">
            <v>0</v>
          </cell>
          <cell r="AZ271">
            <v>0</v>
          </cell>
          <cell r="BA271">
            <v>0</v>
          </cell>
        </row>
      </sheetData>
      <sheetData sheetId="41"/>
      <sheetData sheetId="42"/>
      <sheetData sheetId="43">
        <row r="17">
          <cell r="B17">
            <v>0</v>
          </cell>
          <cell r="C17">
            <v>8.4950636399999998E-3</v>
          </cell>
          <cell r="D17">
            <v>2.3285044439999996E-2</v>
          </cell>
          <cell r="E17">
            <v>2.5535626199999998E-2</v>
          </cell>
          <cell r="F17">
            <v>3.5467588799999998E-2</v>
          </cell>
          <cell r="G17">
            <v>2.486548316E-2</v>
          </cell>
          <cell r="H17">
            <v>2.4189098359999998E-2</v>
          </cell>
          <cell r="I17">
            <v>3.2310501999999998E-2</v>
          </cell>
          <cell r="J17">
            <v>2.2944664399999998E-2</v>
          </cell>
          <cell r="K17">
            <v>1.8660952239999994E-2</v>
          </cell>
          <cell r="L17">
            <v>1.5979442919999996E-2</v>
          </cell>
          <cell r="M17">
            <v>1.9221223839999996E-2</v>
          </cell>
          <cell r="N17">
            <v>2.49037306E-2</v>
          </cell>
          <cell r="O17">
            <v>2.8346074960000002E-2</v>
          </cell>
          <cell r="P17">
            <v>2.3194952759999998E-2</v>
          </cell>
          <cell r="Q17">
            <v>1.5595850480000001E-2</v>
          </cell>
          <cell r="R17">
            <v>1.3346537399999999E-2</v>
          </cell>
          <cell r="S17">
            <v>1.1385244920000001E-2</v>
          </cell>
          <cell r="T17">
            <v>1.3034129639999999E-2</v>
          </cell>
          <cell r="U17">
            <v>1.29644858E-2</v>
          </cell>
          <cell r="V17">
            <v>1.0501474760000001E-2</v>
          </cell>
          <cell r="W17">
            <v>0</v>
          </cell>
          <cell r="X17">
            <v>0</v>
          </cell>
          <cell r="Y17">
            <v>0</v>
          </cell>
          <cell r="Z17">
            <v>0</v>
          </cell>
          <cell r="AA17">
            <v>0</v>
          </cell>
          <cell r="AB17">
            <v>0</v>
          </cell>
          <cell r="AC17">
            <v>0.48183799999999999</v>
          </cell>
          <cell r="AD17">
            <v>1.231428</v>
          </cell>
          <cell r="AE17">
            <v>1.5398799999999999</v>
          </cell>
          <cell r="AF17">
            <v>2.8734999999999999</v>
          </cell>
          <cell r="AG17">
            <v>2.357605</v>
          </cell>
          <cell r="AH17">
            <v>2.6040969999999999</v>
          </cell>
          <cell r="AI17">
            <v>4.8399860000000006</v>
          </cell>
          <cell r="AJ17">
            <v>3.9172899999999999</v>
          </cell>
          <cell r="AK17">
            <v>2.1672899999999999</v>
          </cell>
          <cell r="AL17">
            <v>2.165076</v>
          </cell>
          <cell r="AM17">
            <v>3.0965639999999999</v>
          </cell>
          <cell r="AN17">
            <v>3.776332</v>
          </cell>
          <cell r="AO17">
            <v>4.4964680000000001</v>
          </cell>
          <cell r="AP17">
            <v>3.6708489999999996</v>
          </cell>
          <cell r="AQ17">
            <v>1.8740169999999998</v>
          </cell>
          <cell r="AR17">
            <v>1.6487229999999999</v>
          </cell>
          <cell r="AS17">
            <v>1.6728419999999999</v>
          </cell>
          <cell r="AT17">
            <v>2.223662</v>
          </cell>
          <cell r="AU17">
            <v>2.2063030000000001</v>
          </cell>
          <cell r="AV17">
            <v>2.0580080000000001</v>
          </cell>
          <cell r="AW17">
            <v>0</v>
          </cell>
          <cell r="AX17">
            <v>0</v>
          </cell>
          <cell r="AY17">
            <v>0</v>
          </cell>
          <cell r="AZ17">
            <v>0</v>
          </cell>
          <cell r="BA17">
            <v>0</v>
          </cell>
        </row>
        <row r="22">
          <cell r="B22">
            <v>6.1788999999999995E-4</v>
          </cell>
          <cell r="C22">
            <v>1.4609349999999998E-3</v>
          </cell>
          <cell r="D22">
            <v>2.6309315199999996E-3</v>
          </cell>
          <cell r="E22">
            <v>5.4732137599999998E-3</v>
          </cell>
          <cell r="F22">
            <v>1.5915507159999998E-2</v>
          </cell>
          <cell r="G22">
            <v>4.5470404559999997E-2</v>
          </cell>
          <cell r="H22">
            <v>6.7097209199999994E-2</v>
          </cell>
          <cell r="I22">
            <v>6.7685596439999995E-2</v>
          </cell>
          <cell r="J22">
            <v>7.1888313280000005E-2</v>
          </cell>
          <cell r="K22">
            <v>7.1651993559999988E-2</v>
          </cell>
          <cell r="L22">
            <v>0.11247012419999999</v>
          </cell>
          <cell r="M22">
            <v>0.13658601992</v>
          </cell>
          <cell r="N22">
            <v>0.19486530027999999</v>
          </cell>
          <cell r="O22">
            <v>0.16107871219999997</v>
          </cell>
          <cell r="P22">
            <v>0.10401623483999999</v>
          </cell>
          <cell r="Q22">
            <v>3.3080764079999998E-2</v>
          </cell>
          <cell r="R22">
            <v>1.9087050359999996E-2</v>
          </cell>
          <cell r="S22">
            <v>2.6068927079999998E-2</v>
          </cell>
          <cell r="T22">
            <v>2.885895544E-2</v>
          </cell>
          <cell r="U22">
            <v>2.3912825439999997E-2</v>
          </cell>
          <cell r="V22">
            <v>4.3927789920000002E-2</v>
          </cell>
          <cell r="W22">
            <v>0</v>
          </cell>
          <cell r="X22">
            <v>0</v>
          </cell>
          <cell r="Y22">
            <v>0</v>
          </cell>
          <cell r="Z22">
            <v>0</v>
          </cell>
          <cell r="AA22">
            <v>0</v>
          </cell>
          <cell r="AB22">
            <v>8.5359999999999991E-2</v>
          </cell>
          <cell r="AC22">
            <v>0.20526999999999998</v>
          </cell>
          <cell r="AD22">
            <v>0.32868900000000001</v>
          </cell>
          <cell r="AE22">
            <v>0.80787999999999993</v>
          </cell>
          <cell r="AF22">
            <v>2.6918199999999999</v>
          </cell>
          <cell r="AG22">
            <v>8.5147899999999996</v>
          </cell>
          <cell r="AH22">
            <v>13.444607</v>
          </cell>
          <cell r="AI22">
            <v>15.510010999999999</v>
          </cell>
          <cell r="AJ22">
            <v>17.558689999999999</v>
          </cell>
          <cell r="AK22">
            <v>13.611652999999999</v>
          </cell>
          <cell r="AL22">
            <v>19.865752000000001</v>
          </cell>
          <cell r="AM22">
            <v>27.616628999999996</v>
          </cell>
          <cell r="AN22">
            <v>37.092652000000001</v>
          </cell>
          <cell r="AO22">
            <v>32.502809999999997</v>
          </cell>
          <cell r="AP22">
            <v>19.050863</v>
          </cell>
          <cell r="AQ22">
            <v>4.851801</v>
          </cell>
          <cell r="AR22">
            <v>2.7389659999999996</v>
          </cell>
          <cell r="AS22">
            <v>3.945735</v>
          </cell>
          <cell r="AT22">
            <v>4.1186819999999997</v>
          </cell>
          <cell r="AU22">
            <v>3.554824</v>
          </cell>
          <cell r="AV22">
            <v>5.8292899999999994</v>
          </cell>
          <cell r="AW22">
            <v>0</v>
          </cell>
          <cell r="AX22">
            <v>0</v>
          </cell>
          <cell r="AY22">
            <v>0</v>
          </cell>
          <cell r="AZ22">
            <v>0</v>
          </cell>
          <cell r="BA22">
            <v>0</v>
          </cell>
        </row>
        <row r="106">
          <cell r="B106">
            <v>2.8307563200000003E-3</v>
          </cell>
          <cell r="C106">
            <v>4.4718175599999998E-3</v>
          </cell>
          <cell r="D106">
            <v>2.4808971599999999E-3</v>
          </cell>
          <cell r="E106">
            <v>4.2480950400000002E-3</v>
          </cell>
          <cell r="F106">
            <v>3.0416299200000003E-3</v>
          </cell>
          <cell r="G106">
            <v>2.4933459599999997E-3</v>
          </cell>
          <cell r="H106">
            <v>3.9603311999999996E-4</v>
          </cell>
          <cell r="I106">
            <v>1.2562510799999998E-3</v>
          </cell>
          <cell r="J106">
            <v>2.3407832279999995E-2</v>
          </cell>
          <cell r="K106">
            <v>9.935567403999998E-2</v>
          </cell>
          <cell r="L106">
            <v>3.1846918599999996E-2</v>
          </cell>
          <cell r="M106">
            <v>1.5705935559999998E-2</v>
          </cell>
          <cell r="N106">
            <v>1.8218581079999997E-2</v>
          </cell>
          <cell r="O106">
            <v>1.6740962559999999E-2</v>
          </cell>
          <cell r="P106">
            <v>2.3774118199999996E-2</v>
          </cell>
          <cell r="Q106">
            <v>4.1226811639999993E-2</v>
          </cell>
          <cell r="R106">
            <v>4.7831256199999998E-2</v>
          </cell>
          <cell r="S106">
            <v>4.4598990239999997E-2</v>
          </cell>
          <cell r="T106">
            <v>4.3625326079999999E-2</v>
          </cell>
          <cell r="U106">
            <v>4.7610307919999997E-2</v>
          </cell>
          <cell r="V106">
            <v>4.8614955759999995E-2</v>
          </cell>
          <cell r="W106">
            <v>0</v>
          </cell>
          <cell r="X106">
            <v>0</v>
          </cell>
          <cell r="Y106">
            <v>0</v>
          </cell>
          <cell r="Z106">
            <v>0</v>
          </cell>
          <cell r="AA106">
            <v>0</v>
          </cell>
          <cell r="AB106">
            <v>0.14352899999999999</v>
          </cell>
          <cell r="AC106">
            <v>0.23893799999999998</v>
          </cell>
          <cell r="AD106">
            <v>0.154948</v>
          </cell>
          <cell r="AE106">
            <v>0.32033</v>
          </cell>
          <cell r="AF106">
            <v>0.28045999999999999</v>
          </cell>
          <cell r="AG106">
            <v>0.24738199999999999</v>
          </cell>
          <cell r="AH106">
            <v>7.7227999999999991E-2</v>
          </cell>
          <cell r="AI106">
            <v>0.36129499999999998</v>
          </cell>
          <cell r="AJ106">
            <v>3.6922099999999998</v>
          </cell>
          <cell r="AK106">
            <v>13.207956999999999</v>
          </cell>
          <cell r="AL106">
            <v>3.8738589999999995</v>
          </cell>
          <cell r="AM106">
            <v>2.6451519999999999</v>
          </cell>
          <cell r="AN106">
            <v>2.9554549999999997</v>
          </cell>
          <cell r="AO106">
            <v>2.7395560000000003</v>
          </cell>
          <cell r="AP106">
            <v>3.699093</v>
          </cell>
          <cell r="AQ106">
            <v>5.2507759999999992</v>
          </cell>
          <cell r="AR106">
            <v>5.6553359999999993</v>
          </cell>
          <cell r="AS106">
            <v>6.1445979999999993</v>
          </cell>
          <cell r="AT106">
            <v>6.7206389999999994</v>
          </cell>
          <cell r="AU106">
            <v>6.7390290000000004</v>
          </cell>
          <cell r="AV106">
            <v>6.8852840000000004</v>
          </cell>
          <cell r="AW106">
            <v>0</v>
          </cell>
          <cell r="AX106">
            <v>0</v>
          </cell>
          <cell r="AY106">
            <v>0</v>
          </cell>
          <cell r="AZ106">
            <v>0</v>
          </cell>
          <cell r="BA106">
            <v>0</v>
          </cell>
        </row>
        <row r="118">
          <cell r="B118">
            <v>1.4140223999999996E-4</v>
          </cell>
          <cell r="C118">
            <v>3.5435231999999997E-4</v>
          </cell>
          <cell r="D118">
            <v>5.2527999999999993E-4</v>
          </cell>
          <cell r="E118">
            <v>6.0220823599999992E-3</v>
          </cell>
          <cell r="F118">
            <v>1.087974244E-2</v>
          </cell>
          <cell r="G118">
            <v>1.117244492E-2</v>
          </cell>
          <cell r="H118">
            <v>1.6752126159999998E-2</v>
          </cell>
          <cell r="I118">
            <v>2.6148551519999993E-2</v>
          </cell>
          <cell r="J118">
            <v>2.0664257039999995E-2</v>
          </cell>
          <cell r="K118">
            <v>2.6915774199999996E-2</v>
          </cell>
          <cell r="L118">
            <v>7.5409209119999987E-2</v>
          </cell>
          <cell r="M118">
            <v>0.12465808543999997</v>
          </cell>
          <cell r="N118">
            <v>0.17120099303999997</v>
          </cell>
          <cell r="O118">
            <v>0.12546119739999997</v>
          </cell>
          <cell r="P118">
            <v>3.3390374359999996E-2</v>
          </cell>
          <cell r="Q118">
            <v>1.098168064E-2</v>
          </cell>
          <cell r="R118">
            <v>2.9377544E-4</v>
          </cell>
          <cell r="S118">
            <v>2.6756267999999999E-4</v>
          </cell>
          <cell r="T118">
            <v>0</v>
          </cell>
          <cell r="U118">
            <v>1.2014799999999999E-6</v>
          </cell>
          <cell r="V118">
            <v>9.1060199999999986E-5</v>
          </cell>
          <cell r="W118">
            <v>0</v>
          </cell>
          <cell r="X118">
            <v>0</v>
          </cell>
          <cell r="Y118">
            <v>0</v>
          </cell>
          <cell r="Z118">
            <v>0</v>
          </cell>
          <cell r="AA118">
            <v>0</v>
          </cell>
          <cell r="AB118">
            <v>2.1179E-2</v>
          </cell>
          <cell r="AC118">
            <v>5.3439999999999994E-2</v>
          </cell>
          <cell r="AD118">
            <v>7.6478999999999991E-2</v>
          </cell>
          <cell r="AE118">
            <v>0.90530999999999995</v>
          </cell>
          <cell r="AF118">
            <v>1.6333199999999999</v>
          </cell>
          <cell r="AG118">
            <v>1.8809879999999999</v>
          </cell>
          <cell r="AH118">
            <v>3.660819</v>
          </cell>
          <cell r="AI118">
            <v>5.9192079999999994</v>
          </cell>
          <cell r="AJ118">
            <v>5.3298100000000002</v>
          </cell>
          <cell r="AK118">
            <v>5.9547799999999995</v>
          </cell>
          <cell r="AL118">
            <v>15.870191999999999</v>
          </cell>
          <cell r="AM118">
            <v>30.702629999999999</v>
          </cell>
          <cell r="AN118">
            <v>40.624854999999997</v>
          </cell>
          <cell r="AO118">
            <v>31.427658999999998</v>
          </cell>
          <cell r="AP118">
            <v>8.2035070000000001</v>
          </cell>
          <cell r="AQ118">
            <v>2.1861470000000001</v>
          </cell>
          <cell r="AR118">
            <v>0.13808399999999998</v>
          </cell>
          <cell r="AS118">
            <v>8.1196000000000004E-2</v>
          </cell>
          <cell r="AT118">
            <v>0</v>
          </cell>
          <cell r="AU118">
            <v>3.5099999999999997E-4</v>
          </cell>
          <cell r="AV118">
            <v>2.1089E-2</v>
          </cell>
          <cell r="AW118">
            <v>0</v>
          </cell>
          <cell r="AX118">
            <v>0</v>
          </cell>
          <cell r="AY118">
            <v>0</v>
          </cell>
          <cell r="AZ118">
            <v>0</v>
          </cell>
          <cell r="BA118">
            <v>0</v>
          </cell>
        </row>
        <row r="149">
          <cell r="B149">
            <v>1.3866513639999998E-2</v>
          </cell>
          <cell r="C149">
            <v>1.7550146599999997E-2</v>
          </cell>
          <cell r="D149">
            <v>1.3920040119999996E-2</v>
          </cell>
          <cell r="E149">
            <v>1.7865695399999996E-2</v>
          </cell>
          <cell r="F149">
            <v>2.389425836E-2</v>
          </cell>
          <cell r="G149">
            <v>2.6508916839999997E-2</v>
          </cell>
          <cell r="H149">
            <v>2.0824597919999997E-2</v>
          </cell>
          <cell r="I149">
            <v>3.1094353359999993E-2</v>
          </cell>
          <cell r="J149">
            <v>2.3039154039999996E-2</v>
          </cell>
          <cell r="K149">
            <v>2.3341922519999996E-2</v>
          </cell>
          <cell r="L149">
            <v>3.4390143479999989E-2</v>
          </cell>
          <cell r="M149">
            <v>4.8387534439999991E-2</v>
          </cell>
          <cell r="N149">
            <v>4.9534342479999993E-2</v>
          </cell>
          <cell r="O149">
            <v>4.5723343959999996E-2</v>
          </cell>
          <cell r="P149">
            <v>5.2635465959999995E-2</v>
          </cell>
          <cell r="Q149">
            <v>5.7478996679999991E-2</v>
          </cell>
          <cell r="R149">
            <v>6.6387292439999995E-2</v>
          </cell>
          <cell r="S149">
            <v>8.1260821319999996E-2</v>
          </cell>
          <cell r="T149">
            <v>8.5794206679999999E-2</v>
          </cell>
          <cell r="U149">
            <v>0.10456296704</v>
          </cell>
          <cell r="V149">
            <v>0.10070922567999999</v>
          </cell>
          <cell r="W149">
            <v>0</v>
          </cell>
          <cell r="X149">
            <v>0</v>
          </cell>
          <cell r="Y149">
            <v>0</v>
          </cell>
          <cell r="Z149">
            <v>0</v>
          </cell>
          <cell r="AA149">
            <v>0</v>
          </cell>
          <cell r="AB149">
            <v>0.82361899999999999</v>
          </cell>
          <cell r="AC149">
            <v>1.1449199999999999</v>
          </cell>
          <cell r="AD149">
            <v>0.92500599999999999</v>
          </cell>
          <cell r="AE149">
            <v>1.2643599999999999</v>
          </cell>
          <cell r="AF149">
            <v>2.18283</v>
          </cell>
          <cell r="AG149">
            <v>3.0899139999999998</v>
          </cell>
          <cell r="AH149">
            <v>2.5297589999999999</v>
          </cell>
          <cell r="AI149">
            <v>4.2778220000000005</v>
          </cell>
          <cell r="AJ149">
            <v>4.2022599999999999</v>
          </cell>
          <cell r="AK149">
            <v>4.0852050000000002</v>
          </cell>
          <cell r="AL149">
            <v>5.7049889999999994</v>
          </cell>
          <cell r="AM149">
            <v>9.6384070000000008</v>
          </cell>
          <cell r="AN149">
            <v>9.3116950000000003</v>
          </cell>
          <cell r="AO149">
            <v>9.0341379999999987</v>
          </cell>
          <cell r="AP149">
            <v>9.4983059999999995</v>
          </cell>
          <cell r="AQ149">
            <v>7.8071699999999993</v>
          </cell>
          <cell r="AR149">
            <v>8.3591699999999989</v>
          </cell>
          <cell r="AS149">
            <v>11.750114</v>
          </cell>
          <cell r="AT149">
            <v>13.787889999999999</v>
          </cell>
          <cell r="AU149">
            <v>15.745267</v>
          </cell>
          <cell r="AV149">
            <v>15.398296999999999</v>
          </cell>
          <cell r="AW149">
            <v>0</v>
          </cell>
          <cell r="AX149">
            <v>0</v>
          </cell>
          <cell r="AY149">
            <v>0</v>
          </cell>
          <cell r="AZ149">
            <v>0</v>
          </cell>
          <cell r="BA149">
            <v>0</v>
          </cell>
        </row>
        <row r="188">
          <cell r="B188">
            <v>8.0820877199999988E-3</v>
          </cell>
          <cell r="C188">
            <v>1.0262730239999997E-2</v>
          </cell>
          <cell r="D188">
            <v>2.8618597559999997E-2</v>
          </cell>
          <cell r="E188">
            <v>1.3740236999999997E-2</v>
          </cell>
          <cell r="F188">
            <v>3.3162849719999998E-2</v>
          </cell>
          <cell r="G188">
            <v>4.8948835599999987E-3</v>
          </cell>
          <cell r="H188">
            <v>2.3795516919999996E-2</v>
          </cell>
          <cell r="I188">
            <v>0.10944639915999999</v>
          </cell>
          <cell r="J188">
            <v>1.4857781959999997E-2</v>
          </cell>
          <cell r="K188">
            <v>9.5512846519999986E-2</v>
          </cell>
          <cell r="L188">
            <v>0.13836745243999998</v>
          </cell>
          <cell r="M188">
            <v>9.9200987199999979E-2</v>
          </cell>
          <cell r="N188">
            <v>3.9083554439999994E-2</v>
          </cell>
          <cell r="O188">
            <v>2.087487864E-2</v>
          </cell>
          <cell r="P188">
            <v>0.33828986491999996</v>
          </cell>
          <cell r="Q188">
            <v>0.49771901452</v>
          </cell>
          <cell r="R188">
            <v>0.48736108987999988</v>
          </cell>
          <cell r="S188">
            <v>0.4438043929199999</v>
          </cell>
          <cell r="T188">
            <v>0.40829036611999997</v>
          </cell>
          <cell r="U188">
            <v>0.25136934087999996</v>
          </cell>
          <cell r="V188">
            <v>0.25325043603999997</v>
          </cell>
          <cell r="W188">
            <v>0</v>
          </cell>
          <cell r="X188">
            <v>0</v>
          </cell>
          <cell r="Y188">
            <v>0</v>
          </cell>
          <cell r="Z188">
            <v>0</v>
          </cell>
          <cell r="AA188">
            <v>0</v>
          </cell>
          <cell r="AB188">
            <v>0.44768799999999997</v>
          </cell>
          <cell r="AC188">
            <v>0.6342279999999999</v>
          </cell>
          <cell r="AD188">
            <v>1.357119</v>
          </cell>
          <cell r="AE188">
            <v>0.73062000000000005</v>
          </cell>
          <cell r="AF188">
            <v>2.6644399999999999</v>
          </cell>
          <cell r="AG188">
            <v>0.471526</v>
          </cell>
          <cell r="AH188">
            <v>2.6029109999999998</v>
          </cell>
          <cell r="AI188">
            <v>19.270249999999997</v>
          </cell>
          <cell r="AJ188">
            <v>2.8139999999999996</v>
          </cell>
          <cell r="AK188">
            <v>12.629154</v>
          </cell>
          <cell r="AL188">
            <v>19.687514</v>
          </cell>
          <cell r="AM188">
            <v>17.276890000000002</v>
          </cell>
          <cell r="AN188">
            <v>6.7208639999999997</v>
          </cell>
          <cell r="AO188">
            <v>3.3067209999999996</v>
          </cell>
          <cell r="AP188">
            <v>47.229764999999993</v>
          </cell>
          <cell r="AQ188">
            <v>54.693076999999995</v>
          </cell>
          <cell r="AR188">
            <v>52.540123999999999</v>
          </cell>
          <cell r="AS188">
            <v>54.426288999999997</v>
          </cell>
          <cell r="AT188">
            <v>58.003276</v>
          </cell>
          <cell r="AU188">
            <v>36.993110999999999</v>
          </cell>
          <cell r="AV188">
            <v>32.824944000000002</v>
          </cell>
          <cell r="AW188">
            <v>0</v>
          </cell>
          <cell r="AX188">
            <v>0</v>
          </cell>
          <cell r="AY188">
            <v>0</v>
          </cell>
          <cell r="AZ188">
            <v>0</v>
          </cell>
          <cell r="BA188">
            <v>0</v>
          </cell>
        </row>
        <row r="193">
          <cell r="B193">
            <v>1.8788699999999997E-3</v>
          </cell>
          <cell r="C193">
            <v>3.3006007999999997E-4</v>
          </cell>
          <cell r="D193">
            <v>8.2319999999999984E-5</v>
          </cell>
          <cell r="E193">
            <v>0</v>
          </cell>
          <cell r="F193">
            <v>2.673342E-4</v>
          </cell>
          <cell r="G193">
            <v>2.2607816000000001E-3</v>
          </cell>
          <cell r="H193">
            <v>1.4512175999999999E-3</v>
          </cell>
          <cell r="I193">
            <v>4.2772785999999991E-3</v>
          </cell>
          <cell r="J193">
            <v>3.17262036E-3</v>
          </cell>
          <cell r="K193">
            <v>3.332775936E-2</v>
          </cell>
          <cell r="L193">
            <v>4.2526790319999994E-2</v>
          </cell>
          <cell r="M193">
            <v>3.9077291680000001E-2</v>
          </cell>
          <cell r="N193">
            <v>2.9539728679999995E-2</v>
          </cell>
          <cell r="O193">
            <v>2.8452144839999999E-2</v>
          </cell>
          <cell r="P193">
            <v>2.7287339799999998E-2</v>
          </cell>
          <cell r="Q193">
            <v>6.1882585800000001E-2</v>
          </cell>
          <cell r="R193">
            <v>0.11989886692</v>
          </cell>
          <cell r="S193">
            <v>0.10108392896</v>
          </cell>
          <cell r="T193">
            <v>7.1218494199999996E-2</v>
          </cell>
          <cell r="U193">
            <v>7.9076308359999986E-2</v>
          </cell>
          <cell r="V193">
            <v>6.8481328439999989E-2</v>
          </cell>
          <cell r="W193">
            <v>0</v>
          </cell>
          <cell r="X193">
            <v>0</v>
          </cell>
          <cell r="Y193">
            <v>0</v>
          </cell>
          <cell r="Z193">
            <v>0</v>
          </cell>
          <cell r="AA193">
            <v>0</v>
          </cell>
          <cell r="AB193">
            <v>0.18373899999999999</v>
          </cell>
          <cell r="AC193">
            <v>2.6778999999999997E-2</v>
          </cell>
          <cell r="AD193">
            <v>3.79E-3</v>
          </cell>
          <cell r="AE193">
            <v>0</v>
          </cell>
          <cell r="AF193">
            <v>4.5569999999999999E-2</v>
          </cell>
          <cell r="AG193">
            <v>0.30774699999999999</v>
          </cell>
          <cell r="AH193">
            <v>0.19569999999999999</v>
          </cell>
          <cell r="AI193">
            <v>0.88219000000000003</v>
          </cell>
          <cell r="AJ193">
            <v>1.0202099999999998</v>
          </cell>
          <cell r="AK193">
            <v>5.6674409999999993</v>
          </cell>
          <cell r="AL193">
            <v>6.4222070000000002</v>
          </cell>
          <cell r="AM193">
            <v>7.0802779999999998</v>
          </cell>
          <cell r="AN193">
            <v>4.7724279999999997</v>
          </cell>
          <cell r="AO193">
            <v>4.5628070000000003</v>
          </cell>
          <cell r="AP193">
            <v>4.5747280000000003</v>
          </cell>
          <cell r="AQ193">
            <v>7.7281759999999995</v>
          </cell>
          <cell r="AR193">
            <v>14.081351999999999</v>
          </cell>
          <cell r="AS193">
            <v>12.685862999999999</v>
          </cell>
          <cell r="AT193">
            <v>9.6392339999999983</v>
          </cell>
          <cell r="AU193">
            <v>10.217158999999999</v>
          </cell>
          <cell r="AV193">
            <v>9.0328899999999983</v>
          </cell>
          <cell r="AW193">
            <v>0</v>
          </cell>
          <cell r="AX193">
            <v>0</v>
          </cell>
          <cell r="AY193">
            <v>0</v>
          </cell>
          <cell r="AZ193">
            <v>0</v>
          </cell>
          <cell r="BA193">
            <v>0</v>
          </cell>
        </row>
        <row r="194">
          <cell r="B194">
            <v>1.5583371439999997E-2</v>
          </cell>
          <cell r="C194">
            <v>4.8715262119999991E-2</v>
          </cell>
          <cell r="D194">
            <v>5.9521213359999992E-2</v>
          </cell>
          <cell r="E194">
            <v>7.8469754719999993E-2</v>
          </cell>
          <cell r="F194">
            <v>9.0030829839999993E-2</v>
          </cell>
          <cell r="G194">
            <v>6.7406398359999981E-2</v>
          </cell>
          <cell r="H194">
            <v>7.6220345319999994E-2</v>
          </cell>
          <cell r="I194">
            <v>8.2189671759999985E-2</v>
          </cell>
          <cell r="J194">
            <v>7.622276255999999E-2</v>
          </cell>
          <cell r="K194">
            <v>1.191214528E-2</v>
          </cell>
          <cell r="L194">
            <v>8.0462241999999986E-3</v>
          </cell>
          <cell r="M194">
            <v>7.7969771320000006E-2</v>
          </cell>
          <cell r="N194">
            <v>0.19369836947999997</v>
          </cell>
          <cell r="O194">
            <v>0.2180853696</v>
          </cell>
          <cell r="P194">
            <v>8.787071355999998E-2</v>
          </cell>
          <cell r="Q194">
            <v>2.5468193239999999E-2</v>
          </cell>
          <cell r="R194">
            <v>7.4680804799999992E-3</v>
          </cell>
          <cell r="S194">
            <v>1.2694903199999999E-3</v>
          </cell>
          <cell r="T194">
            <v>4.0190751999999994E-4</v>
          </cell>
          <cell r="U194">
            <v>8.0445959999999992E-5</v>
          </cell>
          <cell r="V194">
            <v>3.4176239999999996E-5</v>
          </cell>
          <cell r="W194">
            <v>0</v>
          </cell>
          <cell r="X194">
            <v>0</v>
          </cell>
          <cell r="Y194">
            <v>0</v>
          </cell>
          <cell r="Z194">
            <v>0</v>
          </cell>
          <cell r="AA194">
            <v>0</v>
          </cell>
          <cell r="AB194">
            <v>2.0006299999999997</v>
          </cell>
          <cell r="AC194">
            <v>5.6786479999999999</v>
          </cell>
          <cell r="AD194">
            <v>6.5208769999999996</v>
          </cell>
          <cell r="AE194">
            <v>8.7419599999999988</v>
          </cell>
          <cell r="AF194">
            <v>10.91344</v>
          </cell>
          <cell r="AG194">
            <v>10.206346</v>
          </cell>
          <cell r="AH194">
            <v>15.230548000000001</v>
          </cell>
          <cell r="AI194">
            <v>18.172184999999999</v>
          </cell>
          <cell r="AJ194">
            <v>17.38158</v>
          </cell>
          <cell r="AK194">
            <v>2.5047249999999996</v>
          </cell>
          <cell r="AL194">
            <v>1.832335</v>
          </cell>
          <cell r="AM194">
            <v>15.840553999999999</v>
          </cell>
          <cell r="AN194">
            <v>37.174415999999994</v>
          </cell>
          <cell r="AO194">
            <v>43.131224000000003</v>
          </cell>
          <cell r="AP194">
            <v>16.196342000000001</v>
          </cell>
          <cell r="AQ194">
            <v>3.6238229999999998</v>
          </cell>
          <cell r="AR194">
            <v>1.1150809999999998</v>
          </cell>
          <cell r="AS194">
            <v>0.23570799999999997</v>
          </cell>
          <cell r="AT194">
            <v>0.116899</v>
          </cell>
          <cell r="AU194">
            <v>5.7553999999999994E-2</v>
          </cell>
          <cell r="AV194">
            <v>3.0698999999999997E-2</v>
          </cell>
          <cell r="AW194">
            <v>0</v>
          </cell>
          <cell r="AX194">
            <v>0</v>
          </cell>
          <cell r="AY194">
            <v>0</v>
          </cell>
          <cell r="AZ194">
            <v>0</v>
          </cell>
          <cell r="BA194">
            <v>0</v>
          </cell>
        </row>
        <row r="249">
          <cell r="B249">
            <v>1.42298492E-3</v>
          </cell>
          <cell r="C249">
            <v>0</v>
          </cell>
          <cell r="D249">
            <v>0</v>
          </cell>
          <cell r="E249">
            <v>1.2081341999999999E-3</v>
          </cell>
          <cell r="F249">
            <v>4.9013053600000002E-3</v>
          </cell>
          <cell r="G249">
            <v>7.329206359999999E-3</v>
          </cell>
          <cell r="H249">
            <v>1.637099408E-2</v>
          </cell>
          <cell r="I249">
            <v>2.0163223639999995E-2</v>
          </cell>
          <cell r="J249">
            <v>1.6825351199999998E-2</v>
          </cell>
          <cell r="K249">
            <v>1.5811594959999998E-2</v>
          </cell>
          <cell r="L249">
            <v>2.4944457439999998E-2</v>
          </cell>
          <cell r="M249">
            <v>5.1885668239999995E-2</v>
          </cell>
          <cell r="N249">
            <v>0.10288789279999999</v>
          </cell>
          <cell r="O249">
            <v>6.8491738559999987E-2</v>
          </cell>
          <cell r="P249">
            <v>7.2245447679999991E-2</v>
          </cell>
          <cell r="Q249">
            <v>8.2748374799999982E-3</v>
          </cell>
          <cell r="R249">
            <v>1.6333379999999999E-4</v>
          </cell>
          <cell r="S249">
            <v>8.4403575199999987E-3</v>
          </cell>
          <cell r="T249">
            <v>2.3015991319999998E-2</v>
          </cell>
          <cell r="U249">
            <v>1.1281536E-3</v>
          </cell>
          <cell r="V249">
            <v>5.3423999999999999E-6</v>
          </cell>
          <cell r="W249">
            <v>0</v>
          </cell>
          <cell r="X249">
            <v>0</v>
          </cell>
          <cell r="Y249">
            <v>0</v>
          </cell>
          <cell r="Z249">
            <v>0</v>
          </cell>
          <cell r="AA249">
            <v>0</v>
          </cell>
          <cell r="AB249">
            <v>0.14334799999999998</v>
          </cell>
          <cell r="AC249">
            <v>0</v>
          </cell>
          <cell r="AD249">
            <v>0</v>
          </cell>
          <cell r="AE249">
            <v>9.0810000000000002E-2</v>
          </cell>
          <cell r="AF249">
            <v>0.61895</v>
          </cell>
          <cell r="AG249">
            <v>1.1867399999999999</v>
          </cell>
          <cell r="AH249">
            <v>2.1598600000000001</v>
          </cell>
          <cell r="AI249">
            <v>3.1131319999999998</v>
          </cell>
          <cell r="AJ249">
            <v>2.6207699999999998</v>
          </cell>
          <cell r="AK249">
            <v>1.7313719999999999</v>
          </cell>
          <cell r="AL249">
            <v>3.6765139999999996</v>
          </cell>
          <cell r="AM249">
            <v>8.6062429999999992</v>
          </cell>
          <cell r="AN249">
            <v>15.315636</v>
          </cell>
          <cell r="AO249">
            <v>10.19026</v>
          </cell>
          <cell r="AP249">
            <v>10.498179</v>
          </cell>
          <cell r="AQ249">
            <v>0.94809299999999996</v>
          </cell>
          <cell r="AR249">
            <v>2.4832E-2</v>
          </cell>
          <cell r="AS249">
            <v>0.78412400000000004</v>
          </cell>
          <cell r="AT249">
            <v>2.1048309999999999</v>
          </cell>
          <cell r="AU249">
            <v>0.12250899999999999</v>
          </cell>
          <cell r="AV249">
            <v>6.9019999999999993E-3</v>
          </cell>
          <cell r="AW249">
            <v>0</v>
          </cell>
          <cell r="AX249">
            <v>0</v>
          </cell>
          <cell r="AY249">
            <v>0</v>
          </cell>
          <cell r="AZ249">
            <v>0</v>
          </cell>
          <cell r="BA249">
            <v>0</v>
          </cell>
        </row>
        <row r="263">
          <cell r="B263">
            <v>6.0541338199999996E-2</v>
          </cell>
          <cell r="C263">
            <v>0.11366309863999999</v>
          </cell>
          <cell r="D263">
            <v>0.16320003699999999</v>
          </cell>
          <cell r="E263">
            <v>0.19705565263999997</v>
          </cell>
          <cell r="F263">
            <v>0.26829822711999995</v>
          </cell>
          <cell r="G263">
            <v>0.22795449515999999</v>
          </cell>
          <cell r="H263">
            <v>0.27967256827999998</v>
          </cell>
          <cell r="I263">
            <v>0.41390225127999986</v>
          </cell>
          <cell r="J263">
            <v>0.29601134499999993</v>
          </cell>
          <cell r="K263">
            <v>0.43742098791999995</v>
          </cell>
          <cell r="L263">
            <v>0.56080524219999983</v>
          </cell>
          <cell r="M263">
            <v>0.71394496208000002</v>
          </cell>
          <cell r="N263">
            <v>0.9113302312799999</v>
          </cell>
          <cell r="O263">
            <v>0.77541956464000006</v>
          </cell>
          <cell r="P263">
            <v>0.83821478855999998</v>
          </cell>
          <cell r="Q263">
            <v>0.83779439575999992</v>
          </cell>
          <cell r="R263">
            <v>0.86952478563999969</v>
          </cell>
          <cell r="S263">
            <v>0.83639579323999969</v>
          </cell>
          <cell r="T263">
            <v>0.79824710392000009</v>
          </cell>
          <cell r="U263">
            <v>0.69835726867999992</v>
          </cell>
          <cell r="V263">
            <v>0.69613399660000008</v>
          </cell>
          <cell r="W263">
            <v>0</v>
          </cell>
          <cell r="X263">
            <v>0</v>
          </cell>
          <cell r="Y263">
            <v>0</v>
          </cell>
          <cell r="Z263">
            <v>0</v>
          </cell>
          <cell r="AA263">
            <v>0</v>
          </cell>
          <cell r="AB263">
            <v>5.016341999999999</v>
          </cell>
          <cell r="AC263">
            <v>10.093128999999999</v>
          </cell>
          <cell r="AD263">
            <v>12.962433999999998</v>
          </cell>
          <cell r="AE263">
            <v>17.767440000000004</v>
          </cell>
          <cell r="AF263">
            <v>28.862199999999994</v>
          </cell>
          <cell r="AG263">
            <v>32.321629999999999</v>
          </cell>
          <cell r="AH263">
            <v>46.397714000000001</v>
          </cell>
          <cell r="AI263">
            <v>77.657421999999983</v>
          </cell>
          <cell r="AJ263">
            <v>62.250439999999998</v>
          </cell>
          <cell r="AK263">
            <v>66.949163999999996</v>
          </cell>
          <cell r="AL263">
            <v>90.374164999999977</v>
          </cell>
          <cell r="AM263">
            <v>140.707978</v>
          </cell>
          <cell r="AN263">
            <v>173.420579</v>
          </cell>
          <cell r="AO263">
            <v>152.84043299999999</v>
          </cell>
          <cell r="AP263">
            <v>135.665234</v>
          </cell>
          <cell r="AQ263">
            <v>101.29339599999996</v>
          </cell>
          <cell r="AR263">
            <v>100.658798</v>
          </cell>
          <cell r="AS263">
            <v>108.02855999999998</v>
          </cell>
          <cell r="AT263">
            <v>114.91711499999998</v>
          </cell>
          <cell r="AU263">
            <v>100.50658799999995</v>
          </cell>
          <cell r="AV263">
            <v>95.192968999999991</v>
          </cell>
          <cell r="AW263">
            <v>0</v>
          </cell>
          <cell r="AX263">
            <v>0</v>
          </cell>
          <cell r="AY263">
            <v>0</v>
          </cell>
          <cell r="AZ263">
            <v>0</v>
          </cell>
          <cell r="BA263">
            <v>0</v>
          </cell>
        </row>
        <row r="264">
          <cell r="B264">
            <v>1.8091324719999999E-2</v>
          </cell>
          <cell r="C264">
            <v>1.8627993719999996E-2</v>
          </cell>
          <cell r="D264">
            <v>3.6486440479999993E-2</v>
          </cell>
          <cell r="E264">
            <v>2.4380830319999994E-2</v>
          </cell>
          <cell r="F264">
            <v>3.9837072520000003E-2</v>
          </cell>
          <cell r="G264">
            <v>1.3096930559999997E-2</v>
          </cell>
          <cell r="H264">
            <v>3.1385176759999994E-2</v>
          </cell>
          <cell r="I264">
            <v>0.12700927232000001</v>
          </cell>
          <cell r="J264">
            <v>4.4874507719999998E-2</v>
          </cell>
          <cell r="K264">
            <v>0.24722776819999995</v>
          </cell>
          <cell r="L264">
            <v>0.25159317203999992</v>
          </cell>
          <cell r="M264">
            <v>0.19513235391999997</v>
          </cell>
          <cell r="N264">
            <v>0.11622963799999997</v>
          </cell>
          <cell r="O264">
            <v>9.0159427959999996E-2</v>
          </cell>
          <cell r="P264">
            <v>0.43563559283999992</v>
          </cell>
          <cell r="Q264">
            <v>0.65807570303999985</v>
          </cell>
          <cell r="R264">
            <v>0.7191189403999998</v>
          </cell>
          <cell r="S264">
            <v>0.67236799559999971</v>
          </cell>
          <cell r="T264">
            <v>0.60603092311999995</v>
          </cell>
          <cell r="U264">
            <v>0.51122119704000013</v>
          </cell>
          <cell r="V264">
            <v>0.50240702875999999</v>
          </cell>
          <cell r="W264">
            <v>0</v>
          </cell>
          <cell r="X264">
            <v>0</v>
          </cell>
          <cell r="Y264">
            <v>0</v>
          </cell>
          <cell r="Z264">
            <v>0</v>
          </cell>
          <cell r="AA264">
            <v>0</v>
          </cell>
          <cell r="AB264">
            <v>1.2740519999999997</v>
          </cell>
          <cell r="AC264">
            <v>1.2433399999999997</v>
          </cell>
          <cell r="AD264">
            <v>2.0010689999999998</v>
          </cell>
          <cell r="AE264">
            <v>1.68014</v>
          </cell>
          <cell r="AF264">
            <v>3.4771399999999999</v>
          </cell>
          <cell r="AG264">
            <v>1.5663909999999999</v>
          </cell>
          <cell r="AH264">
            <v>3.6031439999999999</v>
          </cell>
          <cell r="AI264">
            <v>22.299503999999999</v>
          </cell>
          <cell r="AJ264">
            <v>8.0594400000000004</v>
          </cell>
          <cell r="AK264">
            <v>33.919170000000001</v>
          </cell>
          <cell r="AL264">
            <v>35.476680999999999</v>
          </cell>
          <cell r="AM264">
            <v>34.421357999999998</v>
          </cell>
          <cell r="AN264">
            <v>19.590598</v>
          </cell>
          <cell r="AO264">
            <v>14.439874999999997</v>
          </cell>
          <cell r="AP264">
            <v>62.922823999999991</v>
          </cell>
          <cell r="AQ264">
            <v>75.311803999999995</v>
          </cell>
          <cell r="AR264">
            <v>80.592860000000002</v>
          </cell>
          <cell r="AS264">
            <v>84.391655999999998</v>
          </cell>
          <cell r="AT264">
            <v>86.337260999999984</v>
          </cell>
          <cell r="AU264">
            <v>72.190783999999979</v>
          </cell>
          <cell r="AV264">
            <v>66.489868000000001</v>
          </cell>
          <cell r="AW264">
            <v>0</v>
          </cell>
          <cell r="AX264">
            <v>0</v>
          </cell>
          <cell r="AY264">
            <v>0</v>
          </cell>
          <cell r="AZ264">
            <v>0</v>
          </cell>
          <cell r="BA264">
            <v>0</v>
          </cell>
        </row>
        <row r="265">
          <cell r="B265">
            <v>6.4197400399999991E-3</v>
          </cell>
          <cell r="C265">
            <v>9.6830974799999997E-3</v>
          </cell>
          <cell r="D265">
            <v>1.1482369079999999E-2</v>
          </cell>
          <cell r="E265">
            <v>1.2895857240000001E-2</v>
          </cell>
          <cell r="F265">
            <v>1.278839576E-2</v>
          </cell>
          <cell r="G265">
            <v>1.0568561359999999E-2</v>
          </cell>
          <cell r="H265">
            <v>7.9330986000000006E-3</v>
          </cell>
          <cell r="I265">
            <v>2.9111720399999999E-3</v>
          </cell>
          <cell r="J265">
            <v>2.0041056000000002E-3</v>
          </cell>
          <cell r="K265">
            <v>5.8686768E-3</v>
          </cell>
          <cell r="L265">
            <v>8.4601187999999994E-3</v>
          </cell>
          <cell r="M265">
            <v>1.4019095999999998E-2</v>
          </cell>
          <cell r="N265">
            <v>1.2129264000000002E-3</v>
          </cell>
          <cell r="O265">
            <v>1.0430616E-4</v>
          </cell>
          <cell r="P265">
            <v>5.9124240000000002E-5</v>
          </cell>
          <cell r="Q265">
            <v>4.0207215999999997E-4</v>
          </cell>
          <cell r="R265">
            <v>7.5055442000000003E-3</v>
          </cell>
          <cell r="S265">
            <v>1.64535224E-3</v>
          </cell>
          <cell r="T265">
            <v>1.3105867599999999E-3</v>
          </cell>
          <cell r="U265">
            <v>1.60092968E-3</v>
          </cell>
          <cell r="V265">
            <v>2.0844395599999999E-3</v>
          </cell>
          <cell r="W265">
            <v>0</v>
          </cell>
          <cell r="X265">
            <v>0</v>
          </cell>
          <cell r="Y265">
            <v>0</v>
          </cell>
          <cell r="Z265">
            <v>0</v>
          </cell>
          <cell r="AA265">
            <v>0</v>
          </cell>
          <cell r="AB265">
            <v>0.42659900000000001</v>
          </cell>
          <cell r="AC265">
            <v>0.70000899999999999</v>
          </cell>
          <cell r="AD265">
            <v>0.85627799999999998</v>
          </cell>
          <cell r="AE265">
            <v>1.0299499999999999</v>
          </cell>
          <cell r="AF265">
            <v>1.2808299999999999</v>
          </cell>
          <cell r="AG265">
            <v>1.219093</v>
          </cell>
          <cell r="AH265">
            <v>1.057159</v>
          </cell>
          <cell r="AI265">
            <v>0.48124800000000001</v>
          </cell>
          <cell r="AJ265">
            <v>0.27196999999999999</v>
          </cell>
          <cell r="AK265">
            <v>0.64416399999999996</v>
          </cell>
          <cell r="AL265">
            <v>0.92408200000000007</v>
          </cell>
          <cell r="AM265">
            <v>1.819842</v>
          </cell>
          <cell r="AN265">
            <v>0.17447199999999999</v>
          </cell>
          <cell r="AO265">
            <v>4.5113999999999994E-2</v>
          </cell>
          <cell r="AP265">
            <v>2.0650999999999999E-2</v>
          </cell>
          <cell r="AQ265">
            <v>6.5232999999999999E-2</v>
          </cell>
          <cell r="AR265">
            <v>0.81089800000000001</v>
          </cell>
          <cell r="AS265">
            <v>0.20088600000000001</v>
          </cell>
          <cell r="AT265">
            <v>0.214951</v>
          </cell>
          <cell r="AU265">
            <v>0.34108399999999994</v>
          </cell>
          <cell r="AV265">
            <v>0.40876499999999999</v>
          </cell>
          <cell r="AW265">
            <v>0</v>
          </cell>
          <cell r="AX265">
            <v>0</v>
          </cell>
          <cell r="AY265">
            <v>0</v>
          </cell>
          <cell r="AZ265">
            <v>0</v>
          </cell>
          <cell r="BA265">
            <v>0</v>
          </cell>
        </row>
        <row r="266">
          <cell r="B266">
            <v>0</v>
          </cell>
          <cell r="C266">
            <v>2.6128116000000005E-4</v>
          </cell>
          <cell r="D266">
            <v>2.8476831599999995E-3</v>
          </cell>
          <cell r="E266">
            <v>6.1602799999999999E-5</v>
          </cell>
          <cell r="F266">
            <v>1.48763916E-3</v>
          </cell>
          <cell r="G266">
            <v>0</v>
          </cell>
          <cell r="H266">
            <v>0</v>
          </cell>
          <cell r="I266">
            <v>0</v>
          </cell>
          <cell r="J266">
            <v>6.761999999999999E-6</v>
          </cell>
          <cell r="K266">
            <v>0</v>
          </cell>
          <cell r="L266">
            <v>2.2931999999999996E-7</v>
          </cell>
          <cell r="M266">
            <v>3.0379999999999995E-6</v>
          </cell>
          <cell r="N266">
            <v>3.0144799999999996E-6</v>
          </cell>
          <cell r="O266">
            <v>5.2516519999999992E-5</v>
          </cell>
          <cell r="P266">
            <v>7.9690687999999996E-4</v>
          </cell>
          <cell r="Q266">
            <v>2.1495135199999997E-3</v>
          </cell>
          <cell r="R266">
            <v>1.9556767999999998E-3</v>
          </cell>
          <cell r="S266">
            <v>3.25465196E-3</v>
          </cell>
          <cell r="T266">
            <v>7.8637523999999987E-4</v>
          </cell>
          <cell r="U266">
            <v>5.3719119999999993E-5</v>
          </cell>
          <cell r="V266">
            <v>2.7803439999999998E-5</v>
          </cell>
          <cell r="W266">
            <v>0</v>
          </cell>
          <cell r="X266">
            <v>0</v>
          </cell>
          <cell r="Y266">
            <v>0</v>
          </cell>
          <cell r="Z266">
            <v>0</v>
          </cell>
          <cell r="AA266">
            <v>0</v>
          </cell>
          <cell r="AB266">
            <v>0</v>
          </cell>
          <cell r="AC266">
            <v>2.555E-2</v>
          </cell>
          <cell r="AD266">
            <v>0.21771699999999999</v>
          </cell>
          <cell r="AE266">
            <v>7.1799999999999998E-3</v>
          </cell>
          <cell r="AF266">
            <v>0.15414</v>
          </cell>
          <cell r="AG266">
            <v>0</v>
          </cell>
          <cell r="AH266">
            <v>0</v>
          </cell>
          <cell r="AI266">
            <v>0</v>
          </cell>
          <cell r="AJ266">
            <v>3.3300000000000001E-3</v>
          </cell>
          <cell r="AK266">
            <v>0</v>
          </cell>
          <cell r="AL266">
            <v>1.8899999999999999E-4</v>
          </cell>
          <cell r="AM266">
            <v>1.9740000000000001E-3</v>
          </cell>
          <cell r="AN266">
            <v>1.874E-3</v>
          </cell>
          <cell r="AO266">
            <v>1.1733E-2</v>
          </cell>
          <cell r="AP266">
            <v>0.11069399999999999</v>
          </cell>
          <cell r="AQ266">
            <v>0.26856400000000002</v>
          </cell>
          <cell r="AR266">
            <v>0.24212799999999998</v>
          </cell>
          <cell r="AS266">
            <v>0.38004599999999999</v>
          </cell>
          <cell r="AT266">
            <v>0.108705</v>
          </cell>
          <cell r="AU266">
            <v>1.8155000000000001E-2</v>
          </cell>
          <cell r="AV266">
            <v>8.9510000000000006E-3</v>
          </cell>
          <cell r="AW266">
            <v>0</v>
          </cell>
          <cell r="AX266">
            <v>0</v>
          </cell>
          <cell r="AY266">
            <v>0</v>
          </cell>
          <cell r="AZ266">
            <v>0</v>
          </cell>
          <cell r="BA266">
            <v>0</v>
          </cell>
        </row>
        <row r="267">
          <cell r="B267">
            <v>7.4480000000000005E-5</v>
          </cell>
          <cell r="C267">
            <v>0</v>
          </cell>
          <cell r="D267">
            <v>0</v>
          </cell>
          <cell r="E267">
            <v>0</v>
          </cell>
          <cell r="F267">
            <v>0</v>
          </cell>
          <cell r="G267">
            <v>0</v>
          </cell>
          <cell r="H267">
            <v>0</v>
          </cell>
          <cell r="I267">
            <v>0</v>
          </cell>
          <cell r="J267">
            <v>0</v>
          </cell>
          <cell r="K267">
            <v>0</v>
          </cell>
          <cell r="L267">
            <v>4.1159999999999993E-8</v>
          </cell>
          <cell r="M267">
            <v>1.9086479999999996E-5</v>
          </cell>
          <cell r="N267">
            <v>1.0740799999999999E-6</v>
          </cell>
          <cell r="O267">
            <v>0</v>
          </cell>
          <cell r="P267">
            <v>3.0752400000000001E-6</v>
          </cell>
          <cell r="Q267">
            <v>0</v>
          </cell>
          <cell r="R267">
            <v>4.7628000000000003E-7</v>
          </cell>
          <cell r="S267">
            <v>6.3483279999999994E-5</v>
          </cell>
          <cell r="T267">
            <v>1.8117791999999999E-4</v>
          </cell>
          <cell r="U267">
            <v>3.4840259999999998E-4</v>
          </cell>
          <cell r="V267">
            <v>0</v>
          </cell>
          <cell r="W267">
            <v>0</v>
          </cell>
          <cell r="X267">
            <v>0</v>
          </cell>
          <cell r="Y267">
            <v>0</v>
          </cell>
          <cell r="Z267">
            <v>0</v>
          </cell>
          <cell r="AA267">
            <v>0</v>
          </cell>
          <cell r="AB267">
            <v>1.0478999999999999E-2</v>
          </cell>
          <cell r="AC267">
            <v>0</v>
          </cell>
          <cell r="AD267">
            <v>0</v>
          </cell>
          <cell r="AE267">
            <v>0</v>
          </cell>
          <cell r="AF267">
            <v>0</v>
          </cell>
          <cell r="AG267">
            <v>0</v>
          </cell>
          <cell r="AH267">
            <v>0</v>
          </cell>
          <cell r="AI267">
            <v>0</v>
          </cell>
          <cell r="AJ267">
            <v>0</v>
          </cell>
          <cell r="AK267">
            <v>0</v>
          </cell>
          <cell r="AL267">
            <v>1.9099999999999998E-4</v>
          </cell>
          <cell r="AM267">
            <v>2.9349999999999997E-3</v>
          </cell>
          <cell r="AN267">
            <v>1.0499999999999999E-3</v>
          </cell>
          <cell r="AO267">
            <v>0</v>
          </cell>
          <cell r="AP267">
            <v>2.679E-3</v>
          </cell>
          <cell r="AQ267">
            <v>0</v>
          </cell>
          <cell r="AR267">
            <v>1.0499999999999999E-4</v>
          </cell>
          <cell r="AS267">
            <v>7.0799999999999995E-3</v>
          </cell>
          <cell r="AT267">
            <v>4.2029999999999998E-2</v>
          </cell>
          <cell r="AU267">
            <v>9.7402000000000002E-2</v>
          </cell>
          <cell r="AV267">
            <v>0</v>
          </cell>
          <cell r="AW267">
            <v>0</v>
          </cell>
          <cell r="AX267">
            <v>0</v>
          </cell>
          <cell r="AY267">
            <v>0</v>
          </cell>
          <cell r="AZ267">
            <v>0</v>
          </cell>
          <cell r="BA267">
            <v>0</v>
          </cell>
        </row>
        <row r="268">
          <cell r="B268">
            <v>0</v>
          </cell>
          <cell r="C268">
            <v>0</v>
          </cell>
          <cell r="D268">
            <v>0</v>
          </cell>
          <cell r="E268">
            <v>0</v>
          </cell>
          <cell r="F268">
            <v>0</v>
          </cell>
          <cell r="G268">
            <v>0</v>
          </cell>
          <cell r="H268">
            <v>1.9152000000000003E-6</v>
          </cell>
          <cell r="I268">
            <v>0</v>
          </cell>
          <cell r="J268">
            <v>0</v>
          </cell>
          <cell r="K268">
            <v>0</v>
          </cell>
          <cell r="L268">
            <v>0</v>
          </cell>
          <cell r="M268">
            <v>4.1748E-7</v>
          </cell>
          <cell r="N268">
            <v>0</v>
          </cell>
          <cell r="O268">
            <v>0</v>
          </cell>
          <cell r="P268">
            <v>1.2E-8</v>
          </cell>
          <cell r="Q268">
            <v>4.8162799999999999E-5</v>
          </cell>
          <cell r="R268">
            <v>1.5077966400000001E-3</v>
          </cell>
          <cell r="S268">
            <v>1.25335784E-3</v>
          </cell>
          <cell r="T268">
            <v>9.5192075999999998E-4</v>
          </cell>
          <cell r="U268">
            <v>5.1304483999999994E-4</v>
          </cell>
          <cell r="V268">
            <v>1.4775432000000002E-4</v>
          </cell>
          <cell r="W268">
            <v>0</v>
          </cell>
          <cell r="X268">
            <v>0</v>
          </cell>
          <cell r="Y268">
            <v>0</v>
          </cell>
          <cell r="Z268">
            <v>0</v>
          </cell>
          <cell r="AA268">
            <v>0</v>
          </cell>
          <cell r="AB268">
            <v>0</v>
          </cell>
          <cell r="AC268">
            <v>0</v>
          </cell>
          <cell r="AD268">
            <v>0</v>
          </cell>
          <cell r="AE268">
            <v>0</v>
          </cell>
          <cell r="AF268">
            <v>0</v>
          </cell>
          <cell r="AG268">
            <v>0</v>
          </cell>
          <cell r="AH268">
            <v>7.3399999999999995E-4</v>
          </cell>
          <cell r="AI268">
            <v>0</v>
          </cell>
          <cell r="AJ268">
            <v>0</v>
          </cell>
          <cell r="AK268">
            <v>0</v>
          </cell>
          <cell r="AL268">
            <v>0</v>
          </cell>
          <cell r="AM268">
            <v>1.6899999999999999E-4</v>
          </cell>
          <cell r="AN268">
            <v>0</v>
          </cell>
          <cell r="AO268">
            <v>0</v>
          </cell>
          <cell r="AP268">
            <v>1.9999999999999999E-6</v>
          </cell>
          <cell r="AQ268">
            <v>1.0699E-2</v>
          </cell>
          <cell r="AR268">
            <v>0.27644799999999997</v>
          </cell>
          <cell r="AS268">
            <v>0.192275</v>
          </cell>
          <cell r="AT268">
            <v>0.16469499999999998</v>
          </cell>
          <cell r="AU268">
            <v>7.8038999999999997E-2</v>
          </cell>
          <cell r="AV268">
            <v>3.5517E-2</v>
          </cell>
          <cell r="AW268">
            <v>0</v>
          </cell>
          <cell r="AX268">
            <v>0</v>
          </cell>
          <cell r="AY268">
            <v>0</v>
          </cell>
          <cell r="AZ268">
            <v>0</v>
          </cell>
          <cell r="BA268">
            <v>0</v>
          </cell>
        </row>
        <row r="269">
          <cell r="B269">
            <v>0</v>
          </cell>
          <cell r="C269">
            <v>0</v>
          </cell>
          <cell r="D269">
            <v>7.8907499999999998E-4</v>
          </cell>
          <cell r="E269">
            <v>2.0160000000000001E-7</v>
          </cell>
          <cell r="F269">
            <v>0</v>
          </cell>
          <cell r="G269">
            <v>0</v>
          </cell>
          <cell r="H269">
            <v>6.6528000000000001E-6</v>
          </cell>
          <cell r="I269">
            <v>0</v>
          </cell>
          <cell r="J269">
            <v>5.4879999999999994E-7</v>
          </cell>
          <cell r="K269">
            <v>3.6792000000000003E-7</v>
          </cell>
          <cell r="L269">
            <v>1.4699999999999998E-7</v>
          </cell>
          <cell r="M269">
            <v>2.53344E-6</v>
          </cell>
          <cell r="N269">
            <v>1.3448400000000001E-6</v>
          </cell>
          <cell r="O269">
            <v>9.0354599999999986E-4</v>
          </cell>
          <cell r="P269">
            <v>3.0958200000000003E-4</v>
          </cell>
          <cell r="Q269">
            <v>0</v>
          </cell>
          <cell r="R269">
            <v>1.4111999999999998E-7</v>
          </cell>
          <cell r="S269">
            <v>5.0561279999999996E-4</v>
          </cell>
          <cell r="T269">
            <v>0</v>
          </cell>
          <cell r="U269">
            <v>0</v>
          </cell>
          <cell r="V269">
            <v>6.9255199999999987E-5</v>
          </cell>
          <cell r="W269">
            <v>0</v>
          </cell>
          <cell r="X269">
            <v>0</v>
          </cell>
          <cell r="Y269">
            <v>0</v>
          </cell>
          <cell r="Z269">
            <v>0</v>
          </cell>
          <cell r="AA269">
            <v>0</v>
          </cell>
          <cell r="AB269">
            <v>0</v>
          </cell>
          <cell r="AC269">
            <v>0</v>
          </cell>
          <cell r="AD269">
            <v>5.9469999999999995E-2</v>
          </cell>
          <cell r="AE269">
            <v>4.1999999999999996E-4</v>
          </cell>
          <cell r="AF269">
            <v>0</v>
          </cell>
          <cell r="AG269">
            <v>0</v>
          </cell>
          <cell r="AH269">
            <v>2.7949999999999997E-3</v>
          </cell>
          <cell r="AI269">
            <v>0</v>
          </cell>
          <cell r="AJ269">
            <v>1.9999999999999998E-4</v>
          </cell>
          <cell r="AK269">
            <v>1.2899999999999999E-4</v>
          </cell>
          <cell r="AL269">
            <v>6.2000000000000003E-5</v>
          </cell>
          <cell r="AM269">
            <v>1.116E-3</v>
          </cell>
          <cell r="AN269">
            <v>8.2100000000000001E-4</v>
          </cell>
          <cell r="AO269">
            <v>0.12175</v>
          </cell>
          <cell r="AP269">
            <v>4.2186999999999995E-2</v>
          </cell>
          <cell r="AQ269">
            <v>0</v>
          </cell>
          <cell r="AR269">
            <v>2.2099999999999998E-4</v>
          </cell>
          <cell r="AS269">
            <v>6.0881999999999999E-2</v>
          </cell>
          <cell r="AT269">
            <v>0</v>
          </cell>
          <cell r="AU269">
            <v>0</v>
          </cell>
          <cell r="AV269">
            <v>8.4140000000000013E-3</v>
          </cell>
          <cell r="AW269">
            <v>0</v>
          </cell>
          <cell r="AX269">
            <v>0</v>
          </cell>
          <cell r="AY269">
            <v>0</v>
          </cell>
          <cell r="AZ269">
            <v>0</v>
          </cell>
          <cell r="BA269">
            <v>0</v>
          </cell>
        </row>
        <row r="271">
          <cell r="B271">
            <v>1.5514965199999998E-2</v>
          </cell>
          <cell r="C271">
            <v>2.1540031519999996E-2</v>
          </cell>
          <cell r="D271">
            <v>1.9841146639999994E-2</v>
          </cell>
          <cell r="E271">
            <v>2.6901987559999996E-2</v>
          </cell>
          <cell r="F271">
            <v>4.2954725520000001E-2</v>
          </cell>
          <cell r="G271">
            <v>7.4253369399999991E-2</v>
          </cell>
          <cell r="H271">
            <v>8.7921807119999987E-2</v>
          </cell>
          <cell r="I271">
            <v>0.10284720459999999</v>
          </cell>
          <cell r="J271">
            <v>9.5353851320000002E-2</v>
          </cell>
          <cell r="K271">
            <v>9.7133352119999988E-2</v>
          </cell>
          <cell r="L271">
            <v>0.14917975659999996</v>
          </cell>
          <cell r="M271">
            <v>0.19947870292</v>
          </cell>
          <cell r="N271">
            <v>0.26247161919999995</v>
          </cell>
          <cell r="O271">
            <v>0.22350534891999996</v>
          </cell>
          <cell r="P271">
            <v>0.17394201719999999</v>
          </cell>
          <cell r="Q271">
            <v>0.10959729423999999</v>
          </cell>
          <cell r="R271">
            <v>0.11389825328</v>
          </cell>
          <cell r="S271">
            <v>0.13422257099999998</v>
          </cell>
          <cell r="T271">
            <v>0.14681733275999997</v>
          </cell>
          <cell r="U271">
            <v>0.16691585007999998</v>
          </cell>
          <cell r="V271">
            <v>0.17638373984</v>
          </cell>
          <cell r="W271">
            <v>0</v>
          </cell>
          <cell r="X271">
            <v>0</v>
          </cell>
          <cell r="Y271">
            <v>0</v>
          </cell>
          <cell r="Z271">
            <v>0</v>
          </cell>
          <cell r="AA271">
            <v>0</v>
          </cell>
          <cell r="AB271">
            <v>0.98335899999999998</v>
          </cell>
          <cell r="AC271">
            <v>1.5491889999999999</v>
          </cell>
          <cell r="AD271">
            <v>1.509055</v>
          </cell>
          <cell r="AE271">
            <v>2.3523399999999999</v>
          </cell>
          <cell r="AF271">
            <v>5.1687599999999998</v>
          </cell>
          <cell r="AG271">
            <v>11.854969000000001</v>
          </cell>
          <cell r="AH271">
            <v>15.974366</v>
          </cell>
          <cell r="AI271">
            <v>20.374610000000001</v>
          </cell>
          <cell r="AJ271">
            <v>21.835529999999999</v>
          </cell>
          <cell r="AK271">
            <v>18.106055999999999</v>
          </cell>
          <cell r="AL271">
            <v>25.962613000000001</v>
          </cell>
          <cell r="AM271">
            <v>40.266325999999999</v>
          </cell>
          <cell r="AN271">
            <v>49.879773</v>
          </cell>
          <cell r="AO271">
            <v>44.637562999999993</v>
          </cell>
          <cell r="AP271">
            <v>31.700047999999999</v>
          </cell>
          <cell r="AQ271">
            <v>15.681296</v>
          </cell>
          <cell r="AR271">
            <v>15.162584999999998</v>
          </cell>
          <cell r="AS271">
            <v>19.725912000000001</v>
          </cell>
          <cell r="AT271">
            <v>22.771471999999996</v>
          </cell>
          <cell r="AU271">
            <v>24.812505999999999</v>
          </cell>
          <cell r="AV271">
            <v>25.421814999999999</v>
          </cell>
          <cell r="AW271">
            <v>0</v>
          </cell>
          <cell r="AX271">
            <v>0</v>
          </cell>
          <cell r="AY271">
            <v>0</v>
          </cell>
          <cell r="AZ271">
            <v>0</v>
          </cell>
          <cell r="BA271">
            <v>0</v>
          </cell>
        </row>
      </sheetData>
      <sheetData sheetId="44">
        <row r="17">
          <cell r="B17">
            <v>5.8519999999999995E-5</v>
          </cell>
          <cell r="C17">
            <v>1.10313E-4</v>
          </cell>
          <cell r="D17">
            <v>0</v>
          </cell>
          <cell r="E17">
            <v>2.0929999999999998E-5</v>
          </cell>
          <cell r="F17">
            <v>0</v>
          </cell>
          <cell r="G17">
            <v>0</v>
          </cell>
          <cell r="H17">
            <v>0</v>
          </cell>
          <cell r="I17">
            <v>1.2545889999999999E-4</v>
          </cell>
          <cell r="J17">
            <v>2.1274553999999995E-4</v>
          </cell>
          <cell r="K17">
            <v>1.2188929199999999E-3</v>
          </cell>
          <cell r="L17">
            <v>5.1977664199999996E-3</v>
          </cell>
          <cell r="M17">
            <v>1.2887520239999999E-2</v>
          </cell>
          <cell r="N17">
            <v>1.7072238819999998E-2</v>
          </cell>
          <cell r="O17">
            <v>2.6336007879999998E-2</v>
          </cell>
          <cell r="P17">
            <v>3.6362322499999995E-2</v>
          </cell>
          <cell r="Q17">
            <v>2.6338058039999997E-2</v>
          </cell>
          <cell r="R17">
            <v>1.732740352E-2</v>
          </cell>
          <cell r="S17">
            <v>2.0449626539999998E-2</v>
          </cell>
          <cell r="T17">
            <v>2.6072164019999997E-2</v>
          </cell>
          <cell r="U17">
            <v>2.149093002E-2</v>
          </cell>
          <cell r="V17">
            <v>1.5844232180000001E-2</v>
          </cell>
          <cell r="W17">
            <v>0</v>
          </cell>
          <cell r="X17">
            <v>0</v>
          </cell>
          <cell r="Y17">
            <v>0</v>
          </cell>
          <cell r="Z17">
            <v>0</v>
          </cell>
          <cell r="AA17">
            <v>0</v>
          </cell>
          <cell r="AB17">
            <v>1.4369999999999999E-2</v>
          </cell>
          <cell r="AC17">
            <v>4.6098999999999994E-2</v>
          </cell>
          <cell r="AD17">
            <v>0</v>
          </cell>
          <cell r="AE17">
            <v>7.1999999999999998E-3</v>
          </cell>
          <cell r="AF17">
            <v>0</v>
          </cell>
          <cell r="AG17">
            <v>0</v>
          </cell>
          <cell r="AH17">
            <v>0</v>
          </cell>
          <cell r="AI17">
            <v>1.6285000000000001E-2</v>
          </cell>
          <cell r="AJ17">
            <v>0.18995999999999999</v>
          </cell>
          <cell r="AK17">
            <v>0.74775699999999989</v>
          </cell>
          <cell r="AL17">
            <v>2.4335969999999998</v>
          </cell>
          <cell r="AM17">
            <v>5.6515389999999996</v>
          </cell>
          <cell r="AN17">
            <v>8.0390239999999995</v>
          </cell>
          <cell r="AO17">
            <v>12.327866999999999</v>
          </cell>
          <cell r="AP17">
            <v>15.699825000000001</v>
          </cell>
          <cell r="AQ17">
            <v>8.8732399999999991</v>
          </cell>
          <cell r="AR17">
            <v>4.5199350000000003</v>
          </cell>
          <cell r="AS17">
            <v>5.5706999999999995</v>
          </cell>
          <cell r="AT17">
            <v>6.7540469999999999</v>
          </cell>
          <cell r="AU17">
            <v>5.3718769999999996</v>
          </cell>
          <cell r="AV17">
            <v>3.7282820000000001</v>
          </cell>
          <cell r="AW17">
            <v>0</v>
          </cell>
          <cell r="AX17">
            <v>0</v>
          </cell>
          <cell r="AY17">
            <v>0</v>
          </cell>
          <cell r="AZ17">
            <v>0</v>
          </cell>
          <cell r="BA17">
            <v>0</v>
          </cell>
        </row>
        <row r="47">
          <cell r="B47">
            <v>0</v>
          </cell>
          <cell r="C47">
            <v>0</v>
          </cell>
          <cell r="D47">
            <v>0</v>
          </cell>
          <cell r="E47">
            <v>0</v>
          </cell>
          <cell r="F47">
            <v>0</v>
          </cell>
          <cell r="G47">
            <v>0</v>
          </cell>
          <cell r="H47">
            <v>0</v>
          </cell>
          <cell r="I47">
            <v>0</v>
          </cell>
          <cell r="J47">
            <v>0</v>
          </cell>
          <cell r="K47">
            <v>0</v>
          </cell>
          <cell r="L47">
            <v>0</v>
          </cell>
          <cell r="M47">
            <v>4.6199999999999993E-7</v>
          </cell>
          <cell r="N47">
            <v>7.371E-7</v>
          </cell>
          <cell r="O47">
            <v>0</v>
          </cell>
          <cell r="P47">
            <v>0</v>
          </cell>
          <cell r="Q47">
            <v>4.0695199999999996E-5</v>
          </cell>
          <cell r="R47">
            <v>3.5317450000000005E-4</v>
          </cell>
          <cell r="S47">
            <v>2.7434575699999998E-2</v>
          </cell>
          <cell r="T47">
            <v>2.9824951800000003E-2</v>
          </cell>
          <cell r="U47">
            <v>6.5834999999999989E-6</v>
          </cell>
          <cell r="V47">
            <v>1.3778799999999999E-4</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8.6899999999999998E-4</v>
          </cell>
          <cell r="AN47">
            <v>2.4489999999999998E-3</v>
          </cell>
          <cell r="AO47">
            <v>0</v>
          </cell>
          <cell r="AP47">
            <v>0</v>
          </cell>
          <cell r="AQ47">
            <v>9.5039999999999986E-3</v>
          </cell>
          <cell r="AR47">
            <v>6.8637999999999991E-2</v>
          </cell>
          <cell r="AS47">
            <v>0.85245000000000004</v>
          </cell>
          <cell r="AT47">
            <v>0.72249899999999989</v>
          </cell>
          <cell r="AU47">
            <v>2.1089999999999998E-3</v>
          </cell>
          <cell r="AV47">
            <v>1.7860999999999998E-2</v>
          </cell>
          <cell r="AW47">
            <v>0</v>
          </cell>
          <cell r="AX47">
            <v>0</v>
          </cell>
          <cell r="AY47">
            <v>0</v>
          </cell>
          <cell r="AZ47">
            <v>0</v>
          </cell>
          <cell r="BA47">
            <v>0</v>
          </cell>
        </row>
        <row r="91">
          <cell r="B91">
            <v>6.460033999999999E-3</v>
          </cell>
          <cell r="C91">
            <v>1.143470202E-2</v>
          </cell>
          <cell r="D91">
            <v>1.1845179500000001E-2</v>
          </cell>
          <cell r="E91">
            <v>1.1907045219999997E-2</v>
          </cell>
          <cell r="F91">
            <v>1.706511422E-2</v>
          </cell>
          <cell r="G91">
            <v>1.6788460499999998E-2</v>
          </cell>
          <cell r="H91">
            <v>2.6552044679999998E-2</v>
          </cell>
          <cell r="I91">
            <v>3.2696112679999993E-2</v>
          </cell>
          <cell r="J91">
            <v>2.6939623199999999E-2</v>
          </cell>
          <cell r="K91">
            <v>2.6881323979999996E-2</v>
          </cell>
          <cell r="L91">
            <v>2.8276279919999998E-2</v>
          </cell>
          <cell r="M91">
            <v>3.2352129180000001E-2</v>
          </cell>
          <cell r="N91">
            <v>2.30045137E-2</v>
          </cell>
          <cell r="O91">
            <v>2.4497921279999998E-2</v>
          </cell>
          <cell r="P91">
            <v>3.0584992479999996E-2</v>
          </cell>
          <cell r="Q91">
            <v>3.6865892559999995E-2</v>
          </cell>
          <cell r="R91">
            <v>4.0064110799999997E-2</v>
          </cell>
          <cell r="S91">
            <v>4.0580464260000004E-2</v>
          </cell>
          <cell r="T91">
            <v>4.1903168859999999E-2</v>
          </cell>
          <cell r="U91">
            <v>3.5891282699999999E-2</v>
          </cell>
          <cell r="V91">
            <v>2.1445324459999998E-2</v>
          </cell>
          <cell r="W91">
            <v>0</v>
          </cell>
          <cell r="X91">
            <v>0</v>
          </cell>
          <cell r="Y91">
            <v>0</v>
          </cell>
          <cell r="Z91">
            <v>0</v>
          </cell>
          <cell r="AA91">
            <v>0</v>
          </cell>
          <cell r="AB91">
            <v>0.88309799999999994</v>
          </cell>
          <cell r="AC91">
            <v>1.4900859999999998</v>
          </cell>
          <cell r="AD91">
            <v>1.507827</v>
          </cell>
          <cell r="AE91">
            <v>1.7116500000000001</v>
          </cell>
          <cell r="AF91">
            <v>2.5412400000000002</v>
          </cell>
          <cell r="AG91">
            <v>2.9517439999999997</v>
          </cell>
          <cell r="AH91">
            <v>5.9439510000000002</v>
          </cell>
          <cell r="AI91">
            <v>8.5682709999999993</v>
          </cell>
          <cell r="AJ91">
            <v>8.3393599999999992</v>
          </cell>
          <cell r="AK91">
            <v>8.1505339999999986</v>
          </cell>
          <cell r="AL91">
            <v>8.084104</v>
          </cell>
          <cell r="AM91">
            <v>10.891964999999999</v>
          </cell>
          <cell r="AN91">
            <v>7.4989439999999998</v>
          </cell>
          <cell r="AO91">
            <v>8.2847550000000005</v>
          </cell>
          <cell r="AP91">
            <v>9.6898239999999998</v>
          </cell>
          <cell r="AQ91">
            <v>9.455057</v>
          </cell>
          <cell r="AR91">
            <v>10.716927999999999</v>
          </cell>
          <cell r="AS91">
            <v>10.910335999999999</v>
          </cell>
          <cell r="AT91">
            <v>12.995428</v>
          </cell>
          <cell r="AU91">
            <v>13.358412</v>
          </cell>
          <cell r="AV91">
            <v>9.9320889999999995</v>
          </cell>
          <cell r="AW91">
            <v>0</v>
          </cell>
          <cell r="AX91">
            <v>0</v>
          </cell>
          <cell r="AY91">
            <v>0</v>
          </cell>
          <cell r="AZ91">
            <v>0</v>
          </cell>
          <cell r="BA91">
            <v>0</v>
          </cell>
        </row>
        <row r="118">
          <cell r="B118">
            <v>5.0268679999999994E-5</v>
          </cell>
          <cell r="C118">
            <v>0</v>
          </cell>
          <cell r="D118">
            <v>1.9991188E-4</v>
          </cell>
          <cell r="E118">
            <v>2.4815139999999998E-4</v>
          </cell>
          <cell r="F118">
            <v>2.8541449999999996E-4</v>
          </cell>
          <cell r="G118">
            <v>2.5608534000000002E-4</v>
          </cell>
          <cell r="H118">
            <v>7.7923047999999993E-4</v>
          </cell>
          <cell r="I118">
            <v>2.3199447599999996E-3</v>
          </cell>
          <cell r="J118">
            <v>4.1065570000000003E-3</v>
          </cell>
          <cell r="K118">
            <v>7.0257410999999999E-3</v>
          </cell>
          <cell r="L118">
            <v>1.8707165400000003E-2</v>
          </cell>
          <cell r="M118">
            <v>3.7590431900000006E-2</v>
          </cell>
          <cell r="N118">
            <v>4.4343179860000005E-2</v>
          </cell>
          <cell r="O118">
            <v>5.3475022019999999E-2</v>
          </cell>
          <cell r="P118">
            <v>4.0995200679999996E-2</v>
          </cell>
          <cell r="Q118">
            <v>3.5490559719999995E-2</v>
          </cell>
          <cell r="R118">
            <v>1.6392449780000002E-2</v>
          </cell>
          <cell r="S118">
            <v>6.1052802999999991E-3</v>
          </cell>
          <cell r="T118">
            <v>8.9952869999999983E-4</v>
          </cell>
          <cell r="U118">
            <v>1.0574316199999999E-3</v>
          </cell>
          <cell r="V118">
            <v>2.3147585999999999E-3</v>
          </cell>
          <cell r="W118">
            <v>0</v>
          </cell>
          <cell r="X118">
            <v>0</v>
          </cell>
          <cell r="Y118">
            <v>0</v>
          </cell>
          <cell r="Z118">
            <v>0</v>
          </cell>
          <cell r="AA118">
            <v>0</v>
          </cell>
          <cell r="AB118">
            <v>3.5549999999999998E-2</v>
          </cell>
          <cell r="AC118">
            <v>0</v>
          </cell>
          <cell r="AD118">
            <v>6.9657999999999998E-2</v>
          </cell>
          <cell r="AE118">
            <v>0.13774999999999998</v>
          </cell>
          <cell r="AF118">
            <v>0.14515</v>
          </cell>
          <cell r="AG118">
            <v>0.147233</v>
          </cell>
          <cell r="AH118">
            <v>0.41303299999999998</v>
          </cell>
          <cell r="AI118">
            <v>1.2036789999999999</v>
          </cell>
          <cell r="AJ118">
            <v>2.1470299999999995</v>
          </cell>
          <cell r="AK118">
            <v>3.3942609999999998</v>
          </cell>
          <cell r="AL118">
            <v>9.0202779999999994</v>
          </cell>
          <cell r="AM118">
            <v>19.355801</v>
          </cell>
          <cell r="AN118">
            <v>24.095421999999999</v>
          </cell>
          <cell r="AO118">
            <v>29.918317999999999</v>
          </cell>
          <cell r="AP118">
            <v>23.350862999999997</v>
          </cell>
          <cell r="AQ118">
            <v>15.582050999999998</v>
          </cell>
          <cell r="AR118">
            <v>6.2663529999999996</v>
          </cell>
          <cell r="AS118">
            <v>2.948645</v>
          </cell>
          <cell r="AT118">
            <v>0.68568099999999987</v>
          </cell>
          <cell r="AU118">
            <v>1.0902700000000001</v>
          </cell>
          <cell r="AV118">
            <v>1.185376</v>
          </cell>
          <cell r="AW118">
            <v>0</v>
          </cell>
          <cell r="AX118">
            <v>0</v>
          </cell>
          <cell r="AY118">
            <v>0</v>
          </cell>
          <cell r="AZ118">
            <v>0</v>
          </cell>
          <cell r="BA118">
            <v>0</v>
          </cell>
        </row>
        <row r="188">
          <cell r="B188">
            <v>6.9035089199999998E-3</v>
          </cell>
          <cell r="C188">
            <v>5.0623798399999989E-3</v>
          </cell>
          <cell r="D188">
            <v>5.0443119999999987E-3</v>
          </cell>
          <cell r="E188">
            <v>8.0248170799999997E-3</v>
          </cell>
          <cell r="F188">
            <v>1.2927341140000001E-2</v>
          </cell>
          <cell r="G188">
            <v>1.693751038E-2</v>
          </cell>
          <cell r="H188">
            <v>1.380407952E-2</v>
          </cell>
          <cell r="I188">
            <v>1.9874863540000003E-2</v>
          </cell>
          <cell r="J188">
            <v>4.6272792159999993E-2</v>
          </cell>
          <cell r="K188">
            <v>3.4661148619999999E-2</v>
          </cell>
          <cell r="L188">
            <v>4.1869326380000002E-2</v>
          </cell>
          <cell r="M188">
            <v>4.0736904319999996E-2</v>
          </cell>
          <cell r="N188">
            <v>3.0949563400000001E-2</v>
          </cell>
          <cell r="O188">
            <v>2.3990321179999999E-2</v>
          </cell>
          <cell r="P188">
            <v>3.1957079839999999E-2</v>
          </cell>
          <cell r="Q188">
            <v>5.2078307399999996E-2</v>
          </cell>
          <cell r="R188">
            <v>6.2245751959999998E-2</v>
          </cell>
          <cell r="S188">
            <v>8.2302290279999996E-2</v>
          </cell>
          <cell r="T188">
            <v>0.11433681181999999</v>
          </cell>
          <cell r="U188">
            <v>0.12885615077999998</v>
          </cell>
          <cell r="V188">
            <v>6.2658198259999992E-2</v>
          </cell>
          <cell r="W188">
            <v>0</v>
          </cell>
          <cell r="X188">
            <v>0</v>
          </cell>
          <cell r="Y188">
            <v>0</v>
          </cell>
          <cell r="Z188">
            <v>0</v>
          </cell>
          <cell r="AA188">
            <v>0</v>
          </cell>
          <cell r="AB188">
            <v>0.74215699999999996</v>
          </cell>
          <cell r="AC188">
            <v>0.54411700000000007</v>
          </cell>
          <cell r="AD188">
            <v>0.64288900000000004</v>
          </cell>
          <cell r="AE188">
            <v>1.2683199999999999</v>
          </cell>
          <cell r="AF188">
            <v>1.7859099999999999</v>
          </cell>
          <cell r="AG188">
            <v>2.510443</v>
          </cell>
          <cell r="AH188">
            <v>3.5897499999999996</v>
          </cell>
          <cell r="AI188">
            <v>8.4746439999999996</v>
          </cell>
          <cell r="AJ188">
            <v>28.814699999999998</v>
          </cell>
          <cell r="AK188">
            <v>19.412765999999998</v>
          </cell>
          <cell r="AL188">
            <v>24.565913999999999</v>
          </cell>
          <cell r="AM188">
            <v>26.357583999999999</v>
          </cell>
          <cell r="AN188">
            <v>18.942409999999999</v>
          </cell>
          <cell r="AO188">
            <v>16.899550999999999</v>
          </cell>
          <cell r="AP188">
            <v>18.16272</v>
          </cell>
          <cell r="AQ188">
            <v>19.523640999999998</v>
          </cell>
          <cell r="AR188">
            <v>23.740729999999999</v>
          </cell>
          <cell r="AS188">
            <v>32.554156999999996</v>
          </cell>
          <cell r="AT188">
            <v>58.971240999999999</v>
          </cell>
          <cell r="AU188">
            <v>68.030415999999988</v>
          </cell>
          <cell r="AV188">
            <v>34.794531999999997</v>
          </cell>
          <cell r="AW188">
            <v>0</v>
          </cell>
          <cell r="AX188">
            <v>0</v>
          </cell>
          <cell r="AY188">
            <v>0</v>
          </cell>
          <cell r="AZ188">
            <v>0</v>
          </cell>
          <cell r="BA188">
            <v>0</v>
          </cell>
        </row>
        <row r="194">
          <cell r="B194">
            <v>2.2185729999999997E-3</v>
          </cell>
          <cell r="C194">
            <v>1.8137594999999996E-3</v>
          </cell>
          <cell r="D194">
            <v>1.68186354E-3</v>
          </cell>
          <cell r="E194">
            <v>1.8076842E-3</v>
          </cell>
          <cell r="F194">
            <v>4.2529303599999988E-3</v>
          </cell>
          <cell r="G194">
            <v>5.3187422400000003E-3</v>
          </cell>
          <cell r="H194">
            <v>6.9758642799999989E-3</v>
          </cell>
          <cell r="I194">
            <v>7.9878023399999991E-3</v>
          </cell>
          <cell r="J194">
            <v>1.8190124679999999E-2</v>
          </cell>
          <cell r="K194">
            <v>3.186803648E-2</v>
          </cell>
          <cell r="L194">
            <v>3.537998338E-2</v>
          </cell>
          <cell r="M194">
            <v>3.6104396439999999E-2</v>
          </cell>
          <cell r="N194">
            <v>4.137447776E-2</v>
          </cell>
          <cell r="O194">
            <v>4.5131306360000005E-2</v>
          </cell>
          <cell r="P194">
            <v>7.8154144039999984E-2</v>
          </cell>
          <cell r="Q194">
            <v>5.7219752240000005E-2</v>
          </cell>
          <cell r="R194">
            <v>4.1024385779999999E-2</v>
          </cell>
          <cell r="S194">
            <v>2.8939004640000005E-2</v>
          </cell>
          <cell r="T194">
            <v>2.6226018140000005E-2</v>
          </cell>
          <cell r="U194">
            <v>2.7416273639999999E-2</v>
          </cell>
          <cell r="V194">
            <v>1.343187104E-2</v>
          </cell>
          <cell r="W194">
            <v>0</v>
          </cell>
          <cell r="X194">
            <v>0</v>
          </cell>
          <cell r="Y194">
            <v>0</v>
          </cell>
          <cell r="Z194">
            <v>0</v>
          </cell>
          <cell r="AA194">
            <v>0</v>
          </cell>
          <cell r="AB194">
            <v>0.44178399999999995</v>
          </cell>
          <cell r="AC194">
            <v>0.61420799999999998</v>
          </cell>
          <cell r="AD194">
            <v>0.44471499999999997</v>
          </cell>
          <cell r="AE194">
            <v>1.0346500000000001</v>
          </cell>
          <cell r="AF194">
            <v>3.2736700000000001</v>
          </cell>
          <cell r="AG194">
            <v>4.2584799999999996</v>
          </cell>
          <cell r="AH194">
            <v>6.0409509999999997</v>
          </cell>
          <cell r="AI194">
            <v>7.6898419999999996</v>
          </cell>
          <cell r="AJ194">
            <v>16.936214999999997</v>
          </cell>
          <cell r="AK194">
            <v>23.888114000000002</v>
          </cell>
          <cell r="AL194">
            <v>26.880712999999997</v>
          </cell>
          <cell r="AM194">
            <v>28.986442999999998</v>
          </cell>
          <cell r="AN194">
            <v>32.574903999999997</v>
          </cell>
          <cell r="AO194">
            <v>36.537444000000001</v>
          </cell>
          <cell r="AP194">
            <v>38.761448999999999</v>
          </cell>
          <cell r="AQ194">
            <v>31.216564999999999</v>
          </cell>
          <cell r="AR194">
            <v>20.759998</v>
          </cell>
          <cell r="AS194">
            <v>15.366772999999998</v>
          </cell>
          <cell r="AT194">
            <v>13.759255999999999</v>
          </cell>
          <cell r="AU194">
            <v>15.572946</v>
          </cell>
          <cell r="AV194">
            <v>7.7226759999999999</v>
          </cell>
          <cell r="AW194">
            <v>0</v>
          </cell>
          <cell r="AX194">
            <v>0</v>
          </cell>
          <cell r="AY194">
            <v>0</v>
          </cell>
          <cell r="AZ194">
            <v>0</v>
          </cell>
          <cell r="BA194">
            <v>0</v>
          </cell>
        </row>
        <row r="238">
          <cell r="B238">
            <v>1.0479867999999999E-4</v>
          </cell>
          <cell r="C238">
            <v>6.5029999999999992E-5</v>
          </cell>
          <cell r="D238">
            <v>5.5124004599999997E-3</v>
          </cell>
          <cell r="E238">
            <v>1.05140686E-3</v>
          </cell>
          <cell r="F238">
            <v>5.1005360000000002E-5</v>
          </cell>
          <cell r="G238">
            <v>9.0866999999999989E-6</v>
          </cell>
          <cell r="H238">
            <v>1.56774156E-3</v>
          </cell>
          <cell r="I238">
            <v>1.7559464999999999E-3</v>
          </cell>
          <cell r="J238">
            <v>6.4646049999999991E-4</v>
          </cell>
          <cell r="K238">
            <v>4.2454873999999993E-4</v>
          </cell>
          <cell r="L238">
            <v>2.7774329799999994E-3</v>
          </cell>
          <cell r="M238">
            <v>2.4209156999999999E-3</v>
          </cell>
          <cell r="N238">
            <v>1.95883954E-3</v>
          </cell>
          <cell r="O238">
            <v>2.3598605799999995E-3</v>
          </cell>
          <cell r="P238">
            <v>3.4678351400000001E-3</v>
          </cell>
          <cell r="Q238">
            <v>1.213643536E-2</v>
          </cell>
          <cell r="R238">
            <v>2.4012102380000001E-2</v>
          </cell>
          <cell r="S238">
            <v>3.1230134739999998E-2</v>
          </cell>
          <cell r="T238">
            <v>2.3330830179999998E-2</v>
          </cell>
          <cell r="U238">
            <v>1.0543989819999999E-2</v>
          </cell>
          <cell r="V238">
            <v>7.8800811599999999E-3</v>
          </cell>
          <cell r="W238">
            <v>0</v>
          </cell>
          <cell r="X238">
            <v>0</v>
          </cell>
          <cell r="Y238">
            <v>0</v>
          </cell>
          <cell r="Z238">
            <v>0</v>
          </cell>
          <cell r="AA238">
            <v>0</v>
          </cell>
          <cell r="AB238">
            <v>2.7129999999999998E-2</v>
          </cell>
          <cell r="AC238">
            <v>4.2410000000000003E-2</v>
          </cell>
          <cell r="AD238">
            <v>0.407858</v>
          </cell>
          <cell r="AE238">
            <v>2.3769</v>
          </cell>
          <cell r="AF238">
            <v>1.0459999999999999E-2</v>
          </cell>
          <cell r="AG238">
            <v>3.0629999999999998E-3</v>
          </cell>
          <cell r="AH238">
            <v>0.27917900000000001</v>
          </cell>
          <cell r="AI238">
            <v>0.31965700000000002</v>
          </cell>
          <cell r="AJ238">
            <v>0.26877999999999996</v>
          </cell>
          <cell r="AK238">
            <v>0.111292</v>
          </cell>
          <cell r="AL238">
            <v>1.0649959999999998</v>
          </cell>
          <cell r="AM238">
            <v>1.171611</v>
          </cell>
          <cell r="AN238">
            <v>0.90911399999999998</v>
          </cell>
          <cell r="AO238">
            <v>1.0070949999999999</v>
          </cell>
          <cell r="AP238">
            <v>1.5642669999999999</v>
          </cell>
          <cell r="AQ238">
            <v>4.0376479999999999</v>
          </cell>
          <cell r="AR238">
            <v>6.6092939999999993</v>
          </cell>
          <cell r="AS238">
            <v>8.3888309999999997</v>
          </cell>
          <cell r="AT238">
            <v>5.2707959999999998</v>
          </cell>
          <cell r="AU238">
            <v>1.9021089999999998</v>
          </cell>
          <cell r="AV238">
            <v>1.065105</v>
          </cell>
          <cell r="AW238">
            <v>0</v>
          </cell>
          <cell r="AX238">
            <v>0</v>
          </cell>
          <cell r="AY238">
            <v>0</v>
          </cell>
          <cell r="AZ238">
            <v>0</v>
          </cell>
          <cell r="BA238">
            <v>0</v>
          </cell>
        </row>
        <row r="263">
          <cell r="B263">
            <v>3.434094565999999E-2</v>
          </cell>
          <cell r="C263">
            <v>4.0364337159999993E-2</v>
          </cell>
          <cell r="D263">
            <v>5.2944855879999982E-2</v>
          </cell>
          <cell r="E263">
            <v>6.1600880739999982E-2</v>
          </cell>
          <cell r="F263">
            <v>8.3024287639999986E-2</v>
          </cell>
          <cell r="G263">
            <v>7.9875558560000004E-2</v>
          </cell>
          <cell r="H263">
            <v>9.9169652259999991E-2</v>
          </cell>
          <cell r="I263">
            <v>0.12234678777999997</v>
          </cell>
          <cell r="J263">
            <v>0.1488208778</v>
          </cell>
          <cell r="K263">
            <v>0.14910155869333333</v>
          </cell>
          <cell r="L263">
            <v>0.18050318551999997</v>
          </cell>
          <cell r="M263">
            <v>0.22322509201999999</v>
          </cell>
          <cell r="N263">
            <v>0.21489253394000005</v>
          </cell>
          <cell r="O263">
            <v>0.24517656086</v>
          </cell>
          <cell r="P263">
            <v>0.30740838659999997</v>
          </cell>
          <cell r="Q263">
            <v>0.34606481630000002</v>
          </cell>
          <cell r="R263">
            <v>0.37646287755999991</v>
          </cell>
          <cell r="S263">
            <v>0.43713577081999994</v>
          </cell>
          <cell r="T263">
            <v>0.48918832340000001</v>
          </cell>
          <cell r="U263">
            <v>0.46464755161999999</v>
          </cell>
          <cell r="V263">
            <v>0.32209975671999996</v>
          </cell>
          <cell r="W263">
            <v>0</v>
          </cell>
          <cell r="X263">
            <v>0</v>
          </cell>
          <cell r="Y263">
            <v>0</v>
          </cell>
          <cell r="Z263">
            <v>0</v>
          </cell>
          <cell r="AA263">
            <v>0</v>
          </cell>
          <cell r="AB263">
            <v>4.4057449999999987</v>
          </cell>
          <cell r="AC263">
            <v>6.6176949999999994</v>
          </cell>
          <cell r="AD263">
            <v>10.26731</v>
          </cell>
          <cell r="AE263">
            <v>18.11786</v>
          </cell>
          <cell r="AF263">
            <v>23.507899999999996</v>
          </cell>
          <cell r="AG263">
            <v>26.097683999999994</v>
          </cell>
          <cell r="AH263">
            <v>39.108346999999995</v>
          </cell>
          <cell r="AI263">
            <v>56.445351999999993</v>
          </cell>
          <cell r="AJ263">
            <v>86.99168499999999</v>
          </cell>
          <cell r="AK263">
            <v>80.49334300000001</v>
          </cell>
          <cell r="AL263">
            <v>96.144351999999998</v>
          </cell>
          <cell r="AM263">
            <v>124.72519199999999</v>
          </cell>
          <cell r="AN263">
            <v>123.20579400000001</v>
          </cell>
          <cell r="AO263">
            <v>144.73272999999998</v>
          </cell>
          <cell r="AP263">
            <v>154.38162699999992</v>
          </cell>
          <cell r="AQ263">
            <v>140.937197</v>
          </cell>
          <cell r="AR263">
            <v>140.34222499999996</v>
          </cell>
          <cell r="AS263">
            <v>159.051109</v>
          </cell>
          <cell r="AT263">
            <v>197.92954099999997</v>
          </cell>
          <cell r="AU263">
            <v>210.82521499999996</v>
          </cell>
          <cell r="AV263">
            <v>150.62860499999994</v>
          </cell>
          <cell r="AW263">
            <v>0</v>
          </cell>
          <cell r="AX263">
            <v>0</v>
          </cell>
          <cell r="AY263">
            <v>0</v>
          </cell>
          <cell r="AZ263">
            <v>0</v>
          </cell>
          <cell r="BA263">
            <v>0</v>
          </cell>
        </row>
        <row r="264">
          <cell r="B264">
            <v>3.0247050819999989E-2</v>
          </cell>
          <cell r="C264">
            <v>3.2852651439999998E-2</v>
          </cell>
          <cell r="D264">
            <v>4.1011073459999998E-2</v>
          </cell>
          <cell r="E264">
            <v>5.0919862839999996E-2</v>
          </cell>
          <cell r="F264">
            <v>6.3977264539999995E-2</v>
          </cell>
          <cell r="G264">
            <v>6.5056897919999995E-2</v>
          </cell>
          <cell r="H264">
            <v>8.1896745699999995E-2</v>
          </cell>
          <cell r="I264">
            <v>0.10284629012</v>
          </cell>
          <cell r="J264">
            <v>0.11624573253999998</v>
          </cell>
          <cell r="K264">
            <v>0.10047145409333332</v>
          </cell>
          <cell r="L264">
            <v>0.10785942678</v>
          </cell>
          <cell r="M264">
            <v>0.11979239006</v>
          </cell>
          <cell r="N264">
            <v>9.3735601819999986E-2</v>
          </cell>
          <cell r="O264">
            <v>9.6346711159999987E-2</v>
          </cell>
          <cell r="P264">
            <v>0.11832753688</v>
          </cell>
          <cell r="Q264">
            <v>0.16954675121999999</v>
          </cell>
          <cell r="R264">
            <v>0.22200999169999994</v>
          </cell>
          <cell r="S264">
            <v>0.25886296071999998</v>
          </cell>
          <cell r="T264">
            <v>0.30869725782000007</v>
          </cell>
          <cell r="U264">
            <v>0.32924220377999991</v>
          </cell>
          <cell r="V264">
            <v>0.21763937860000004</v>
          </cell>
          <cell r="W264">
            <v>0</v>
          </cell>
          <cell r="X264">
            <v>0</v>
          </cell>
          <cell r="Y264">
            <v>0</v>
          </cell>
          <cell r="Z264">
            <v>0</v>
          </cell>
          <cell r="AA264">
            <v>0</v>
          </cell>
          <cell r="AB264">
            <v>3.5347790000000003</v>
          </cell>
          <cell r="AC264">
            <v>5.0868270000000004</v>
          </cell>
          <cell r="AD264">
            <v>8.5466680000000004</v>
          </cell>
          <cell r="AE264">
            <v>12.367069999999998</v>
          </cell>
          <cell r="AF264">
            <v>15.881909999999996</v>
          </cell>
          <cell r="AG264">
            <v>18.426274999999997</v>
          </cell>
          <cell r="AH264">
            <v>28.696669999999994</v>
          </cell>
          <cell r="AI264">
            <v>43.322707999999984</v>
          </cell>
          <cell r="AJ264">
            <v>61.159269999999999</v>
          </cell>
          <cell r="AK264">
            <v>47.423101999999993</v>
          </cell>
          <cell r="AL264">
            <v>50.108110999999994</v>
          </cell>
          <cell r="AM264">
            <v>60.86278999999999</v>
          </cell>
          <cell r="AN264">
            <v>46.996579999999987</v>
          </cell>
          <cell r="AO264">
            <v>53.003928000000002</v>
          </cell>
          <cell r="AP264">
            <v>58.676407999999995</v>
          </cell>
          <cell r="AQ264">
            <v>64.462886999999995</v>
          </cell>
          <cell r="AR264">
            <v>81.936602000000008</v>
          </cell>
          <cell r="AS264">
            <v>99.496728999999974</v>
          </cell>
          <cell r="AT264">
            <v>140.07902599999997</v>
          </cell>
          <cell r="AU264">
            <v>155.30169999999995</v>
          </cell>
          <cell r="AV264">
            <v>108.39562599999996</v>
          </cell>
          <cell r="AW264">
            <v>0</v>
          </cell>
          <cell r="AX264">
            <v>0</v>
          </cell>
          <cell r="AY264">
            <v>0</v>
          </cell>
          <cell r="AZ264">
            <v>0</v>
          </cell>
          <cell r="BA264">
            <v>0</v>
          </cell>
        </row>
        <row r="265">
          <cell r="B265">
            <v>9.8419999999999983E-5</v>
          </cell>
          <cell r="C265">
            <v>2.4793234199999995E-3</v>
          </cell>
          <cell r="D265">
            <v>5.7868076000000004E-4</v>
          </cell>
          <cell r="E265">
            <v>8.3433812000000007E-4</v>
          </cell>
          <cell r="F265">
            <v>2.58065626E-3</v>
          </cell>
          <cell r="G265">
            <v>2.7787340000000002E-4</v>
          </cell>
          <cell r="H265">
            <v>5.4868534000000009E-4</v>
          </cell>
          <cell r="I265">
            <v>1.6985878E-4</v>
          </cell>
          <cell r="J265">
            <v>2.0794381999999999E-4</v>
          </cell>
          <cell r="K265">
            <v>5.1675161999999988E-4</v>
          </cell>
          <cell r="L265">
            <v>5.6047417999999997E-4</v>
          </cell>
          <cell r="M265">
            <v>1.5386050400000002E-3</v>
          </cell>
          <cell r="N265">
            <v>9.637969599999999E-4</v>
          </cell>
          <cell r="O265">
            <v>1.5225176399999998E-3</v>
          </cell>
          <cell r="P265">
            <v>1.9095606599999998E-3</v>
          </cell>
          <cell r="Q265">
            <v>3.2660497799999995E-3</v>
          </cell>
          <cell r="R265">
            <v>6.0191679800000002E-3</v>
          </cell>
          <cell r="S265">
            <v>5.6838682599999997E-3</v>
          </cell>
          <cell r="T265">
            <v>5.8464376599999994E-3</v>
          </cell>
          <cell r="U265">
            <v>7.8866082399999989E-3</v>
          </cell>
          <cell r="V265">
            <v>5.9067384599999989E-3</v>
          </cell>
          <cell r="W265">
            <v>0</v>
          </cell>
          <cell r="X265">
            <v>0</v>
          </cell>
          <cell r="Y265">
            <v>0</v>
          </cell>
          <cell r="Z265">
            <v>0</v>
          </cell>
          <cell r="AA265">
            <v>0</v>
          </cell>
          <cell r="AB265">
            <v>6.8399999999999997E-3</v>
          </cell>
          <cell r="AC265">
            <v>0.21000899999999997</v>
          </cell>
          <cell r="AD265">
            <v>6.4478999999999995E-2</v>
          </cell>
          <cell r="AE265">
            <v>0.10741999999999999</v>
          </cell>
          <cell r="AF265">
            <v>0.20163999999999999</v>
          </cell>
          <cell r="AG265">
            <v>4.7428999999999999E-2</v>
          </cell>
          <cell r="AH265">
            <v>0.30845599999999995</v>
          </cell>
          <cell r="AI265">
            <v>0.13601799999999997</v>
          </cell>
          <cell r="AJ265">
            <v>0.20799999999999999</v>
          </cell>
          <cell r="AK265">
            <v>0.40245699999999995</v>
          </cell>
          <cell r="AL265">
            <v>0.29896699999999998</v>
          </cell>
          <cell r="AM265">
            <v>0.46412599999999993</v>
          </cell>
          <cell r="AN265">
            <v>0.46223599999999998</v>
          </cell>
          <cell r="AO265">
            <v>0.52246499999999996</v>
          </cell>
          <cell r="AP265">
            <v>0.79532899999999995</v>
          </cell>
          <cell r="AQ265">
            <v>0.86734199999999984</v>
          </cell>
          <cell r="AR265">
            <v>1.5520450000000001</v>
          </cell>
          <cell r="AS265">
            <v>1.5947199999999997</v>
          </cell>
          <cell r="AT265">
            <v>1.8603799999999999</v>
          </cell>
          <cell r="AU265">
            <v>3.1110759999999997</v>
          </cell>
          <cell r="AV265">
            <v>2.2327869999999996</v>
          </cell>
          <cell r="AW265">
            <v>0</v>
          </cell>
          <cell r="AX265">
            <v>0</v>
          </cell>
          <cell r="AY265">
            <v>0</v>
          </cell>
          <cell r="AZ265">
            <v>0</v>
          </cell>
          <cell r="BA265">
            <v>0</v>
          </cell>
        </row>
        <row r="266">
          <cell r="B266">
            <v>0</v>
          </cell>
          <cell r="C266">
            <v>1.2507293399999998E-3</v>
          </cell>
          <cell r="D266">
            <v>1.0862774999999998E-3</v>
          </cell>
          <cell r="E266">
            <v>0</v>
          </cell>
          <cell r="F266">
            <v>5.5999999999999999E-8</v>
          </cell>
          <cell r="G266">
            <v>7.0035000000000008E-6</v>
          </cell>
          <cell r="H266">
            <v>3.7100000000000001E-6</v>
          </cell>
          <cell r="I266">
            <v>3.7274999999999999E-6</v>
          </cell>
          <cell r="J266">
            <v>0</v>
          </cell>
          <cell r="K266">
            <v>1.0814999999999997E-6</v>
          </cell>
          <cell r="L266">
            <v>7.3409000000000001E-5</v>
          </cell>
          <cell r="M266">
            <v>9.8248499999999993E-5</v>
          </cell>
          <cell r="N266">
            <v>1.2808418E-4</v>
          </cell>
          <cell r="O266">
            <v>2.1368549999999998E-4</v>
          </cell>
          <cell r="P266">
            <v>1.8083869999999997E-4</v>
          </cell>
          <cell r="Q266">
            <v>5.847099999999999E-5</v>
          </cell>
          <cell r="R266">
            <v>3.5629369999999995E-4</v>
          </cell>
          <cell r="S266">
            <v>2.6092149999999996E-4</v>
          </cell>
          <cell r="T266">
            <v>6.6869599999999998E-4</v>
          </cell>
          <cell r="U266">
            <v>7.0186829999999991E-4</v>
          </cell>
          <cell r="V266">
            <v>7.910457799999998E-4</v>
          </cell>
          <cell r="W266">
            <v>0</v>
          </cell>
          <cell r="X266">
            <v>0</v>
          </cell>
          <cell r="Y266">
            <v>0</v>
          </cell>
          <cell r="Z266">
            <v>0</v>
          </cell>
          <cell r="AA266">
            <v>0</v>
          </cell>
          <cell r="AB266">
            <v>0</v>
          </cell>
          <cell r="AC266">
            <v>7.9677999999999999E-2</v>
          </cell>
          <cell r="AD266">
            <v>5.7939999999999998E-2</v>
          </cell>
          <cell r="AE266">
            <v>0</v>
          </cell>
          <cell r="AF266">
            <v>1.7999999999999998E-4</v>
          </cell>
          <cell r="AG266">
            <v>3.1502999999999996E-2</v>
          </cell>
          <cell r="AH266">
            <v>3.3769999999999998E-3</v>
          </cell>
          <cell r="AI266">
            <v>8.0819999999999989E-3</v>
          </cell>
          <cell r="AJ266">
            <v>0</v>
          </cell>
          <cell r="AK266">
            <v>1.3799999999999999E-4</v>
          </cell>
          <cell r="AL266">
            <v>1.7417999999999999E-2</v>
          </cell>
          <cell r="AM266">
            <v>5.8597999999999997E-2</v>
          </cell>
          <cell r="AN266">
            <v>7.7662999999999996E-2</v>
          </cell>
          <cell r="AO266">
            <v>0.13832999999999998</v>
          </cell>
          <cell r="AP266">
            <v>0.10281399999999999</v>
          </cell>
          <cell r="AQ266">
            <v>2.7419999999999996E-2</v>
          </cell>
          <cell r="AR266">
            <v>0.13789699999999999</v>
          </cell>
          <cell r="AS266">
            <v>6.8582999999999991E-2</v>
          </cell>
          <cell r="AT266">
            <v>0.22702199999999997</v>
          </cell>
          <cell r="AU266">
            <v>0.18086899999999997</v>
          </cell>
          <cell r="AV266">
            <v>0.20477299999999998</v>
          </cell>
          <cell r="AW266">
            <v>0</v>
          </cell>
          <cell r="AX266">
            <v>0</v>
          </cell>
          <cell r="AY266">
            <v>0</v>
          </cell>
          <cell r="AZ266">
            <v>0</v>
          </cell>
          <cell r="BA266">
            <v>0</v>
          </cell>
        </row>
        <row r="267">
          <cell r="B267">
            <v>1.6632167999999998E-4</v>
          </cell>
          <cell r="C267">
            <v>1.3349825999999998E-4</v>
          </cell>
          <cell r="D267">
            <v>3.0819291999999995E-4</v>
          </cell>
          <cell r="E267">
            <v>3.82403E-5</v>
          </cell>
          <cell r="F267">
            <v>0</v>
          </cell>
          <cell r="G267">
            <v>6.3467599999999995E-5</v>
          </cell>
          <cell r="H267">
            <v>9.3858099999999988E-5</v>
          </cell>
          <cell r="I267">
            <v>0</v>
          </cell>
          <cell r="J267">
            <v>7.7350000000000009E-7</v>
          </cell>
          <cell r="K267">
            <v>0</v>
          </cell>
          <cell r="L267">
            <v>0</v>
          </cell>
          <cell r="M267">
            <v>4.6199999999999993E-7</v>
          </cell>
          <cell r="N267">
            <v>3.0189599999999996E-5</v>
          </cell>
          <cell r="O267">
            <v>3.9032000000000002E-5</v>
          </cell>
          <cell r="P267">
            <v>2.00585E-4</v>
          </cell>
          <cell r="Q267">
            <v>2.7937139999999997E-4</v>
          </cell>
          <cell r="R267">
            <v>8.5877624000000002E-4</v>
          </cell>
          <cell r="S267">
            <v>2.7747935879999998E-2</v>
          </cell>
          <cell r="T267">
            <v>3.5617524740000003E-2</v>
          </cell>
          <cell r="U267">
            <v>5.4179473599999996E-3</v>
          </cell>
          <cell r="V267">
            <v>1.0340213799999999E-2</v>
          </cell>
          <cell r="W267">
            <v>0</v>
          </cell>
          <cell r="X267">
            <v>0</v>
          </cell>
          <cell r="Y267">
            <v>0</v>
          </cell>
          <cell r="Z267">
            <v>0</v>
          </cell>
          <cell r="AA267">
            <v>0</v>
          </cell>
          <cell r="AB267">
            <v>1.1769E-2</v>
          </cell>
          <cell r="AC267">
            <v>7.0150000000000004E-2</v>
          </cell>
          <cell r="AD267">
            <v>6.2497999999999998E-2</v>
          </cell>
          <cell r="AE267">
            <v>2.7400000000000001E-2</v>
          </cell>
          <cell r="AF267">
            <v>0</v>
          </cell>
          <cell r="AG267">
            <v>1.265E-2</v>
          </cell>
          <cell r="AH267">
            <v>2.3639E-2</v>
          </cell>
          <cell r="AI267">
            <v>0</v>
          </cell>
          <cell r="AJ267">
            <v>1.0499999999999999E-3</v>
          </cell>
          <cell r="AK267">
            <v>0</v>
          </cell>
          <cell r="AL267">
            <v>0</v>
          </cell>
          <cell r="AM267">
            <v>8.6899999999999998E-4</v>
          </cell>
          <cell r="AN267">
            <v>2.9006999999999998E-2</v>
          </cell>
          <cell r="AO267">
            <v>8.8690000000000001E-3</v>
          </cell>
          <cell r="AP267">
            <v>3.6767999999999995E-2</v>
          </cell>
          <cell r="AQ267">
            <v>4.9193999999999995E-2</v>
          </cell>
          <cell r="AR267">
            <v>0.16709299999999999</v>
          </cell>
          <cell r="AS267">
            <v>0.89986400000000011</v>
          </cell>
          <cell r="AT267">
            <v>1.2579670000000001</v>
          </cell>
          <cell r="AU267">
            <v>0.47847099999999998</v>
          </cell>
          <cell r="AV267">
            <v>1.1482119999999998</v>
          </cell>
          <cell r="AW267">
            <v>0</v>
          </cell>
          <cell r="AX267">
            <v>0</v>
          </cell>
          <cell r="AY267">
            <v>0</v>
          </cell>
          <cell r="AZ267">
            <v>0</v>
          </cell>
          <cell r="BA267">
            <v>0</v>
          </cell>
        </row>
        <row r="268">
          <cell r="B268">
            <v>3.1330725999999996E-4</v>
          </cell>
          <cell r="C268">
            <v>1.0124279199999998E-3</v>
          </cell>
          <cell r="D268">
            <v>2.015349E-3</v>
          </cell>
          <cell r="E268">
            <v>5.2458212799999984E-3</v>
          </cell>
          <cell r="F268">
            <v>8.8687355399999987E-3</v>
          </cell>
          <cell r="G268">
            <v>4.3458846200000005E-3</v>
          </cell>
          <cell r="H268">
            <v>2.5710367199999994E-3</v>
          </cell>
          <cell r="I268">
            <v>1.2808492199999997E-3</v>
          </cell>
          <cell r="J268">
            <v>9.0158082E-4</v>
          </cell>
          <cell r="K268">
            <v>5.552927799999999E-4</v>
          </cell>
          <cell r="L268">
            <v>5.2520201999999992E-4</v>
          </cell>
          <cell r="M268">
            <v>8.1187385999999999E-4</v>
          </cell>
          <cell r="N268">
            <v>1.3597639999999999E-3</v>
          </cell>
          <cell r="O268">
            <v>3.1112041799999995E-3</v>
          </cell>
          <cell r="P268">
            <v>6.4707154400000001E-3</v>
          </cell>
          <cell r="Q268">
            <v>1.236319084E-2</v>
          </cell>
          <cell r="R268">
            <v>1.1970993299999996E-2</v>
          </cell>
          <cell r="S268">
            <v>1.883131586E-2</v>
          </cell>
          <cell r="T268">
            <v>1.5614142600000002E-2</v>
          </cell>
          <cell r="U268">
            <v>1.4240909899999998E-2</v>
          </cell>
          <cell r="V268">
            <v>9.2790276600000013E-3</v>
          </cell>
          <cell r="W268">
            <v>0</v>
          </cell>
          <cell r="X268">
            <v>0</v>
          </cell>
          <cell r="Y268">
            <v>0</v>
          </cell>
          <cell r="Z268">
            <v>0</v>
          </cell>
          <cell r="AA268">
            <v>0</v>
          </cell>
          <cell r="AB268">
            <v>0.11337599999999999</v>
          </cell>
          <cell r="AC268">
            <v>0.36598799999999998</v>
          </cell>
          <cell r="AD268">
            <v>0.47217500000000001</v>
          </cell>
          <cell r="AE268">
            <v>1.6625199999999998</v>
          </cell>
          <cell r="AF268">
            <v>3.1868500000000002</v>
          </cell>
          <cell r="AG268">
            <v>1.7143959999999998</v>
          </cell>
          <cell r="AH268">
            <v>1.3072110000000001</v>
          </cell>
          <cell r="AI268">
            <v>0.7008049999999999</v>
          </cell>
          <cell r="AJ268">
            <v>0.54837000000000002</v>
          </cell>
          <cell r="AK268">
            <v>0.44055800000000001</v>
          </cell>
          <cell r="AL268">
            <v>0.50624800000000003</v>
          </cell>
          <cell r="AM268">
            <v>0.9210259999999999</v>
          </cell>
          <cell r="AN268">
            <v>1.07239</v>
          </cell>
          <cell r="AO268">
            <v>2.2339989999999998</v>
          </cell>
          <cell r="AP268">
            <v>3.6595649999999997</v>
          </cell>
          <cell r="AQ268">
            <v>5.6479239999999997</v>
          </cell>
          <cell r="AR268">
            <v>5.4378989999999998</v>
          </cell>
          <cell r="AS268">
            <v>8.3034429999999997</v>
          </cell>
          <cell r="AT268">
            <v>8.2821759999999998</v>
          </cell>
          <cell r="AU268">
            <v>8.6925220000000003</v>
          </cell>
          <cell r="AV268">
            <v>7.3988449999999997</v>
          </cell>
          <cell r="AW268">
            <v>0</v>
          </cell>
          <cell r="AX268">
            <v>0</v>
          </cell>
          <cell r="AY268">
            <v>0</v>
          </cell>
          <cell r="AZ268">
            <v>0</v>
          </cell>
          <cell r="BA268">
            <v>0</v>
          </cell>
        </row>
        <row r="269">
          <cell r="B269">
            <v>0</v>
          </cell>
          <cell r="C269">
            <v>0</v>
          </cell>
          <cell r="D269">
            <v>0</v>
          </cell>
          <cell r="E269">
            <v>0</v>
          </cell>
          <cell r="F269">
            <v>0</v>
          </cell>
          <cell r="G269">
            <v>0</v>
          </cell>
          <cell r="H269">
            <v>2.8000000000000002E-7</v>
          </cell>
          <cell r="I269">
            <v>0</v>
          </cell>
          <cell r="J269">
            <v>0</v>
          </cell>
          <cell r="K269">
            <v>0</v>
          </cell>
          <cell r="L269">
            <v>0</v>
          </cell>
          <cell r="M269">
            <v>1.2599999999999999E-7</v>
          </cell>
          <cell r="N269">
            <v>0</v>
          </cell>
          <cell r="O269">
            <v>4.1999999999999992E-8</v>
          </cell>
          <cell r="P269">
            <v>0</v>
          </cell>
          <cell r="Q269">
            <v>0</v>
          </cell>
          <cell r="R269">
            <v>0</v>
          </cell>
          <cell r="S269">
            <v>0</v>
          </cell>
          <cell r="T269">
            <v>0</v>
          </cell>
          <cell r="U269">
            <v>0</v>
          </cell>
          <cell r="V269">
            <v>1.8563299999999999E-5</v>
          </cell>
          <cell r="W269">
            <v>0</v>
          </cell>
          <cell r="X269">
            <v>0</v>
          </cell>
          <cell r="Y269">
            <v>0</v>
          </cell>
          <cell r="Z269">
            <v>0</v>
          </cell>
          <cell r="AA269">
            <v>0</v>
          </cell>
          <cell r="AB269">
            <v>0</v>
          </cell>
          <cell r="AC269">
            <v>0</v>
          </cell>
          <cell r="AD269">
            <v>0</v>
          </cell>
          <cell r="AE269">
            <v>0</v>
          </cell>
          <cell r="AF269">
            <v>0</v>
          </cell>
          <cell r="AG269">
            <v>0</v>
          </cell>
          <cell r="AH269">
            <v>9.0499999999999999E-4</v>
          </cell>
          <cell r="AI269">
            <v>0</v>
          </cell>
          <cell r="AJ269">
            <v>0</v>
          </cell>
          <cell r="AK269">
            <v>0</v>
          </cell>
          <cell r="AL269">
            <v>0</v>
          </cell>
          <cell r="AM269">
            <v>4.7399999999999997E-4</v>
          </cell>
          <cell r="AN269">
            <v>0</v>
          </cell>
          <cell r="AO269">
            <v>5.0000000000000001E-4</v>
          </cell>
          <cell r="AP269">
            <v>0</v>
          </cell>
          <cell r="AQ269">
            <v>0</v>
          </cell>
          <cell r="AR269">
            <v>0</v>
          </cell>
          <cell r="AS269">
            <v>0</v>
          </cell>
          <cell r="AT269">
            <v>0</v>
          </cell>
          <cell r="AU269">
            <v>0</v>
          </cell>
          <cell r="AV269">
            <v>2.0984999999999997E-2</v>
          </cell>
          <cell r="AW269">
            <v>0</v>
          </cell>
          <cell r="AX269">
            <v>0</v>
          </cell>
          <cell r="AY269">
            <v>0</v>
          </cell>
          <cell r="AZ269">
            <v>0</v>
          </cell>
          <cell r="BA269">
            <v>0</v>
          </cell>
        </row>
        <row r="271">
          <cell r="B271">
            <v>1.4620955999999999E-4</v>
          </cell>
          <cell r="C271">
            <v>3.3449317999999993E-4</v>
          </cell>
          <cell r="D271">
            <v>2.7280190000000001E-4</v>
          </cell>
          <cell r="E271">
            <v>4.2355977999999997E-4</v>
          </cell>
          <cell r="F271">
            <v>1.0465386399999999E-3</v>
          </cell>
          <cell r="G271">
            <v>1.6476548199999999E-3</v>
          </cell>
          <cell r="H271">
            <v>2.6045616799999999E-3</v>
          </cell>
          <cell r="I271">
            <v>3.8626583799999999E-3</v>
          </cell>
          <cell r="J271">
            <v>6.6147142599999997E-3</v>
          </cell>
          <cell r="K271">
            <v>5.1877497000000009E-3</v>
          </cell>
          <cell r="L271">
            <v>6.3532414399999999E-3</v>
          </cell>
          <cell r="M271">
            <v>6.8183733800000002E-3</v>
          </cell>
          <cell r="N271">
            <v>6.2173085799999981E-3</v>
          </cell>
          <cell r="O271">
            <v>6.8724030199999999E-3</v>
          </cell>
          <cell r="P271">
            <v>8.3131734000000002E-3</v>
          </cell>
          <cell r="Q271">
            <v>9.0667984399999992E-3</v>
          </cell>
          <cell r="R271">
            <v>1.1120622659999999E-2</v>
          </cell>
          <cell r="S271">
            <v>2.3164839739999995E-2</v>
          </cell>
          <cell r="T271">
            <v>2.9426344499999996E-2</v>
          </cell>
          <cell r="U271">
            <v>2.626355746E-2</v>
          </cell>
          <cell r="V271">
            <v>2.3089589039999994E-2</v>
          </cell>
          <cell r="W271">
            <v>0</v>
          </cell>
          <cell r="X271">
            <v>0</v>
          </cell>
          <cell r="Y271">
            <v>0</v>
          </cell>
          <cell r="Z271">
            <v>0</v>
          </cell>
          <cell r="AA271">
            <v>0</v>
          </cell>
          <cell r="AB271">
            <v>2.9283999999999998E-2</v>
          </cell>
          <cell r="AC271">
            <v>3.8037000000000001E-2</v>
          </cell>
          <cell r="AD271">
            <v>3.6488E-2</v>
          </cell>
          <cell r="AE271">
            <v>0.12093999999999999</v>
          </cell>
          <cell r="AF271">
            <v>0.29196999999999995</v>
          </cell>
          <cell r="AG271">
            <v>0.72135300000000002</v>
          </cell>
          <cell r="AH271">
            <v>1.3893579999999999</v>
          </cell>
          <cell r="AI271">
            <v>2.2034229999999999</v>
          </cell>
          <cell r="AJ271">
            <v>4.2560599999999997</v>
          </cell>
          <cell r="AK271">
            <v>3.1594429999999996</v>
          </cell>
          <cell r="AL271">
            <v>3.816055</v>
          </cell>
          <cell r="AM271">
            <v>3.9640559999999998</v>
          </cell>
          <cell r="AN271">
            <v>3.9415189999999996</v>
          </cell>
          <cell r="AO271">
            <v>4.2835849999999995</v>
          </cell>
          <cell r="AP271">
            <v>5.1019430000000003</v>
          </cell>
          <cell r="AQ271">
            <v>4.0030679999999998</v>
          </cell>
          <cell r="AR271">
            <v>4.8593849999999987</v>
          </cell>
          <cell r="AS271">
            <v>9.7610489999999999</v>
          </cell>
          <cell r="AT271">
            <v>12.553545999999997</v>
          </cell>
          <cell r="AU271">
            <v>10.819688999999999</v>
          </cell>
          <cell r="AV271">
            <v>10.788228999999999</v>
          </cell>
          <cell r="AW271">
            <v>0</v>
          </cell>
          <cell r="AX271">
            <v>0</v>
          </cell>
          <cell r="AY271">
            <v>0</v>
          </cell>
          <cell r="AZ271">
            <v>0</v>
          </cell>
          <cell r="BA271">
            <v>0</v>
          </cell>
        </row>
      </sheetData>
      <sheetData sheetId="45"/>
      <sheetData sheetId="46"/>
      <sheetData sheetId="47"/>
      <sheetData sheetId="48"/>
      <sheetData sheetId="49">
        <row r="69">
          <cell r="B69">
            <v>4.8616679999999995E-4</v>
          </cell>
          <cell r="C69">
            <v>6.6112199999999999E-4</v>
          </cell>
          <cell r="D69">
            <v>6.7985959999999998E-4</v>
          </cell>
          <cell r="E69">
            <v>7.3760399999999999E-4</v>
          </cell>
          <cell r="F69">
            <v>6.0502400000000001E-4</v>
          </cell>
          <cell r="G69">
            <v>1.0816596E-3</v>
          </cell>
          <cell r="H69">
            <v>1.3765919999999998E-3</v>
          </cell>
          <cell r="I69">
            <v>1.1342323999999999E-3</v>
          </cell>
          <cell r="J69">
            <v>1.3734672E-3</v>
          </cell>
          <cell r="K69">
            <v>9.0186879999999995E-4</v>
          </cell>
          <cell r="L69">
            <v>1.5150911999999999E-3</v>
          </cell>
          <cell r="M69">
            <v>2.7763148000000001E-3</v>
          </cell>
          <cell r="N69">
            <v>3.6000439999999997E-3</v>
          </cell>
          <cell r="O69">
            <v>2.8549415999999999E-3</v>
          </cell>
          <cell r="P69">
            <v>3.5539615999999998E-3</v>
          </cell>
          <cell r="Q69">
            <v>2.8262135999999999E-3</v>
          </cell>
          <cell r="R69">
            <v>4.3375024000000002E-3</v>
          </cell>
          <cell r="S69">
            <v>6.7421087999999995E-3</v>
          </cell>
          <cell r="T69">
            <v>1.05301532E-2</v>
          </cell>
          <cell r="U69">
            <v>1.547406E-2</v>
          </cell>
          <cell r="V69">
            <v>1.8753881999999999E-2</v>
          </cell>
          <cell r="AB69">
            <v>0.28783700000000001</v>
          </cell>
          <cell r="AC69">
            <v>0.34197899999999998</v>
          </cell>
          <cell r="AD69">
            <v>0.32560699999999998</v>
          </cell>
          <cell r="AE69">
            <v>0.44993</v>
          </cell>
          <cell r="AF69">
            <v>0.43618999999999997</v>
          </cell>
          <cell r="AG69">
            <v>1.0138989999999999</v>
          </cell>
          <cell r="AH69">
            <v>1.4872919999999998</v>
          </cell>
          <cell r="AI69">
            <v>1.375437</v>
          </cell>
          <cell r="AJ69">
            <v>3.5305199999999997</v>
          </cell>
          <cell r="AK69">
            <v>2.6791419999999997</v>
          </cell>
          <cell r="AL69">
            <v>4.1088110000000002</v>
          </cell>
          <cell r="AM69">
            <v>6.8044079999999996</v>
          </cell>
          <cell r="AN69">
            <v>6.9226570000000001</v>
          </cell>
          <cell r="AO69">
            <v>6.9959069999999999</v>
          </cell>
          <cell r="AP69">
            <v>8.3508769999999988</v>
          </cell>
          <cell r="AQ69">
            <v>7.5937380000000001</v>
          </cell>
          <cell r="AR69">
            <v>9.6641379999999995</v>
          </cell>
          <cell r="AS69">
            <v>15.136623</v>
          </cell>
          <cell r="AT69">
            <v>17.520962999999998</v>
          </cell>
          <cell r="AU69">
            <v>22.862213000000001</v>
          </cell>
          <cell r="AV69">
            <v>29.243720999999997</v>
          </cell>
        </row>
        <row r="91">
          <cell r="B91">
            <v>8.9555955999999996E-3</v>
          </cell>
          <cell r="C91">
            <v>1.1643693599999999E-2</v>
          </cell>
          <cell r="D91">
            <v>1.0459598799999999E-2</v>
          </cell>
          <cell r="E91">
            <v>1.19731892E-2</v>
          </cell>
          <cell r="F91">
            <v>1.1163837999999999E-2</v>
          </cell>
          <cell r="G91">
            <v>9.6352339999999995E-3</v>
          </cell>
          <cell r="H91">
            <v>1.14924908E-2</v>
          </cell>
          <cell r="I91">
            <v>1.5670639599999998E-2</v>
          </cell>
          <cell r="J91">
            <v>1.6009926799999998E-2</v>
          </cell>
          <cell r="K91">
            <v>1.2439615999999999E-2</v>
          </cell>
          <cell r="L91">
            <v>1.26667156E-2</v>
          </cell>
          <cell r="M91">
            <v>1.2712624399999999E-2</v>
          </cell>
          <cell r="N91">
            <v>1.06707664E-2</v>
          </cell>
          <cell r="O91">
            <v>1.00600164E-2</v>
          </cell>
          <cell r="P91">
            <v>1.2837333599999999E-2</v>
          </cell>
          <cell r="Q91">
            <v>1.56812824E-2</v>
          </cell>
          <cell r="R91">
            <v>2.8201891199999999E-2</v>
          </cell>
          <cell r="S91">
            <v>5.1489813199999998E-2</v>
          </cell>
          <cell r="T91">
            <v>7.47536216E-2</v>
          </cell>
          <cell r="U91">
            <v>0.1024271584</v>
          </cell>
          <cell r="V91">
            <v>0.11686037439999999</v>
          </cell>
          <cell r="AB91">
            <v>4.5775399999999999</v>
          </cell>
          <cell r="AC91">
            <v>4.9873880000000002</v>
          </cell>
          <cell r="AD91">
            <v>4.9416169999999999</v>
          </cell>
          <cell r="AE91">
            <v>7.3283199999999997</v>
          </cell>
          <cell r="AF91">
            <v>7.5723099999999999</v>
          </cell>
          <cell r="AG91">
            <v>7.3032639999999995</v>
          </cell>
          <cell r="AH91">
            <v>8.1770680000000002</v>
          </cell>
          <cell r="AI91">
            <v>13.260695999999999</v>
          </cell>
          <cell r="AJ91">
            <v>15.8011</v>
          </cell>
          <cell r="AK91">
            <v>11.363856999999999</v>
          </cell>
          <cell r="AL91">
            <v>10.975805999999999</v>
          </cell>
          <cell r="AM91">
            <v>12.125603999999999</v>
          </cell>
          <cell r="AN91">
            <v>9.3244030000000002</v>
          </cell>
          <cell r="AO91">
            <v>9.1525119999999998</v>
          </cell>
          <cell r="AP91">
            <v>11.55419</v>
          </cell>
          <cell r="AQ91">
            <v>11.227354999999999</v>
          </cell>
          <cell r="AR91">
            <v>16.746368999999998</v>
          </cell>
          <cell r="AS91">
            <v>27.416526999999999</v>
          </cell>
          <cell r="AT91">
            <v>43.018476999999997</v>
          </cell>
          <cell r="AU91">
            <v>58.949391999999996</v>
          </cell>
          <cell r="AV91">
            <v>67.604275000000001</v>
          </cell>
        </row>
        <row r="118">
          <cell r="B118">
            <v>2.288328E-4</v>
          </cell>
          <cell r="C118">
            <v>2.7732879999999997E-4</v>
          </cell>
          <cell r="D118">
            <v>5.7919120000000002E-4</v>
          </cell>
          <cell r="E118">
            <v>9.062927999999999E-4</v>
          </cell>
          <cell r="F118">
            <v>2.0999299999999999E-3</v>
          </cell>
          <cell r="G118">
            <v>4.3395687999999997E-3</v>
          </cell>
          <cell r="H118">
            <v>1.2130117999999999E-2</v>
          </cell>
          <cell r="I118">
            <v>3.0897190799999998E-2</v>
          </cell>
          <cell r="J118">
            <v>2.7964546399999998E-2</v>
          </cell>
          <cell r="K118">
            <v>4.2208720399999997E-2</v>
          </cell>
          <cell r="L118">
            <v>7.3902849999999992E-2</v>
          </cell>
          <cell r="M118">
            <v>9.7958139999999999E-2</v>
          </cell>
          <cell r="N118">
            <v>0.1188066208</v>
          </cell>
          <cell r="O118">
            <v>0.10885395639999999</v>
          </cell>
          <cell r="P118">
            <v>9.7036072000000001E-2</v>
          </cell>
          <cell r="Q118">
            <v>5.6319577999999995E-2</v>
          </cell>
          <cell r="R118">
            <v>2.0913320399999998E-2</v>
          </cell>
          <cell r="S118">
            <v>1.27753864E-2</v>
          </cell>
          <cell r="T118">
            <v>5.1159164E-3</v>
          </cell>
          <cell r="U118">
            <v>7.2207407999999992E-3</v>
          </cell>
          <cell r="V118">
            <v>6.5980571999999993E-3</v>
          </cell>
          <cell r="AB118">
            <v>0.11742899999999999</v>
          </cell>
          <cell r="AC118">
            <v>0.11999</v>
          </cell>
          <cell r="AD118">
            <v>0.34542899999999999</v>
          </cell>
          <cell r="AE118">
            <v>0.61260999999999999</v>
          </cell>
          <cell r="AF118">
            <v>1.48603</v>
          </cell>
          <cell r="AG118">
            <v>2.7013529999999997</v>
          </cell>
          <cell r="AH118">
            <v>6.0633019999999993</v>
          </cell>
          <cell r="AI118">
            <v>14.943413999999999</v>
          </cell>
          <cell r="AJ118">
            <v>16.352799999999998</v>
          </cell>
          <cell r="AK118">
            <v>18.153783999999998</v>
          </cell>
          <cell r="AL118">
            <v>32.551158000000001</v>
          </cell>
          <cell r="AM118">
            <v>49.105218999999998</v>
          </cell>
          <cell r="AN118">
            <v>64.255760999999993</v>
          </cell>
          <cell r="AO118">
            <v>61.197395999999998</v>
          </cell>
          <cell r="AP118">
            <v>47.708002999999998</v>
          </cell>
          <cell r="AQ118">
            <v>25.612207999999999</v>
          </cell>
          <cell r="AR118">
            <v>8.7947689999999987</v>
          </cell>
          <cell r="AS118">
            <v>5.7990119999999994</v>
          </cell>
          <cell r="AT118">
            <v>2.8900049999999999</v>
          </cell>
          <cell r="AU118">
            <v>3.592454</v>
          </cell>
          <cell r="AV118">
            <v>3.4303059999999999</v>
          </cell>
        </row>
        <row r="194">
          <cell r="B194">
            <v>1.8468794399999999E-2</v>
          </cell>
          <cell r="C194">
            <v>3.3650013600000001E-2</v>
          </cell>
          <cell r="D194">
            <v>3.08506996E-2</v>
          </cell>
          <cell r="E194">
            <v>2.91805108E-2</v>
          </cell>
          <cell r="F194">
            <v>3.5601885199999996E-2</v>
          </cell>
          <cell r="G194">
            <v>4.2624834E-2</v>
          </cell>
          <cell r="H194">
            <v>4.1030457999999999E-2</v>
          </cell>
          <cell r="I194">
            <v>4.6551453199999995E-2</v>
          </cell>
          <cell r="J194">
            <v>5.6138924799999997E-2</v>
          </cell>
          <cell r="K194">
            <v>3.7152206E-2</v>
          </cell>
          <cell r="L194">
            <v>4.8633768399999999E-2</v>
          </cell>
          <cell r="M194">
            <v>6.1679385599999997E-2</v>
          </cell>
          <cell r="N194">
            <v>7.2286045999999993E-2</v>
          </cell>
          <cell r="O194">
            <v>8.208476079999999E-2</v>
          </cell>
          <cell r="P194">
            <v>7.8636202399999994E-2</v>
          </cell>
          <cell r="Q194">
            <v>5.3011226799999998E-2</v>
          </cell>
          <cell r="R194">
            <v>1.5179385199999999E-2</v>
          </cell>
          <cell r="S194">
            <v>8.8085619999999989E-3</v>
          </cell>
          <cell r="T194">
            <v>6.3554651999999994E-3</v>
          </cell>
          <cell r="U194">
            <v>8.5485987999999995E-3</v>
          </cell>
          <cell r="V194">
            <v>6.7718699999999993E-3</v>
          </cell>
          <cell r="AB194">
            <v>8.3583179999999988</v>
          </cell>
          <cell r="AC194">
            <v>13.365618</v>
          </cell>
          <cell r="AD194">
            <v>10.469956</v>
          </cell>
          <cell r="AE194">
            <v>11.40695</v>
          </cell>
          <cell r="AF194">
            <v>14.438129999999999</v>
          </cell>
          <cell r="AG194">
            <v>18.600832999999998</v>
          </cell>
          <cell r="AH194">
            <v>19.429199999999998</v>
          </cell>
          <cell r="AI194">
            <v>25.306588999999999</v>
          </cell>
          <cell r="AJ194">
            <v>37.618206000000001</v>
          </cell>
          <cell r="AK194">
            <v>22.711946999999999</v>
          </cell>
          <cell r="AL194">
            <v>31.893974</v>
          </cell>
          <cell r="AM194">
            <v>49.801058999999995</v>
          </cell>
          <cell r="AN194">
            <v>63.077278</v>
          </cell>
          <cell r="AO194">
            <v>67.896680000000003</v>
          </cell>
          <cell r="AP194">
            <v>60.794709999999995</v>
          </cell>
          <cell r="AQ194">
            <v>33.039493999999998</v>
          </cell>
          <cell r="AR194">
            <v>9.9235539999999993</v>
          </cell>
          <cell r="AS194">
            <v>6.1011410000000001</v>
          </cell>
          <cell r="AT194">
            <v>4.8600940000000001</v>
          </cell>
          <cell r="AU194">
            <v>4.4659110000000002</v>
          </cell>
          <cell r="AV194">
            <v>2.8077909999999999</v>
          </cell>
        </row>
        <row r="263">
          <cell r="B263">
            <v>4.557038640000001E-2</v>
          </cell>
          <cell r="C263">
            <v>6.1757239600000007E-2</v>
          </cell>
          <cell r="D263">
            <v>6.7027704800000004E-2</v>
          </cell>
          <cell r="E263">
            <v>7.0099391600000005E-2</v>
          </cell>
          <cell r="F263">
            <v>8.2077687999999982E-2</v>
          </cell>
          <cell r="G263">
            <v>0.11065340720000001</v>
          </cell>
          <cell r="H263">
            <v>0.14013496279999998</v>
          </cell>
          <cell r="I263">
            <v>0.17610567239999989</v>
          </cell>
          <cell r="J263">
            <v>0.19689009759999998</v>
          </cell>
          <cell r="K263">
            <v>0.18601382239999995</v>
          </cell>
          <cell r="L263">
            <v>0.27217981560000004</v>
          </cell>
          <cell r="M263">
            <v>0.31377252760000007</v>
          </cell>
          <cell r="N263">
            <v>0.31715349399999998</v>
          </cell>
          <cell r="O263">
            <v>0.30849601440000002</v>
          </cell>
          <cell r="P263">
            <v>0.29373329159999995</v>
          </cell>
          <cell r="Q263">
            <v>0.22076744200000001</v>
          </cell>
          <cell r="R263">
            <v>0.20612431560000005</v>
          </cell>
          <cell r="S263">
            <v>0.29159450599999998</v>
          </cell>
          <cell r="T263">
            <v>0.34157152400000002</v>
          </cell>
          <cell r="U263">
            <v>0.41196755949999991</v>
          </cell>
          <cell r="V263">
            <v>0.46495953839999998</v>
          </cell>
          <cell r="W263">
            <v>0</v>
          </cell>
          <cell r="X263">
            <v>0</v>
          </cell>
          <cell r="Y263">
            <v>0</v>
          </cell>
          <cell r="Z263">
            <v>0</v>
          </cell>
          <cell r="AA263">
            <v>0</v>
          </cell>
          <cell r="AB263">
            <v>20.982132000000004</v>
          </cell>
          <cell r="AC263">
            <v>26.20617</v>
          </cell>
          <cell r="AD263">
            <v>27.241609</v>
          </cell>
          <cell r="AE263">
            <v>34.642480000000006</v>
          </cell>
          <cell r="AF263">
            <v>43.487060000000014</v>
          </cell>
          <cell r="AG263">
            <v>59.956598000000007</v>
          </cell>
          <cell r="AH263">
            <v>76.902550999999974</v>
          </cell>
          <cell r="AI263">
            <v>104.85997099999994</v>
          </cell>
          <cell r="AJ263">
            <v>135.54106599999997</v>
          </cell>
          <cell r="AK263">
            <v>98.029408999999987</v>
          </cell>
          <cell r="AL263">
            <v>132.88237099999992</v>
          </cell>
          <cell r="AM263">
            <v>173.81935999999999</v>
          </cell>
          <cell r="AN263">
            <v>192.862459</v>
          </cell>
          <cell r="AO263">
            <v>194.28894099999991</v>
          </cell>
          <cell r="AP263">
            <v>175.50191999999996</v>
          </cell>
          <cell r="AQ263">
            <v>119.77935100000003</v>
          </cell>
          <cell r="AR263">
            <v>107.49701400000001</v>
          </cell>
          <cell r="AS263">
            <v>156.82276300000004</v>
          </cell>
          <cell r="AT263">
            <v>197.71247500000001</v>
          </cell>
          <cell r="AU263">
            <v>235.37287599999993</v>
          </cell>
          <cell r="AV263">
            <v>273.24093099999988</v>
          </cell>
          <cell r="AW263">
            <v>0</v>
          </cell>
          <cell r="AX263">
            <v>0</v>
          </cell>
          <cell r="AY263">
            <v>0</v>
          </cell>
          <cell r="AZ263">
            <v>0</v>
          </cell>
          <cell r="BA263">
            <v>0</v>
          </cell>
        </row>
        <row r="264">
          <cell r="B264">
            <v>2.3076379199999997E-2</v>
          </cell>
          <cell r="C264">
            <v>2.6948168799999998E-2</v>
          </cell>
          <cell r="D264">
            <v>3.3210567599999997E-2</v>
          </cell>
          <cell r="E264">
            <v>3.6251938799999987E-2</v>
          </cell>
          <cell r="F264">
            <v>3.8307681999999996E-2</v>
          </cell>
          <cell r="G264">
            <v>4.3737355200000001E-2</v>
          </cell>
          <cell r="H264">
            <v>5.1165741199999989E-2</v>
          </cell>
          <cell r="I264">
            <v>5.301307479999999E-2</v>
          </cell>
          <cell r="J264">
            <v>5.7371022799999984E-2</v>
          </cell>
          <cell r="K264">
            <v>4.7473756399999997E-2</v>
          </cell>
          <cell r="L264">
            <v>5.2249749999999991E-2</v>
          </cell>
          <cell r="M264">
            <v>5.3575032000000015E-2</v>
          </cell>
          <cell r="N264">
            <v>3.8371684400000008E-2</v>
          </cell>
          <cell r="O264">
            <v>3.2514733999999997E-2</v>
          </cell>
          <cell r="P264">
            <v>4.2766975999999998E-2</v>
          </cell>
          <cell r="Q264">
            <v>6.3512346799999994E-2</v>
          </cell>
          <cell r="R264">
            <v>0.12780614279999997</v>
          </cell>
          <cell r="S264">
            <v>0.21557319560000004</v>
          </cell>
          <cell r="T264">
            <v>0.27107026799999995</v>
          </cell>
          <cell r="U264">
            <v>0.34154100680000005</v>
          </cell>
          <cell r="V264">
            <v>0.40144293000000003</v>
          </cell>
          <cell r="W264">
            <v>0</v>
          </cell>
          <cell r="X264">
            <v>0</v>
          </cell>
          <cell r="Y264">
            <v>0</v>
          </cell>
          <cell r="Z264">
            <v>0</v>
          </cell>
          <cell r="AA264">
            <v>0</v>
          </cell>
          <cell r="AB264">
            <v>10.834039000000001</v>
          </cell>
          <cell r="AC264">
            <v>12.232533000000002</v>
          </cell>
          <cell r="AD264">
            <v>15.339212999999997</v>
          </cell>
          <cell r="AE264">
            <v>20.36157</v>
          </cell>
          <cell r="AF264">
            <v>24.162660000000006</v>
          </cell>
          <cell r="AG264">
            <v>30.867988</v>
          </cell>
          <cell r="AH264">
            <v>38.817917000000001</v>
          </cell>
          <cell r="AI264">
            <v>46.152543000000001</v>
          </cell>
          <cell r="AJ264">
            <v>53.474248999999986</v>
          </cell>
          <cell r="AK264">
            <v>34.447183999999993</v>
          </cell>
          <cell r="AL264">
            <v>33.510909999999996</v>
          </cell>
          <cell r="AM264">
            <v>36.615512000000003</v>
          </cell>
          <cell r="AN264">
            <v>29.063457</v>
          </cell>
          <cell r="AO264">
            <v>27.708964999999999</v>
          </cell>
          <cell r="AP264">
            <v>34.620245000000004</v>
          </cell>
          <cell r="AQ264">
            <v>40.954707999999997</v>
          </cell>
          <cell r="AR264">
            <v>69.193454000000003</v>
          </cell>
          <cell r="AS264">
            <v>117.345969</v>
          </cell>
          <cell r="AT264">
            <v>158.257643</v>
          </cell>
          <cell r="AU264">
            <v>194.91763899999998</v>
          </cell>
          <cell r="AV264">
            <v>236.56295999999995</v>
          </cell>
          <cell r="AW264">
            <v>0</v>
          </cell>
          <cell r="AX264">
            <v>0</v>
          </cell>
          <cell r="AY264">
            <v>0</v>
          </cell>
          <cell r="AZ264">
            <v>0</v>
          </cell>
          <cell r="BA264">
            <v>0</v>
          </cell>
        </row>
        <row r="265">
          <cell r="B265">
            <v>4.9419999999999994E-6</v>
          </cell>
          <cell r="C265">
            <v>2.9735999999999998E-6</v>
          </cell>
          <cell r="D265">
            <v>0</v>
          </cell>
          <cell r="E265">
            <v>2.5519199999999998E-5</v>
          </cell>
          <cell r="F265">
            <v>4.2979999999999998E-5</v>
          </cell>
          <cell r="G265">
            <v>1.2068E-5</v>
          </cell>
          <cell r="H265">
            <v>7.5768E-6</v>
          </cell>
          <cell r="I265">
            <v>4.5884439999999995E-4</v>
          </cell>
          <cell r="J265">
            <v>9.1587999999999995E-6</v>
          </cell>
          <cell r="K265">
            <v>3.41208E-5</v>
          </cell>
          <cell r="L265">
            <v>1.2647599999999999E-4</v>
          </cell>
          <cell r="M265">
            <v>6.6085600000000003E-5</v>
          </cell>
          <cell r="N265">
            <v>4.9848400000000002E-5</v>
          </cell>
          <cell r="O265">
            <v>7.0907199999999991E-5</v>
          </cell>
          <cell r="P265">
            <v>5.2105199999999993E-4</v>
          </cell>
          <cell r="Q265">
            <v>1.0764991999999999E-3</v>
          </cell>
          <cell r="R265">
            <v>1.2240479999999999E-3</v>
          </cell>
          <cell r="S265">
            <v>1.3247331999999999E-3</v>
          </cell>
          <cell r="T265">
            <v>1.6189683999999998E-3</v>
          </cell>
          <cell r="U265">
            <v>2.2050419999999999E-3</v>
          </cell>
          <cell r="V265">
            <v>3.3702144E-3</v>
          </cell>
          <cell r="W265">
            <v>0</v>
          </cell>
          <cell r="X265">
            <v>0</v>
          </cell>
          <cell r="Y265">
            <v>0</v>
          </cell>
          <cell r="Z265">
            <v>0</v>
          </cell>
          <cell r="AA265">
            <v>0</v>
          </cell>
          <cell r="AB265">
            <v>5.3289999999999995E-3</v>
          </cell>
          <cell r="AC265">
            <v>5.5599999999999998E-3</v>
          </cell>
          <cell r="AD265">
            <v>0</v>
          </cell>
          <cell r="AE265">
            <v>2.8639999999999999E-2</v>
          </cell>
          <cell r="AF265">
            <v>1.7950000000000001E-2</v>
          </cell>
          <cell r="AG265">
            <v>1.3389999999999999E-2</v>
          </cell>
          <cell r="AH265">
            <v>2.0945999999999999E-2</v>
          </cell>
          <cell r="AI265">
            <v>0.19859399999999999</v>
          </cell>
          <cell r="AJ265">
            <v>1.7520000000000001E-2</v>
          </cell>
          <cell r="AK265">
            <v>4.0903999999999996E-2</v>
          </cell>
          <cell r="AL265">
            <v>0.13205999999999998</v>
          </cell>
          <cell r="AM265">
            <v>8.8142999999999999E-2</v>
          </cell>
          <cell r="AN265">
            <v>8.3262000000000003E-2</v>
          </cell>
          <cell r="AO265">
            <v>4.4949999999999997E-2</v>
          </cell>
          <cell r="AP265">
            <v>0.48359599999999997</v>
          </cell>
          <cell r="AQ265">
            <v>0.77632199999999996</v>
          </cell>
          <cell r="AR265">
            <v>0.79665299999999994</v>
          </cell>
          <cell r="AS265">
            <v>1.0732269999999999</v>
          </cell>
          <cell r="AT265">
            <v>1.146169</v>
          </cell>
          <cell r="AU265">
            <v>1.556584</v>
          </cell>
          <cell r="AV265">
            <v>2.339226</v>
          </cell>
          <cell r="AW265">
            <v>0</v>
          </cell>
          <cell r="AX265">
            <v>0</v>
          </cell>
          <cell r="AY265">
            <v>0</v>
          </cell>
          <cell r="AZ265">
            <v>0</v>
          </cell>
          <cell r="BA265">
            <v>0</v>
          </cell>
        </row>
        <row r="266">
          <cell r="B266">
            <v>0</v>
          </cell>
          <cell r="C266">
            <v>0</v>
          </cell>
          <cell r="D266">
            <v>2.1821239999999999E-4</v>
          </cell>
          <cell r="E266">
            <v>2.2973999999999997E-5</v>
          </cell>
          <cell r="F266">
            <v>8.4E-7</v>
          </cell>
          <cell r="G266">
            <v>1.8813200000000001E-5</v>
          </cell>
          <cell r="H266">
            <v>4.6228E-6</v>
          </cell>
          <cell r="I266">
            <v>1.2087599999999999E-5</v>
          </cell>
          <cell r="J266">
            <v>1.2432E-6</v>
          </cell>
          <cell r="K266">
            <v>1.1706799999999998E-5</v>
          </cell>
          <cell r="L266">
            <v>5.9275999999999989E-6</v>
          </cell>
          <cell r="M266">
            <v>3.3515999999999996E-5</v>
          </cell>
          <cell r="N266">
            <v>5.038992E-4</v>
          </cell>
          <cell r="O266">
            <v>3.9534600000000003E-4</v>
          </cell>
          <cell r="P266">
            <v>4.2018759999999997E-4</v>
          </cell>
          <cell r="Q266">
            <v>5.5045759999999995E-4</v>
          </cell>
          <cell r="R266">
            <v>1.0792907999999999E-3</v>
          </cell>
          <cell r="S266">
            <v>7.6541919999999989E-4</v>
          </cell>
          <cell r="T266">
            <v>5.8697519999999985E-4</v>
          </cell>
          <cell r="U266">
            <v>2.2214150000000003E-4</v>
          </cell>
          <cell r="V266">
            <v>2.379692E-4</v>
          </cell>
          <cell r="W266">
            <v>0</v>
          </cell>
          <cell r="X266">
            <v>0</v>
          </cell>
          <cell r="Y266">
            <v>0</v>
          </cell>
          <cell r="Z266">
            <v>0</v>
          </cell>
          <cell r="AA266">
            <v>0</v>
          </cell>
          <cell r="AB266">
            <v>0</v>
          </cell>
          <cell r="AC266">
            <v>0</v>
          </cell>
          <cell r="AD266">
            <v>6.9938E-2</v>
          </cell>
          <cell r="AE266">
            <v>1.9449999999999999E-2</v>
          </cell>
          <cell r="AF266">
            <v>8.9999999999999998E-4</v>
          </cell>
          <cell r="AG266">
            <v>4.8460000000000003E-2</v>
          </cell>
          <cell r="AH266">
            <v>7.9979999999999999E-3</v>
          </cell>
          <cell r="AI266">
            <v>1.4370000000000001E-2</v>
          </cell>
          <cell r="AJ266">
            <v>3.64E-3</v>
          </cell>
          <cell r="AK266">
            <v>1.1160999999999999E-2</v>
          </cell>
          <cell r="AL266">
            <v>3.8939999999999999E-3</v>
          </cell>
          <cell r="AM266">
            <v>3.9193999999999993E-2</v>
          </cell>
          <cell r="AN266">
            <v>0.47684599999999999</v>
          </cell>
          <cell r="AO266">
            <v>0.26479900000000001</v>
          </cell>
          <cell r="AP266">
            <v>0.30731799999999998</v>
          </cell>
          <cell r="AQ266">
            <v>0.261602</v>
          </cell>
          <cell r="AR266">
            <v>0.46916999999999998</v>
          </cell>
          <cell r="AS266">
            <v>0.34045399999999998</v>
          </cell>
          <cell r="AT266">
            <v>0.31089699999999998</v>
          </cell>
          <cell r="AU266">
            <v>0.111628</v>
          </cell>
          <cell r="AV266">
            <v>0.119091</v>
          </cell>
          <cell r="AW266">
            <v>0</v>
          </cell>
          <cell r="AX266">
            <v>0</v>
          </cell>
          <cell r="AY266">
            <v>0</v>
          </cell>
          <cell r="AZ266">
            <v>0</v>
          </cell>
          <cell r="BA266">
            <v>0</v>
          </cell>
        </row>
        <row r="267">
          <cell r="B267">
            <v>1.1143999999999999E-6</v>
          </cell>
          <cell r="C267">
            <v>6.327999999999999E-7</v>
          </cell>
          <cell r="D267">
            <v>0</v>
          </cell>
          <cell r="E267">
            <v>0</v>
          </cell>
          <cell r="F267">
            <v>1.3890799999999999E-5</v>
          </cell>
          <cell r="G267">
            <v>8.5960000000000004E-6</v>
          </cell>
          <cell r="H267">
            <v>1.566544E-4</v>
          </cell>
          <cell r="I267">
            <v>3.4559839999999999E-4</v>
          </cell>
          <cell r="J267">
            <v>4.4615199999999995E-4</v>
          </cell>
          <cell r="K267">
            <v>1.14422E-4</v>
          </cell>
          <cell r="L267">
            <v>7.4782399999999991E-5</v>
          </cell>
          <cell r="M267">
            <v>1.1899999999999998E-6</v>
          </cell>
          <cell r="N267">
            <v>0</v>
          </cell>
          <cell r="O267">
            <v>2.5199999999999997E-8</v>
          </cell>
          <cell r="P267">
            <v>1.9885600000000002E-5</v>
          </cell>
          <cell r="Q267">
            <v>1.231944E-4</v>
          </cell>
          <cell r="R267">
            <v>1.1733399999999998E-4</v>
          </cell>
          <cell r="S267">
            <v>7.588E-6</v>
          </cell>
          <cell r="T267">
            <v>1.17698E-4</v>
          </cell>
          <cell r="U267">
            <v>1.9090399999999999E-5</v>
          </cell>
          <cell r="V267">
            <v>3.156748E-4</v>
          </cell>
          <cell r="W267">
            <v>0</v>
          </cell>
          <cell r="X267">
            <v>0</v>
          </cell>
          <cell r="Y267">
            <v>0</v>
          </cell>
          <cell r="Z267">
            <v>0</v>
          </cell>
          <cell r="AA267">
            <v>0</v>
          </cell>
          <cell r="AB267">
            <v>1E-3</v>
          </cell>
          <cell r="AC267">
            <v>2.2789999999999998E-3</v>
          </cell>
          <cell r="AD267">
            <v>0</v>
          </cell>
          <cell r="AE267">
            <v>0</v>
          </cell>
          <cell r="AF267">
            <v>1.1779999999999999E-2</v>
          </cell>
          <cell r="AG267">
            <v>1.7558999999999998E-2</v>
          </cell>
          <cell r="AH267">
            <v>9.2419000000000001E-2</v>
          </cell>
          <cell r="AI267">
            <v>0.281227</v>
          </cell>
          <cell r="AJ267">
            <v>0.3997</v>
          </cell>
          <cell r="AK267">
            <v>9.5903999999999989E-2</v>
          </cell>
          <cell r="AL267">
            <v>6.3916000000000001E-2</v>
          </cell>
          <cell r="AM267">
            <v>1.22E-4</v>
          </cell>
          <cell r="AN267">
            <v>0</v>
          </cell>
          <cell r="AO267">
            <v>1.9999999999999998E-5</v>
          </cell>
          <cell r="AP267">
            <v>2.0885000000000001E-2</v>
          </cell>
          <cell r="AQ267">
            <v>0.10213800000000001</v>
          </cell>
          <cell r="AR267">
            <v>9.5123999999999986E-2</v>
          </cell>
          <cell r="AS267">
            <v>1.0963000000000001E-2</v>
          </cell>
          <cell r="AT267">
            <v>4.3143999999999995E-2</v>
          </cell>
          <cell r="AU267">
            <v>3.0886999999999994E-2</v>
          </cell>
          <cell r="AV267">
            <v>0.18399100000000002</v>
          </cell>
          <cell r="AW267">
            <v>0</v>
          </cell>
          <cell r="AX267">
            <v>0</v>
          </cell>
          <cell r="AY267">
            <v>0</v>
          </cell>
          <cell r="AZ267">
            <v>0</v>
          </cell>
          <cell r="BA267">
            <v>0</v>
          </cell>
        </row>
        <row r="268">
          <cell r="B268">
            <v>1.4916719999999998E-4</v>
          </cell>
          <cell r="C268">
            <v>1.1348119999999999E-4</v>
          </cell>
          <cell r="D268">
            <v>7.38472E-5</v>
          </cell>
          <cell r="E268">
            <v>1.370768E-4</v>
          </cell>
          <cell r="F268">
            <v>2.3230479999999999E-4</v>
          </cell>
          <cell r="G268">
            <v>9.1900479999999991E-4</v>
          </cell>
          <cell r="H268">
            <v>8.9789839999999987E-4</v>
          </cell>
          <cell r="I268">
            <v>1.4703779999999998E-3</v>
          </cell>
          <cell r="J268">
            <v>2.5333979999999996E-3</v>
          </cell>
          <cell r="K268">
            <v>1.2196408E-3</v>
          </cell>
          <cell r="L268">
            <v>1.8357499999999999E-3</v>
          </cell>
          <cell r="M268">
            <v>1.2163647999999998E-3</v>
          </cell>
          <cell r="N268">
            <v>1.1229091999999999E-3</v>
          </cell>
          <cell r="O268">
            <v>2.2277079999999998E-4</v>
          </cell>
          <cell r="P268">
            <v>2.3562E-4</v>
          </cell>
          <cell r="Q268">
            <v>2.3773959999999998E-4</v>
          </cell>
          <cell r="R268">
            <v>1.0189927999999999E-3</v>
          </cell>
          <cell r="S268">
            <v>8.6972199999999996E-4</v>
          </cell>
          <cell r="T268">
            <v>1.3346871999999998E-3</v>
          </cell>
          <cell r="U268">
            <v>1.8880287999999998E-3</v>
          </cell>
          <cell r="V268">
            <v>4.4623151999999998E-3</v>
          </cell>
          <cell r="W268">
            <v>0</v>
          </cell>
          <cell r="X268">
            <v>0</v>
          </cell>
          <cell r="Y268">
            <v>0</v>
          </cell>
          <cell r="Z268">
            <v>0</v>
          </cell>
          <cell r="AA268">
            <v>0</v>
          </cell>
          <cell r="AB268">
            <v>0.10649599999999999</v>
          </cell>
          <cell r="AC268">
            <v>7.9027E-2</v>
          </cell>
          <cell r="AD268">
            <v>9.1719999999999996E-2</v>
          </cell>
          <cell r="AE268">
            <v>0.13766</v>
          </cell>
          <cell r="AF268">
            <v>0.23021999999999998</v>
          </cell>
          <cell r="AG268">
            <v>0.65320099999999992</v>
          </cell>
          <cell r="AH268">
            <v>0.63576499999999991</v>
          </cell>
          <cell r="AI268">
            <v>1.4426279999999998</v>
          </cell>
          <cell r="AJ268">
            <v>2.81833</v>
          </cell>
          <cell r="AK268">
            <v>1.3021199999999999</v>
          </cell>
          <cell r="AL268">
            <v>1.6525399999999999</v>
          </cell>
          <cell r="AM268">
            <v>1.287231</v>
          </cell>
          <cell r="AN268">
            <v>1.328087</v>
          </cell>
          <cell r="AO268">
            <v>0.50377699999999992</v>
          </cell>
          <cell r="AP268">
            <v>0.59620499999999987</v>
          </cell>
          <cell r="AQ268">
            <v>0.56046399999999996</v>
          </cell>
          <cell r="AR268">
            <v>1.5068079999999999</v>
          </cell>
          <cell r="AS268">
            <v>2.3262689999999999</v>
          </cell>
          <cell r="AT268">
            <v>2.2039270000000002</v>
          </cell>
          <cell r="AU268">
            <v>2.8500689999999995</v>
          </cell>
          <cell r="AV268">
            <v>4.1060840000000001</v>
          </cell>
          <cell r="AW268">
            <v>0</v>
          </cell>
          <cell r="AX268">
            <v>0</v>
          </cell>
          <cell r="AY268">
            <v>0</v>
          </cell>
          <cell r="AZ268">
            <v>0</v>
          </cell>
          <cell r="BA268">
            <v>0</v>
          </cell>
        </row>
        <row r="269">
          <cell r="B269">
            <v>0</v>
          </cell>
          <cell r="C269">
            <v>0</v>
          </cell>
          <cell r="D269">
            <v>0</v>
          </cell>
          <cell r="E269">
            <v>0</v>
          </cell>
          <cell r="F269">
            <v>4.228E-6</v>
          </cell>
          <cell r="G269">
            <v>1.1059999999999999E-6</v>
          </cell>
          <cell r="H269">
            <v>4.4996000000000001E-6</v>
          </cell>
          <cell r="I269">
            <v>2.25428E-5</v>
          </cell>
          <cell r="J269">
            <v>3.5719599999999996E-5</v>
          </cell>
          <cell r="K269">
            <v>1.27708E-5</v>
          </cell>
          <cell r="L269">
            <v>2.0383999999999998E-6</v>
          </cell>
          <cell r="M269">
            <v>7.9519999999999994E-6</v>
          </cell>
          <cell r="N269">
            <v>1.27708E-5</v>
          </cell>
          <cell r="O269">
            <v>4.1999999999999999E-8</v>
          </cell>
          <cell r="P269">
            <v>0</v>
          </cell>
          <cell r="Q269">
            <v>9.3069199999999986E-5</v>
          </cell>
          <cell r="R269">
            <v>2.6866139999999999E-3</v>
          </cell>
          <cell r="S269">
            <v>2.2040032E-3</v>
          </cell>
          <cell r="T269">
            <v>3.0083367999999997E-3</v>
          </cell>
          <cell r="U269">
            <v>8.3571319999999993E-4</v>
          </cell>
          <cell r="V269">
            <v>4.4701999999999993E-5</v>
          </cell>
          <cell r="W269">
            <v>0</v>
          </cell>
          <cell r="X269">
            <v>0</v>
          </cell>
          <cell r="Y269">
            <v>0</v>
          </cell>
          <cell r="Z269">
            <v>0</v>
          </cell>
          <cell r="AA269">
            <v>0</v>
          </cell>
          <cell r="AB269">
            <v>0</v>
          </cell>
          <cell r="AC269">
            <v>0</v>
          </cell>
          <cell r="AD269">
            <v>0</v>
          </cell>
          <cell r="AE269">
            <v>0</v>
          </cell>
          <cell r="AF269">
            <v>2.2699999999999999E-3</v>
          </cell>
          <cell r="AG269">
            <v>4.9399999999999997E-4</v>
          </cell>
          <cell r="AH269">
            <v>2.6712999999999997E-2</v>
          </cell>
          <cell r="AI269">
            <v>2.7694999999999997E-2</v>
          </cell>
          <cell r="AJ269">
            <v>5.6609999999999994E-2</v>
          </cell>
          <cell r="AK269">
            <v>4.0229999999999997E-3</v>
          </cell>
          <cell r="AL269">
            <v>3.055E-3</v>
          </cell>
          <cell r="AM269">
            <v>6.6090000000000003E-3</v>
          </cell>
          <cell r="AN269">
            <v>1.4332999999999999E-2</v>
          </cell>
          <cell r="AO269">
            <v>2.04E-4</v>
          </cell>
          <cell r="AP269">
            <v>0</v>
          </cell>
          <cell r="AQ269">
            <v>0.123774</v>
          </cell>
          <cell r="AR269">
            <v>1.2458259999999999</v>
          </cell>
          <cell r="AS269">
            <v>0.747977</v>
          </cell>
          <cell r="AT269">
            <v>1.0343449999999998</v>
          </cell>
          <cell r="AU269">
            <v>0.30050500000000002</v>
          </cell>
          <cell r="AV269">
            <v>4.7493999999999995E-2</v>
          </cell>
          <cell r="AW269">
            <v>0</v>
          </cell>
          <cell r="AX269">
            <v>0</v>
          </cell>
          <cell r="AY269">
            <v>0</v>
          </cell>
          <cell r="AZ269">
            <v>0</v>
          </cell>
          <cell r="BA269">
            <v>0</v>
          </cell>
        </row>
        <row r="271">
          <cell r="B271">
            <v>6.4856399999999991E-5</v>
          </cell>
          <cell r="C271">
            <v>1.3751079999999998E-4</v>
          </cell>
          <cell r="D271">
            <v>1.2147799999999999E-4</v>
          </cell>
          <cell r="E271">
            <v>2.6496399999999997E-4</v>
          </cell>
          <cell r="F271">
            <v>1.4002547999999999E-3</v>
          </cell>
          <cell r="G271">
            <v>1.4851398799999999E-2</v>
          </cell>
          <cell r="H271">
            <v>2.7200936000000002E-2</v>
          </cell>
          <cell r="I271">
            <v>3.40373572E-2</v>
          </cell>
          <cell r="J271">
            <v>3.6675027200000002E-2</v>
          </cell>
          <cell r="K271">
            <v>3.4787941999999995E-2</v>
          </cell>
          <cell r="L271">
            <v>4.5324669599999999E-2</v>
          </cell>
          <cell r="M271">
            <v>4.2332382399999993E-2</v>
          </cell>
          <cell r="N271">
            <v>3.3321134000000002E-2</v>
          </cell>
          <cell r="O271">
            <v>3.3270649999999999E-2</v>
          </cell>
          <cell r="P271">
            <v>3.1599131200000005E-2</v>
          </cell>
          <cell r="Q271">
            <v>2.0229549199999999E-2</v>
          </cell>
          <cell r="R271">
            <v>2.0252660399999997E-2</v>
          </cell>
          <cell r="S271">
            <v>2.9829080399999996E-2</v>
          </cell>
          <cell r="T271">
            <v>3.5206973199999991E-2</v>
          </cell>
          <cell r="U271">
            <v>3.4455954399999995E-2</v>
          </cell>
          <cell r="V271">
            <v>3.07587504E-2</v>
          </cell>
          <cell r="W271">
            <v>0</v>
          </cell>
          <cell r="X271">
            <v>0</v>
          </cell>
          <cell r="Y271">
            <v>0</v>
          </cell>
          <cell r="Z271">
            <v>0</v>
          </cell>
          <cell r="AA271">
            <v>0</v>
          </cell>
          <cell r="AB271">
            <v>6.3217999999999996E-2</v>
          </cell>
          <cell r="AC271">
            <v>0.151028</v>
          </cell>
          <cell r="AD271">
            <v>0.13577699999999998</v>
          </cell>
          <cell r="AE271">
            <v>0.25007000000000001</v>
          </cell>
          <cell r="AF271">
            <v>0.71138000000000001</v>
          </cell>
          <cell r="AG271">
            <v>4.6587369999999995</v>
          </cell>
          <cell r="AH271">
            <v>8.5724739999999997</v>
          </cell>
          <cell r="AI271">
            <v>12.529906</v>
          </cell>
          <cell r="AJ271">
            <v>16.810091</v>
          </cell>
          <cell r="AK271">
            <v>12.456616</v>
          </cell>
          <cell r="AL271">
            <v>16.558610000000002</v>
          </cell>
          <cell r="AM271">
            <v>17.054683999999998</v>
          </cell>
          <cell r="AN271">
            <v>14.906682</v>
          </cell>
          <cell r="AO271">
            <v>16.032964</v>
          </cell>
          <cell r="AP271">
            <v>14.483357</v>
          </cell>
          <cell r="AQ271">
            <v>8.2580089999999995</v>
          </cell>
          <cell r="AR271">
            <v>9.2629749999999991</v>
          </cell>
          <cell r="AS271">
            <v>14.859277999999998</v>
          </cell>
          <cell r="AT271">
            <v>18.732429</v>
          </cell>
          <cell r="AU271">
            <v>18.902133999999997</v>
          </cell>
          <cell r="AV271">
            <v>16.880036</v>
          </cell>
          <cell r="AW271">
            <v>0</v>
          </cell>
          <cell r="AX271">
            <v>0</v>
          </cell>
          <cell r="AY271">
            <v>0</v>
          </cell>
          <cell r="AZ271">
            <v>0</v>
          </cell>
          <cell r="BA271">
            <v>0</v>
          </cell>
        </row>
      </sheetData>
      <sheetData sheetId="50"/>
      <sheetData sheetId="51">
        <row r="17">
          <cell r="B17">
            <v>9.4284049999999997E-4</v>
          </cell>
          <cell r="C17">
            <v>2.0875943900000001E-3</v>
          </cell>
          <cell r="D17">
            <v>3.055248E-3</v>
          </cell>
          <cell r="E17">
            <v>3.7439744999999995E-3</v>
          </cell>
          <cell r="F17">
            <v>8.8027590000000003E-3</v>
          </cell>
          <cell r="G17">
            <v>1.1400865E-2</v>
          </cell>
          <cell r="H17">
            <v>1.6469622399999998E-2</v>
          </cell>
          <cell r="I17">
            <v>1.389432807E-2</v>
          </cell>
          <cell r="J17">
            <v>1.7560784499999999E-2</v>
          </cell>
          <cell r="K17">
            <v>1.23273185E-2</v>
          </cell>
          <cell r="L17">
            <v>1.4164157E-2</v>
          </cell>
          <cell r="M17">
            <v>1.5851338999999999E-2</v>
          </cell>
          <cell r="N17">
            <v>2.4787017499999998E-2</v>
          </cell>
          <cell r="O17">
            <v>2.6142014499999998E-2</v>
          </cell>
          <cell r="P17">
            <v>2.5476611999999999E-2</v>
          </cell>
          <cell r="Q17">
            <v>1.72122132E-2</v>
          </cell>
          <cell r="R17">
            <v>1.6484303499999998E-2</v>
          </cell>
          <cell r="S17">
            <v>1.8484682999999998E-2</v>
          </cell>
          <cell r="T17">
            <v>2.8141282399999999E-2</v>
          </cell>
          <cell r="U17">
            <v>4.1505705499999997E-2</v>
          </cell>
          <cell r="V17">
            <v>3.2531040499999997E-2</v>
          </cell>
          <cell r="W17">
            <v>0</v>
          </cell>
          <cell r="X17">
            <v>0</v>
          </cell>
          <cell r="Y17">
            <v>0</v>
          </cell>
          <cell r="Z17">
            <v>0</v>
          </cell>
          <cell r="AA17">
            <v>0</v>
          </cell>
          <cell r="AB17">
            <v>0.185145</v>
          </cell>
          <cell r="AC17">
            <v>0.36817299999999997</v>
          </cell>
          <cell r="AD17">
            <v>0.62099199999999999</v>
          </cell>
          <cell r="AE17">
            <v>0.97091000000000005</v>
          </cell>
          <cell r="AF17">
            <v>2.2665899999999999</v>
          </cell>
          <cell r="AG17">
            <v>3.3754239999999998</v>
          </cell>
          <cell r="AH17">
            <v>5.5942639999999999</v>
          </cell>
          <cell r="AI17">
            <v>6.6539380000000001</v>
          </cell>
          <cell r="AJ17">
            <v>10.689129999999999</v>
          </cell>
          <cell r="AK17">
            <v>11.198912999999999</v>
          </cell>
          <cell r="AL17">
            <v>11.793184999999999</v>
          </cell>
          <cell r="AM17">
            <v>13.70387</v>
          </cell>
          <cell r="AN17">
            <v>14.712553</v>
          </cell>
          <cell r="AO17">
            <v>19.689001999999999</v>
          </cell>
          <cell r="AP17">
            <v>23.330227999999998</v>
          </cell>
          <cell r="AQ17">
            <v>14.880030999999999</v>
          </cell>
          <cell r="AR17">
            <v>14.002372999999999</v>
          </cell>
          <cell r="AS17">
            <v>13.252834999999999</v>
          </cell>
          <cell r="AT17">
            <v>17.330316</v>
          </cell>
          <cell r="AU17">
            <v>30.520173999999997</v>
          </cell>
          <cell r="AV17">
            <v>31.559035999999999</v>
          </cell>
          <cell r="AW17">
            <v>0</v>
          </cell>
          <cell r="AX17">
            <v>0</v>
          </cell>
          <cell r="AY17">
            <v>0</v>
          </cell>
          <cell r="AZ17">
            <v>0</v>
          </cell>
          <cell r="BA17">
            <v>0</v>
          </cell>
        </row>
        <row r="22">
          <cell r="B22">
            <v>3.1333459500000001E-2</v>
          </cell>
          <cell r="C22">
            <v>2.7371000999999999E-2</v>
          </cell>
          <cell r="D22">
            <v>2.24676935E-2</v>
          </cell>
          <cell r="E22">
            <v>3.1914981000000002E-2</v>
          </cell>
          <cell r="F22">
            <v>3.9672381E-2</v>
          </cell>
          <cell r="G22">
            <v>3.7854344499999998E-2</v>
          </cell>
          <cell r="H22">
            <v>6.3056276499999994E-2</v>
          </cell>
          <cell r="I22">
            <v>7.5053317639999992E-2</v>
          </cell>
          <cell r="J22">
            <v>8.8810424499999999E-2</v>
          </cell>
          <cell r="K22">
            <v>8.1554333140000004E-2</v>
          </cell>
          <cell r="L22">
            <v>0.10340422421000001</v>
          </cell>
          <cell r="M22">
            <v>0.11272630145</v>
          </cell>
          <cell r="N22">
            <v>0.10526180805</v>
          </cell>
          <cell r="O22">
            <v>0.14340933858999999</v>
          </cell>
          <cell r="P22">
            <v>0.11526812045</v>
          </cell>
          <cell r="Q22">
            <v>8.6784829949999989E-2</v>
          </cell>
          <cell r="R22">
            <v>0.10813030711</v>
          </cell>
          <cell r="S22">
            <v>0.12216068081000001</v>
          </cell>
          <cell r="T22">
            <v>0.19134376379999998</v>
          </cell>
          <cell r="U22">
            <v>0.26150438370000001</v>
          </cell>
          <cell r="V22">
            <v>0.18487452899999998</v>
          </cell>
          <cell r="W22">
            <v>0</v>
          </cell>
          <cell r="X22">
            <v>0</v>
          </cell>
          <cell r="Y22">
            <v>0</v>
          </cell>
          <cell r="Z22">
            <v>0</v>
          </cell>
          <cell r="AA22">
            <v>0</v>
          </cell>
          <cell r="AB22">
            <v>4.1644809999999994</v>
          </cell>
          <cell r="AC22">
            <v>4.3672259999999996</v>
          </cell>
          <cell r="AD22">
            <v>5.132066</v>
          </cell>
          <cell r="AE22">
            <v>7.7085900000000001</v>
          </cell>
          <cell r="AF22">
            <v>9.8887799999999988</v>
          </cell>
          <cell r="AG22">
            <v>13.089914</v>
          </cell>
          <cell r="AH22">
            <v>21.478082000000001</v>
          </cell>
          <cell r="AI22">
            <v>33.467671000000003</v>
          </cell>
          <cell r="AJ22">
            <v>51.191272999999995</v>
          </cell>
          <cell r="AK22">
            <v>47.510222999999996</v>
          </cell>
          <cell r="AL22">
            <v>55.629700999999997</v>
          </cell>
          <cell r="AM22">
            <v>60.567448999999996</v>
          </cell>
          <cell r="AN22">
            <v>52.815175999999994</v>
          </cell>
          <cell r="AO22">
            <v>65.156464999999997</v>
          </cell>
          <cell r="AP22">
            <v>58.987242999999999</v>
          </cell>
          <cell r="AQ22">
            <v>34.993313000000001</v>
          </cell>
          <cell r="AR22">
            <v>36.038567999999998</v>
          </cell>
          <cell r="AS22">
            <v>41.069879999999998</v>
          </cell>
          <cell r="AT22">
            <v>61.518971999999998</v>
          </cell>
          <cell r="AU22">
            <v>72.939063999999988</v>
          </cell>
          <cell r="AV22">
            <v>51.796986999999994</v>
          </cell>
          <cell r="AW22">
            <v>0</v>
          </cell>
          <cell r="AX22">
            <v>0</v>
          </cell>
          <cell r="AY22">
            <v>0</v>
          </cell>
          <cell r="AZ22">
            <v>0</v>
          </cell>
          <cell r="BA22">
            <v>0</v>
          </cell>
        </row>
        <row r="67">
          <cell r="B67">
            <v>1.411872E-3</v>
          </cell>
          <cell r="C67">
            <v>3.1606959999999997E-3</v>
          </cell>
          <cell r="D67">
            <v>1.2372989999999999E-3</v>
          </cell>
          <cell r="E67">
            <v>1.61897449E-3</v>
          </cell>
          <cell r="F67">
            <v>5.6490839999999995E-3</v>
          </cell>
          <cell r="G67">
            <v>8.8039804999999992E-3</v>
          </cell>
          <cell r="H67">
            <v>5.5740955899999996E-3</v>
          </cell>
          <cell r="I67">
            <v>3.9116464799999993E-3</v>
          </cell>
          <cell r="J67">
            <v>5.3517464000000002E-3</v>
          </cell>
          <cell r="K67">
            <v>1.5467953199999999E-2</v>
          </cell>
          <cell r="L67">
            <v>3.7486672719999996E-2</v>
          </cell>
          <cell r="M67">
            <v>5.5713053199999994E-2</v>
          </cell>
          <cell r="N67">
            <v>5.4605297949999999E-2</v>
          </cell>
          <cell r="O67">
            <v>7.2720024509999995E-2</v>
          </cell>
          <cell r="P67">
            <v>3.4339835669999999E-2</v>
          </cell>
          <cell r="Q67">
            <v>3.9423204869999992E-2</v>
          </cell>
          <cell r="R67">
            <v>4.8082563270000003E-2</v>
          </cell>
          <cell r="S67">
            <v>5.3585097230000003E-2</v>
          </cell>
          <cell r="T67">
            <v>7.313127828999999E-2</v>
          </cell>
          <cell r="U67">
            <v>5.2435625619999995E-2</v>
          </cell>
          <cell r="V67">
            <v>5.2167477109999999E-2</v>
          </cell>
          <cell r="W67">
            <v>0</v>
          </cell>
          <cell r="X67">
            <v>0</v>
          </cell>
          <cell r="Y67">
            <v>0</v>
          </cell>
          <cell r="Z67">
            <v>0</v>
          </cell>
          <cell r="AA67">
            <v>0</v>
          </cell>
          <cell r="AB67">
            <v>0.18179499999999998</v>
          </cell>
          <cell r="AC67">
            <v>0.32913599999999998</v>
          </cell>
          <cell r="AD67">
            <v>0.135074</v>
          </cell>
          <cell r="AE67">
            <v>0.18475</v>
          </cell>
          <cell r="AF67">
            <v>0.60732999999999993</v>
          </cell>
          <cell r="AG67">
            <v>0.90099099999999999</v>
          </cell>
          <cell r="AH67">
            <v>0.58768699999999996</v>
          </cell>
          <cell r="AI67">
            <v>0.85903699999999994</v>
          </cell>
          <cell r="AJ67">
            <v>1.4850869999999998</v>
          </cell>
          <cell r="AK67">
            <v>2.5954989999999998</v>
          </cell>
          <cell r="AL67">
            <v>6.4635859999999994</v>
          </cell>
          <cell r="AM67">
            <v>8.2327019999999997</v>
          </cell>
          <cell r="AN67">
            <v>9.4031109999999991</v>
          </cell>
          <cell r="AO67">
            <v>10.401581</v>
          </cell>
          <cell r="AP67">
            <v>4.3497919999999999</v>
          </cell>
          <cell r="AQ67">
            <v>4.1344659999999998</v>
          </cell>
          <cell r="AR67">
            <v>5.3910359999999997</v>
          </cell>
          <cell r="AS67">
            <v>6.5750589999999995</v>
          </cell>
          <cell r="AT67">
            <v>13.184043999999998</v>
          </cell>
          <cell r="AU67">
            <v>10.617789</v>
          </cell>
          <cell r="AV67">
            <v>10.915343999999999</v>
          </cell>
          <cell r="AW67">
            <v>0</v>
          </cell>
          <cell r="AX67">
            <v>0</v>
          </cell>
          <cell r="AY67">
            <v>0</v>
          </cell>
          <cell r="AZ67">
            <v>0</v>
          </cell>
          <cell r="BA67">
            <v>0</v>
          </cell>
        </row>
        <row r="75">
          <cell r="B75">
            <v>1.36361995E-2</v>
          </cell>
          <cell r="C75">
            <v>1.0589684E-2</v>
          </cell>
          <cell r="D75">
            <v>7.3368714999999998E-3</v>
          </cell>
          <cell r="E75">
            <v>4.1674885000000002E-3</v>
          </cell>
          <cell r="F75">
            <v>9.310332499999999E-3</v>
          </cell>
          <cell r="G75">
            <v>1.2318222E-2</v>
          </cell>
          <cell r="H75">
            <v>1.1258250499999999E-2</v>
          </cell>
          <cell r="I75">
            <v>4.1068089999999995E-3</v>
          </cell>
          <cell r="J75">
            <v>1.4843499999999999E-5</v>
          </cell>
          <cell r="K75">
            <v>1.850345E-4</v>
          </cell>
          <cell r="L75">
            <v>6.0052999999999996E-5</v>
          </cell>
          <cell r="M75">
            <v>2.14067E-4</v>
          </cell>
          <cell r="N75">
            <v>2.0834099999999999E-4</v>
          </cell>
          <cell r="O75">
            <v>6.9649999999999999E-5</v>
          </cell>
          <cell r="P75">
            <v>2.3701999999999998E-5</v>
          </cell>
          <cell r="Q75">
            <v>3.2175150000000001E-4</v>
          </cell>
          <cell r="R75">
            <v>1.05E-8</v>
          </cell>
          <cell r="S75">
            <v>1.21919E-4</v>
          </cell>
          <cell r="T75">
            <v>1.1556649999999999E-4</v>
          </cell>
          <cell r="U75">
            <v>3.3876149999999999E-4</v>
          </cell>
          <cell r="V75">
            <v>3.0551885000000001E-3</v>
          </cell>
          <cell r="W75">
            <v>0</v>
          </cell>
          <cell r="X75">
            <v>0</v>
          </cell>
          <cell r="Y75">
            <v>0</v>
          </cell>
          <cell r="Z75">
            <v>0</v>
          </cell>
          <cell r="AA75">
            <v>0</v>
          </cell>
          <cell r="AB75">
            <v>1.250097</v>
          </cell>
          <cell r="AC75">
            <v>0.71513899999999997</v>
          </cell>
          <cell r="AD75">
            <v>0.54022799999999993</v>
          </cell>
          <cell r="AE75">
            <v>0.30397999999999997</v>
          </cell>
          <cell r="AF75">
            <v>1.09162</v>
          </cell>
          <cell r="AG75">
            <v>1.6611769999999999</v>
          </cell>
          <cell r="AH75">
            <v>1.6732559999999999</v>
          </cell>
          <cell r="AI75">
            <v>0.69014999999999993</v>
          </cell>
          <cell r="AJ75">
            <v>3.6040999999999997E-2</v>
          </cell>
          <cell r="AK75">
            <v>0.15676799999999999</v>
          </cell>
          <cell r="AL75">
            <v>4.8666999999999995E-2</v>
          </cell>
          <cell r="AM75">
            <v>0.187724</v>
          </cell>
          <cell r="AN75">
            <v>0.191445</v>
          </cell>
          <cell r="AO75">
            <v>6.7277000000000003E-2</v>
          </cell>
          <cell r="AP75">
            <v>5.5317999999999999E-2</v>
          </cell>
          <cell r="AQ75">
            <v>0.42735099999999998</v>
          </cell>
          <cell r="AR75">
            <v>9.1099999999999992E-4</v>
          </cell>
          <cell r="AS75">
            <v>6.1841999999999994E-2</v>
          </cell>
          <cell r="AT75">
            <v>2.2926999999999999E-2</v>
          </cell>
          <cell r="AU75">
            <v>0.52563300000000002</v>
          </cell>
          <cell r="AV75">
            <v>0.60793599999999992</v>
          </cell>
          <cell r="AW75">
            <v>0</v>
          </cell>
          <cell r="AX75">
            <v>0</v>
          </cell>
          <cell r="AY75">
            <v>0</v>
          </cell>
          <cell r="AZ75">
            <v>0</v>
          </cell>
          <cell r="BA75">
            <v>0</v>
          </cell>
        </row>
        <row r="90">
          <cell r="B90">
            <v>2.2933924999999997E-3</v>
          </cell>
          <cell r="C90">
            <v>5.8366314999999998E-3</v>
          </cell>
          <cell r="D90">
            <v>7.973062999999999E-3</v>
          </cell>
          <cell r="E90">
            <v>1.34377005E-2</v>
          </cell>
          <cell r="F90">
            <v>2.37992055E-2</v>
          </cell>
          <cell r="G90">
            <v>3.1419785249999999E-2</v>
          </cell>
          <cell r="H90">
            <v>2.690702105E-2</v>
          </cell>
          <cell r="I90">
            <v>2.7889580599999998E-2</v>
          </cell>
          <cell r="J90">
            <v>2.5568115509999999E-2</v>
          </cell>
          <cell r="K90">
            <v>2.2480621100000001E-2</v>
          </cell>
          <cell r="L90">
            <v>1.9960854199999999E-2</v>
          </cell>
          <cell r="M90">
            <v>1.9114450599999999E-2</v>
          </cell>
          <cell r="N90">
            <v>1.8308584699999998E-2</v>
          </cell>
          <cell r="O90">
            <v>1.8674694499999998E-2</v>
          </cell>
          <cell r="P90">
            <v>1.7073534099999999E-2</v>
          </cell>
          <cell r="Q90">
            <v>1.40191737E-2</v>
          </cell>
          <cell r="R90">
            <v>1.269246265E-2</v>
          </cell>
          <cell r="S90">
            <v>1.7442962249999999E-2</v>
          </cell>
          <cell r="T90">
            <v>2.7065236100000001E-2</v>
          </cell>
          <cell r="U90">
            <v>1.9688734029999998E-2</v>
          </cell>
          <cell r="V90">
            <v>1.9967788959999996E-2</v>
          </cell>
          <cell r="W90">
            <v>0</v>
          </cell>
          <cell r="X90">
            <v>0</v>
          </cell>
          <cell r="Y90">
            <v>0</v>
          </cell>
          <cell r="Z90">
            <v>0</v>
          </cell>
          <cell r="AA90">
            <v>0</v>
          </cell>
          <cell r="AB90">
            <v>0.34394399999999997</v>
          </cell>
          <cell r="AC90">
            <v>1.05749</v>
          </cell>
          <cell r="AD90">
            <v>1.142862</v>
          </cell>
          <cell r="AE90">
            <v>1.6480699999999999</v>
          </cell>
          <cell r="AF90">
            <v>3.1629</v>
          </cell>
          <cell r="AG90">
            <v>5.4528469999999993</v>
          </cell>
          <cell r="AH90">
            <v>7.3537679999999996</v>
          </cell>
          <cell r="AI90">
            <v>9.2104300000000006</v>
          </cell>
          <cell r="AJ90">
            <v>13.117901999999999</v>
          </cell>
          <cell r="AK90">
            <v>10.778369</v>
          </cell>
          <cell r="AL90">
            <v>11.646790999999999</v>
          </cell>
          <cell r="AM90">
            <v>10.563374</v>
          </cell>
          <cell r="AN90">
            <v>10.372294</v>
          </cell>
          <cell r="AO90">
            <v>11.095179999999999</v>
          </cell>
          <cell r="AP90">
            <v>9.885408</v>
          </cell>
          <cell r="AQ90">
            <v>6.7558930000000004</v>
          </cell>
          <cell r="AR90">
            <v>6.104082</v>
          </cell>
          <cell r="AS90">
            <v>7.370914</v>
          </cell>
          <cell r="AT90">
            <v>9.4812360000000009</v>
          </cell>
          <cell r="AU90">
            <v>7.7259959999999994</v>
          </cell>
          <cell r="AV90">
            <v>9.9392610000000001</v>
          </cell>
          <cell r="AW90">
            <v>0</v>
          </cell>
          <cell r="AX90">
            <v>0</v>
          </cell>
          <cell r="AY90">
            <v>0</v>
          </cell>
          <cell r="AZ90">
            <v>0</v>
          </cell>
          <cell r="BA90">
            <v>0</v>
          </cell>
        </row>
        <row r="91">
          <cell r="B91">
            <v>3.4789299999999999E-3</v>
          </cell>
          <cell r="C91">
            <v>1.5336334999999999E-3</v>
          </cell>
          <cell r="D91">
            <v>1.9659604999999998E-3</v>
          </cell>
          <cell r="E91">
            <v>2.1019626600000002E-3</v>
          </cell>
          <cell r="F91">
            <v>3.04305071E-3</v>
          </cell>
          <cell r="G91">
            <v>4.6349699199999999E-3</v>
          </cell>
          <cell r="H91">
            <v>2.6984169169999999E-2</v>
          </cell>
          <cell r="I91">
            <v>4.4000286119999996E-2</v>
          </cell>
          <cell r="J91">
            <v>7.9094850939999989E-2</v>
          </cell>
          <cell r="K91">
            <v>0.10553068266999999</v>
          </cell>
          <cell r="L91">
            <v>0.10083471272</v>
          </cell>
          <cell r="M91">
            <v>0.11633339115999999</v>
          </cell>
          <cell r="N91">
            <v>7.7103798239999993E-2</v>
          </cell>
          <cell r="O91">
            <v>9.7102189379999981E-2</v>
          </cell>
          <cell r="P91">
            <v>7.858496492E-2</v>
          </cell>
          <cell r="Q91">
            <v>7.6778192959999991E-2</v>
          </cell>
          <cell r="R91">
            <v>8.6950865679999989E-2</v>
          </cell>
          <cell r="S91">
            <v>7.4900758099999992E-2</v>
          </cell>
          <cell r="T91">
            <v>0.10095998408999998</v>
          </cell>
          <cell r="U91">
            <v>9.5017495439999988E-2</v>
          </cell>
          <cell r="V91">
            <v>8.7468792949999985E-2</v>
          </cell>
          <cell r="W91">
            <v>0</v>
          </cell>
          <cell r="X91">
            <v>0</v>
          </cell>
          <cell r="Y91">
            <v>0</v>
          </cell>
          <cell r="Z91">
            <v>0</v>
          </cell>
          <cell r="AA91">
            <v>0</v>
          </cell>
          <cell r="AB91">
            <v>1.4776339999999999</v>
          </cell>
          <cell r="AC91">
            <v>0.417211</v>
          </cell>
          <cell r="AD91">
            <v>0.60634199999999994</v>
          </cell>
          <cell r="AE91">
            <v>0.73910999999999993</v>
          </cell>
          <cell r="AF91">
            <v>1.3169499999999998</v>
          </cell>
          <cell r="AG91">
            <v>1.4942690000000001</v>
          </cell>
          <cell r="AH91">
            <v>8.4666879999999995</v>
          </cell>
          <cell r="AI91">
            <v>13.721093</v>
          </cell>
          <cell r="AJ91">
            <v>25.451006</v>
          </cell>
          <cell r="AK91">
            <v>28.789870000000001</v>
          </cell>
          <cell r="AL91">
            <v>21.834675000000001</v>
          </cell>
          <cell r="AM91">
            <v>22.766298999999997</v>
          </cell>
          <cell r="AN91">
            <v>11.441711</v>
          </cell>
          <cell r="AO91">
            <v>9.904107999999999</v>
          </cell>
          <cell r="AP91">
            <v>7.5240209999999994</v>
          </cell>
          <cell r="AQ91">
            <v>9.5793119999999998</v>
          </cell>
          <cell r="AR91">
            <v>11.936368999999999</v>
          </cell>
          <cell r="AS91">
            <v>13.151883999999999</v>
          </cell>
          <cell r="AT91">
            <v>13.526332</v>
          </cell>
          <cell r="AU91">
            <v>17.030148000000001</v>
          </cell>
          <cell r="AV91">
            <v>13.950965999999998</v>
          </cell>
          <cell r="AW91">
            <v>0</v>
          </cell>
          <cell r="AX91">
            <v>0</v>
          </cell>
          <cell r="AY91">
            <v>0</v>
          </cell>
          <cell r="AZ91">
            <v>0</v>
          </cell>
          <cell r="BA91">
            <v>0</v>
          </cell>
        </row>
        <row r="94">
          <cell r="B94">
            <v>0</v>
          </cell>
          <cell r="C94">
            <v>1.5710099999999999E-4</v>
          </cell>
          <cell r="D94">
            <v>0</v>
          </cell>
          <cell r="E94">
            <v>1.274E-6</v>
          </cell>
          <cell r="F94">
            <v>2.7999999999999999E-6</v>
          </cell>
          <cell r="G94">
            <v>6.2125000000000002E-6</v>
          </cell>
          <cell r="H94">
            <v>1.8179E-5</v>
          </cell>
          <cell r="I94">
            <v>1.4348291999999999E-4</v>
          </cell>
          <cell r="J94">
            <v>5.1044349999999992E-4</v>
          </cell>
          <cell r="K94">
            <v>3.2427499999999994E-5</v>
          </cell>
          <cell r="L94">
            <v>5.7098999999999995E-4</v>
          </cell>
          <cell r="M94">
            <v>8.0180792999999997E-3</v>
          </cell>
          <cell r="N94">
            <v>6.6392151699999997E-3</v>
          </cell>
          <cell r="O94">
            <v>8.6077039999999999E-4</v>
          </cell>
          <cell r="P94">
            <v>3.2864999999999998E-5</v>
          </cell>
          <cell r="Q94">
            <v>7.7069999999999992E-5</v>
          </cell>
          <cell r="R94">
            <v>1.61639751E-3</v>
          </cell>
          <cell r="S94">
            <v>2.2833586999999999E-3</v>
          </cell>
          <cell r="T94">
            <v>3.636647E-4</v>
          </cell>
          <cell r="U94">
            <v>2.3041627E-3</v>
          </cell>
          <cell r="V94">
            <v>6.9356636999999997E-3</v>
          </cell>
          <cell r="W94">
            <v>0</v>
          </cell>
          <cell r="X94">
            <v>0</v>
          </cell>
          <cell r="Y94">
            <v>0</v>
          </cell>
          <cell r="Z94">
            <v>0</v>
          </cell>
          <cell r="AA94">
            <v>0</v>
          </cell>
          <cell r="AB94">
            <v>0</v>
          </cell>
          <cell r="AC94">
            <v>0.11073799999999999</v>
          </cell>
          <cell r="AD94">
            <v>0</v>
          </cell>
          <cell r="AE94">
            <v>2.5999999999999999E-3</v>
          </cell>
          <cell r="AF94">
            <v>4.2899999999999995E-3</v>
          </cell>
          <cell r="AG94">
            <v>9.6010000000000002E-3</v>
          </cell>
          <cell r="AH94">
            <v>1.5675999999999999E-2</v>
          </cell>
          <cell r="AI94">
            <v>3.3543999999999997E-2</v>
          </cell>
          <cell r="AJ94">
            <v>6.8559999999999996E-2</v>
          </cell>
          <cell r="AK94">
            <v>3.6969999999999998E-3</v>
          </cell>
          <cell r="AL94">
            <v>8.1173999999999996E-2</v>
          </cell>
          <cell r="AM94">
            <v>0.39482899999999999</v>
          </cell>
          <cell r="AN94">
            <v>0.70903000000000005</v>
          </cell>
          <cell r="AO94">
            <v>0.19010299999999999</v>
          </cell>
          <cell r="AP94">
            <v>2.15E-3</v>
          </cell>
          <cell r="AQ94">
            <v>2.2147E-2</v>
          </cell>
          <cell r="AR94">
            <v>0.32055299999999998</v>
          </cell>
          <cell r="AS94">
            <v>0.38980999999999999</v>
          </cell>
          <cell r="AT94">
            <v>0.12069299999999999</v>
          </cell>
          <cell r="AU94">
            <v>0.32879599999999998</v>
          </cell>
          <cell r="AV94">
            <v>1.118277</v>
          </cell>
          <cell r="AW94">
            <v>0</v>
          </cell>
          <cell r="AX94">
            <v>0</v>
          </cell>
          <cell r="AY94">
            <v>0</v>
          </cell>
          <cell r="AZ94">
            <v>0</v>
          </cell>
          <cell r="BA94">
            <v>0</v>
          </cell>
        </row>
        <row r="106">
          <cell r="B106">
            <v>1.1873736559999999E-2</v>
          </cell>
          <cell r="C106">
            <v>7.2741304299999993E-3</v>
          </cell>
          <cell r="D106">
            <v>6.9944070000000002E-3</v>
          </cell>
          <cell r="E106">
            <v>1.382671458E-2</v>
          </cell>
          <cell r="F106">
            <v>8.0286210900000002E-3</v>
          </cell>
          <cell r="G106">
            <v>9.4586042599999996E-3</v>
          </cell>
          <cell r="H106">
            <v>1.7757963999999998E-2</v>
          </cell>
          <cell r="I106">
            <v>7.3594548999999995E-3</v>
          </cell>
          <cell r="J106">
            <v>8.7851034599999989E-3</v>
          </cell>
          <cell r="K106">
            <v>1.7443297339999997E-2</v>
          </cell>
          <cell r="L106">
            <v>2.4149356769999998E-2</v>
          </cell>
          <cell r="M106">
            <v>1.3058219999999999E-2</v>
          </cell>
          <cell r="N106">
            <v>1.6994645150000001E-2</v>
          </cell>
          <cell r="O106">
            <v>2.0572878059999997E-2</v>
          </cell>
          <cell r="P106">
            <v>1.288670418E-2</v>
          </cell>
          <cell r="Q106">
            <v>1.6674623699999998E-2</v>
          </cell>
          <cell r="R106">
            <v>4.8323340239999998E-2</v>
          </cell>
          <cell r="S106">
            <v>8.5811215839999982E-2</v>
          </cell>
          <cell r="T106">
            <v>8.3818640919999993E-2</v>
          </cell>
          <cell r="U106">
            <v>6.1068815499999998E-2</v>
          </cell>
          <cell r="V106">
            <v>6.0465208159999999E-2</v>
          </cell>
          <cell r="W106">
            <v>0</v>
          </cell>
          <cell r="X106">
            <v>0</v>
          </cell>
          <cell r="Y106">
            <v>0</v>
          </cell>
          <cell r="Z106">
            <v>0</v>
          </cell>
          <cell r="AA106">
            <v>0</v>
          </cell>
          <cell r="AB106">
            <v>0.91134399999999993</v>
          </cell>
          <cell r="AC106">
            <v>1.683133</v>
          </cell>
          <cell r="AD106">
            <v>0.90552600000000005</v>
          </cell>
          <cell r="AE106">
            <v>2.5456999999999996</v>
          </cell>
          <cell r="AF106">
            <v>1.3653499999999998</v>
          </cell>
          <cell r="AG106">
            <v>0.76600299999999999</v>
          </cell>
          <cell r="AH106">
            <v>1.3099449999999999</v>
          </cell>
          <cell r="AI106">
            <v>1.8673139999999999</v>
          </cell>
          <cell r="AJ106">
            <v>2.0195659999999998</v>
          </cell>
          <cell r="AK106">
            <v>3.6490689999999999</v>
          </cell>
          <cell r="AL106">
            <v>3.6581169999999998</v>
          </cell>
          <cell r="AM106">
            <v>5.4210949999999993</v>
          </cell>
          <cell r="AN106">
            <v>4.0251830000000002</v>
          </cell>
          <cell r="AO106">
            <v>3.2937289999999999</v>
          </cell>
          <cell r="AP106">
            <v>1.9890569999999999</v>
          </cell>
          <cell r="AQ106">
            <v>2.9455049999999998</v>
          </cell>
          <cell r="AR106">
            <v>4.4967040000000003</v>
          </cell>
          <cell r="AS106">
            <v>20.019418999999999</v>
          </cell>
          <cell r="AT106">
            <v>11.664812999999999</v>
          </cell>
          <cell r="AU106">
            <v>7.3213099999999995</v>
          </cell>
          <cell r="AV106">
            <v>7.3345900000000004</v>
          </cell>
          <cell r="AW106">
            <v>0</v>
          </cell>
          <cell r="AX106">
            <v>0</v>
          </cell>
          <cell r="AY106">
            <v>0</v>
          </cell>
          <cell r="AZ106">
            <v>0</v>
          </cell>
          <cell r="BA106">
            <v>0</v>
          </cell>
        </row>
        <row r="110">
          <cell r="B110">
            <v>6.0745345499999999E-2</v>
          </cell>
          <cell r="C110">
            <v>4.8015652999999998E-2</v>
          </cell>
          <cell r="D110">
            <v>3.2762467499999996E-2</v>
          </cell>
          <cell r="E110">
            <v>3.6561122500000001E-2</v>
          </cell>
          <cell r="F110">
            <v>3.6431027499999998E-2</v>
          </cell>
          <cell r="G110">
            <v>5.4592299999999998E-3</v>
          </cell>
          <cell r="H110">
            <v>1.848385E-4</v>
          </cell>
          <cell r="I110">
            <v>4.4869999999999996E-5</v>
          </cell>
          <cell r="J110">
            <v>1.3729064999999999E-3</v>
          </cell>
          <cell r="K110">
            <v>4.77645E-5</v>
          </cell>
          <cell r="L110">
            <v>7.7244999999999996E-5</v>
          </cell>
          <cell r="M110">
            <v>1.1387249999999999E-4</v>
          </cell>
          <cell r="N110">
            <v>3.4005999999999999E-4</v>
          </cell>
          <cell r="O110">
            <v>1.639015E-4</v>
          </cell>
          <cell r="P110">
            <v>1.4313950000000001E-4</v>
          </cell>
          <cell r="Q110">
            <v>4.15478E-4</v>
          </cell>
          <cell r="R110">
            <v>1.3463869999999999E-3</v>
          </cell>
          <cell r="S110">
            <v>2.41423E-4</v>
          </cell>
          <cell r="T110">
            <v>7.8400000000000003E-7</v>
          </cell>
          <cell r="U110">
            <v>2.4500000000000001E-8</v>
          </cell>
          <cell r="V110">
            <v>0</v>
          </cell>
          <cell r="W110">
            <v>0</v>
          </cell>
          <cell r="X110">
            <v>0</v>
          </cell>
          <cell r="Y110">
            <v>0</v>
          </cell>
          <cell r="Z110">
            <v>0</v>
          </cell>
          <cell r="AA110">
            <v>0</v>
          </cell>
          <cell r="AB110">
            <v>9.739984999999999</v>
          </cell>
          <cell r="AC110">
            <v>7.217409</v>
          </cell>
          <cell r="AD110">
            <v>3.0398559999999999</v>
          </cell>
          <cell r="AE110">
            <v>2.9286799999999999</v>
          </cell>
          <cell r="AF110">
            <v>2.8038099999999999</v>
          </cell>
          <cell r="AG110">
            <v>0.63666299999999998</v>
          </cell>
          <cell r="AH110">
            <v>0.10471799999999999</v>
          </cell>
          <cell r="AI110">
            <v>2.5832999999999998E-2</v>
          </cell>
          <cell r="AJ110">
            <v>0.18264</v>
          </cell>
          <cell r="AK110">
            <v>5.7702999999999997E-2</v>
          </cell>
          <cell r="AL110">
            <v>5.5444999999999994E-2</v>
          </cell>
          <cell r="AM110">
            <v>0.144451</v>
          </cell>
          <cell r="AN110">
            <v>0.56206199999999995</v>
          </cell>
          <cell r="AO110">
            <v>0.24790999999999999</v>
          </cell>
          <cell r="AP110">
            <v>0.126775</v>
          </cell>
          <cell r="AQ110">
            <v>0.57699899999999993</v>
          </cell>
          <cell r="AR110">
            <v>1.6367599999999998</v>
          </cell>
          <cell r="AS110">
            <v>0.165938</v>
          </cell>
          <cell r="AT110">
            <v>9.4399999999999996E-4</v>
          </cell>
          <cell r="AU110">
            <v>1.0999999999999999E-4</v>
          </cell>
          <cell r="AV110">
            <v>0</v>
          </cell>
          <cell r="AW110">
            <v>0</v>
          </cell>
          <cell r="AX110">
            <v>0</v>
          </cell>
          <cell r="AY110">
            <v>0</v>
          </cell>
          <cell r="AZ110">
            <v>0</v>
          </cell>
          <cell r="BA110">
            <v>0</v>
          </cell>
        </row>
        <row r="118">
          <cell r="B118">
            <v>2.583616E-3</v>
          </cell>
          <cell r="C118">
            <v>1.02268775E-2</v>
          </cell>
          <cell r="D118">
            <v>3.7682421000000001E-2</v>
          </cell>
          <cell r="E118">
            <v>2.9253286999999999E-2</v>
          </cell>
          <cell r="F118">
            <v>3.4961646999999998E-2</v>
          </cell>
          <cell r="G118">
            <v>2.6788747999999998E-2</v>
          </cell>
          <cell r="H118">
            <v>4.1614317499999998E-2</v>
          </cell>
          <cell r="I118">
            <v>4.9550984559999997E-2</v>
          </cell>
          <cell r="J118">
            <v>4.5171935340000004E-2</v>
          </cell>
          <cell r="K118">
            <v>4.2937225100000004E-2</v>
          </cell>
          <cell r="L118">
            <v>5.2628884699999996E-2</v>
          </cell>
          <cell r="M118">
            <v>5.9489296999999997E-2</v>
          </cell>
          <cell r="N118">
            <v>7.782219235E-2</v>
          </cell>
          <cell r="O118">
            <v>7.4677448999999993E-2</v>
          </cell>
          <cell r="P118">
            <v>5.7024877350000003E-2</v>
          </cell>
          <cell r="Q118">
            <v>4.2834964900000001E-2</v>
          </cell>
          <cell r="R118">
            <v>3.41596885E-2</v>
          </cell>
          <cell r="S118">
            <v>2.7129291E-2</v>
          </cell>
          <cell r="T118">
            <v>1.0241049E-2</v>
          </cell>
          <cell r="U118">
            <v>1.55858696E-2</v>
          </cell>
          <cell r="V118">
            <v>3.5960083599999998E-2</v>
          </cell>
          <cell r="W118">
            <v>0</v>
          </cell>
          <cell r="X118">
            <v>0</v>
          </cell>
          <cell r="Y118">
            <v>0</v>
          </cell>
          <cell r="Z118">
            <v>0</v>
          </cell>
          <cell r="AA118">
            <v>0</v>
          </cell>
          <cell r="AB118">
            <v>0.44923599999999997</v>
          </cell>
          <cell r="AC118">
            <v>1.3887229999999999</v>
          </cell>
          <cell r="AD118">
            <v>5.4736609999999999</v>
          </cell>
          <cell r="AE118">
            <v>9.4087300000000003</v>
          </cell>
          <cell r="AF118">
            <v>17.88353</v>
          </cell>
          <cell r="AG118">
            <v>21.309214999999998</v>
          </cell>
          <cell r="AH118">
            <v>34.013534</v>
          </cell>
          <cell r="AI118">
            <v>40.984873999999998</v>
          </cell>
          <cell r="AJ118">
            <v>41.599780000000003</v>
          </cell>
          <cell r="AK118">
            <v>39.891423000000003</v>
          </cell>
          <cell r="AL118">
            <v>36.068342000000001</v>
          </cell>
          <cell r="AM118">
            <v>45.275962</v>
          </cell>
          <cell r="AN118">
            <v>55.064350999999995</v>
          </cell>
          <cell r="AO118">
            <v>60.601579999999998</v>
          </cell>
          <cell r="AP118">
            <v>47.019306999999998</v>
          </cell>
          <cell r="AQ118">
            <v>31.765183999999998</v>
          </cell>
          <cell r="AR118">
            <v>23.930302999999999</v>
          </cell>
          <cell r="AS118">
            <v>17.796564</v>
          </cell>
          <cell r="AT118">
            <v>7.2193889999999996</v>
          </cell>
          <cell r="AU118">
            <v>9.584638</v>
          </cell>
          <cell r="AV118">
            <v>17.889502</v>
          </cell>
          <cell r="AW118">
            <v>0</v>
          </cell>
          <cell r="AX118">
            <v>0</v>
          </cell>
          <cell r="AY118">
            <v>0</v>
          </cell>
          <cell r="AZ118">
            <v>0</v>
          </cell>
          <cell r="BA118">
            <v>0</v>
          </cell>
        </row>
        <row r="126">
          <cell r="B126">
            <v>6.806009E-3</v>
          </cell>
          <cell r="C126">
            <v>8.9352340000000002E-3</v>
          </cell>
          <cell r="D126">
            <v>8.7833410000000001E-3</v>
          </cell>
          <cell r="E126">
            <v>9.7678839999999992E-3</v>
          </cell>
          <cell r="F126">
            <v>4.1368250000000002E-2</v>
          </cell>
          <cell r="G126">
            <v>4.9406255499999996E-2</v>
          </cell>
          <cell r="H126">
            <v>2.96857575E-2</v>
          </cell>
          <cell r="I126">
            <v>1.5988514499999999E-2</v>
          </cell>
          <cell r="J126">
            <v>1.5349472670000001E-2</v>
          </cell>
          <cell r="K126">
            <v>9.0601932400000001E-3</v>
          </cell>
          <cell r="L126">
            <v>8.3966497999999994E-3</v>
          </cell>
          <cell r="M126">
            <v>9.9876874999999983E-3</v>
          </cell>
          <cell r="N126">
            <v>7.7107603999999998E-3</v>
          </cell>
          <cell r="O126">
            <v>7.5362923999999993E-3</v>
          </cell>
          <cell r="P126">
            <v>7.8478756999999996E-3</v>
          </cell>
          <cell r="Q126">
            <v>5.3388250999999998E-3</v>
          </cell>
          <cell r="R126">
            <v>6.6326910999999992E-3</v>
          </cell>
          <cell r="S126">
            <v>7.2625707000000001E-3</v>
          </cell>
          <cell r="T126">
            <v>6.3496008799999995E-3</v>
          </cell>
          <cell r="U126">
            <v>2.7125947309999999E-2</v>
          </cell>
          <cell r="V126">
            <v>3.0916023600000002E-2</v>
          </cell>
          <cell r="W126">
            <v>0</v>
          </cell>
          <cell r="X126">
            <v>0</v>
          </cell>
          <cell r="Y126">
            <v>0</v>
          </cell>
          <cell r="Z126">
            <v>0</v>
          </cell>
          <cell r="AA126">
            <v>0</v>
          </cell>
          <cell r="AB126">
            <v>2.5250809999999997</v>
          </cell>
          <cell r="AC126">
            <v>2.3747750000000001</v>
          </cell>
          <cell r="AD126">
            <v>2.6072919999999997</v>
          </cell>
          <cell r="AE126">
            <v>2.4872899999999998</v>
          </cell>
          <cell r="AF126">
            <v>20.094139999999999</v>
          </cell>
          <cell r="AG126">
            <v>26.336420999999998</v>
          </cell>
          <cell r="AH126">
            <v>7.1607899999999995</v>
          </cell>
          <cell r="AI126">
            <v>6.1443109999999992</v>
          </cell>
          <cell r="AJ126">
            <v>6.0793160000000004</v>
          </cell>
          <cell r="AK126">
            <v>4.0302329999999991</v>
          </cell>
          <cell r="AL126">
            <v>3.9429609999999999</v>
          </cell>
          <cell r="AM126">
            <v>4.4938120000000001</v>
          </cell>
          <cell r="AN126">
            <v>3.2126869999999998</v>
          </cell>
          <cell r="AO126">
            <v>3.5172219999999998</v>
          </cell>
          <cell r="AP126">
            <v>3.8752770000000001</v>
          </cell>
          <cell r="AQ126">
            <v>2.8545280000000002</v>
          </cell>
          <cell r="AR126">
            <v>3.2099100000000003</v>
          </cell>
          <cell r="AS126">
            <v>2.9313729999999998</v>
          </cell>
          <cell r="AT126">
            <v>3.1979489999999999</v>
          </cell>
          <cell r="AU126">
            <v>17.282591</v>
          </cell>
          <cell r="AV126">
            <v>20.919342999999998</v>
          </cell>
          <cell r="AW126">
            <v>0</v>
          </cell>
          <cell r="AX126">
            <v>0</v>
          </cell>
          <cell r="AY126">
            <v>0</v>
          </cell>
          <cell r="AZ126">
            <v>0</v>
          </cell>
          <cell r="BA126">
            <v>0</v>
          </cell>
        </row>
        <row r="149">
          <cell r="B149">
            <v>1.2139365559999999E-2</v>
          </cell>
          <cell r="C149">
            <v>2.28998945E-2</v>
          </cell>
          <cell r="D149">
            <v>2.5082442E-2</v>
          </cell>
          <cell r="E149">
            <v>3.3657123499999997E-2</v>
          </cell>
          <cell r="F149">
            <v>4.6360759129999998E-2</v>
          </cell>
          <cell r="G149">
            <v>5.38332984E-2</v>
          </cell>
          <cell r="H149">
            <v>5.55053135E-2</v>
          </cell>
          <cell r="I149">
            <v>7.0485737000000007E-2</v>
          </cell>
          <cell r="J149">
            <v>7.2233620900000003E-2</v>
          </cell>
          <cell r="K149">
            <v>5.6584736250000003E-2</v>
          </cell>
          <cell r="L149">
            <v>5.5198358250000003E-2</v>
          </cell>
          <cell r="M149">
            <v>6.615510229999999E-2</v>
          </cell>
          <cell r="N149">
            <v>6.5890869519999992E-2</v>
          </cell>
          <cell r="O149">
            <v>6.4025755149999988E-2</v>
          </cell>
          <cell r="P149">
            <v>5.6015334199999996E-2</v>
          </cell>
          <cell r="Q149">
            <v>4.5916014829999997E-2</v>
          </cell>
          <cell r="R149">
            <v>5.9882549719999997E-2</v>
          </cell>
          <cell r="S149">
            <v>7.5194966700000004E-2</v>
          </cell>
          <cell r="T149">
            <v>7.4387989410000008E-2</v>
          </cell>
          <cell r="U149">
            <v>8.2708159449999999E-2</v>
          </cell>
          <cell r="V149">
            <v>7.7373155230000004E-2</v>
          </cell>
          <cell r="W149">
            <v>0</v>
          </cell>
          <cell r="X149">
            <v>0</v>
          </cell>
          <cell r="Y149">
            <v>0</v>
          </cell>
          <cell r="Z149">
            <v>0</v>
          </cell>
          <cell r="AA149">
            <v>0</v>
          </cell>
          <cell r="AB149">
            <v>4.8599299999999994</v>
          </cell>
          <cell r="AC149">
            <v>7.1953169999999993</v>
          </cell>
          <cell r="AD149">
            <v>9.087489999999999</v>
          </cell>
          <cell r="AE149">
            <v>10.97251</v>
          </cell>
          <cell r="AF149">
            <v>9.9411899999999989</v>
          </cell>
          <cell r="AG149">
            <v>13.047098999999999</v>
          </cell>
          <cell r="AH149">
            <v>13.832927</v>
          </cell>
          <cell r="AI149">
            <v>19.081257999999998</v>
          </cell>
          <cell r="AJ149">
            <v>23.430595</v>
          </cell>
          <cell r="AK149">
            <v>17.504117999999998</v>
          </cell>
          <cell r="AL149">
            <v>19.229661999999998</v>
          </cell>
          <cell r="AM149">
            <v>24.726414999999999</v>
          </cell>
          <cell r="AN149">
            <v>24.410057999999996</v>
          </cell>
          <cell r="AO149">
            <v>24.044414</v>
          </cell>
          <cell r="AP149">
            <v>19.456216999999999</v>
          </cell>
          <cell r="AQ149">
            <v>13.559348999999999</v>
          </cell>
          <cell r="AR149">
            <v>15.045775000000001</v>
          </cell>
          <cell r="AS149">
            <v>17.964808999999999</v>
          </cell>
          <cell r="AT149">
            <v>20.482194</v>
          </cell>
          <cell r="AU149">
            <v>22.377393999999999</v>
          </cell>
          <cell r="AV149">
            <v>20.735031999999997</v>
          </cell>
          <cell r="AW149">
            <v>0</v>
          </cell>
          <cell r="AX149">
            <v>0</v>
          </cell>
          <cell r="AY149">
            <v>0</v>
          </cell>
          <cell r="AZ149">
            <v>0</v>
          </cell>
          <cell r="BA149">
            <v>0</v>
          </cell>
        </row>
        <row r="160">
          <cell r="B160">
            <v>8.4657299999999999E-4</v>
          </cell>
          <cell r="C160">
            <v>1.3590919999999999E-3</v>
          </cell>
          <cell r="D160">
            <v>1.737309E-3</v>
          </cell>
          <cell r="E160">
            <v>2.1793659999999999E-3</v>
          </cell>
          <cell r="F160">
            <v>2.8630455E-3</v>
          </cell>
          <cell r="G160">
            <v>2.3875809999999997E-3</v>
          </cell>
          <cell r="H160">
            <v>2.6628699999999999E-3</v>
          </cell>
          <cell r="I160">
            <v>2.3092004249999999E-2</v>
          </cell>
          <cell r="J160">
            <v>3.7963974999999997E-3</v>
          </cell>
          <cell r="K160">
            <v>6.40045E-5</v>
          </cell>
          <cell r="L160">
            <v>2.34883502E-3</v>
          </cell>
          <cell r="M160">
            <v>2.5800410999999999E-4</v>
          </cell>
          <cell r="N160">
            <v>4.3341279799999997E-3</v>
          </cell>
          <cell r="O160">
            <v>5.4721799999999992E-4</v>
          </cell>
          <cell r="P160">
            <v>1.11898682E-3</v>
          </cell>
          <cell r="Q160">
            <v>7.4464809999999992E-4</v>
          </cell>
          <cell r="R160">
            <v>1.7425729999999999E-3</v>
          </cell>
          <cell r="S160">
            <v>2.9608529999999998E-3</v>
          </cell>
          <cell r="T160">
            <v>1.2514347999999999E-3</v>
          </cell>
          <cell r="U160">
            <v>1.6483806499999999E-3</v>
          </cell>
          <cell r="V160">
            <v>1.3970719E-3</v>
          </cell>
          <cell r="W160">
            <v>0</v>
          </cell>
          <cell r="X160">
            <v>0</v>
          </cell>
          <cell r="Y160">
            <v>0</v>
          </cell>
          <cell r="Z160">
            <v>0</v>
          </cell>
          <cell r="AA160">
            <v>0</v>
          </cell>
          <cell r="AB160">
            <v>5.8865999999999995E-2</v>
          </cell>
          <cell r="AC160">
            <v>9.3640000000000001E-2</v>
          </cell>
          <cell r="AD160">
            <v>0.13092699999999999</v>
          </cell>
          <cell r="AE160">
            <v>0.1855</v>
          </cell>
          <cell r="AF160">
            <v>0.64046999999999998</v>
          </cell>
          <cell r="AG160">
            <v>0.27614699999999998</v>
          </cell>
          <cell r="AH160">
            <v>0.41742399999999996</v>
          </cell>
          <cell r="AI160">
            <v>7.2860440000000004</v>
          </cell>
          <cell r="AJ160">
            <v>1.311158</v>
          </cell>
          <cell r="AK160">
            <v>2.0233999999999999E-2</v>
          </cell>
          <cell r="AL160">
            <v>0.8260519999999999</v>
          </cell>
          <cell r="AM160">
            <v>0.105471</v>
          </cell>
          <cell r="AN160">
            <v>1.247779</v>
          </cell>
          <cell r="AO160">
            <v>0.12787699999999999</v>
          </cell>
          <cell r="AP160">
            <v>0.15348299999999998</v>
          </cell>
          <cell r="AQ160">
            <v>0.16778699999999999</v>
          </cell>
          <cell r="AR160">
            <v>0.33923299999999995</v>
          </cell>
          <cell r="AS160">
            <v>0.46213399999999993</v>
          </cell>
          <cell r="AT160">
            <v>0.34477399999999997</v>
          </cell>
          <cell r="AU160">
            <v>0.37239399999999995</v>
          </cell>
          <cell r="AV160">
            <v>0.40260399999999996</v>
          </cell>
          <cell r="AW160">
            <v>0</v>
          </cell>
          <cell r="AX160">
            <v>0</v>
          </cell>
          <cell r="AY160">
            <v>0</v>
          </cell>
          <cell r="AZ160">
            <v>0</v>
          </cell>
          <cell r="BA160">
            <v>0</v>
          </cell>
        </row>
        <row r="188">
          <cell r="B188">
            <v>2.4602945500000001E-2</v>
          </cell>
          <cell r="C188">
            <v>2.7701494799999997E-2</v>
          </cell>
          <cell r="D188">
            <v>1.5867160749999998E-2</v>
          </cell>
          <cell r="E188">
            <v>3.3995030999999995E-2</v>
          </cell>
          <cell r="F188">
            <v>3.3427253999999997E-2</v>
          </cell>
          <cell r="G188">
            <v>2.3270888666666663E-2</v>
          </cell>
          <cell r="H188">
            <v>5.2203663049999995E-2</v>
          </cell>
          <cell r="I188">
            <v>5.2212531699999995E-2</v>
          </cell>
          <cell r="J188">
            <v>8.0664102819999986E-2</v>
          </cell>
          <cell r="K188">
            <v>0.1394583351</v>
          </cell>
          <cell r="L188">
            <v>0.19064022319999999</v>
          </cell>
          <cell r="M188">
            <v>0.37411055352999995</v>
          </cell>
          <cell r="N188">
            <v>0.46058323751999997</v>
          </cell>
          <cell r="O188">
            <v>0.33060098434999996</v>
          </cell>
          <cell r="P188">
            <v>0.22450742845999999</v>
          </cell>
          <cell r="Q188">
            <v>0.21227356562999997</v>
          </cell>
          <cell r="R188">
            <v>0.23468859910999998</v>
          </cell>
          <cell r="S188">
            <v>0.22763134527000001</v>
          </cell>
          <cell r="T188">
            <v>0.23629426120999997</v>
          </cell>
          <cell r="U188">
            <v>0.20054169009</v>
          </cell>
          <cell r="V188">
            <v>0.17096614682</v>
          </cell>
          <cell r="W188">
            <v>0</v>
          </cell>
          <cell r="X188">
            <v>0</v>
          </cell>
          <cell r="Y188">
            <v>0</v>
          </cell>
          <cell r="Z188">
            <v>0</v>
          </cell>
          <cell r="AA188">
            <v>0</v>
          </cell>
          <cell r="AB188">
            <v>2.176793</v>
          </cell>
          <cell r="AC188">
            <v>2.501179</v>
          </cell>
          <cell r="AD188">
            <v>1.4667899999999998</v>
          </cell>
          <cell r="AE188">
            <v>2.4104699999999997</v>
          </cell>
          <cell r="AF188">
            <v>5.4914899999999998</v>
          </cell>
          <cell r="AG188">
            <v>7.4971719999999999</v>
          </cell>
          <cell r="AH188">
            <v>10.11801</v>
          </cell>
          <cell r="AI188">
            <v>11.707208</v>
          </cell>
          <cell r="AJ188">
            <v>20.322391999999997</v>
          </cell>
          <cell r="AK188">
            <v>25.037268000000001</v>
          </cell>
          <cell r="AL188">
            <v>27.710569</v>
          </cell>
          <cell r="AM188">
            <v>40.289254</v>
          </cell>
          <cell r="AN188">
            <v>48.607226999999995</v>
          </cell>
          <cell r="AO188">
            <v>43.039786999999997</v>
          </cell>
          <cell r="AP188">
            <v>20.415436</v>
          </cell>
          <cell r="AQ188">
            <v>15.024913</v>
          </cell>
          <cell r="AR188">
            <v>20.170318999999999</v>
          </cell>
          <cell r="AS188">
            <v>27.438307000000002</v>
          </cell>
          <cell r="AT188">
            <v>33.484403</v>
          </cell>
          <cell r="AU188">
            <v>31.697878999999997</v>
          </cell>
          <cell r="AV188">
            <v>27.250709000000001</v>
          </cell>
          <cell r="AW188">
            <v>0</v>
          </cell>
          <cell r="AX188">
            <v>0</v>
          </cell>
          <cell r="AY188">
            <v>0</v>
          </cell>
          <cell r="AZ188">
            <v>0</v>
          </cell>
          <cell r="BA188">
            <v>0</v>
          </cell>
        </row>
        <row r="193">
          <cell r="B193">
            <v>1.5433039999999999E-3</v>
          </cell>
          <cell r="C193">
            <v>6.0370939999999998E-3</v>
          </cell>
          <cell r="D193">
            <v>4.7734539999999999E-3</v>
          </cell>
          <cell r="E193">
            <v>1.00450735E-2</v>
          </cell>
          <cell r="F193">
            <v>2.2657687499999999E-2</v>
          </cell>
          <cell r="G193">
            <v>3.0596083E-2</v>
          </cell>
          <cell r="H193">
            <v>1.5865828999999998E-2</v>
          </cell>
          <cell r="I193">
            <v>3.4746071500000003E-2</v>
          </cell>
          <cell r="J193">
            <v>3.4793373999999995E-2</v>
          </cell>
          <cell r="K193">
            <v>1.47538867E-2</v>
          </cell>
          <cell r="L193">
            <v>1.6524376399999999E-2</v>
          </cell>
          <cell r="M193">
            <v>4.1298199180000002E-2</v>
          </cell>
          <cell r="N193">
            <v>3.0667273000000002E-2</v>
          </cell>
          <cell r="O193">
            <v>3.2769408E-2</v>
          </cell>
          <cell r="P193">
            <v>4.0983385519999999E-2</v>
          </cell>
          <cell r="Q193">
            <v>4.62138572E-2</v>
          </cell>
          <cell r="R193">
            <v>6.3985349400000002E-2</v>
          </cell>
          <cell r="S193">
            <v>0.20906898704999999</v>
          </cell>
          <cell r="T193">
            <v>0.25506005769999995</v>
          </cell>
          <cell r="U193">
            <v>0.25791278058</v>
          </cell>
          <cell r="V193">
            <v>0.30580751928999994</v>
          </cell>
          <cell r="W193">
            <v>0</v>
          </cell>
          <cell r="X193">
            <v>0</v>
          </cell>
          <cell r="Y193">
            <v>0</v>
          </cell>
          <cell r="Z193">
            <v>0</v>
          </cell>
          <cell r="AA193">
            <v>0</v>
          </cell>
          <cell r="AB193">
            <v>0.15811</v>
          </cell>
          <cell r="AC193">
            <v>0.57765699999999998</v>
          </cell>
          <cell r="AD193">
            <v>0.46231899999999998</v>
          </cell>
          <cell r="AE193">
            <v>0.88651999999999997</v>
          </cell>
          <cell r="AF193">
            <v>3.0400899999999997</v>
          </cell>
          <cell r="AG193">
            <v>3.0391619999999997</v>
          </cell>
          <cell r="AH193">
            <v>1.464755</v>
          </cell>
          <cell r="AI193">
            <v>4.9941539999999991</v>
          </cell>
          <cell r="AJ193">
            <v>5.99099</v>
          </cell>
          <cell r="AK193">
            <v>3.683745</v>
          </cell>
          <cell r="AL193">
            <v>5.5134840000000001</v>
          </cell>
          <cell r="AM193">
            <v>9.7469129999999993</v>
          </cell>
          <cell r="AN193">
            <v>7.8703909999999997</v>
          </cell>
          <cell r="AO193">
            <v>9.4586219999999983</v>
          </cell>
          <cell r="AP193">
            <v>7.228586</v>
          </cell>
          <cell r="AQ193">
            <v>6.132903999999999</v>
          </cell>
          <cell r="AR193">
            <v>7.0527589999999991</v>
          </cell>
          <cell r="AS193">
            <v>14.060525999999999</v>
          </cell>
          <cell r="AT193">
            <v>17.521701</v>
          </cell>
          <cell r="AU193">
            <v>17.400110999999999</v>
          </cell>
          <cell r="AV193">
            <v>23.152279999999998</v>
          </cell>
          <cell r="AW193">
            <v>0</v>
          </cell>
          <cell r="AX193">
            <v>0</v>
          </cell>
          <cell r="AY193">
            <v>0</v>
          </cell>
          <cell r="AZ193">
            <v>0</v>
          </cell>
          <cell r="BA193">
            <v>0</v>
          </cell>
        </row>
        <row r="194">
          <cell r="B194">
            <v>0.35900690699999999</v>
          </cell>
          <cell r="C194">
            <v>0.44405060349999997</v>
          </cell>
          <cell r="D194">
            <v>0.45941847699999999</v>
          </cell>
          <cell r="E194">
            <v>0.58375267860000002</v>
          </cell>
          <cell r="F194">
            <v>0.64347088637999994</v>
          </cell>
          <cell r="G194">
            <v>0.67690804705999996</v>
          </cell>
          <cell r="H194">
            <v>0.7829875061399999</v>
          </cell>
          <cell r="I194">
            <v>0.85656844384999997</v>
          </cell>
          <cell r="J194">
            <v>0.81627236053999996</v>
          </cell>
          <cell r="K194">
            <v>0.76294135651999995</v>
          </cell>
          <cell r="L194">
            <v>0.95144254442999998</v>
          </cell>
          <cell r="M194">
            <v>1.032643612</v>
          </cell>
          <cell r="N194">
            <v>1.1455201642500001</v>
          </cell>
          <cell r="O194">
            <v>1.22153465861</v>
          </cell>
          <cell r="P194">
            <v>0.98188660184999998</v>
          </cell>
          <cell r="Q194">
            <v>0.79647287999999994</v>
          </cell>
          <cell r="R194">
            <v>0.58630547850000003</v>
          </cell>
          <cell r="S194">
            <v>0.57970827950000003</v>
          </cell>
          <cell r="T194">
            <v>0.56567936600000002</v>
          </cell>
          <cell r="U194">
            <v>0.15827345449999999</v>
          </cell>
          <cell r="V194">
            <v>0.1623882435</v>
          </cell>
          <cell r="W194">
            <v>0</v>
          </cell>
          <cell r="X194">
            <v>0</v>
          </cell>
          <cell r="Y194">
            <v>0</v>
          </cell>
          <cell r="Z194">
            <v>0</v>
          </cell>
          <cell r="AA194">
            <v>0</v>
          </cell>
          <cell r="AB194">
            <v>128.2363</v>
          </cell>
          <cell r="AC194">
            <v>171.69933499999999</v>
          </cell>
          <cell r="AD194">
            <v>177.65169299999999</v>
          </cell>
          <cell r="AE194">
            <v>222.61168999999998</v>
          </cell>
          <cell r="AF194">
            <v>241.14746</v>
          </cell>
          <cell r="AG194">
            <v>282.08842599999997</v>
          </cell>
          <cell r="AH194">
            <v>368.52656899999994</v>
          </cell>
          <cell r="AI194">
            <v>487.64237799999995</v>
          </cell>
          <cell r="AJ194">
            <v>527.23124399999995</v>
          </cell>
          <cell r="AK194">
            <v>461.19773099999998</v>
          </cell>
          <cell r="AL194">
            <v>580.41856500000006</v>
          </cell>
          <cell r="AM194">
            <v>680.01467000000002</v>
          </cell>
          <cell r="AN194">
            <v>724.842669</v>
          </cell>
          <cell r="AO194">
            <v>769.84084999999993</v>
          </cell>
          <cell r="AP194">
            <v>584.62393500000007</v>
          </cell>
          <cell r="AQ194">
            <v>319.19826999999998</v>
          </cell>
          <cell r="AR194">
            <v>230.29640699999999</v>
          </cell>
          <cell r="AS194">
            <v>179.61643799999999</v>
          </cell>
          <cell r="AT194">
            <v>189.58901</v>
          </cell>
          <cell r="AU194">
            <v>56.661808000000001</v>
          </cell>
          <cell r="AV194">
            <v>54.462993999999995</v>
          </cell>
          <cell r="AW194">
            <v>0</v>
          </cell>
          <cell r="AX194">
            <v>0</v>
          </cell>
          <cell r="AY194">
            <v>0</v>
          </cell>
          <cell r="AZ194">
            <v>0</v>
          </cell>
          <cell r="BA194">
            <v>0</v>
          </cell>
        </row>
        <row r="202">
          <cell r="B202">
            <v>0</v>
          </cell>
          <cell r="C202">
            <v>0</v>
          </cell>
          <cell r="D202">
            <v>0</v>
          </cell>
          <cell r="E202">
            <v>0</v>
          </cell>
          <cell r="F202">
            <v>0</v>
          </cell>
          <cell r="G202">
            <v>0</v>
          </cell>
          <cell r="H202">
            <v>0</v>
          </cell>
          <cell r="I202">
            <v>1.3443818499999999E-2</v>
          </cell>
          <cell r="J202">
            <v>1.8166644999999999E-2</v>
          </cell>
          <cell r="K202">
            <v>2.3424127999999999E-2</v>
          </cell>
          <cell r="L202">
            <v>1.9981723999999999E-2</v>
          </cell>
          <cell r="M202">
            <v>2.1096424999999999E-2</v>
          </cell>
          <cell r="N202">
            <v>1.8835519499999998E-2</v>
          </cell>
          <cell r="O202">
            <v>8.199940000000001E-3</v>
          </cell>
          <cell r="P202">
            <v>1.0641903999999999E-2</v>
          </cell>
          <cell r="Q202">
            <v>1.1232571E-2</v>
          </cell>
          <cell r="R202">
            <v>1.096930506E-2</v>
          </cell>
          <cell r="S202">
            <v>9.6357149E-3</v>
          </cell>
          <cell r="T202">
            <v>1.0233530929999998E-2</v>
          </cell>
          <cell r="U202">
            <v>9.4780129499999997E-3</v>
          </cell>
          <cell r="V202">
            <v>9.6345340000000002E-3</v>
          </cell>
          <cell r="W202">
            <v>0</v>
          </cell>
          <cell r="X202">
            <v>0</v>
          </cell>
          <cell r="Y202">
            <v>0</v>
          </cell>
          <cell r="Z202">
            <v>0</v>
          </cell>
          <cell r="AA202">
            <v>0</v>
          </cell>
          <cell r="AB202">
            <v>0</v>
          </cell>
          <cell r="AC202">
            <v>0</v>
          </cell>
          <cell r="AD202">
            <v>0</v>
          </cell>
          <cell r="AE202">
            <v>0</v>
          </cell>
          <cell r="AF202">
            <v>0</v>
          </cell>
          <cell r="AG202">
            <v>0</v>
          </cell>
          <cell r="AH202">
            <v>0</v>
          </cell>
          <cell r="AI202">
            <v>4.1066050000000001</v>
          </cell>
          <cell r="AJ202">
            <v>5.6215000000000002</v>
          </cell>
          <cell r="AK202">
            <v>6.891769</v>
          </cell>
          <cell r="AL202">
            <v>5.3511169999999995</v>
          </cell>
          <cell r="AM202">
            <v>6.1019670000000001</v>
          </cell>
          <cell r="AN202">
            <v>5.1490330000000002</v>
          </cell>
          <cell r="AO202">
            <v>2.0588119999999996</v>
          </cell>
          <cell r="AP202">
            <v>3.2707549999999999</v>
          </cell>
          <cell r="AQ202">
            <v>3.5784889999999998</v>
          </cell>
          <cell r="AR202">
            <v>2.9570729999999998</v>
          </cell>
          <cell r="AS202">
            <v>2.5003619999999995</v>
          </cell>
          <cell r="AT202">
            <v>2.961182</v>
          </cell>
          <cell r="AU202">
            <v>2.5118510000000001</v>
          </cell>
          <cell r="AV202">
            <v>2.4119349999999997</v>
          </cell>
          <cell r="AW202">
            <v>0</v>
          </cell>
          <cell r="AX202">
            <v>0</v>
          </cell>
          <cell r="AY202">
            <v>0</v>
          </cell>
          <cell r="AZ202">
            <v>0</v>
          </cell>
          <cell r="BA202">
            <v>0</v>
          </cell>
        </row>
        <row r="203">
          <cell r="B203">
            <v>1.0822553E-2</v>
          </cell>
          <cell r="C203">
            <v>1.4731804499999999E-2</v>
          </cell>
          <cell r="D203">
            <v>1.98580865E-2</v>
          </cell>
          <cell r="E203">
            <v>1.6269732499999998E-2</v>
          </cell>
          <cell r="F203">
            <v>1.20166445E-2</v>
          </cell>
          <cell r="G203">
            <v>1.28015265E-2</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1.9956939999999999</v>
          </cell>
          <cell r="AC203">
            <v>3.1759580000000001</v>
          </cell>
          <cell r="AD203">
            <v>3.2941379999999998</v>
          </cell>
          <cell r="AE203">
            <v>2.9705399999999997</v>
          </cell>
          <cell r="AF203">
            <v>2.0044399999999998</v>
          </cell>
          <cell r="AG203">
            <v>3.3962680000000001</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row>
        <row r="226">
          <cell r="B226">
            <v>3.8024840000000001E-3</v>
          </cell>
          <cell r="C226">
            <v>8.8453330000000004E-3</v>
          </cell>
          <cell r="D226">
            <v>4.8136304999999999E-3</v>
          </cell>
          <cell r="E226">
            <v>5.4728905E-3</v>
          </cell>
          <cell r="F226">
            <v>7.6386869999999999E-3</v>
          </cell>
          <cell r="G226">
            <v>7.3140200000000001E-3</v>
          </cell>
          <cell r="H226">
            <v>6.8751689999999996E-3</v>
          </cell>
          <cell r="I226">
            <v>6.8919304999999998E-3</v>
          </cell>
          <cell r="J226">
            <v>8.0978565499999992E-3</v>
          </cell>
          <cell r="K226">
            <v>6.5720963E-3</v>
          </cell>
          <cell r="L226">
            <v>5.8942470999999996E-3</v>
          </cell>
          <cell r="M226">
            <v>5.0819615E-3</v>
          </cell>
          <cell r="N226">
            <v>7.3549769999999995E-3</v>
          </cell>
          <cell r="O226">
            <v>5.3669157500000004E-3</v>
          </cell>
          <cell r="P226">
            <v>4.1516180999999997E-3</v>
          </cell>
          <cell r="Q226">
            <v>1.1827241299999999E-2</v>
          </cell>
          <cell r="R226">
            <v>1.6420242300000002E-2</v>
          </cell>
          <cell r="S226">
            <v>2.2126252400000001E-2</v>
          </cell>
          <cell r="T226">
            <v>1.59797575E-2</v>
          </cell>
          <cell r="U226">
            <v>2.1651934500000001E-2</v>
          </cell>
          <cell r="V226">
            <v>9.1002632E-3</v>
          </cell>
          <cell r="W226">
            <v>0</v>
          </cell>
          <cell r="X226">
            <v>0</v>
          </cell>
          <cell r="Y226">
            <v>0</v>
          </cell>
          <cell r="Z226">
            <v>0</v>
          </cell>
          <cell r="AA226">
            <v>0</v>
          </cell>
          <cell r="AB226">
            <v>1.468518</v>
          </cell>
          <cell r="AC226">
            <v>3.3213789999999999</v>
          </cell>
          <cell r="AD226">
            <v>1.788759</v>
          </cell>
          <cell r="AE226">
            <v>1.91164</v>
          </cell>
          <cell r="AF226">
            <v>2.7822999999999998</v>
          </cell>
          <cell r="AG226">
            <v>2.7767719999999998</v>
          </cell>
          <cell r="AH226">
            <v>2.8204899999999999</v>
          </cell>
          <cell r="AI226">
            <v>3.2404569999999997</v>
          </cell>
          <cell r="AJ226">
            <v>5.3341060000000002</v>
          </cell>
          <cell r="AK226">
            <v>3.6648209999999999</v>
          </cell>
          <cell r="AL226">
            <v>3.6685329999999996</v>
          </cell>
          <cell r="AM226">
            <v>3.9465269999999997</v>
          </cell>
          <cell r="AN226">
            <v>5.2297609999999999</v>
          </cell>
          <cell r="AO226">
            <v>3.979222</v>
          </cell>
          <cell r="AP226">
            <v>3.184339</v>
          </cell>
          <cell r="AQ226">
            <v>6.3461059999999998</v>
          </cell>
          <cell r="AR226">
            <v>7.9585739999999996</v>
          </cell>
          <cell r="AS226">
            <v>10.414107</v>
          </cell>
          <cell r="AT226">
            <v>8.8371420000000001</v>
          </cell>
          <cell r="AU226">
            <v>12.355865999999999</v>
          </cell>
          <cell r="AV226">
            <v>6.2668919999999995</v>
          </cell>
          <cell r="AW226">
            <v>0</v>
          </cell>
          <cell r="AX226">
            <v>0</v>
          </cell>
          <cell r="AY226">
            <v>0</v>
          </cell>
          <cell r="AZ226">
            <v>0</v>
          </cell>
          <cell r="BA226">
            <v>0</v>
          </cell>
        </row>
        <row r="238">
          <cell r="B238">
            <v>1.5107006249999999E-2</v>
          </cell>
          <cell r="C238">
            <v>4.9600250000000001E-4</v>
          </cell>
          <cell r="D238">
            <v>3.4467299999999998E-4</v>
          </cell>
          <cell r="E238">
            <v>8.3825454999999997E-3</v>
          </cell>
          <cell r="F238">
            <v>2.1286159999999998E-2</v>
          </cell>
          <cell r="G238">
            <v>1.4526308999999999E-2</v>
          </cell>
          <cell r="H238">
            <v>2.4685751999999998E-2</v>
          </cell>
          <cell r="I238">
            <v>9.5030956860000002E-2</v>
          </cell>
          <cell r="J238">
            <v>3.2504353209999996E-2</v>
          </cell>
          <cell r="K238">
            <v>0.22635107102999999</v>
          </cell>
          <cell r="L238">
            <v>0.12350283910999998</v>
          </cell>
          <cell r="M238">
            <v>1.1278165499999999E-2</v>
          </cell>
          <cell r="N238">
            <v>0.11192854379</v>
          </cell>
          <cell r="O238">
            <v>0.10975993615999999</v>
          </cell>
          <cell r="P238">
            <v>0.25355912406999997</v>
          </cell>
          <cell r="Q238">
            <v>0.39081838354999993</v>
          </cell>
          <cell r="R238">
            <v>0.55501670573999995</v>
          </cell>
          <cell r="S238">
            <v>0.5938324332499999</v>
          </cell>
          <cell r="T238">
            <v>0.58624116949999994</v>
          </cell>
          <cell r="U238">
            <v>0.18314243849999998</v>
          </cell>
          <cell r="V238">
            <v>0.21726190009999999</v>
          </cell>
          <cell r="W238">
            <v>0</v>
          </cell>
          <cell r="X238">
            <v>0</v>
          </cell>
          <cell r="Y238">
            <v>0</v>
          </cell>
          <cell r="Z238">
            <v>0</v>
          </cell>
          <cell r="AA238">
            <v>0</v>
          </cell>
          <cell r="AB238">
            <v>1.2415879999999999</v>
          </cell>
          <cell r="AC238">
            <v>4.6589999999999999E-2</v>
          </cell>
          <cell r="AD238">
            <v>3.1947999999999997E-2</v>
          </cell>
          <cell r="AE238">
            <v>0.81589</v>
          </cell>
          <cell r="AF238">
            <v>1.8764799999999999</v>
          </cell>
          <cell r="AG238">
            <v>1.898455</v>
          </cell>
          <cell r="AH238">
            <v>3.8632779999999998</v>
          </cell>
          <cell r="AI238">
            <v>13.174591999999999</v>
          </cell>
          <cell r="AJ238">
            <v>4.8729680000000002</v>
          </cell>
          <cell r="AK238">
            <v>10.453291</v>
          </cell>
          <cell r="AL238">
            <v>8.3999449999999989</v>
          </cell>
          <cell r="AM238">
            <v>3.6185699999999996</v>
          </cell>
          <cell r="AN238">
            <v>9.7428689999999989</v>
          </cell>
          <cell r="AO238">
            <v>8.4019429999999993</v>
          </cell>
          <cell r="AP238">
            <v>12.085906</v>
          </cell>
          <cell r="AQ238">
            <v>21.987062999999999</v>
          </cell>
          <cell r="AR238">
            <v>21.553264999999996</v>
          </cell>
          <cell r="AS238">
            <v>23.621341999999999</v>
          </cell>
          <cell r="AT238">
            <v>25.729465999999999</v>
          </cell>
          <cell r="AU238">
            <v>10.111666</v>
          </cell>
          <cell r="AV238">
            <v>14.197474</v>
          </cell>
          <cell r="AW238">
            <v>0</v>
          </cell>
          <cell r="AX238">
            <v>0</v>
          </cell>
          <cell r="AY238">
            <v>0</v>
          </cell>
          <cell r="AZ238">
            <v>0</v>
          </cell>
          <cell r="BA238">
            <v>0</v>
          </cell>
        </row>
        <row r="249">
          <cell r="B249">
            <v>3.5674449999999999E-4</v>
          </cell>
          <cell r="C249">
            <v>1.1924780000000001E-3</v>
          </cell>
          <cell r="D249">
            <v>2.5691889999999999E-3</v>
          </cell>
          <cell r="E249">
            <v>2.8931665000000001E-3</v>
          </cell>
          <cell r="F249">
            <v>4.8636104999999997E-3</v>
          </cell>
          <cell r="G249">
            <v>5.2267467000000007E-3</v>
          </cell>
          <cell r="H249">
            <v>7.2914316999999999E-3</v>
          </cell>
          <cell r="I249">
            <v>1.287477695E-2</v>
          </cell>
          <cell r="J249">
            <v>2.0790034999999998E-2</v>
          </cell>
          <cell r="K249">
            <v>2.5320900149999999E-2</v>
          </cell>
          <cell r="L249">
            <v>3.1713987200000002E-2</v>
          </cell>
          <cell r="M249">
            <v>5.2350782050000003E-2</v>
          </cell>
          <cell r="N249">
            <v>5.6544087600000001E-2</v>
          </cell>
          <cell r="O249">
            <v>7.0416722599999995E-2</v>
          </cell>
          <cell r="P249">
            <v>5.3307529239999998E-2</v>
          </cell>
          <cell r="Q249">
            <v>5.3788074200000001E-2</v>
          </cell>
          <cell r="R249">
            <v>5.1550323299999992E-2</v>
          </cell>
          <cell r="S249">
            <v>5.8977939860000002E-2</v>
          </cell>
          <cell r="T249">
            <v>8.8978091999999995E-2</v>
          </cell>
          <cell r="U249">
            <v>6.5363156599999986E-2</v>
          </cell>
          <cell r="V249">
            <v>2.9685596499999998E-2</v>
          </cell>
          <cell r="W249">
            <v>0</v>
          </cell>
          <cell r="X249">
            <v>0</v>
          </cell>
          <cell r="Y249">
            <v>0</v>
          </cell>
          <cell r="Z249">
            <v>0</v>
          </cell>
          <cell r="AA249">
            <v>0</v>
          </cell>
          <cell r="AB249">
            <v>0.125386</v>
          </cell>
          <cell r="AC249">
            <v>0.29137799999999997</v>
          </cell>
          <cell r="AD249">
            <v>0.84115799999999996</v>
          </cell>
          <cell r="AE249">
            <v>1.0797099999999999</v>
          </cell>
          <cell r="AF249">
            <v>1.59276</v>
          </cell>
          <cell r="AG249">
            <v>2.65455</v>
          </cell>
          <cell r="AH249">
            <v>4.4768949999999998</v>
          </cell>
          <cell r="AI249">
            <v>6.5156169999999998</v>
          </cell>
          <cell r="AJ249">
            <v>10.143579999999998</v>
          </cell>
          <cell r="AK249">
            <v>10.854257</v>
          </cell>
          <cell r="AL249">
            <v>13.376709999999999</v>
          </cell>
          <cell r="AM249">
            <v>20.125890999999999</v>
          </cell>
          <cell r="AN249">
            <v>20.796419</v>
          </cell>
          <cell r="AO249">
            <v>26.641812999999999</v>
          </cell>
          <cell r="AP249">
            <v>23.897742000000001</v>
          </cell>
          <cell r="AQ249">
            <v>20.365120000000001</v>
          </cell>
          <cell r="AR249">
            <v>16.106144999999998</v>
          </cell>
          <cell r="AS249">
            <v>15.006644</v>
          </cell>
          <cell r="AT249">
            <v>24.012809999999998</v>
          </cell>
          <cell r="AU249">
            <v>20.349513999999999</v>
          </cell>
          <cell r="AV249">
            <v>10.508168</v>
          </cell>
          <cell r="AW249">
            <v>0</v>
          </cell>
          <cell r="AX249">
            <v>0</v>
          </cell>
          <cell r="AY249">
            <v>0</v>
          </cell>
          <cell r="AZ249">
            <v>0</v>
          </cell>
          <cell r="BA249">
            <v>0</v>
          </cell>
        </row>
        <row r="263">
          <cell r="B263">
            <v>0.65494139550000019</v>
          </cell>
          <cell r="C263">
            <v>0.74616963869000008</v>
          </cell>
          <cell r="D263">
            <v>0.77063969401999988</v>
          </cell>
          <cell r="E263">
            <v>0.94734987976999951</v>
          </cell>
          <cell r="F263">
            <v>1.0970556858099998</v>
          </cell>
          <cell r="G263">
            <v>1.1114256420166673</v>
          </cell>
          <cell r="H263">
            <v>1.2817964823999997</v>
          </cell>
          <cell r="I263">
            <v>1.4995357794199999</v>
          </cell>
          <cell r="J263">
            <v>1.4773338568100001</v>
          </cell>
          <cell r="K263">
            <v>1.7339904551200007</v>
          </cell>
          <cell r="L263">
            <v>1.9334090887299997</v>
          </cell>
          <cell r="M263">
            <v>2.1622965101499996</v>
          </cell>
          <cell r="N263">
            <v>2.4578879806599994</v>
          </cell>
          <cell r="O263">
            <v>2.6237410795400007</v>
          </cell>
          <cell r="P263">
            <v>2.1036976218299994</v>
          </cell>
          <cell r="Q263">
            <v>2.0024546747099996</v>
          </cell>
          <cell r="R263">
            <v>2.2084317320800002</v>
          </cell>
          <cell r="S263">
            <v>2.4472634491200007</v>
          </cell>
          <cell r="T263">
            <v>2.6712455557900001</v>
          </cell>
          <cell r="U263">
            <v>1.8924548479199994</v>
          </cell>
          <cell r="V263">
            <v>1.7654273571899997</v>
          </cell>
          <cell r="W263">
            <v>0</v>
          </cell>
          <cell r="X263">
            <v>0</v>
          </cell>
          <cell r="Y263">
            <v>0</v>
          </cell>
          <cell r="Z263">
            <v>0</v>
          </cell>
          <cell r="AA263">
            <v>0</v>
          </cell>
          <cell r="AB263">
            <v>183.73768399999994</v>
          </cell>
          <cell r="AC263">
            <v>257.61323700000003</v>
          </cell>
          <cell r="AD263">
            <v>254.58474100000004</v>
          </cell>
          <cell r="AE263">
            <v>286.44842</v>
          </cell>
          <cell r="AF263">
            <v>345.39064999999999</v>
          </cell>
          <cell r="AG263">
            <v>410.79106400000001</v>
          </cell>
          <cell r="AH263">
            <v>517.46181499999989</v>
          </cell>
          <cell r="AI263">
            <v>697.75100099999997</v>
          </cell>
          <cell r="AJ263">
            <v>792.43257099999983</v>
          </cell>
          <cell r="AK263">
            <v>723.01675499999988</v>
          </cell>
          <cell r="AL263">
            <v>850.47285500000044</v>
          </cell>
          <cell r="AM263">
            <v>1000.6018049999996</v>
          </cell>
          <cell r="AN263">
            <v>1052.4068680000003</v>
          </cell>
          <cell r="AO263">
            <v>1127.7471379999997</v>
          </cell>
          <cell r="AP263">
            <v>877.39758700000004</v>
          </cell>
          <cell r="AQ263">
            <v>560.97363900000016</v>
          </cell>
          <cell r="AR263">
            <v>502.94677299999995</v>
          </cell>
          <cell r="AS263">
            <v>489.54798800000009</v>
          </cell>
          <cell r="AT263">
            <v>538.84774099999993</v>
          </cell>
          <cell r="AU263">
            <v>403.71014499999978</v>
          </cell>
          <cell r="AV263">
            <v>384.82546799999983</v>
          </cell>
          <cell r="AW263">
            <v>0</v>
          </cell>
          <cell r="AX263">
            <v>0</v>
          </cell>
          <cell r="AY263">
            <v>0</v>
          </cell>
          <cell r="AZ263">
            <v>0</v>
          </cell>
          <cell r="BA263">
            <v>0</v>
          </cell>
        </row>
        <row r="264">
          <cell r="B264">
            <v>9.8692223349999997E-2</v>
          </cell>
          <cell r="C264">
            <v>0.13694524297999999</v>
          </cell>
          <cell r="D264">
            <v>0.12350503724999999</v>
          </cell>
          <cell r="E264">
            <v>0.15564478866999998</v>
          </cell>
          <cell r="F264">
            <v>0.17998804880000002</v>
          </cell>
          <cell r="G264">
            <v>0.18552326160666666</v>
          </cell>
          <cell r="H264">
            <v>0.20111493660999996</v>
          </cell>
          <cell r="I264">
            <v>0.24004958788999997</v>
          </cell>
          <cell r="J264">
            <v>0.29340279275999998</v>
          </cell>
          <cell r="K264">
            <v>0.44037529472999998</v>
          </cell>
          <cell r="L264">
            <v>0.51936198811000012</v>
          </cell>
          <cell r="M264">
            <v>0.72886921554999984</v>
          </cell>
          <cell r="N264">
            <v>0.78513035930000008</v>
          </cell>
          <cell r="O264">
            <v>0.83934623625999993</v>
          </cell>
          <cell r="P264">
            <v>0.48919254153000002</v>
          </cell>
          <cell r="Q264">
            <v>0.46718565172999993</v>
          </cell>
          <cell r="R264">
            <v>0.63736308894999993</v>
          </cell>
          <cell r="S264">
            <v>0.80805249301000004</v>
          </cell>
          <cell r="T264">
            <v>0.98353919474999985</v>
          </cell>
          <cell r="U264">
            <v>0.97599612145000014</v>
          </cell>
          <cell r="V264">
            <v>0.9186205799399999</v>
          </cell>
          <cell r="W264">
            <v>0</v>
          </cell>
          <cell r="X264">
            <v>0</v>
          </cell>
          <cell r="Y264">
            <v>0</v>
          </cell>
          <cell r="Z264">
            <v>0</v>
          </cell>
          <cell r="AA264">
            <v>0</v>
          </cell>
          <cell r="AB264">
            <v>21.224766999999996</v>
          </cell>
          <cell r="AC264">
            <v>52.029226999999999</v>
          </cell>
          <cell r="AD264">
            <v>36.638987</v>
          </cell>
          <cell r="AE264">
            <v>19.257349999999999</v>
          </cell>
          <cell r="AF264">
            <v>43.949439999999996</v>
          </cell>
          <cell r="AG264">
            <v>53.806376999999998</v>
          </cell>
          <cell r="AH264">
            <v>43.532941999999998</v>
          </cell>
          <cell r="AI264">
            <v>64.031166999999996</v>
          </cell>
          <cell r="AJ264">
            <v>84.788900999999981</v>
          </cell>
          <cell r="AK264">
            <v>86.562439999999995</v>
          </cell>
          <cell r="AL264">
            <v>88.579986000000005</v>
          </cell>
          <cell r="AM264">
            <v>110.68953399999999</v>
          </cell>
          <cell r="AN264">
            <v>109.04953999999998</v>
          </cell>
          <cell r="AO264">
            <v>111.84139200000001</v>
          </cell>
          <cell r="AP264">
            <v>65.46699799999999</v>
          </cell>
          <cell r="AQ264">
            <v>61.949688000000002</v>
          </cell>
          <cell r="AR264">
            <v>97.183729</v>
          </cell>
          <cell r="AS264">
            <v>114.33735599999999</v>
          </cell>
          <cell r="AT264">
            <v>128.59082500000002</v>
          </cell>
          <cell r="AU264">
            <v>132.41168599999995</v>
          </cell>
          <cell r="AV264">
            <v>139.60462299999998</v>
          </cell>
          <cell r="AW264">
            <v>0</v>
          </cell>
          <cell r="AX264">
            <v>0</v>
          </cell>
          <cell r="AY264">
            <v>0</v>
          </cell>
          <cell r="AZ264">
            <v>0</v>
          </cell>
          <cell r="BA264">
            <v>0</v>
          </cell>
        </row>
        <row r="265">
          <cell r="B265">
            <v>8.6952494999999991E-2</v>
          </cell>
          <cell r="C265">
            <v>4.8411394499999996E-2</v>
          </cell>
          <cell r="D265">
            <v>3.6541777999999997E-2</v>
          </cell>
          <cell r="E265">
            <v>3.8260246500000004E-2</v>
          </cell>
          <cell r="F265">
            <v>3.9286513000000002E-2</v>
          </cell>
          <cell r="G265">
            <v>5.4757219999999988E-3</v>
          </cell>
          <cell r="H265">
            <v>1.9263300000000002E-4</v>
          </cell>
          <cell r="I265">
            <v>5.449605000000001E-4</v>
          </cell>
          <cell r="J265">
            <v>1.6521434999999998E-3</v>
          </cell>
          <cell r="K265">
            <v>4.9211330000000007E-4</v>
          </cell>
          <cell r="L265">
            <v>2.1069369999999999E-4</v>
          </cell>
          <cell r="M265">
            <v>1.2481699999999999E-4</v>
          </cell>
          <cell r="N265">
            <v>7.7715049999999995E-4</v>
          </cell>
          <cell r="O265">
            <v>2.1707742000000001E-4</v>
          </cell>
          <cell r="P265">
            <v>2.764566E-4</v>
          </cell>
          <cell r="Q265">
            <v>2.1302530549999997E-2</v>
          </cell>
          <cell r="R265">
            <v>7.7258745200000006E-2</v>
          </cell>
          <cell r="S265">
            <v>5.2554586839999994E-2</v>
          </cell>
          <cell r="T265">
            <v>3.7559658499999989E-2</v>
          </cell>
          <cell r="U265">
            <v>9.0203222900000005E-3</v>
          </cell>
          <cell r="V265">
            <v>2.155942215E-2</v>
          </cell>
          <cell r="W265">
            <v>0</v>
          </cell>
          <cell r="X265">
            <v>0</v>
          </cell>
          <cell r="Y265">
            <v>0</v>
          </cell>
          <cell r="Z265">
            <v>0</v>
          </cell>
          <cell r="AA265">
            <v>0</v>
          </cell>
          <cell r="AB265">
            <v>12.140587</v>
          </cell>
          <cell r="AC265">
            <v>7.3146979999999999</v>
          </cell>
          <cell r="AD265">
            <v>4.9501819999999999</v>
          </cell>
          <cell r="AE265">
            <v>3.0981399999999994</v>
          </cell>
          <cell r="AF265">
            <v>3.0443300000000004</v>
          </cell>
          <cell r="AG265">
            <v>0.65790699999999991</v>
          </cell>
          <cell r="AH265">
            <v>0.11311199999999998</v>
          </cell>
          <cell r="AI265">
            <v>0.102545</v>
          </cell>
          <cell r="AJ265">
            <v>0.234905</v>
          </cell>
          <cell r="AK265">
            <v>0.213729</v>
          </cell>
          <cell r="AL265">
            <v>7.4435999999999974E-2</v>
          </cell>
          <cell r="AM265">
            <v>0.16948699999999997</v>
          </cell>
          <cell r="AN265">
            <v>0.65509100000000009</v>
          </cell>
          <cell r="AO265">
            <v>0.33352399999999999</v>
          </cell>
          <cell r="AP265">
            <v>0.17021199999999997</v>
          </cell>
          <cell r="AQ265">
            <v>3.2718470000000002</v>
          </cell>
          <cell r="AR265">
            <v>12.864200999999998</v>
          </cell>
          <cell r="AS265">
            <v>6.2891199999999987</v>
          </cell>
          <cell r="AT265">
            <v>5.8738889999999992</v>
          </cell>
          <cell r="AU265">
            <v>1.8059319999999999</v>
          </cell>
          <cell r="AV265">
            <v>6.3399000000000001</v>
          </cell>
          <cell r="AW265">
            <v>0</v>
          </cell>
          <cell r="AX265">
            <v>0</v>
          </cell>
          <cell r="AY265">
            <v>0</v>
          </cell>
          <cell r="AZ265">
            <v>0</v>
          </cell>
          <cell r="BA265">
            <v>0</v>
          </cell>
        </row>
        <row r="266">
          <cell r="B266">
            <v>1.6938799500000001E-2</v>
          </cell>
          <cell r="C266">
            <v>1.1381727000000001E-2</v>
          </cell>
          <cell r="D266">
            <v>9.1719424999999986E-3</v>
          </cell>
          <cell r="E266">
            <v>6.9415989999999997E-3</v>
          </cell>
          <cell r="F266">
            <v>9.7560119999999979E-3</v>
          </cell>
          <cell r="G266">
            <v>1.3458469499999999E-2</v>
          </cell>
          <cell r="H266">
            <v>1.1274063499999999E-2</v>
          </cell>
          <cell r="I266">
            <v>4.1609189999999999E-3</v>
          </cell>
          <cell r="J266">
            <v>8.7898999999999993E-5</v>
          </cell>
          <cell r="K266">
            <v>2.1848400000000002E-4</v>
          </cell>
          <cell r="L266">
            <v>2.8292109999999994E-3</v>
          </cell>
          <cell r="M266">
            <v>2.9545950000000004E-4</v>
          </cell>
          <cell r="N266">
            <v>3.9656049999999997E-4</v>
          </cell>
          <cell r="O266">
            <v>2.5859050000000001E-4</v>
          </cell>
          <cell r="P266">
            <v>3.8746400000000002E-4</v>
          </cell>
          <cell r="Q266">
            <v>6.8931617999999995E-3</v>
          </cell>
          <cell r="R266">
            <v>2.0936054999999999E-3</v>
          </cell>
          <cell r="S266">
            <v>1.2359375000000001E-3</v>
          </cell>
          <cell r="T266">
            <v>7.918627499999999E-3</v>
          </cell>
          <cell r="U266">
            <v>2.8943425E-3</v>
          </cell>
          <cell r="V266">
            <v>3.7036579999999999E-3</v>
          </cell>
          <cell r="W266">
            <v>0</v>
          </cell>
          <cell r="X266">
            <v>0</v>
          </cell>
          <cell r="Y266">
            <v>0</v>
          </cell>
          <cell r="Z266">
            <v>0</v>
          </cell>
          <cell r="AA266">
            <v>0</v>
          </cell>
          <cell r="AB266">
            <v>1.5569760000000001</v>
          </cell>
          <cell r="AC266">
            <v>0.85488799999999998</v>
          </cell>
          <cell r="AD266">
            <v>0.70544499999999999</v>
          </cell>
          <cell r="AE266">
            <v>0.51378999999999997</v>
          </cell>
          <cell r="AF266">
            <v>1.1673300000000002</v>
          </cell>
          <cell r="AG266">
            <v>1.8961209999999999</v>
          </cell>
          <cell r="AH266">
            <v>1.6943609999999998</v>
          </cell>
          <cell r="AI266">
            <v>0.73119299999999987</v>
          </cell>
          <cell r="AJ266">
            <v>0.10830399999999998</v>
          </cell>
          <cell r="AK266">
            <v>0.18537500000000001</v>
          </cell>
          <cell r="AL266">
            <v>0.59398600000000001</v>
          </cell>
          <cell r="AM266">
            <v>0.258517</v>
          </cell>
          <cell r="AN266">
            <v>0.33002099999999995</v>
          </cell>
          <cell r="AO266">
            <v>0.23973899999999998</v>
          </cell>
          <cell r="AP266">
            <v>0.87896699999999994</v>
          </cell>
          <cell r="AQ266">
            <v>3.689978</v>
          </cell>
          <cell r="AR266">
            <v>0.27122399999999991</v>
          </cell>
          <cell r="AS266">
            <v>1.50868</v>
          </cell>
          <cell r="AT266">
            <v>2.4774799999999999</v>
          </cell>
          <cell r="AU266">
            <v>5.322385999999999</v>
          </cell>
          <cell r="AV266">
            <v>1.0025019999999998</v>
          </cell>
          <cell r="AW266">
            <v>0</v>
          </cell>
          <cell r="AX266">
            <v>0</v>
          </cell>
          <cell r="AY266">
            <v>0</v>
          </cell>
          <cell r="AZ266">
            <v>0</v>
          </cell>
          <cell r="BA266">
            <v>0</v>
          </cell>
        </row>
        <row r="267">
          <cell r="B267">
            <v>2.4618334999999998E-3</v>
          </cell>
          <cell r="C267">
            <v>4.5500000000000001E-5</v>
          </cell>
          <cell r="D267">
            <v>3.0336249999999999E-3</v>
          </cell>
          <cell r="E267">
            <v>2.9682100000000001E-4</v>
          </cell>
          <cell r="F267">
            <v>1.8099199999999999E-4</v>
          </cell>
          <cell r="G267">
            <v>1.8785899999999999E-4</v>
          </cell>
          <cell r="H267">
            <v>1.1586679999999999E-3</v>
          </cell>
          <cell r="I267">
            <v>6.9478499999999996E-5</v>
          </cell>
          <cell r="J267">
            <v>1.3577550000000001E-4</v>
          </cell>
          <cell r="K267">
            <v>5.0987999999999994E-5</v>
          </cell>
          <cell r="L267">
            <v>3.2640650000000001E-4</v>
          </cell>
          <cell r="M267">
            <v>1.2000555E-3</v>
          </cell>
          <cell r="N267">
            <v>2.2069705000000001E-3</v>
          </cell>
          <cell r="O267">
            <v>4.3222900000000001E-4</v>
          </cell>
          <cell r="P267">
            <v>1.3397299999999999E-4</v>
          </cell>
          <cell r="Q267">
            <v>1.6077600000000001E-4</v>
          </cell>
          <cell r="R267">
            <v>1.5474129999999999E-3</v>
          </cell>
          <cell r="S267">
            <v>1.4385175E-3</v>
          </cell>
          <cell r="T267">
            <v>1.5390794999999998E-3</v>
          </cell>
          <cell r="U267">
            <v>1.9227637799999998E-3</v>
          </cell>
          <cell r="V267">
            <v>1.6963344999999996E-3</v>
          </cell>
          <cell r="W267">
            <v>0</v>
          </cell>
          <cell r="X267">
            <v>0</v>
          </cell>
          <cell r="Y267">
            <v>0</v>
          </cell>
          <cell r="Z267">
            <v>0</v>
          </cell>
          <cell r="AA267">
            <v>0</v>
          </cell>
          <cell r="AB267">
            <v>0.29197699999999999</v>
          </cell>
          <cell r="AC267">
            <v>1.635E-2</v>
          </cell>
          <cell r="AD267">
            <v>0.20271899999999998</v>
          </cell>
          <cell r="AE267">
            <v>0.11402999999999999</v>
          </cell>
          <cell r="AF267">
            <v>2.7740000000000001E-2</v>
          </cell>
          <cell r="AG267">
            <v>5.5675000000000002E-2</v>
          </cell>
          <cell r="AH267">
            <v>0.16317399999999999</v>
          </cell>
          <cell r="AI267">
            <v>2.5680000000000001E-2</v>
          </cell>
          <cell r="AJ267">
            <v>6.7810999999999982E-2</v>
          </cell>
          <cell r="AK267">
            <v>2.4761999999999999E-2</v>
          </cell>
          <cell r="AL267">
            <v>0.18255400000000002</v>
          </cell>
          <cell r="AM267">
            <v>2.314419</v>
          </cell>
          <cell r="AN267">
            <v>0.68946799999999986</v>
          </cell>
          <cell r="AO267">
            <v>0.308083</v>
          </cell>
          <cell r="AP267">
            <v>0.25219199999999997</v>
          </cell>
          <cell r="AQ267">
            <v>0.21861400000000003</v>
          </cell>
          <cell r="AR267">
            <v>1.413384</v>
          </cell>
          <cell r="AS267">
            <v>1.3650019999999998</v>
          </cell>
          <cell r="AT267">
            <v>1.3030940000000002</v>
          </cell>
          <cell r="AU267">
            <v>1.7327509999999999</v>
          </cell>
          <cell r="AV267">
            <v>1.4502760000000001</v>
          </cell>
          <cell r="AW267">
            <v>0</v>
          </cell>
          <cell r="AX267">
            <v>0</v>
          </cell>
          <cell r="AY267">
            <v>0</v>
          </cell>
          <cell r="AZ267">
            <v>0</v>
          </cell>
          <cell r="BA267">
            <v>0</v>
          </cell>
        </row>
        <row r="268">
          <cell r="B268">
            <v>6.256705E-4</v>
          </cell>
          <cell r="C268">
            <v>6.6412499999999995E-5</v>
          </cell>
          <cell r="D268">
            <v>6.2485150000000001E-4</v>
          </cell>
          <cell r="E268">
            <v>1.1760524999999999E-3</v>
          </cell>
          <cell r="F268">
            <v>1.2076959999999999E-3</v>
          </cell>
          <cell r="G268">
            <v>1.5352400000000002E-4</v>
          </cell>
          <cell r="H268">
            <v>5.4820500000000001E-5</v>
          </cell>
          <cell r="I268">
            <v>9.5014500000000003E-5</v>
          </cell>
          <cell r="J268">
            <v>1.5480500000000002E-5</v>
          </cell>
          <cell r="K268">
            <v>1.3428100000000001E-4</v>
          </cell>
          <cell r="L268">
            <v>3.42419E-4</v>
          </cell>
          <cell r="M268">
            <v>2.988965E-4</v>
          </cell>
          <cell r="N268">
            <v>5.5755000000000002E-6</v>
          </cell>
          <cell r="O268">
            <v>2.2828679999999999E-4</v>
          </cell>
          <cell r="P268">
            <v>4.9385000000000002E-6</v>
          </cell>
          <cell r="Q268">
            <v>3.1791941999999998E-3</v>
          </cell>
          <cell r="R268">
            <v>6.2408954999999995E-3</v>
          </cell>
          <cell r="S268">
            <v>1.5202985E-2</v>
          </cell>
          <cell r="T268">
            <v>3.8876949999999997E-4</v>
          </cell>
          <cell r="U268">
            <v>5.2535006999999999E-4</v>
          </cell>
          <cell r="V268">
            <v>4.0357890999999997E-4</v>
          </cell>
          <cell r="W268">
            <v>0</v>
          </cell>
          <cell r="X268">
            <v>0</v>
          </cell>
          <cell r="Y268">
            <v>0</v>
          </cell>
          <cell r="Z268">
            <v>0</v>
          </cell>
          <cell r="AA268">
            <v>0</v>
          </cell>
          <cell r="AB268">
            <v>7.9768999999999993E-2</v>
          </cell>
          <cell r="AC268">
            <v>2.7313999999999998E-2</v>
          </cell>
          <cell r="AD268">
            <v>0.23382799999999998</v>
          </cell>
          <cell r="AE268">
            <v>0.45565</v>
          </cell>
          <cell r="AF268">
            <v>0.65798999999999996</v>
          </cell>
          <cell r="AG268">
            <v>6.1660999999999994E-2</v>
          </cell>
          <cell r="AH268">
            <v>6.6903000000000004E-2</v>
          </cell>
          <cell r="AI268">
            <v>4.7851999999999999E-2</v>
          </cell>
          <cell r="AJ268">
            <v>2.3559999999999998E-2</v>
          </cell>
          <cell r="AK268">
            <v>0.10512299999999999</v>
          </cell>
          <cell r="AL268">
            <v>0.31182199999999999</v>
          </cell>
          <cell r="AM268">
            <v>0.18203299999999997</v>
          </cell>
          <cell r="AN268">
            <v>9.4900000000000002E-3</v>
          </cell>
          <cell r="AO268">
            <v>4.9646999999999997E-2</v>
          </cell>
          <cell r="AP268">
            <v>1.5938000000000001E-2</v>
          </cell>
          <cell r="AQ268">
            <v>0.7112909999999999</v>
          </cell>
          <cell r="AR268">
            <v>1.082673</v>
          </cell>
          <cell r="AS268">
            <v>2.5329419999999998</v>
          </cell>
          <cell r="AT268">
            <v>0.39585100000000001</v>
          </cell>
          <cell r="AU268">
            <v>0.43158999999999997</v>
          </cell>
          <cell r="AV268">
            <v>0.34066099999999999</v>
          </cell>
          <cell r="AW268">
            <v>0</v>
          </cell>
          <cell r="AX268">
            <v>0</v>
          </cell>
          <cell r="AY268">
            <v>0</v>
          </cell>
          <cell r="AZ268">
            <v>0</v>
          </cell>
          <cell r="BA268">
            <v>0</v>
          </cell>
        </row>
        <row r="269">
          <cell r="B269">
            <v>1.4358049999999999E-4</v>
          </cell>
          <cell r="C269">
            <v>0</v>
          </cell>
          <cell r="D269">
            <v>0</v>
          </cell>
          <cell r="E269">
            <v>2.2819999999999999E-6</v>
          </cell>
          <cell r="F269">
            <v>2.0720000000000002E-6</v>
          </cell>
          <cell r="G269">
            <v>9.1797649999999999E-4</v>
          </cell>
          <cell r="H269">
            <v>1.6589999999999999E-6</v>
          </cell>
          <cell r="I269">
            <v>8.5278199999999995E-4</v>
          </cell>
          <cell r="J269">
            <v>2.4849999999999998E-7</v>
          </cell>
          <cell r="K269">
            <v>7.1561000000000001E-5</v>
          </cell>
          <cell r="L269">
            <v>7.7916999999999993E-5</v>
          </cell>
          <cell r="M269">
            <v>1.0559499999999999E-5</v>
          </cell>
          <cell r="N269">
            <v>1.1374999999999999E-6</v>
          </cell>
          <cell r="O269">
            <v>1.6205769999999998E-4</v>
          </cell>
          <cell r="P269">
            <v>1.083131E-4</v>
          </cell>
          <cell r="Q269">
            <v>1.566502E-4</v>
          </cell>
          <cell r="R269">
            <v>8.2230189999999998E-4</v>
          </cell>
          <cell r="S269">
            <v>6.0992119999999997E-3</v>
          </cell>
          <cell r="T269">
            <v>5.5813134999999998E-3</v>
          </cell>
          <cell r="U269">
            <v>4.5594500000000005E-5</v>
          </cell>
          <cell r="V269">
            <v>1.8287674999999995E-3</v>
          </cell>
          <cell r="W269">
            <v>0</v>
          </cell>
          <cell r="X269">
            <v>0</v>
          </cell>
          <cell r="Y269">
            <v>0</v>
          </cell>
          <cell r="Z269">
            <v>0</v>
          </cell>
          <cell r="AA269">
            <v>0</v>
          </cell>
          <cell r="AB269">
            <v>3.8437999999999993E-2</v>
          </cell>
          <cell r="AC269">
            <v>0</v>
          </cell>
          <cell r="AD269">
            <v>0</v>
          </cell>
          <cell r="AE269">
            <v>3.8300000000000001E-3</v>
          </cell>
          <cell r="AF269">
            <v>3.5999999999999999E-3</v>
          </cell>
          <cell r="AG269">
            <v>0.16492599999999996</v>
          </cell>
          <cell r="AH269">
            <v>2.6709999999999993E-3</v>
          </cell>
          <cell r="AI269">
            <v>0.19339499999999998</v>
          </cell>
          <cell r="AJ269">
            <v>1.1299999999999999E-3</v>
          </cell>
          <cell r="AK269">
            <v>0.13116399999999998</v>
          </cell>
          <cell r="AL269">
            <v>4.3137999999999996E-2</v>
          </cell>
          <cell r="AM269">
            <v>1.0499000000000001E-2</v>
          </cell>
          <cell r="AN269">
            <v>3.8269999999999997E-3</v>
          </cell>
          <cell r="AO269">
            <v>0.107034</v>
          </cell>
          <cell r="AP269">
            <v>3.2070000000000001E-2</v>
          </cell>
          <cell r="AQ269">
            <v>7.6194999999999985E-2</v>
          </cell>
          <cell r="AR269">
            <v>0.85499899999999984</v>
          </cell>
          <cell r="AS269">
            <v>19.879234999999998</v>
          </cell>
          <cell r="AT269">
            <v>17.795068000000001</v>
          </cell>
          <cell r="AU269">
            <v>7.7784999999999993E-2</v>
          </cell>
          <cell r="AV269">
            <v>2.2054660000000004</v>
          </cell>
          <cell r="AW269">
            <v>0</v>
          </cell>
          <cell r="AX269">
            <v>0</v>
          </cell>
          <cell r="AY269">
            <v>0</v>
          </cell>
          <cell r="AZ269">
            <v>0</v>
          </cell>
          <cell r="BA269">
            <v>0</v>
          </cell>
        </row>
        <row r="271">
          <cell r="B271">
            <v>5.4350282559999998E-2</v>
          </cell>
          <cell r="C271">
            <v>6.5323646499999999E-2</v>
          </cell>
          <cell r="D271">
            <v>6.7865283499999998E-2</v>
          </cell>
          <cell r="E271">
            <v>8.2986200499999996E-2</v>
          </cell>
          <cell r="F271">
            <v>9.8439726630000002E-2</v>
          </cell>
          <cell r="G271">
            <v>0.10491566889999998</v>
          </cell>
          <cell r="H271">
            <v>0.1191986285</v>
          </cell>
          <cell r="I271">
            <v>0.15988101514</v>
          </cell>
          <cell r="J271">
            <v>0.17962730590000001</v>
          </cell>
          <cell r="K271">
            <v>0.16324682689</v>
          </cell>
          <cell r="L271">
            <v>0.17933017746000002</v>
          </cell>
          <cell r="M271">
            <v>0.20088055224999998</v>
          </cell>
          <cell r="N271">
            <v>0.19041168656999999</v>
          </cell>
          <cell r="O271">
            <v>0.21639593373999993</v>
          </cell>
          <cell r="P271">
            <v>0.18215323314999998</v>
          </cell>
          <cell r="Q271">
            <v>0.14496299888</v>
          </cell>
          <cell r="R271">
            <v>0.18228478708999998</v>
          </cell>
          <cell r="S271">
            <v>0.21615310941000002</v>
          </cell>
          <cell r="T271">
            <v>0.28315172074</v>
          </cell>
          <cell r="U271">
            <v>0.35630557410000002</v>
          </cell>
          <cell r="V271">
            <v>0.27427697982999999</v>
          </cell>
          <cell r="W271">
            <v>0</v>
          </cell>
          <cell r="X271">
            <v>0</v>
          </cell>
          <cell r="Y271">
            <v>0</v>
          </cell>
          <cell r="Z271">
            <v>0</v>
          </cell>
          <cell r="AA271">
            <v>0</v>
          </cell>
          <cell r="AB271">
            <v>11.037734999999998</v>
          </cell>
          <cell r="AC271">
            <v>14.772559999999999</v>
          </cell>
          <cell r="AD271">
            <v>17.559642999999998</v>
          </cell>
          <cell r="AE271">
            <v>21.752310000000001</v>
          </cell>
          <cell r="AF271">
            <v>21.878919999999997</v>
          </cell>
          <cell r="AG271">
            <v>29.590032000000001</v>
          </cell>
          <cell r="AH271">
            <v>35.383229999999998</v>
          </cell>
          <cell r="AI271">
            <v>56.783912000000008</v>
          </cell>
          <cell r="AJ271">
            <v>80.323098000000002</v>
          </cell>
          <cell r="AK271">
            <v>72.158840999999995</v>
          </cell>
          <cell r="AL271">
            <v>80.349683999999996</v>
          </cell>
          <cell r="AM271">
            <v>91.688348999999988</v>
          </cell>
          <cell r="AN271">
            <v>82.523206999999985</v>
          </cell>
          <cell r="AO271">
            <v>91.476703999999998</v>
          </cell>
          <cell r="AP271">
            <v>81.796882999999994</v>
          </cell>
          <cell r="AQ271">
            <v>52.440044</v>
          </cell>
          <cell r="AR271">
            <v>54.784059999999997</v>
          </cell>
          <cell r="AS271">
            <v>63.351398999999994</v>
          </cell>
          <cell r="AT271">
            <v>86.663732999999993</v>
          </cell>
          <cell r="AU271">
            <v>99.231232999999975</v>
          </cell>
          <cell r="AV271">
            <v>75.640196999999986</v>
          </cell>
          <cell r="AW271">
            <v>0</v>
          </cell>
          <cell r="AX271">
            <v>0</v>
          </cell>
          <cell r="AY271">
            <v>0</v>
          </cell>
          <cell r="AZ271">
            <v>0</v>
          </cell>
          <cell r="BA271">
            <v>0</v>
          </cell>
        </row>
      </sheetData>
      <sheetData sheetId="52">
        <row r="263">
          <cell r="B263">
            <v>0</v>
          </cell>
          <cell r="C263">
            <v>0</v>
          </cell>
          <cell r="D263">
            <v>0</v>
          </cell>
          <cell r="E263">
            <v>0</v>
          </cell>
          <cell r="F263">
            <v>0</v>
          </cell>
          <cell r="G263">
            <v>0</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sheetData>
      <sheetData sheetId="53">
        <row r="17">
          <cell r="B17">
            <v>9.4284049999999997E-4</v>
          </cell>
          <cell r="C17">
            <v>2.0872740000000001E-3</v>
          </cell>
          <cell r="D17">
            <v>3.0488080000000001E-3</v>
          </cell>
          <cell r="E17">
            <v>3.7270694999999997E-3</v>
          </cell>
          <cell r="F17">
            <v>8.7979289999999995E-3</v>
          </cell>
          <cell r="G17">
            <v>1.1391205E-2</v>
          </cell>
          <cell r="H17">
            <v>1.6453216499999999E-2</v>
          </cell>
          <cell r="I17">
            <v>1.38847695E-2</v>
          </cell>
          <cell r="J17">
            <v>1.7555954499999998E-2</v>
          </cell>
          <cell r="K17">
            <v>1.23249035E-2</v>
          </cell>
          <cell r="L17">
            <v>1.3526758E-2</v>
          </cell>
          <cell r="M17">
            <v>1.5851338999999999E-2</v>
          </cell>
          <cell r="N17">
            <v>2.4787017499999998E-2</v>
          </cell>
          <cell r="O17">
            <v>2.6111585499999999E-2</v>
          </cell>
          <cell r="P17">
            <v>2.5446183000000001E-2</v>
          </cell>
          <cell r="Q17">
            <v>1.7147297999999998E-2</v>
          </cell>
          <cell r="R17">
            <v>1.6484303499999998E-2</v>
          </cell>
          <cell r="S17">
            <v>1.8483877999999999E-2</v>
          </cell>
          <cell r="T17">
            <v>2.8118034E-2</v>
          </cell>
          <cell r="U17">
            <v>4.1505705499999997E-2</v>
          </cell>
          <cell r="V17">
            <v>3.2531040499999997E-2</v>
          </cell>
          <cell r="AB17">
            <v>0.185145</v>
          </cell>
          <cell r="AC17">
            <v>0.36727399999999999</v>
          </cell>
          <cell r="AD17">
            <v>0.59565299999999999</v>
          </cell>
          <cell r="AE17">
            <v>0.95526</v>
          </cell>
          <cell r="AF17">
            <v>2.2602899999999999</v>
          </cell>
          <cell r="AG17">
            <v>3.3619239999999997</v>
          </cell>
          <cell r="AH17">
            <v>5.573105</v>
          </cell>
          <cell r="AI17">
            <v>6.6427909999999999</v>
          </cell>
          <cell r="AJ17">
            <v>10.682179999999999</v>
          </cell>
          <cell r="AK17">
            <v>11.194113</v>
          </cell>
          <cell r="AL17">
            <v>11.727349999999999</v>
          </cell>
          <cell r="AM17">
            <v>13.70387</v>
          </cell>
          <cell r="AN17">
            <v>14.712553</v>
          </cell>
          <cell r="AO17">
            <v>19.683332</v>
          </cell>
          <cell r="AP17">
            <v>23.324567999999999</v>
          </cell>
          <cell r="AQ17">
            <v>14.871563999999999</v>
          </cell>
          <cell r="AR17">
            <v>14.002372999999999</v>
          </cell>
          <cell r="AS17">
            <v>13.252516</v>
          </cell>
          <cell r="AT17">
            <v>17.326418</v>
          </cell>
          <cell r="AU17">
            <v>30.520173999999997</v>
          </cell>
          <cell r="AV17">
            <v>31.559035999999999</v>
          </cell>
        </row>
        <row r="22">
          <cell r="B22">
            <v>3.1333459500000001E-2</v>
          </cell>
          <cell r="C22">
            <v>2.6566000999999999E-2</v>
          </cell>
          <cell r="D22">
            <v>2.24676935E-2</v>
          </cell>
          <cell r="E22">
            <v>3.1914981000000002E-2</v>
          </cell>
          <cell r="F22">
            <v>3.9672381E-2</v>
          </cell>
          <cell r="G22">
            <v>3.7854344499999998E-2</v>
          </cell>
          <cell r="H22">
            <v>6.3056276499999994E-2</v>
          </cell>
          <cell r="I22">
            <v>7.5046516999999993E-2</v>
          </cell>
          <cell r="J22">
            <v>8.8761158499999993E-2</v>
          </cell>
          <cell r="K22">
            <v>8.1523463000000004E-2</v>
          </cell>
          <cell r="L22">
            <v>0.103314449</v>
          </cell>
          <cell r="M22">
            <v>0.112723331</v>
          </cell>
          <cell r="N22">
            <v>0.10526019</v>
          </cell>
          <cell r="O22">
            <v>0.14331496199999999</v>
          </cell>
          <cell r="P22">
            <v>0.11496746099999999</v>
          </cell>
          <cell r="Q22">
            <v>8.6596467999999996E-2</v>
          </cell>
          <cell r="R22">
            <v>0.1078736715</v>
          </cell>
          <cell r="S22">
            <v>0.1214114335</v>
          </cell>
          <cell r="T22">
            <v>0.19124574699999999</v>
          </cell>
          <cell r="U22">
            <v>0.2614385025</v>
          </cell>
          <cell r="V22">
            <v>0.18470716949999999</v>
          </cell>
          <cell r="AB22">
            <v>4.1644809999999994</v>
          </cell>
          <cell r="AC22">
            <v>4.3605269999999994</v>
          </cell>
          <cell r="AD22">
            <v>5.132066</v>
          </cell>
          <cell r="AE22">
            <v>7.7085900000000001</v>
          </cell>
          <cell r="AF22">
            <v>9.8887799999999988</v>
          </cell>
          <cell r="AG22">
            <v>13.089914</v>
          </cell>
          <cell r="AH22">
            <v>21.478082000000001</v>
          </cell>
          <cell r="AI22">
            <v>33.464342000000002</v>
          </cell>
          <cell r="AJ22">
            <v>51.176992999999996</v>
          </cell>
          <cell r="AK22">
            <v>47.502213999999995</v>
          </cell>
          <cell r="AL22">
            <v>55.601358999999995</v>
          </cell>
          <cell r="AM22">
            <v>60.560369999999999</v>
          </cell>
          <cell r="AN22">
            <v>52.814170999999995</v>
          </cell>
          <cell r="AO22">
            <v>65.136747999999997</v>
          </cell>
          <cell r="AP22">
            <v>58.921543</v>
          </cell>
          <cell r="AQ22">
            <v>34.964295</v>
          </cell>
          <cell r="AR22">
            <v>35.985354000000001</v>
          </cell>
          <cell r="AS22">
            <v>41.012377999999998</v>
          </cell>
          <cell r="AT22">
            <v>61.498587999999998</v>
          </cell>
          <cell r="AU22">
            <v>72.92442299999999</v>
          </cell>
          <cell r="AV22">
            <v>51.770627999999995</v>
          </cell>
        </row>
        <row r="90">
          <cell r="B90">
            <v>2.2933924999999997E-3</v>
          </cell>
          <cell r="C90">
            <v>5.8366314999999998E-3</v>
          </cell>
          <cell r="D90">
            <v>7.973062999999999E-3</v>
          </cell>
          <cell r="E90">
            <v>1.34377005E-2</v>
          </cell>
          <cell r="F90">
            <v>2.37992055E-2</v>
          </cell>
          <cell r="G90">
            <v>3.1416525000000001E-2</v>
          </cell>
          <cell r="H90">
            <v>2.6905886E-2</v>
          </cell>
          <cell r="I90">
            <v>2.7886827499999999E-2</v>
          </cell>
          <cell r="J90">
            <v>2.5565392999999999E-2</v>
          </cell>
          <cell r="K90">
            <v>2.2478351000000001E-2</v>
          </cell>
          <cell r="L90">
            <v>1.9956796999999998E-2</v>
          </cell>
          <cell r="M90">
            <v>1.90822345E-2</v>
          </cell>
          <cell r="N90">
            <v>1.8259447499999998E-2</v>
          </cell>
          <cell r="O90">
            <v>1.86442655E-2</v>
          </cell>
          <cell r="P90">
            <v>1.70106475E-2</v>
          </cell>
          <cell r="Q90">
            <v>1.3979616E-2</v>
          </cell>
          <cell r="R90">
            <v>1.2633271E-2</v>
          </cell>
          <cell r="S90">
            <v>1.7397600499999999E-2</v>
          </cell>
          <cell r="T90">
            <v>2.70327785E-2</v>
          </cell>
          <cell r="U90">
            <v>1.9646353999999998E-2</v>
          </cell>
          <cell r="V90">
            <v>1.9965959999999998E-2</v>
          </cell>
          <cell r="AB90">
            <v>0.34394399999999997</v>
          </cell>
          <cell r="AC90">
            <v>1.05749</v>
          </cell>
          <cell r="AD90">
            <v>1.142862</v>
          </cell>
          <cell r="AE90">
            <v>1.6480699999999999</v>
          </cell>
          <cell r="AF90">
            <v>3.1629</v>
          </cell>
          <cell r="AG90">
            <v>5.4374009999999995</v>
          </cell>
          <cell r="AH90">
            <v>7.3487619999999998</v>
          </cell>
          <cell r="AI90">
            <v>9.1982879999999998</v>
          </cell>
          <cell r="AJ90">
            <v>13.107142</v>
          </cell>
          <cell r="AK90">
            <v>10.773291</v>
          </cell>
          <cell r="AL90">
            <v>11.638223999999999</v>
          </cell>
          <cell r="AM90">
            <v>10.556300999999999</v>
          </cell>
          <cell r="AN90">
            <v>10.361181999999999</v>
          </cell>
          <cell r="AO90">
            <v>11.088564999999999</v>
          </cell>
          <cell r="AP90">
            <v>9.8745580000000004</v>
          </cell>
          <cell r="AQ90">
            <v>6.7467969999999999</v>
          </cell>
          <cell r="AR90">
            <v>6.0973269999999999</v>
          </cell>
          <cell r="AS90">
            <v>7.3643510000000001</v>
          </cell>
          <cell r="AT90">
            <v>9.4758680000000002</v>
          </cell>
          <cell r="AU90">
            <v>7.7205499999999994</v>
          </cell>
          <cell r="AV90">
            <v>9.9382909999999995</v>
          </cell>
        </row>
        <row r="91">
          <cell r="B91">
            <v>3.4789299999999999E-3</v>
          </cell>
          <cell r="C91">
            <v>1.5336334999999999E-3</v>
          </cell>
          <cell r="D91">
            <v>1.9659604999999998E-3</v>
          </cell>
          <cell r="E91">
            <v>2.0616225000000001E-3</v>
          </cell>
          <cell r="F91">
            <v>3.036754E-3</v>
          </cell>
          <cell r="G91">
            <v>4.6235034999999999E-3</v>
          </cell>
          <cell r="H91">
            <v>2.4814054999999998E-2</v>
          </cell>
          <cell r="I91">
            <v>3.5994171499999998E-2</v>
          </cell>
          <cell r="J91">
            <v>7.1113349999999992E-2</v>
          </cell>
          <cell r="K91">
            <v>7.8451131499999993E-2</v>
          </cell>
          <cell r="L91">
            <v>5.6299292000000001E-2</v>
          </cell>
          <cell r="M91">
            <v>4.7517553999999997E-2</v>
          </cell>
          <cell r="N91">
            <v>1.9829039999999999E-2</v>
          </cell>
          <cell r="O91">
            <v>2.9908339999999999E-3</v>
          </cell>
          <cell r="P91">
            <v>2.2815555E-3</v>
          </cell>
          <cell r="Q91">
            <v>1.34029805E-2</v>
          </cell>
          <cell r="R91">
            <v>2.2196926499999999E-2</v>
          </cell>
          <cell r="S91">
            <v>1.7581199999999998E-2</v>
          </cell>
          <cell r="T91">
            <v>1.2153239E-2</v>
          </cell>
          <cell r="U91">
            <v>1.7526901000000001E-2</v>
          </cell>
          <cell r="V91">
            <v>1.87432945E-2</v>
          </cell>
          <cell r="AB91">
            <v>1.4776339999999999</v>
          </cell>
          <cell r="AC91">
            <v>0.417211</v>
          </cell>
          <cell r="AD91">
            <v>0.60634199999999994</v>
          </cell>
          <cell r="AE91">
            <v>0.73785999999999996</v>
          </cell>
          <cell r="AF91">
            <v>1.3167499999999999</v>
          </cell>
          <cell r="AG91">
            <v>1.489622</v>
          </cell>
          <cell r="AH91">
            <v>8.2840740000000004</v>
          </cell>
          <cell r="AI91">
            <v>12.980696999999999</v>
          </cell>
          <cell r="AJ91">
            <v>24.808256</v>
          </cell>
          <cell r="AK91">
            <v>26.219199</v>
          </cell>
          <cell r="AL91">
            <v>17.623296</v>
          </cell>
          <cell r="AM91">
            <v>16.292472999999998</v>
          </cell>
          <cell r="AN91">
            <v>7.0276709999999998</v>
          </cell>
          <cell r="AO91">
            <v>2.081807</v>
          </cell>
          <cell r="AP91">
            <v>1.4538709999999999</v>
          </cell>
          <cell r="AQ91">
            <v>6.3453789999999994</v>
          </cell>
          <cell r="AR91">
            <v>8.9645299999999999</v>
          </cell>
          <cell r="AS91">
            <v>9.6193659999999994</v>
          </cell>
          <cell r="AT91">
            <v>6.1036709999999994</v>
          </cell>
          <cell r="AU91">
            <v>10.759473</v>
          </cell>
          <cell r="AV91">
            <v>9.488840999999999</v>
          </cell>
        </row>
        <row r="110">
          <cell r="B110">
            <v>6.0745345499999999E-2</v>
          </cell>
          <cell r="C110">
            <v>4.8015652999999998E-2</v>
          </cell>
          <cell r="D110">
            <v>3.2762467499999996E-2</v>
          </cell>
          <cell r="E110">
            <v>3.6561122500000001E-2</v>
          </cell>
          <cell r="F110">
            <v>3.6431027499999998E-2</v>
          </cell>
          <cell r="G110">
            <v>5.4592299999999998E-3</v>
          </cell>
          <cell r="H110">
            <v>1.848385E-4</v>
          </cell>
          <cell r="I110">
            <v>4.4869999999999996E-5</v>
          </cell>
          <cell r="J110">
            <v>1.3729064999999999E-3</v>
          </cell>
          <cell r="K110">
            <v>4.77645E-5</v>
          </cell>
          <cell r="L110">
            <v>7.7244999999999996E-5</v>
          </cell>
          <cell r="M110">
            <v>1.1387249999999999E-4</v>
          </cell>
          <cell r="N110">
            <v>3.4005999999999999E-4</v>
          </cell>
          <cell r="O110">
            <v>1.639015E-4</v>
          </cell>
          <cell r="P110">
            <v>1.4313950000000001E-4</v>
          </cell>
          <cell r="Q110">
            <v>4.15478E-4</v>
          </cell>
          <cell r="R110">
            <v>1.3101619999999999E-3</v>
          </cell>
          <cell r="S110">
            <v>2.41423E-4</v>
          </cell>
          <cell r="T110">
            <v>7.8400000000000003E-7</v>
          </cell>
          <cell r="U110">
            <v>2.4500000000000001E-8</v>
          </cell>
          <cell r="AB110">
            <v>9.739984999999999</v>
          </cell>
          <cell r="AC110">
            <v>7.217409</v>
          </cell>
          <cell r="AD110">
            <v>3.0398559999999999</v>
          </cell>
          <cell r="AE110">
            <v>2.9286799999999999</v>
          </cell>
          <cell r="AF110">
            <v>2.8038099999999999</v>
          </cell>
          <cell r="AG110">
            <v>0.63666299999999998</v>
          </cell>
          <cell r="AH110">
            <v>0.10471799999999999</v>
          </cell>
          <cell r="AI110">
            <v>2.5832999999999998E-2</v>
          </cell>
          <cell r="AJ110">
            <v>0.18264</v>
          </cell>
          <cell r="AK110">
            <v>5.7702999999999997E-2</v>
          </cell>
          <cell r="AL110">
            <v>5.5444999999999994E-2</v>
          </cell>
          <cell r="AM110">
            <v>0.144451</v>
          </cell>
          <cell r="AN110">
            <v>0.56206199999999995</v>
          </cell>
          <cell r="AO110">
            <v>0.24790999999999999</v>
          </cell>
          <cell r="AP110">
            <v>0.126775</v>
          </cell>
          <cell r="AQ110">
            <v>0.57699899999999993</v>
          </cell>
          <cell r="AR110">
            <v>1.6299599999999999</v>
          </cell>
          <cell r="AS110">
            <v>0.165938</v>
          </cell>
          <cell r="AT110">
            <v>9.4399999999999996E-4</v>
          </cell>
          <cell r="AU110">
            <v>1.0999999999999999E-4</v>
          </cell>
        </row>
        <row r="118">
          <cell r="B118">
            <v>2.583616E-3</v>
          </cell>
          <cell r="C118">
            <v>1.02268775E-2</v>
          </cell>
          <cell r="D118">
            <v>3.7682421000000001E-2</v>
          </cell>
          <cell r="E118">
            <v>2.9253286999999999E-2</v>
          </cell>
          <cell r="F118">
            <v>3.4961646999999998E-2</v>
          </cell>
          <cell r="G118">
            <v>2.6788747999999998E-2</v>
          </cell>
          <cell r="H118">
            <v>4.1614317499999998E-2</v>
          </cell>
          <cell r="I118">
            <v>4.95338445E-2</v>
          </cell>
          <cell r="J118">
            <v>4.5144333500000002E-2</v>
          </cell>
          <cell r="K118">
            <v>4.2929159000000001E-2</v>
          </cell>
          <cell r="L118">
            <v>5.2570489999999997E-2</v>
          </cell>
          <cell r="M118">
            <v>5.9471586999999999E-2</v>
          </cell>
          <cell r="N118">
            <v>7.7798066499999999E-2</v>
          </cell>
          <cell r="O118">
            <v>7.4657645999999994E-2</v>
          </cell>
          <cell r="P118">
            <v>5.6890547E-2</v>
          </cell>
          <cell r="Q118">
            <v>4.2688954000000001E-2</v>
          </cell>
          <cell r="R118">
            <v>3.4150028499999999E-2</v>
          </cell>
          <cell r="S118">
            <v>2.7129291E-2</v>
          </cell>
          <cell r="T118">
            <v>1.0231389E-2</v>
          </cell>
          <cell r="U118">
            <v>1.5543751999999999E-2</v>
          </cell>
          <cell r="V118">
            <v>3.5917965999999996E-2</v>
          </cell>
          <cell r="AB118">
            <v>0.44923599999999997</v>
          </cell>
          <cell r="AC118">
            <v>1.3887229999999999</v>
          </cell>
          <cell r="AD118">
            <v>5.4736609999999999</v>
          </cell>
          <cell r="AE118">
            <v>9.4087300000000003</v>
          </cell>
          <cell r="AF118">
            <v>17.88353</v>
          </cell>
          <cell r="AG118">
            <v>21.309214999999998</v>
          </cell>
          <cell r="AH118">
            <v>34.013534</v>
          </cell>
          <cell r="AI118">
            <v>40.977564000000001</v>
          </cell>
          <cell r="AJ118">
            <v>41.59422</v>
          </cell>
          <cell r="AK118">
            <v>39.88476</v>
          </cell>
          <cell r="AL118">
            <v>36.053646000000001</v>
          </cell>
          <cell r="AM118">
            <v>45.268760999999998</v>
          </cell>
          <cell r="AN118">
            <v>55.031707999999995</v>
          </cell>
          <cell r="AO118">
            <v>60.560617000000001</v>
          </cell>
          <cell r="AP118">
            <v>46.953433999999994</v>
          </cell>
          <cell r="AQ118">
            <v>31.702894999999998</v>
          </cell>
          <cell r="AR118">
            <v>23.888722999999999</v>
          </cell>
          <cell r="AS118">
            <v>17.796564</v>
          </cell>
          <cell r="AT118">
            <v>7.1745099999999997</v>
          </cell>
          <cell r="AU118">
            <v>9.5275829999999999</v>
          </cell>
          <cell r="AV118">
            <v>17.832538</v>
          </cell>
        </row>
        <row r="149">
          <cell r="B149">
            <v>1.2138566999999999E-2</v>
          </cell>
          <cell r="C149">
            <v>2.28998945E-2</v>
          </cell>
          <cell r="D149">
            <v>2.5080832000000001E-2</v>
          </cell>
          <cell r="E149">
            <v>3.3631363499999997E-2</v>
          </cell>
          <cell r="F149">
            <v>4.6232228E-2</v>
          </cell>
          <cell r="G149">
            <v>5.3745328000000002E-2</v>
          </cell>
          <cell r="H149">
            <v>5.5395028499999999E-2</v>
          </cell>
          <cell r="I149">
            <v>7.0316687000000003E-2</v>
          </cell>
          <cell r="J149">
            <v>7.2076742499999999E-2</v>
          </cell>
          <cell r="K149">
            <v>5.64443845E-2</v>
          </cell>
          <cell r="L149">
            <v>5.5027738499999999E-2</v>
          </cell>
          <cell r="M149">
            <v>6.5814297499999994E-2</v>
          </cell>
          <cell r="N149">
            <v>6.5342532499999995E-2</v>
          </cell>
          <cell r="O149">
            <v>6.3359271499999995E-2</v>
          </cell>
          <cell r="P149">
            <v>5.5422580499999999E-2</v>
          </cell>
          <cell r="Q149">
            <v>4.4541231000000001E-2</v>
          </cell>
          <cell r="R149">
            <v>5.4653507999999996E-2</v>
          </cell>
          <cell r="S149">
            <v>6.7151454999999999E-2</v>
          </cell>
          <cell r="T149">
            <v>7.0964838000000002E-2</v>
          </cell>
          <cell r="U149">
            <v>7.8413331500000003E-2</v>
          </cell>
          <cell r="V149">
            <v>7.5085598000000003E-2</v>
          </cell>
          <cell r="AB149">
            <v>4.8578399999999995</v>
          </cell>
          <cell r="AC149">
            <v>7.1953169999999993</v>
          </cell>
          <cell r="AD149">
            <v>9.0846699999999991</v>
          </cell>
          <cell r="AE149">
            <v>10.967309999999999</v>
          </cell>
          <cell r="AF149">
            <v>9.9199599999999997</v>
          </cell>
          <cell r="AG149">
            <v>13.024196</v>
          </cell>
          <cell r="AH149">
            <v>13.815377999999999</v>
          </cell>
          <cell r="AI149">
            <v>19.046377</v>
          </cell>
          <cell r="AJ149">
            <v>23.406334999999999</v>
          </cell>
          <cell r="AK149">
            <v>17.484013999999998</v>
          </cell>
          <cell r="AL149">
            <v>19.199980999999998</v>
          </cell>
          <cell r="AM149">
            <v>24.662804999999999</v>
          </cell>
          <cell r="AN149">
            <v>24.316025999999997</v>
          </cell>
          <cell r="AO149">
            <v>23.941606</v>
          </cell>
          <cell r="AP149">
            <v>19.394095999999998</v>
          </cell>
          <cell r="AQ149">
            <v>13.460531999999999</v>
          </cell>
          <cell r="AR149">
            <v>14.794912</v>
          </cell>
          <cell r="AS149">
            <v>17.534596999999998</v>
          </cell>
          <cell r="AT149">
            <v>20.200589000000001</v>
          </cell>
          <cell r="AU149">
            <v>22.051071</v>
          </cell>
          <cell r="AV149">
            <v>20.567699999999999</v>
          </cell>
        </row>
        <row r="188">
          <cell r="B188">
            <v>2.4602945500000001E-2</v>
          </cell>
          <cell r="C188">
            <v>2.7145674499999998E-2</v>
          </cell>
          <cell r="D188">
            <v>1.4011434499999999E-2</v>
          </cell>
          <cell r="E188">
            <v>1.2975997999999999E-2</v>
          </cell>
          <cell r="F188">
            <v>1.4224783999999999E-2</v>
          </cell>
          <cell r="G188">
            <v>1.4891106999999999E-2</v>
          </cell>
          <cell r="H188">
            <v>1.44461765E-2</v>
          </cell>
          <cell r="I188">
            <v>3.2685051E-2</v>
          </cell>
          <cell r="J188">
            <v>2.7014858499999999E-2</v>
          </cell>
          <cell r="K188">
            <v>1.9960737999999999E-2</v>
          </cell>
          <cell r="L188">
            <v>2.0961727499999999E-2</v>
          </cell>
          <cell r="M188">
            <v>3.6480073000000002E-2</v>
          </cell>
          <cell r="N188">
            <v>6.6343532499999996E-2</v>
          </cell>
          <cell r="O188">
            <v>9.6530836499999995E-2</v>
          </cell>
          <cell r="P188">
            <v>8.5908507999999995E-2</v>
          </cell>
          <cell r="Q188">
            <v>6.9118349999999995E-2</v>
          </cell>
          <cell r="R188">
            <v>9.1427657999999995E-2</v>
          </cell>
          <cell r="S188">
            <v>0.1236210675</v>
          </cell>
          <cell r="T188">
            <v>0.15449255849999999</v>
          </cell>
          <cell r="U188">
            <v>0.14123569950000001</v>
          </cell>
          <cell r="V188">
            <v>0.11822268849999999</v>
          </cell>
          <cell r="AB188">
            <v>2.176793</v>
          </cell>
          <cell r="AC188">
            <v>2.4881419999999999</v>
          </cell>
          <cell r="AD188">
            <v>1.4399119999999999</v>
          </cell>
          <cell r="AE188">
            <v>2.2073299999999998</v>
          </cell>
          <cell r="AF188">
            <v>5.2744200000000001</v>
          </cell>
          <cell r="AG188">
            <v>7.3425219999999998</v>
          </cell>
          <cell r="AH188">
            <v>9.4958349999999996</v>
          </cell>
          <cell r="AI188">
            <v>11.196519</v>
          </cell>
          <cell r="AJ188">
            <v>16.951291999999999</v>
          </cell>
          <cell r="AK188">
            <v>20.145568000000001</v>
          </cell>
          <cell r="AL188">
            <v>19.435079999999999</v>
          </cell>
          <cell r="AM188">
            <v>18.964897000000001</v>
          </cell>
          <cell r="AN188">
            <v>23.047432999999998</v>
          </cell>
          <cell r="AO188">
            <v>29.925098999999999</v>
          </cell>
          <cell r="AP188">
            <v>16.526009999999999</v>
          </cell>
          <cell r="AQ188">
            <v>11.678523</v>
          </cell>
          <cell r="AR188">
            <v>16.888021999999999</v>
          </cell>
          <cell r="AS188">
            <v>24.813143</v>
          </cell>
          <cell r="AT188">
            <v>30.370196</v>
          </cell>
          <cell r="AU188">
            <v>29.945688999999998</v>
          </cell>
          <cell r="AV188">
            <v>25.868276999999999</v>
          </cell>
        </row>
        <row r="193">
          <cell r="B193">
            <v>1.5433039999999999E-3</v>
          </cell>
          <cell r="C193">
            <v>6.0370939999999998E-3</v>
          </cell>
          <cell r="D193">
            <v>4.7734539999999999E-3</v>
          </cell>
          <cell r="E193">
            <v>1.00450735E-2</v>
          </cell>
          <cell r="F193">
            <v>2.2657687499999999E-2</v>
          </cell>
          <cell r="G193">
            <v>3.0596083E-2</v>
          </cell>
          <cell r="H193">
            <v>1.5865828999999998E-2</v>
          </cell>
          <cell r="I193">
            <v>3.4430028500000001E-2</v>
          </cell>
          <cell r="J193">
            <v>3.4231000999999997E-2</v>
          </cell>
          <cell r="K193">
            <v>1.4408911999999999E-2</v>
          </cell>
          <cell r="L193">
            <v>1.6348661E-2</v>
          </cell>
          <cell r="M193">
            <v>3.9613111999999999E-2</v>
          </cell>
          <cell r="N193">
            <v>3.0631853000000001E-2</v>
          </cell>
          <cell r="O193">
            <v>3.2321827999999997E-2</v>
          </cell>
          <cell r="P193">
            <v>3.9984570499999997E-2</v>
          </cell>
          <cell r="Q193">
            <v>4.5412930499999997E-2</v>
          </cell>
          <cell r="R193">
            <v>4.7507981499999997E-2</v>
          </cell>
          <cell r="S193">
            <v>6.161407E-2</v>
          </cell>
          <cell r="T193">
            <v>6.2314125999999997E-2</v>
          </cell>
          <cell r="U193">
            <v>6.1900950999999996E-2</v>
          </cell>
          <cell r="V193">
            <v>9.3158817499999991E-2</v>
          </cell>
          <cell r="AB193">
            <v>0.15811</v>
          </cell>
          <cell r="AC193">
            <v>0.57765699999999998</v>
          </cell>
          <cell r="AD193">
            <v>0.46231899999999998</v>
          </cell>
          <cell r="AE193">
            <v>0.88651999999999997</v>
          </cell>
          <cell r="AF193">
            <v>3.0400899999999997</v>
          </cell>
          <cell r="AG193">
            <v>3.0391619999999997</v>
          </cell>
          <cell r="AH193">
            <v>1.464755</v>
          </cell>
          <cell r="AI193">
            <v>4.9764909999999993</v>
          </cell>
          <cell r="AJ193">
            <v>5.9468199999999998</v>
          </cell>
          <cell r="AK193">
            <v>3.65821</v>
          </cell>
          <cell r="AL193">
            <v>5.5015700000000001</v>
          </cell>
          <cell r="AM193">
            <v>9.6902969999999993</v>
          </cell>
          <cell r="AN193">
            <v>7.8671039999999994</v>
          </cell>
          <cell r="AO193">
            <v>9.4304069999999989</v>
          </cell>
          <cell r="AP193">
            <v>7.1901929999999998</v>
          </cell>
          <cell r="AQ193">
            <v>6.0963129999999994</v>
          </cell>
          <cell r="AR193">
            <v>6.6181449999999993</v>
          </cell>
          <cell r="AS193">
            <v>9.6171159999999993</v>
          </cell>
          <cell r="AT193">
            <v>10.737793999999999</v>
          </cell>
          <cell r="AU193">
            <v>10.483827</v>
          </cell>
          <cell r="AV193">
            <v>17.266105</v>
          </cell>
        </row>
        <row r="194">
          <cell r="B194">
            <v>0.35900690699999999</v>
          </cell>
          <cell r="C194">
            <v>0.44405060349999997</v>
          </cell>
          <cell r="D194">
            <v>0.45941847699999999</v>
          </cell>
          <cell r="E194">
            <v>0.58374461249999998</v>
          </cell>
          <cell r="F194">
            <v>0.64344607949999999</v>
          </cell>
          <cell r="G194">
            <v>0.67683552299999994</v>
          </cell>
          <cell r="H194">
            <v>0.78285158349999995</v>
          </cell>
          <cell r="I194">
            <v>0.85626136050000001</v>
          </cell>
          <cell r="J194">
            <v>0.81585212799999995</v>
          </cell>
          <cell r="K194">
            <v>0.76252053149999999</v>
          </cell>
          <cell r="L194">
            <v>0.95100323499999995</v>
          </cell>
          <cell r="M194">
            <v>1.032518676</v>
          </cell>
          <cell r="N194">
            <v>1.1454560460000001</v>
          </cell>
          <cell r="O194">
            <v>1.2213432280000001</v>
          </cell>
          <cell r="P194">
            <v>0.98149443000000003</v>
          </cell>
          <cell r="Q194">
            <v>0.79647287999999994</v>
          </cell>
          <cell r="R194">
            <v>0.58630547850000003</v>
          </cell>
          <cell r="S194">
            <v>0.57970827950000003</v>
          </cell>
          <cell r="T194">
            <v>0.56567936600000002</v>
          </cell>
          <cell r="U194">
            <v>0.15827345449999999</v>
          </cell>
          <cell r="V194">
            <v>0.1623882435</v>
          </cell>
          <cell r="AB194">
            <v>128.2363</v>
          </cell>
          <cell r="AC194">
            <v>171.69933499999999</v>
          </cell>
          <cell r="AD194">
            <v>177.65169299999999</v>
          </cell>
          <cell r="AE194">
            <v>222.60343999999998</v>
          </cell>
          <cell r="AF194">
            <v>241.12411</v>
          </cell>
          <cell r="AG194">
            <v>282.063132</v>
          </cell>
          <cell r="AH194">
            <v>368.50730999999996</v>
          </cell>
          <cell r="AI194">
            <v>487.58836399999996</v>
          </cell>
          <cell r="AJ194">
            <v>527.137834</v>
          </cell>
          <cell r="AK194">
            <v>461.10039</v>
          </cell>
          <cell r="AL194">
            <v>580.30744500000003</v>
          </cell>
          <cell r="AM194">
            <v>679.98185599999999</v>
          </cell>
          <cell r="AN194">
            <v>724.82008699999994</v>
          </cell>
          <cell r="AO194">
            <v>769.77808399999992</v>
          </cell>
          <cell r="AP194">
            <v>584.50341400000002</v>
          </cell>
          <cell r="AQ194">
            <v>319.19826999999998</v>
          </cell>
          <cell r="AR194">
            <v>230.29640699999999</v>
          </cell>
          <cell r="AS194">
            <v>179.61643799999999</v>
          </cell>
          <cell r="AT194">
            <v>189.58901</v>
          </cell>
          <cell r="AU194">
            <v>56.661808000000001</v>
          </cell>
          <cell r="AV194">
            <v>54.462993999999995</v>
          </cell>
        </row>
        <row r="202">
          <cell r="I202">
            <v>1.3443818499999999E-2</v>
          </cell>
          <cell r="J202">
            <v>1.8166644999999999E-2</v>
          </cell>
          <cell r="K202">
            <v>2.3424127999999999E-2</v>
          </cell>
          <cell r="L202">
            <v>1.9981723999999999E-2</v>
          </cell>
          <cell r="M202">
            <v>2.1096424999999999E-2</v>
          </cell>
          <cell r="N202">
            <v>1.8835519499999998E-2</v>
          </cell>
          <cell r="O202">
            <v>8.1644395000000005E-3</v>
          </cell>
          <cell r="P202">
            <v>1.0641903999999999E-2</v>
          </cell>
          <cell r="Q202">
            <v>1.1232571E-2</v>
          </cell>
          <cell r="R202">
            <v>1.09623885E-2</v>
          </cell>
          <cell r="S202">
            <v>9.4981565000000004E-3</v>
          </cell>
          <cell r="T202">
            <v>9.712272499999999E-3</v>
          </cell>
          <cell r="U202">
            <v>9.1274435000000004E-3</v>
          </cell>
          <cell r="V202">
            <v>9.0336819999999995E-3</v>
          </cell>
          <cell r="AI202">
            <v>4.1066050000000001</v>
          </cell>
          <cell r="AJ202">
            <v>5.6215000000000002</v>
          </cell>
          <cell r="AK202">
            <v>6.891769</v>
          </cell>
          <cell r="AL202">
            <v>5.3511169999999995</v>
          </cell>
          <cell r="AM202">
            <v>6.1019670000000001</v>
          </cell>
          <cell r="AN202">
            <v>5.1490330000000002</v>
          </cell>
          <cell r="AO202">
            <v>2.0562399999999998</v>
          </cell>
          <cell r="AP202">
            <v>3.2707549999999999</v>
          </cell>
          <cell r="AQ202">
            <v>3.5784889999999998</v>
          </cell>
          <cell r="AR202">
            <v>2.9569969999999999</v>
          </cell>
          <cell r="AS202">
            <v>2.4919309999999997</v>
          </cell>
          <cell r="AT202">
            <v>2.927816</v>
          </cell>
          <cell r="AU202">
            <v>2.490542</v>
          </cell>
          <cell r="AV202">
            <v>2.3783319999999999</v>
          </cell>
        </row>
        <row r="203">
          <cell r="B203">
            <v>1.0822553E-2</v>
          </cell>
          <cell r="C203">
            <v>1.4731804499999999E-2</v>
          </cell>
          <cell r="D203">
            <v>1.98580865E-2</v>
          </cell>
          <cell r="E203">
            <v>1.6269732499999998E-2</v>
          </cell>
          <cell r="F203">
            <v>1.20166445E-2</v>
          </cell>
          <cell r="G203">
            <v>1.28015265E-2</v>
          </cell>
          <cell r="AB203">
            <v>1.9956939999999999</v>
          </cell>
          <cell r="AC203">
            <v>3.1759580000000001</v>
          </cell>
          <cell r="AD203">
            <v>3.2941379999999998</v>
          </cell>
          <cell r="AE203">
            <v>2.9705399999999997</v>
          </cell>
          <cell r="AF203">
            <v>2.0044399999999998</v>
          </cell>
          <cell r="AG203">
            <v>3.3962680000000001</v>
          </cell>
        </row>
        <row r="238">
          <cell r="B238">
            <v>1.2851999999999999E-2</v>
          </cell>
          <cell r="C238">
            <v>7.7000000000000001E-5</v>
          </cell>
          <cell r="D238">
            <v>3.4467299999999998E-4</v>
          </cell>
          <cell r="E238">
            <v>8.3825454999999997E-3</v>
          </cell>
          <cell r="F238">
            <v>2.1286159999999998E-2</v>
          </cell>
          <cell r="G238">
            <v>1.4526308999999999E-2</v>
          </cell>
          <cell r="H238">
            <v>2.4685751999999998E-2</v>
          </cell>
          <cell r="I238">
            <v>9.4895111500000004E-2</v>
          </cell>
          <cell r="J238">
            <v>1.1052131999999999E-2</v>
          </cell>
          <cell r="K238">
            <v>3.727157E-3</v>
          </cell>
          <cell r="L238">
            <v>2.942737E-3</v>
          </cell>
          <cell r="M238">
            <v>1.1278165499999999E-2</v>
          </cell>
          <cell r="N238">
            <v>3.1406021499999999E-2</v>
          </cell>
          <cell r="O238">
            <v>1.2675235999999999E-2</v>
          </cell>
          <cell r="P238">
            <v>5.4502559999999997E-3</v>
          </cell>
          <cell r="Q238">
            <v>1.2658436E-2</v>
          </cell>
          <cell r="R238">
            <v>3.4103649999999998E-3</v>
          </cell>
          <cell r="S238">
            <v>2.0168624E-2</v>
          </cell>
          <cell r="T238">
            <v>6.9035189999999995E-3</v>
          </cell>
          <cell r="U238">
            <v>6.3141259999999998E-3</v>
          </cell>
          <cell r="V238">
            <v>1.8420846500000001E-2</v>
          </cell>
          <cell r="AB238">
            <v>1.198029</v>
          </cell>
          <cell r="AC238">
            <v>3.85E-2</v>
          </cell>
          <cell r="AD238">
            <v>3.1947999999999997E-2</v>
          </cell>
          <cell r="AE238">
            <v>0.81589</v>
          </cell>
          <cell r="AF238">
            <v>1.8764799999999999</v>
          </cell>
          <cell r="AG238">
            <v>1.898455</v>
          </cell>
          <cell r="AH238">
            <v>3.8632779999999998</v>
          </cell>
          <cell r="AI238">
            <v>13.169426999999999</v>
          </cell>
          <cell r="AJ238">
            <v>4.1877079999999998</v>
          </cell>
          <cell r="AK238">
            <v>2.587707</v>
          </cell>
          <cell r="AL238">
            <v>3.4780989999999998</v>
          </cell>
          <cell r="AM238">
            <v>3.6185699999999996</v>
          </cell>
          <cell r="AN238">
            <v>5.8669370000000001</v>
          </cell>
          <cell r="AO238">
            <v>3.8284119999999997</v>
          </cell>
          <cell r="AP238">
            <v>2.2920309999999997</v>
          </cell>
          <cell r="AQ238">
            <v>5.4220759999999997</v>
          </cell>
          <cell r="AR238">
            <v>2.509779</v>
          </cell>
          <cell r="AS238">
            <v>4.1809769999999995</v>
          </cell>
          <cell r="AT238">
            <v>2.3678529999999998</v>
          </cell>
          <cell r="AU238">
            <v>2.5668379999999997</v>
          </cell>
          <cell r="AV238">
            <v>6.1568749999999994</v>
          </cell>
        </row>
        <row r="249">
          <cell r="B249">
            <v>3.5674449999999999E-4</v>
          </cell>
          <cell r="C249">
            <v>1.1924780000000001E-3</v>
          </cell>
          <cell r="D249">
            <v>2.567579E-3</v>
          </cell>
          <cell r="E249">
            <v>2.8931665000000001E-3</v>
          </cell>
          <cell r="F249">
            <v>4.8636104999999997E-3</v>
          </cell>
          <cell r="G249">
            <v>5.2219650000000003E-3</v>
          </cell>
          <cell r="H249">
            <v>7.289065E-3</v>
          </cell>
          <cell r="I249">
            <v>1.2867701E-2</v>
          </cell>
          <cell r="J249">
            <v>2.0556906999999999E-2</v>
          </cell>
          <cell r="K249">
            <v>2.5319426999999999E-2</v>
          </cell>
          <cell r="L249">
            <v>3.1706549000000001E-2</v>
          </cell>
          <cell r="M249">
            <v>5.2344333999999999E-2</v>
          </cell>
          <cell r="N249">
            <v>5.6537470499999999E-2</v>
          </cell>
          <cell r="O249">
            <v>7.0355526500000001E-2</v>
          </cell>
          <cell r="P249">
            <v>5.3179962499999997E-2</v>
          </cell>
          <cell r="Q249">
            <v>5.3685968000000001E-2</v>
          </cell>
          <cell r="R249">
            <v>5.1516706499999995E-2</v>
          </cell>
          <cell r="S249">
            <v>5.8905287000000001E-2</v>
          </cell>
          <cell r="T249">
            <v>8.8978091999999995E-2</v>
          </cell>
          <cell r="U249">
            <v>6.5330698999999992E-2</v>
          </cell>
          <cell r="V249">
            <v>2.9648888499999998E-2</v>
          </cell>
          <cell r="AB249">
            <v>0.125386</v>
          </cell>
          <cell r="AC249">
            <v>0.29137799999999997</v>
          </cell>
          <cell r="AD249">
            <v>0.83612799999999998</v>
          </cell>
          <cell r="AE249">
            <v>1.0797099999999999</v>
          </cell>
          <cell r="AF249">
            <v>1.59276</v>
          </cell>
          <cell r="AG249">
            <v>2.6352389999999999</v>
          </cell>
          <cell r="AH249">
            <v>4.4732199999999995</v>
          </cell>
          <cell r="AI249">
            <v>6.4874179999999999</v>
          </cell>
          <cell r="AJ249">
            <v>10.136339999999999</v>
          </cell>
          <cell r="AK249">
            <v>10.848905</v>
          </cell>
          <cell r="AL249">
            <v>13.348110999999999</v>
          </cell>
          <cell r="AM249">
            <v>20.097355</v>
          </cell>
          <cell r="AN249">
            <v>20.767196999999999</v>
          </cell>
          <cell r="AO249">
            <v>26.598416</v>
          </cell>
          <cell r="AP249">
            <v>23.849207</v>
          </cell>
          <cell r="AQ249">
            <v>20.336295</v>
          </cell>
          <cell r="AR249">
            <v>16.101551999999998</v>
          </cell>
          <cell r="AS249">
            <v>14.976654</v>
          </cell>
          <cell r="AT249">
            <v>24.012809999999998</v>
          </cell>
          <cell r="AU249">
            <v>20.343467</v>
          </cell>
          <cell r="AV249">
            <v>10.488847</v>
          </cell>
        </row>
        <row r="263">
          <cell r="B263">
            <v>0.6323014145000001</v>
          </cell>
          <cell r="C263">
            <v>0.73652359899999997</v>
          </cell>
          <cell r="D263">
            <v>0.7610322089999999</v>
          </cell>
          <cell r="E263">
            <v>0.92222163249999956</v>
          </cell>
          <cell r="F263">
            <v>1.0742206999999999</v>
          </cell>
          <cell r="G263">
            <v>1.0947850550000005</v>
          </cell>
          <cell r="H263">
            <v>1.219998661</v>
          </cell>
          <cell r="I263">
            <v>1.4583154775</v>
          </cell>
          <cell r="J263">
            <v>1.3643903909999997</v>
          </cell>
          <cell r="K263">
            <v>1.2402539415000002</v>
          </cell>
          <cell r="L263">
            <v>1.4446677594999995</v>
          </cell>
          <cell r="M263">
            <v>1.6212224174999998</v>
          </cell>
          <cell r="N263">
            <v>1.7848277125000003</v>
          </cell>
          <cell r="O263">
            <v>1.8877657819999998</v>
          </cell>
          <cell r="P263">
            <v>1.5591631754999999</v>
          </cell>
          <cell r="Q263">
            <v>1.3555307359999995</v>
          </cell>
          <cell r="R263">
            <v>1.302331737</v>
          </cell>
          <cell r="S263">
            <v>1.3980234834999998</v>
          </cell>
          <cell r="T263">
            <v>1.4836991889999998</v>
          </cell>
          <cell r="U263">
            <v>1.0705541594999999</v>
          </cell>
          <cell r="V263">
            <v>1.0660228634999995</v>
          </cell>
          <cell r="W263">
            <v>0</v>
          </cell>
          <cell r="X263">
            <v>0</v>
          </cell>
          <cell r="Y263">
            <v>0</v>
          </cell>
          <cell r="Z263">
            <v>0</v>
          </cell>
          <cell r="AA263">
            <v>0</v>
          </cell>
          <cell r="AB263">
            <v>183.40882799999991</v>
          </cell>
          <cell r="AC263">
            <v>257.48388800000004</v>
          </cell>
          <cell r="AD263">
            <v>254.43652700000001</v>
          </cell>
          <cell r="AE263">
            <v>286.15818000000007</v>
          </cell>
          <cell r="AF263">
            <v>345.10210000000006</v>
          </cell>
          <cell r="AG263">
            <v>410.43535000000008</v>
          </cell>
          <cell r="AH263">
            <v>515.98701400000004</v>
          </cell>
          <cell r="AI263">
            <v>695.55929499999991</v>
          </cell>
          <cell r="AJ263">
            <v>786.20885099999998</v>
          </cell>
          <cell r="AK263">
            <v>699.91073199999994</v>
          </cell>
          <cell r="AL263">
            <v>822.77332100000046</v>
          </cell>
          <cell r="AM263">
            <v>963.04259499999955</v>
          </cell>
          <cell r="AN263">
            <v>1007.6739879999999</v>
          </cell>
          <cell r="AO263">
            <v>1079.8485039999998</v>
          </cell>
          <cell r="AP263">
            <v>851.33995100000004</v>
          </cell>
          <cell r="AQ263">
            <v>534.66776299999992</v>
          </cell>
          <cell r="AR263">
            <v>471.72719699999999</v>
          </cell>
          <cell r="AS263">
            <v>450.47380800000002</v>
          </cell>
          <cell r="AT263">
            <v>482.70979299999988</v>
          </cell>
          <cell r="AU263">
            <v>364.5711219999996</v>
          </cell>
          <cell r="AV263">
            <v>355.67060100000003</v>
          </cell>
          <cell r="AW263">
            <v>0</v>
          </cell>
          <cell r="AX263">
            <v>0</v>
          </cell>
          <cell r="AY263">
            <v>0</v>
          </cell>
          <cell r="AZ263">
            <v>0</v>
          </cell>
          <cell r="BA263">
            <v>0</v>
          </cell>
        </row>
        <row r="264">
          <cell r="B264">
            <v>7.8312706499999996E-2</v>
          </cell>
          <cell r="C264">
            <v>0.12856347350000003</v>
          </cell>
          <cell r="D264">
            <v>0.114073456</v>
          </cell>
          <cell r="E264">
            <v>0.1305672725</v>
          </cell>
          <cell r="F264">
            <v>0.15731123100000002</v>
          </cell>
          <cell r="G264">
            <v>0.169060871</v>
          </cell>
          <cell r="H264">
            <v>0.13958323049999999</v>
          </cell>
          <cell r="I264">
            <v>0.19948459299999999</v>
          </cell>
          <cell r="J264">
            <v>0.2030689675</v>
          </cell>
          <cell r="K264">
            <v>0.17007514300000001</v>
          </cell>
          <cell r="L264">
            <v>0.15282536149999995</v>
          </cell>
          <cell r="M264">
            <v>0.18852020249999998</v>
          </cell>
          <cell r="N264">
            <v>0.19392897299999995</v>
          </cell>
          <cell r="O264">
            <v>0.20315165149999997</v>
          </cell>
          <cell r="P264">
            <v>0.1947423415</v>
          </cell>
          <cell r="Q264">
            <v>0.20146168349999999</v>
          </cell>
          <cell r="R264">
            <v>0.28979195000000002</v>
          </cell>
          <cell r="S264">
            <v>0.34365541349999995</v>
          </cell>
          <cell r="T264">
            <v>0.38046640100000001</v>
          </cell>
          <cell r="U264">
            <v>0.33632356800000002</v>
          </cell>
          <cell r="V264">
            <v>0.42328604149999999</v>
          </cell>
          <cell r="W264">
            <v>0</v>
          </cell>
          <cell r="X264">
            <v>0</v>
          </cell>
          <cell r="Y264">
            <v>0</v>
          </cell>
          <cell r="Z264">
            <v>0</v>
          </cell>
          <cell r="AA264">
            <v>0</v>
          </cell>
          <cell r="AB264">
            <v>20.941649999999996</v>
          </cell>
          <cell r="AC264">
            <v>51.916484000000004</v>
          </cell>
          <cell r="AD264">
            <v>36.526679000000001</v>
          </cell>
          <cell r="AE264">
            <v>18.996210000000001</v>
          </cell>
          <cell r="AF264">
            <v>43.711770000000001</v>
          </cell>
          <cell r="AG264">
            <v>53.547117</v>
          </cell>
          <cell r="AH264">
            <v>42.124788999999993</v>
          </cell>
          <cell r="AI264">
            <v>61.995647999999996</v>
          </cell>
          <cell r="AJ264">
            <v>79.436751000000015</v>
          </cell>
          <cell r="AK264">
            <v>71.492209999999986</v>
          </cell>
          <cell r="AL264">
            <v>66.110659999999982</v>
          </cell>
          <cell r="AM264">
            <v>73.294385999999975</v>
          </cell>
          <cell r="AN264">
            <v>68.430078999999992</v>
          </cell>
          <cell r="AO264">
            <v>68.933238000000003</v>
          </cell>
          <cell r="AP264">
            <v>49.631737999999991</v>
          </cell>
          <cell r="AQ264">
            <v>52.476631999999995</v>
          </cell>
          <cell r="AR264">
            <v>85.447399999999988</v>
          </cell>
          <cell r="AS264">
            <v>95.448182000000003</v>
          </cell>
          <cell r="AT264">
            <v>96.319553999999982</v>
          </cell>
          <cell r="AU264">
            <v>101.32412100000001</v>
          </cell>
          <cell r="AV264">
            <v>118.95470799999997</v>
          </cell>
          <cell r="AW264">
            <v>0</v>
          </cell>
          <cell r="AX264">
            <v>0</v>
          </cell>
          <cell r="AY264">
            <v>0</v>
          </cell>
          <cell r="AZ264">
            <v>0</v>
          </cell>
          <cell r="BA264">
            <v>0</v>
          </cell>
        </row>
        <row r="265">
          <cell r="B265">
            <v>8.6952494999999991E-2</v>
          </cell>
          <cell r="C265">
            <v>4.8411394499999996E-2</v>
          </cell>
          <cell r="D265">
            <v>3.6541777999999997E-2</v>
          </cell>
          <cell r="E265">
            <v>3.8260246500000004E-2</v>
          </cell>
          <cell r="F265">
            <v>3.9286513000000002E-2</v>
          </cell>
          <cell r="G265">
            <v>5.4757219999999988E-3</v>
          </cell>
          <cell r="H265">
            <v>1.9263300000000002E-4</v>
          </cell>
          <cell r="I265">
            <v>5.449605000000001E-4</v>
          </cell>
          <cell r="J265">
            <v>1.4541939999999998E-3</v>
          </cell>
          <cell r="K265">
            <v>4.7395249999999999E-4</v>
          </cell>
          <cell r="L265">
            <v>8.2344500000000004E-5</v>
          </cell>
          <cell r="M265">
            <v>1.2481699999999999E-4</v>
          </cell>
          <cell r="N265">
            <v>6.7217850000000001E-4</v>
          </cell>
          <cell r="O265">
            <v>2.1052150000000001E-4</v>
          </cell>
          <cell r="P265">
            <v>1.9449150000000001E-4</v>
          </cell>
          <cell r="Q265">
            <v>2.0463309999999998E-2</v>
          </cell>
          <cell r="R265">
            <v>7.6296255000000007E-2</v>
          </cell>
          <cell r="S265">
            <v>5.0675162999999995E-2</v>
          </cell>
          <cell r="T265">
            <v>3.7257058999999988E-2</v>
          </cell>
          <cell r="U265">
            <v>8.5849155E-3</v>
          </cell>
          <cell r="V265">
            <v>1.9577487999999997E-2</v>
          </cell>
          <cell r="W265">
            <v>0</v>
          </cell>
          <cell r="X265">
            <v>0</v>
          </cell>
          <cell r="Y265">
            <v>0</v>
          </cell>
          <cell r="Z265">
            <v>0</v>
          </cell>
          <cell r="AA265">
            <v>0</v>
          </cell>
          <cell r="AB265">
            <v>12.140587</v>
          </cell>
          <cell r="AC265">
            <v>7.3146979999999999</v>
          </cell>
          <cell r="AD265">
            <v>4.9501819999999999</v>
          </cell>
          <cell r="AE265">
            <v>3.0981399999999994</v>
          </cell>
          <cell r="AF265">
            <v>3.0443300000000004</v>
          </cell>
          <cell r="AG265">
            <v>0.65790699999999991</v>
          </cell>
          <cell r="AH265">
            <v>0.11311199999999998</v>
          </cell>
          <cell r="AI265">
            <v>0.102545</v>
          </cell>
          <cell r="AJ265">
            <v>0.22311500000000001</v>
          </cell>
          <cell r="AK265">
            <v>0.21335199999999999</v>
          </cell>
          <cell r="AL265">
            <v>6.3597999999999988E-2</v>
          </cell>
          <cell r="AM265">
            <v>0.16948699999999997</v>
          </cell>
          <cell r="AN265">
            <v>0.64616800000000008</v>
          </cell>
          <cell r="AO265">
            <v>0.33323899999999995</v>
          </cell>
          <cell r="AP265">
            <v>0.158972</v>
          </cell>
          <cell r="AQ265">
            <v>3.2576549999999997</v>
          </cell>
          <cell r="AR265">
            <v>12.801474999999998</v>
          </cell>
          <cell r="AS265">
            <v>6.0968719999999985</v>
          </cell>
          <cell r="AT265">
            <v>5.8078750000000001</v>
          </cell>
          <cell r="AU265">
            <v>1.7615339999999997</v>
          </cell>
          <cell r="AV265">
            <v>6.1996919999999998</v>
          </cell>
          <cell r="AW265">
            <v>0</v>
          </cell>
          <cell r="AX265">
            <v>0</v>
          </cell>
          <cell r="AY265">
            <v>0</v>
          </cell>
          <cell r="AZ265">
            <v>0</v>
          </cell>
          <cell r="BA265">
            <v>0</v>
          </cell>
        </row>
        <row r="266">
          <cell r="B266">
            <v>1.6938799500000001E-2</v>
          </cell>
          <cell r="C266">
            <v>1.1381727000000001E-2</v>
          </cell>
          <cell r="D266">
            <v>9.1719424999999986E-3</v>
          </cell>
          <cell r="E266">
            <v>6.9415989999999997E-3</v>
          </cell>
          <cell r="F266">
            <v>9.7560119999999979E-3</v>
          </cell>
          <cell r="G266">
            <v>1.3458469499999999E-2</v>
          </cell>
          <cell r="H266">
            <v>1.1274063499999999E-2</v>
          </cell>
          <cell r="I266">
            <v>4.1609189999999999E-3</v>
          </cell>
          <cell r="J266">
            <v>8.7898999999999993E-5</v>
          </cell>
          <cell r="K266">
            <v>2.1848400000000002E-4</v>
          </cell>
          <cell r="L266">
            <v>2.8292109999999994E-3</v>
          </cell>
          <cell r="M266">
            <v>2.9545950000000004E-4</v>
          </cell>
          <cell r="N266">
            <v>3.9648E-4</v>
          </cell>
          <cell r="O266">
            <v>2.5842949999999997E-4</v>
          </cell>
          <cell r="P266">
            <v>3.8746400000000002E-4</v>
          </cell>
          <cell r="Q266">
            <v>6.8576129999999994E-3</v>
          </cell>
          <cell r="R266">
            <v>2.0936054999999999E-3</v>
          </cell>
          <cell r="S266">
            <v>1.2351325000000001E-3</v>
          </cell>
          <cell r="T266">
            <v>7.918627499999999E-3</v>
          </cell>
          <cell r="U266">
            <v>2.8943425E-3</v>
          </cell>
          <cell r="V266">
            <v>3.7034969999999996E-3</v>
          </cell>
          <cell r="W266">
            <v>0</v>
          </cell>
          <cell r="X266">
            <v>0</v>
          </cell>
          <cell r="Y266">
            <v>0</v>
          </cell>
          <cell r="Z266">
            <v>0</v>
          </cell>
          <cell r="AA266">
            <v>0</v>
          </cell>
          <cell r="AB266">
            <v>1.5569760000000001</v>
          </cell>
          <cell r="AC266">
            <v>0.85488799999999998</v>
          </cell>
          <cell r="AD266">
            <v>0.70544499999999999</v>
          </cell>
          <cell r="AE266">
            <v>0.51378999999999997</v>
          </cell>
          <cell r="AF266">
            <v>1.1673300000000002</v>
          </cell>
          <cell r="AG266">
            <v>1.8961209999999999</v>
          </cell>
          <cell r="AH266">
            <v>1.6943609999999998</v>
          </cell>
          <cell r="AI266">
            <v>0.73119299999999987</v>
          </cell>
          <cell r="AJ266">
            <v>0.10830399999999998</v>
          </cell>
          <cell r="AK266">
            <v>0.18537500000000001</v>
          </cell>
          <cell r="AL266">
            <v>0.59398600000000001</v>
          </cell>
          <cell r="AM266">
            <v>0.258517</v>
          </cell>
          <cell r="AN266">
            <v>0.33001599999999998</v>
          </cell>
          <cell r="AO266">
            <v>0.23966900000000002</v>
          </cell>
          <cell r="AP266">
            <v>0.87896699999999994</v>
          </cell>
          <cell r="AQ266">
            <v>3.687964</v>
          </cell>
          <cell r="AR266">
            <v>0.27122399999999991</v>
          </cell>
          <cell r="AS266">
            <v>1.5086349999999999</v>
          </cell>
          <cell r="AT266">
            <v>2.4774799999999999</v>
          </cell>
          <cell r="AU266">
            <v>5.322385999999999</v>
          </cell>
          <cell r="AV266">
            <v>1.0022829999999998</v>
          </cell>
          <cell r="AW266">
            <v>0</v>
          </cell>
          <cell r="AX266">
            <v>0</v>
          </cell>
          <cell r="AY266">
            <v>0</v>
          </cell>
          <cell r="AZ266">
            <v>0</v>
          </cell>
          <cell r="BA266">
            <v>0</v>
          </cell>
        </row>
        <row r="267">
          <cell r="B267">
            <v>2.4618334999999998E-3</v>
          </cell>
          <cell r="C267">
            <v>4.5500000000000001E-5</v>
          </cell>
          <cell r="D267">
            <v>3.0336249999999999E-3</v>
          </cell>
          <cell r="E267">
            <v>2.9682100000000001E-4</v>
          </cell>
          <cell r="F267">
            <v>1.8099199999999999E-4</v>
          </cell>
          <cell r="G267">
            <v>1.8785899999999999E-4</v>
          </cell>
          <cell r="H267">
            <v>1.1586679999999999E-3</v>
          </cell>
          <cell r="I267">
            <v>6.9478499999999996E-5</v>
          </cell>
          <cell r="J267">
            <v>1.3577550000000001E-4</v>
          </cell>
          <cell r="K267">
            <v>5.0987999999999994E-5</v>
          </cell>
          <cell r="L267">
            <v>3.2640650000000001E-4</v>
          </cell>
          <cell r="M267">
            <v>1.2000555E-3</v>
          </cell>
          <cell r="N267">
            <v>2.2069705000000001E-3</v>
          </cell>
          <cell r="O267">
            <v>3.9680900000000003E-4</v>
          </cell>
          <cell r="P267">
            <v>1.3397299999999999E-4</v>
          </cell>
          <cell r="Q267">
            <v>1.605345E-4</v>
          </cell>
          <cell r="R267">
            <v>1.5474129999999999E-3</v>
          </cell>
          <cell r="S267">
            <v>1.4383565E-3</v>
          </cell>
          <cell r="T267">
            <v>1.4040004999999998E-3</v>
          </cell>
          <cell r="U267">
            <v>1.9226864999999998E-3</v>
          </cell>
          <cell r="V267">
            <v>1.6963344999999996E-3</v>
          </cell>
          <cell r="W267">
            <v>0</v>
          </cell>
          <cell r="X267">
            <v>0</v>
          </cell>
          <cell r="Y267">
            <v>0</v>
          </cell>
          <cell r="Z267">
            <v>0</v>
          </cell>
          <cell r="AA267">
            <v>0</v>
          </cell>
          <cell r="AB267">
            <v>0.29197699999999999</v>
          </cell>
          <cell r="AC267">
            <v>1.635E-2</v>
          </cell>
          <cell r="AD267">
            <v>0.20271899999999998</v>
          </cell>
          <cell r="AE267">
            <v>0.11402999999999999</v>
          </cell>
          <cell r="AF267">
            <v>2.7740000000000001E-2</v>
          </cell>
          <cell r="AG267">
            <v>5.5675000000000002E-2</v>
          </cell>
          <cell r="AH267">
            <v>0.16317399999999999</v>
          </cell>
          <cell r="AI267">
            <v>2.5680000000000001E-2</v>
          </cell>
          <cell r="AJ267">
            <v>6.7810999999999982E-2</v>
          </cell>
          <cell r="AK267">
            <v>2.4761999999999999E-2</v>
          </cell>
          <cell r="AL267">
            <v>0.18255400000000002</v>
          </cell>
          <cell r="AM267">
            <v>2.314419</v>
          </cell>
          <cell r="AN267">
            <v>0.68946799999999986</v>
          </cell>
          <cell r="AO267">
            <v>0.30064999999999997</v>
          </cell>
          <cell r="AP267">
            <v>0.25219199999999997</v>
          </cell>
          <cell r="AQ267">
            <v>0.21849400000000002</v>
          </cell>
          <cell r="AR267">
            <v>1.413384</v>
          </cell>
          <cell r="AS267">
            <v>1.364957</v>
          </cell>
          <cell r="AT267">
            <v>1.2853510000000001</v>
          </cell>
          <cell r="AU267">
            <v>1.7326969999999999</v>
          </cell>
          <cell r="AV267">
            <v>1.4502760000000001</v>
          </cell>
          <cell r="AW267">
            <v>0</v>
          </cell>
          <cell r="AX267">
            <v>0</v>
          </cell>
          <cell r="AY267">
            <v>0</v>
          </cell>
          <cell r="AZ267">
            <v>0</v>
          </cell>
          <cell r="BA267">
            <v>0</v>
          </cell>
        </row>
        <row r="268">
          <cell r="B268">
            <v>6.256705E-4</v>
          </cell>
          <cell r="C268">
            <v>6.6412499999999995E-5</v>
          </cell>
          <cell r="D268">
            <v>6.2485150000000001E-4</v>
          </cell>
          <cell r="E268">
            <v>1.1760524999999999E-3</v>
          </cell>
          <cell r="F268">
            <v>1.2076959999999999E-3</v>
          </cell>
          <cell r="G268">
            <v>1.5352400000000002E-4</v>
          </cell>
          <cell r="H268">
            <v>5.4820500000000001E-5</v>
          </cell>
          <cell r="I268">
            <v>9.5014500000000003E-5</v>
          </cell>
          <cell r="J268">
            <v>1.5480500000000002E-5</v>
          </cell>
          <cell r="K268">
            <v>1.3428100000000001E-4</v>
          </cell>
          <cell r="L268">
            <v>3.42419E-4</v>
          </cell>
          <cell r="M268">
            <v>1.7074049999999999E-4</v>
          </cell>
          <cell r="N268">
            <v>5.5755000000000002E-6</v>
          </cell>
          <cell r="O268">
            <v>1.4994000000000001E-5</v>
          </cell>
          <cell r="P268">
            <v>4.9385000000000002E-6</v>
          </cell>
          <cell r="Q268">
            <v>3.1065509999999999E-3</v>
          </cell>
          <cell r="R268">
            <v>6.2408954999999995E-3</v>
          </cell>
          <cell r="S268">
            <v>1.5202985E-2</v>
          </cell>
          <cell r="T268">
            <v>3.8876949999999997E-4</v>
          </cell>
          <cell r="U268">
            <v>4.6137350000000001E-4</v>
          </cell>
          <cell r="V268">
            <v>3.8750949999999997E-4</v>
          </cell>
          <cell r="W268">
            <v>0</v>
          </cell>
          <cell r="X268">
            <v>0</v>
          </cell>
          <cell r="Y268">
            <v>0</v>
          </cell>
          <cell r="Z268">
            <v>0</v>
          </cell>
          <cell r="AA268">
            <v>0</v>
          </cell>
          <cell r="AB268">
            <v>7.9768999999999993E-2</v>
          </cell>
          <cell r="AC268">
            <v>2.7313999999999998E-2</v>
          </cell>
          <cell r="AD268">
            <v>0.23382799999999998</v>
          </cell>
          <cell r="AE268">
            <v>0.45565</v>
          </cell>
          <cell r="AF268">
            <v>0.65798999999999996</v>
          </cell>
          <cell r="AG268">
            <v>6.1660999999999994E-2</v>
          </cell>
          <cell r="AH268">
            <v>6.6903000000000004E-2</v>
          </cell>
          <cell r="AI268">
            <v>4.7851999999999999E-2</v>
          </cell>
          <cell r="AJ268">
            <v>2.3559999999999998E-2</v>
          </cell>
          <cell r="AK268">
            <v>0.10512299999999999</v>
          </cell>
          <cell r="AL268">
            <v>0.31182199999999999</v>
          </cell>
          <cell r="AM268">
            <v>0.17024399999999998</v>
          </cell>
          <cell r="AN268">
            <v>9.4900000000000002E-3</v>
          </cell>
          <cell r="AO268">
            <v>2.7600999999999997E-2</v>
          </cell>
          <cell r="AP268">
            <v>1.5938000000000001E-2</v>
          </cell>
          <cell r="AQ268">
            <v>0.70325700000000002</v>
          </cell>
          <cell r="AR268">
            <v>1.082673</v>
          </cell>
          <cell r="AS268">
            <v>2.5329419999999998</v>
          </cell>
          <cell r="AT268">
            <v>0.39585100000000001</v>
          </cell>
          <cell r="AU268">
            <v>0.40740699999999996</v>
          </cell>
          <cell r="AV268">
            <v>0.33103099999999996</v>
          </cell>
          <cell r="AW268">
            <v>0</v>
          </cell>
          <cell r="AX268">
            <v>0</v>
          </cell>
          <cell r="AY268">
            <v>0</v>
          </cell>
          <cell r="AZ268">
            <v>0</v>
          </cell>
          <cell r="BA268">
            <v>0</v>
          </cell>
        </row>
        <row r="269">
          <cell r="B269">
            <v>1.4358049999999999E-4</v>
          </cell>
          <cell r="C269">
            <v>0</v>
          </cell>
          <cell r="D269">
            <v>0</v>
          </cell>
          <cell r="E269">
            <v>2.2819999999999999E-6</v>
          </cell>
          <cell r="F269">
            <v>2.0720000000000002E-6</v>
          </cell>
          <cell r="G269">
            <v>9.1797649999999999E-4</v>
          </cell>
          <cell r="H269">
            <v>1.6589999999999999E-6</v>
          </cell>
          <cell r="I269">
            <v>8.5278199999999995E-4</v>
          </cell>
          <cell r="J269">
            <v>2.4849999999999998E-7</v>
          </cell>
          <cell r="K269">
            <v>3.7750999999999998E-5</v>
          </cell>
          <cell r="L269">
            <v>8.2845E-6</v>
          </cell>
          <cell r="M269">
            <v>9.9155000000000002E-6</v>
          </cell>
          <cell r="N269">
            <v>1.1374999999999999E-6</v>
          </cell>
          <cell r="O269">
            <v>1.2805449999999998E-4</v>
          </cell>
          <cell r="P269">
            <v>1.080555E-4</v>
          </cell>
          <cell r="Q269">
            <v>1.56618E-4</v>
          </cell>
          <cell r="R269">
            <v>7.1565550000000011E-4</v>
          </cell>
          <cell r="S269">
            <v>6.0992119999999997E-3</v>
          </cell>
          <cell r="T269">
            <v>5.5813134999999998E-3</v>
          </cell>
          <cell r="U269">
            <v>4.5594500000000005E-5</v>
          </cell>
          <cell r="V269">
            <v>1.8287674999999995E-3</v>
          </cell>
          <cell r="W269">
            <v>0</v>
          </cell>
          <cell r="X269">
            <v>0</v>
          </cell>
          <cell r="Y269">
            <v>0</v>
          </cell>
          <cell r="Z269">
            <v>0</v>
          </cell>
          <cell r="AA269">
            <v>0</v>
          </cell>
          <cell r="AB269">
            <v>3.8437999999999993E-2</v>
          </cell>
          <cell r="AC269">
            <v>0</v>
          </cell>
          <cell r="AD269">
            <v>0</v>
          </cell>
          <cell r="AE269">
            <v>3.8300000000000001E-3</v>
          </cell>
          <cell r="AF269">
            <v>3.5999999999999999E-3</v>
          </cell>
          <cell r="AG269">
            <v>0.16492599999999996</v>
          </cell>
          <cell r="AH269">
            <v>2.6709999999999993E-3</v>
          </cell>
          <cell r="AI269">
            <v>0.19339499999999998</v>
          </cell>
          <cell r="AJ269">
            <v>1.1299999999999999E-3</v>
          </cell>
          <cell r="AK269">
            <v>0.12827299999999997</v>
          </cell>
          <cell r="AL269">
            <v>3.5443000000000002E-2</v>
          </cell>
          <cell r="AM269">
            <v>1.0268000000000001E-2</v>
          </cell>
          <cell r="AN269">
            <v>3.8269999999999997E-3</v>
          </cell>
          <cell r="AO269">
            <v>0.104405</v>
          </cell>
          <cell r="AP269">
            <v>3.1989999999999998E-2</v>
          </cell>
          <cell r="AQ269">
            <v>7.6155E-2</v>
          </cell>
          <cell r="AR269">
            <v>0.85140399999999983</v>
          </cell>
          <cell r="AS269">
            <v>19.879234999999998</v>
          </cell>
          <cell r="AT269">
            <v>17.795068000000001</v>
          </cell>
          <cell r="AU269">
            <v>7.7784999999999993E-2</v>
          </cell>
          <cell r="AV269">
            <v>2.2054660000000004</v>
          </cell>
          <cell r="AW269">
            <v>0</v>
          </cell>
          <cell r="AX269">
            <v>0</v>
          </cell>
          <cell r="AY269">
            <v>0</v>
          </cell>
          <cell r="AZ269">
            <v>0</v>
          </cell>
          <cell r="BA269">
            <v>0</v>
          </cell>
        </row>
        <row r="271">
          <cell r="B271">
            <v>5.4349484000000003E-2</v>
          </cell>
          <cell r="C271">
            <v>6.4518646499999999E-2</v>
          </cell>
          <cell r="D271">
            <v>6.7863673499999999E-2</v>
          </cell>
          <cell r="E271">
            <v>8.2960440499999996E-2</v>
          </cell>
          <cell r="F271">
            <v>9.8311195500000004E-2</v>
          </cell>
          <cell r="G271">
            <v>0.10482769849999998</v>
          </cell>
          <cell r="H271">
            <v>0.1190883435</v>
          </cell>
          <cell r="I271">
            <v>0.1597051645</v>
          </cell>
          <cell r="J271">
            <v>0.17942116150000001</v>
          </cell>
          <cell r="K271">
            <v>0.16307560499999998</v>
          </cell>
          <cell r="L271">
            <v>0.17906978250000002</v>
          </cell>
          <cell r="M271">
            <v>0.200536777</v>
          </cell>
          <cell r="N271">
            <v>0.18986173149999999</v>
          </cell>
          <cell r="O271">
            <v>0.21559957299999996</v>
          </cell>
          <cell r="P271">
            <v>0.18125981999999999</v>
          </cell>
          <cell r="Q271">
            <v>0.14325896200000002</v>
          </cell>
          <cell r="R271">
            <v>0.17668863800000001</v>
          </cell>
          <cell r="S271">
            <v>0.20722279199999999</v>
          </cell>
          <cell r="T271">
            <v>0.27857564349999997</v>
          </cell>
          <cell r="U271">
            <v>0.35152216750000004</v>
          </cell>
          <cell r="V271">
            <v>0.27118875349999999</v>
          </cell>
          <cell r="W271">
            <v>0</v>
          </cell>
          <cell r="X271">
            <v>0</v>
          </cell>
          <cell r="Y271">
            <v>0</v>
          </cell>
          <cell r="Z271">
            <v>0</v>
          </cell>
          <cell r="AA271">
            <v>0</v>
          </cell>
          <cell r="AB271">
            <v>11.035644999999999</v>
          </cell>
          <cell r="AC271">
            <v>14.765860999999999</v>
          </cell>
          <cell r="AD271">
            <v>17.556822999999998</v>
          </cell>
          <cell r="AE271">
            <v>21.747109999999999</v>
          </cell>
          <cell r="AF271">
            <v>21.857689999999998</v>
          </cell>
          <cell r="AG271">
            <v>29.567129000000001</v>
          </cell>
          <cell r="AH271">
            <v>35.365680999999995</v>
          </cell>
          <cell r="AI271">
            <v>56.745702000000009</v>
          </cell>
          <cell r="AJ271">
            <v>80.284558000000004</v>
          </cell>
          <cell r="AK271">
            <v>72.130727999999991</v>
          </cell>
          <cell r="AL271">
            <v>80.291660999999991</v>
          </cell>
          <cell r="AM271">
            <v>91.617660000000001</v>
          </cell>
          <cell r="AN271">
            <v>82.428169999999994</v>
          </cell>
          <cell r="AO271">
            <v>91.351606999999987</v>
          </cell>
          <cell r="AP271">
            <v>81.669061999999983</v>
          </cell>
          <cell r="AQ271">
            <v>52.306835999999997</v>
          </cell>
          <cell r="AR271">
            <v>54.475247000000003</v>
          </cell>
          <cell r="AS271">
            <v>62.855253999999995</v>
          </cell>
          <cell r="AT271">
            <v>86.307056999999986</v>
          </cell>
          <cell r="AU271">
            <v>98.861785999999995</v>
          </cell>
          <cell r="AV271">
            <v>75.410036999999988</v>
          </cell>
          <cell r="AW271">
            <v>0</v>
          </cell>
          <cell r="AX271">
            <v>0</v>
          </cell>
          <cell r="AY271">
            <v>0</v>
          </cell>
          <cell r="AZ271">
            <v>0</v>
          </cell>
          <cell r="BA271">
            <v>0</v>
          </cell>
        </row>
      </sheetData>
      <sheetData sheetId="54">
        <row r="91">
          <cell r="E91">
            <v>4.0340159999999994E-5</v>
          </cell>
          <cell r="F91">
            <v>6.2967099999999992E-6</v>
          </cell>
          <cell r="G91">
            <v>1.1466419999999999E-5</v>
          </cell>
          <cell r="H91">
            <v>2.1701141699999997E-3</v>
          </cell>
          <cell r="I91">
            <v>8.0061146199999992E-3</v>
          </cell>
          <cell r="J91">
            <v>7.9815009399999987E-3</v>
          </cell>
          <cell r="K91">
            <v>2.7079551169999997E-2</v>
          </cell>
          <cell r="L91">
            <v>4.4535420719999996E-2</v>
          </cell>
          <cell r="M91">
            <v>6.881583715999999E-2</v>
          </cell>
          <cell r="N91">
            <v>5.7274758239999994E-2</v>
          </cell>
          <cell r="O91">
            <v>9.4111355379999984E-2</v>
          </cell>
          <cell r="P91">
            <v>7.6303409419999996E-2</v>
          </cell>
          <cell r="Q91">
            <v>6.3375212459999997E-2</v>
          </cell>
          <cell r="R91">
            <v>6.4753939179999997E-2</v>
          </cell>
          <cell r="S91">
            <v>5.7319558099999994E-2</v>
          </cell>
          <cell r="T91">
            <v>8.8806745089999986E-2</v>
          </cell>
          <cell r="U91">
            <v>7.7490594439999991E-2</v>
          </cell>
          <cell r="V91">
            <v>6.8725498449999992E-2</v>
          </cell>
          <cell r="AE91">
            <v>1.25E-3</v>
          </cell>
          <cell r="AF91">
            <v>1.9999999999999998E-4</v>
          </cell>
          <cell r="AG91">
            <v>4.6470000000000001E-3</v>
          </cell>
          <cell r="AH91">
            <v>0.182614</v>
          </cell>
          <cell r="AI91">
            <v>0.74039599999999994</v>
          </cell>
          <cell r="AJ91">
            <v>0.64274999999999993</v>
          </cell>
          <cell r="AK91">
            <v>2.5706709999999999</v>
          </cell>
          <cell r="AL91">
            <v>4.211379</v>
          </cell>
          <cell r="AM91">
            <v>6.4738259999999999</v>
          </cell>
          <cell r="AN91">
            <v>4.41404</v>
          </cell>
          <cell r="AO91">
            <v>7.8223009999999995</v>
          </cell>
          <cell r="AP91">
            <v>6.0701499999999999</v>
          </cell>
          <cell r="AQ91">
            <v>3.2339329999999999</v>
          </cell>
          <cell r="AR91">
            <v>2.9718389999999997</v>
          </cell>
          <cell r="AS91">
            <v>3.532518</v>
          </cell>
          <cell r="AT91">
            <v>7.4226609999999997</v>
          </cell>
          <cell r="AU91">
            <v>6.2706749999999998</v>
          </cell>
          <cell r="AV91">
            <v>4.4621249999999995</v>
          </cell>
        </row>
        <row r="114">
          <cell r="G114">
            <v>3.3724669999999997E-5</v>
          </cell>
          <cell r="H114">
            <v>7.680263499999999E-4</v>
          </cell>
          <cell r="I114">
            <v>1.4253378299999998E-3</v>
          </cell>
          <cell r="J114">
            <v>1.0806352199999999E-3</v>
          </cell>
          <cell r="K114">
            <v>7.0564891249999998E-2</v>
          </cell>
          <cell r="L114">
            <v>6.4149913869999992E-2</v>
          </cell>
          <cell r="M114">
            <v>1.750629636E-2</v>
          </cell>
          <cell r="N114">
            <v>2.3578875039999996E-2</v>
          </cell>
          <cell r="O114">
            <v>0.16452592576</v>
          </cell>
          <cell r="P114">
            <v>2.3164626869999996E-2</v>
          </cell>
          <cell r="Q114">
            <v>1.7597943999999998E-3</v>
          </cell>
          <cell r="R114">
            <v>1.7471880999999998E-3</v>
          </cell>
          <cell r="S114">
            <v>2.3965171999999996E-3</v>
          </cell>
          <cell r="T114">
            <v>2.5295209099999998E-3</v>
          </cell>
          <cell r="U114">
            <v>9.2872706709999989E-2</v>
          </cell>
          <cell r="V114">
            <v>3.4334264299999994E-3</v>
          </cell>
          <cell r="AG114">
            <v>8.6399999999999997E-4</v>
          </cell>
          <cell r="AH114">
            <v>6.7832000000000003E-2</v>
          </cell>
          <cell r="AI114">
            <v>0.18390199999999998</v>
          </cell>
          <cell r="AJ114">
            <v>7.671E-2</v>
          </cell>
          <cell r="AK114">
            <v>3.7705729999999997</v>
          </cell>
          <cell r="AL114">
            <v>3.750111</v>
          </cell>
          <cell r="AM114">
            <v>1.406814</v>
          </cell>
          <cell r="AN114">
            <v>2.403527</v>
          </cell>
          <cell r="AO114">
            <v>10.888306</v>
          </cell>
          <cell r="AP114">
            <v>1.1763949999999999</v>
          </cell>
          <cell r="AQ114">
            <v>0.10488399999999999</v>
          </cell>
          <cell r="AR114">
            <v>8.9688999999999991E-2</v>
          </cell>
          <cell r="AS114">
            <v>0.119238</v>
          </cell>
          <cell r="AT114">
            <v>0.14540699999999998</v>
          </cell>
          <cell r="AU114">
            <v>4.0214419999999995</v>
          </cell>
          <cell r="AV114">
            <v>0.31755800000000001</v>
          </cell>
        </row>
        <row r="188">
          <cell r="C188">
            <v>5.5582029999999994E-4</v>
          </cell>
          <cell r="D188">
            <v>1.8557262499999997E-3</v>
          </cell>
          <cell r="E188">
            <v>2.1019032999999996E-2</v>
          </cell>
          <cell r="F188">
            <v>1.9202469999999999E-2</v>
          </cell>
          <cell r="G188">
            <v>8.3797816666666657E-3</v>
          </cell>
          <cell r="H188">
            <v>3.7757486549999997E-2</v>
          </cell>
          <cell r="I188">
            <v>1.9527480699999999E-2</v>
          </cell>
          <cell r="J188">
            <v>5.364924431999999E-2</v>
          </cell>
          <cell r="K188">
            <v>0.11949759709999999</v>
          </cell>
          <cell r="L188">
            <v>0.16967849569999999</v>
          </cell>
          <cell r="M188">
            <v>0.33763048052999994</v>
          </cell>
          <cell r="N188">
            <v>0.39423970501999994</v>
          </cell>
          <cell r="O188">
            <v>0.23407014784999997</v>
          </cell>
          <cell r="P188">
            <v>0.13859892046</v>
          </cell>
          <cell r="Q188">
            <v>0.14315521562999997</v>
          </cell>
          <cell r="R188">
            <v>0.14326094110999998</v>
          </cell>
          <cell r="S188">
            <v>0.10401027776999999</v>
          </cell>
          <cell r="T188">
            <v>8.1801702709999993E-2</v>
          </cell>
          <cell r="U188">
            <v>5.9305990589999996E-2</v>
          </cell>
          <cell r="V188">
            <v>5.2743458319999992E-2</v>
          </cell>
          <cell r="AC188">
            <v>1.3037E-2</v>
          </cell>
          <cell r="AD188">
            <v>2.6877999999999999E-2</v>
          </cell>
          <cell r="AE188">
            <v>0.20313999999999999</v>
          </cell>
          <cell r="AF188">
            <v>0.21706999999999999</v>
          </cell>
          <cell r="AG188">
            <v>0.15464999999999998</v>
          </cell>
          <cell r="AH188">
            <v>0.62217499999999992</v>
          </cell>
          <cell r="AI188">
            <v>0.51068899999999995</v>
          </cell>
          <cell r="AJ188">
            <v>3.3710999999999998</v>
          </cell>
          <cell r="AK188">
            <v>4.8917000000000002</v>
          </cell>
          <cell r="AL188">
            <v>8.2754890000000003</v>
          </cell>
          <cell r="AM188">
            <v>21.324356999999999</v>
          </cell>
          <cell r="AN188">
            <v>25.559794</v>
          </cell>
          <cell r="AO188">
            <v>13.114687999999999</v>
          </cell>
          <cell r="AP188">
            <v>3.8894259999999998</v>
          </cell>
          <cell r="AQ188">
            <v>3.34639</v>
          </cell>
          <cell r="AR188">
            <v>3.2822969999999998</v>
          </cell>
          <cell r="AS188">
            <v>2.6251639999999998</v>
          </cell>
          <cell r="AT188">
            <v>3.1142069999999999</v>
          </cell>
          <cell r="AU188">
            <v>1.7521899999999999</v>
          </cell>
          <cell r="AV188">
            <v>1.3824319999999999</v>
          </cell>
        </row>
        <row r="193">
          <cell r="I193">
            <v>3.1604299999999996E-4</v>
          </cell>
          <cell r="J193">
            <v>5.6237299999999991E-4</v>
          </cell>
          <cell r="K193">
            <v>3.4497469999999998E-4</v>
          </cell>
          <cell r="L193">
            <v>1.7571539999999998E-4</v>
          </cell>
          <cell r="M193">
            <v>1.6850871799999998E-3</v>
          </cell>
          <cell r="N193">
            <v>3.5419999999999996E-5</v>
          </cell>
          <cell r="O193">
            <v>4.4757999999999999E-4</v>
          </cell>
          <cell r="P193">
            <v>9.9881501999999982E-4</v>
          </cell>
          <cell r="Q193">
            <v>8.009266999999999E-4</v>
          </cell>
          <cell r="R193">
            <v>1.6477367899999998E-2</v>
          </cell>
          <cell r="S193">
            <v>0.14745491705</v>
          </cell>
          <cell r="T193">
            <v>0.19274593169999998</v>
          </cell>
          <cell r="U193">
            <v>0.19601182957999999</v>
          </cell>
          <cell r="V193">
            <v>0.21264870178999998</v>
          </cell>
          <cell r="AI193">
            <v>1.7662999999999998E-2</v>
          </cell>
          <cell r="AJ193">
            <v>4.4170000000000001E-2</v>
          </cell>
          <cell r="AK193">
            <v>2.5534999999999999E-2</v>
          </cell>
          <cell r="AL193">
            <v>1.1913999999999999E-2</v>
          </cell>
          <cell r="AM193">
            <v>5.6616E-2</v>
          </cell>
          <cell r="AN193">
            <v>3.287E-3</v>
          </cell>
          <cell r="AO193">
            <v>2.8214999999999997E-2</v>
          </cell>
          <cell r="AP193">
            <v>3.8392999999999997E-2</v>
          </cell>
          <cell r="AQ193">
            <v>3.6590999999999999E-2</v>
          </cell>
          <cell r="AR193">
            <v>0.434614</v>
          </cell>
          <cell r="AS193">
            <v>4.4434100000000001</v>
          </cell>
          <cell r="AT193">
            <v>6.7839070000000001</v>
          </cell>
          <cell r="AU193">
            <v>6.9162840000000001</v>
          </cell>
          <cell r="AV193">
            <v>5.8861749999999997</v>
          </cell>
        </row>
        <row r="238">
          <cell r="B238">
            <v>2.2550062499999998E-3</v>
          </cell>
          <cell r="C238">
            <v>4.1900249999999998E-4</v>
          </cell>
          <cell r="I238">
            <v>1.3584536E-4</v>
          </cell>
          <cell r="J238">
            <v>2.1452221209999997E-2</v>
          </cell>
          <cell r="K238">
            <v>0.22262391402999998</v>
          </cell>
          <cell r="L238">
            <v>0.12056010210999998</v>
          </cell>
          <cell r="N238">
            <v>8.0522522289999995E-2</v>
          </cell>
          <cell r="O238">
            <v>9.7084700159999981E-2</v>
          </cell>
          <cell r="P238">
            <v>0.24810886806999996</v>
          </cell>
          <cell r="Q238">
            <v>0.37815994754999993</v>
          </cell>
          <cell r="R238">
            <v>0.55160634073999992</v>
          </cell>
          <cell r="S238">
            <v>0.57366380924999993</v>
          </cell>
          <cell r="T238">
            <v>0.57933765049999997</v>
          </cell>
          <cell r="U238">
            <v>0.17682831249999997</v>
          </cell>
          <cell r="V238">
            <v>0.19884105359999998</v>
          </cell>
          <cell r="AB238">
            <v>4.3559E-2</v>
          </cell>
          <cell r="AC238">
            <v>8.09E-3</v>
          </cell>
          <cell r="AI238">
            <v>5.1649999999999995E-3</v>
          </cell>
          <cell r="AJ238">
            <v>0.68525999999999998</v>
          </cell>
          <cell r="AK238">
            <v>7.8655839999999992</v>
          </cell>
          <cell r="AL238">
            <v>4.9218459999999995</v>
          </cell>
          <cell r="AN238">
            <v>3.8759319999999997</v>
          </cell>
          <cell r="AO238">
            <v>4.573531</v>
          </cell>
          <cell r="AP238">
            <v>9.7938749999999999</v>
          </cell>
          <cell r="AQ238">
            <v>16.564986999999999</v>
          </cell>
          <cell r="AR238">
            <v>19.043485999999998</v>
          </cell>
          <cell r="AS238">
            <v>19.440365</v>
          </cell>
          <cell r="AT238">
            <v>23.361612999999998</v>
          </cell>
          <cell r="AU238">
            <v>7.5448279999999999</v>
          </cell>
          <cell r="AV238">
            <v>8.0405990000000003</v>
          </cell>
        </row>
        <row r="263">
          <cell r="B263">
            <v>2.2639980999999997E-2</v>
          </cell>
          <cell r="C263">
            <v>9.6460396899999985E-3</v>
          </cell>
          <cell r="D263">
            <v>9.6074850199999989E-3</v>
          </cell>
          <cell r="E263">
            <v>2.5128247269999994E-2</v>
          </cell>
          <cell r="F263">
            <v>2.2834985809999996E-2</v>
          </cell>
          <cell r="G263">
            <v>1.6640587016666663E-2</v>
          </cell>
          <cell r="H263">
            <v>6.1797821399999994E-2</v>
          </cell>
          <cell r="I263">
            <v>4.1220301919999994E-2</v>
          </cell>
          <cell r="J263">
            <v>0.11294346580999999</v>
          </cell>
          <cell r="K263">
            <v>0.49373651361999993</v>
          </cell>
          <cell r="L263">
            <v>0.48874132922999985</v>
          </cell>
          <cell r="M263">
            <v>0.54107409265000017</v>
          </cell>
          <cell r="N263">
            <v>0.67306026815999997</v>
          </cell>
          <cell r="O263">
            <v>0.73597529753999991</v>
          </cell>
          <cell r="P263">
            <v>0.54453444632999992</v>
          </cell>
          <cell r="Q263">
            <v>0.64692393870999987</v>
          </cell>
          <cell r="R263">
            <v>0.90609999507999983</v>
          </cell>
          <cell r="S263">
            <v>1.0492399656199998</v>
          </cell>
          <cell r="T263">
            <v>1.1875463667899997</v>
          </cell>
          <cell r="U263">
            <v>0.82190068841999986</v>
          </cell>
          <cell r="V263">
            <v>0.69940449368999991</v>
          </cell>
          <cell r="W263">
            <v>0</v>
          </cell>
          <cell r="X263">
            <v>0</v>
          </cell>
          <cell r="Y263">
            <v>0</v>
          </cell>
          <cell r="Z263">
            <v>0</v>
          </cell>
          <cell r="AA263">
            <v>0</v>
          </cell>
          <cell r="AB263">
            <v>0.32885600000000004</v>
          </cell>
          <cell r="AC263">
            <v>0.12934899999999999</v>
          </cell>
          <cell r="AD263">
            <v>0.14821400000000004</v>
          </cell>
          <cell r="AE263">
            <v>0.29023999999999994</v>
          </cell>
          <cell r="AF263">
            <v>0.28854999999999997</v>
          </cell>
          <cell r="AG263">
            <v>0.35571399999999997</v>
          </cell>
          <cell r="AH263">
            <v>1.4748009999999998</v>
          </cell>
          <cell r="AI263">
            <v>2.1917059999999995</v>
          </cell>
          <cell r="AJ263">
            <v>6.2237200000000001</v>
          </cell>
          <cell r="AK263">
            <v>23.106022999999997</v>
          </cell>
          <cell r="AL263">
            <v>27.699534</v>
          </cell>
          <cell r="AM263">
            <v>37.559210000000007</v>
          </cell>
          <cell r="AN263">
            <v>44.732880000000002</v>
          </cell>
          <cell r="AO263">
            <v>47.898634000000001</v>
          </cell>
          <cell r="AP263">
            <v>26.057635999999999</v>
          </cell>
          <cell r="AQ263">
            <v>26.305875999999998</v>
          </cell>
          <cell r="AR263">
            <v>31.219575999999993</v>
          </cell>
          <cell r="AS263">
            <v>39.074179999999991</v>
          </cell>
          <cell r="AT263">
            <v>56.137948000000002</v>
          </cell>
          <cell r="AU263">
            <v>39.139023000000002</v>
          </cell>
          <cell r="AV263">
            <v>29.154867000000003</v>
          </cell>
          <cell r="AW263">
            <v>0</v>
          </cell>
          <cell r="AX263">
            <v>0</v>
          </cell>
          <cell r="AY263">
            <v>0</v>
          </cell>
          <cell r="AZ263">
            <v>0</v>
          </cell>
          <cell r="BA263">
            <v>0</v>
          </cell>
        </row>
        <row r="264">
          <cell r="B264">
            <v>2.0379516849999998E-2</v>
          </cell>
          <cell r="C264">
            <v>8.3817694799999988E-3</v>
          </cell>
          <cell r="D264">
            <v>9.4315812499999995E-3</v>
          </cell>
          <cell r="E264">
            <v>2.5077516169999994E-2</v>
          </cell>
          <cell r="F264">
            <v>2.2676817799999999E-2</v>
          </cell>
          <cell r="G264">
            <v>1.6462390606666662E-2</v>
          </cell>
          <cell r="H264">
            <v>6.1531706109999987E-2</v>
          </cell>
          <cell r="I264">
            <v>4.0564994890000004E-2</v>
          </cell>
          <cell r="J264">
            <v>9.0333825259999986E-2</v>
          </cell>
          <cell r="K264">
            <v>0.27030015173000005</v>
          </cell>
          <cell r="L264">
            <v>0.36653662660999997</v>
          </cell>
          <cell r="M264">
            <v>0.54034901305000005</v>
          </cell>
          <cell r="N264">
            <v>0.59120138629999996</v>
          </cell>
          <cell r="O264">
            <v>0.6361945847599999</v>
          </cell>
          <cell r="P264">
            <v>0.29445020002999994</v>
          </cell>
          <cell r="Q264">
            <v>0.26572396823</v>
          </cell>
          <cell r="R264">
            <v>0.34757113894999991</v>
          </cell>
          <cell r="S264">
            <v>0.46439707950999987</v>
          </cell>
          <cell r="T264">
            <v>0.60307279374999989</v>
          </cell>
          <cell r="U264">
            <v>0.63967255344999974</v>
          </cell>
          <cell r="V264">
            <v>0.49533453843999997</v>
          </cell>
          <cell r="W264">
            <v>0</v>
          </cell>
          <cell r="X264">
            <v>0</v>
          </cell>
          <cell r="Y264">
            <v>0</v>
          </cell>
          <cell r="Z264">
            <v>0</v>
          </cell>
          <cell r="AA264">
            <v>0</v>
          </cell>
          <cell r="AB264">
            <v>0.28311700000000001</v>
          </cell>
          <cell r="AC264">
            <v>0.11274299999999998</v>
          </cell>
          <cell r="AD264">
            <v>0.11230800000000001</v>
          </cell>
          <cell r="AE264">
            <v>0.26113999999999998</v>
          </cell>
          <cell r="AF264">
            <v>0.23766999999999999</v>
          </cell>
          <cell r="AG264">
            <v>0.25925999999999999</v>
          </cell>
          <cell r="AH264">
            <v>1.4081529999999998</v>
          </cell>
          <cell r="AI264">
            <v>2.0355189999999999</v>
          </cell>
          <cell r="AJ264">
            <v>5.3521499999999991</v>
          </cell>
          <cell r="AK264">
            <v>15.07023</v>
          </cell>
          <cell r="AL264">
            <v>22.469326000000002</v>
          </cell>
          <cell r="AM264">
            <v>37.395147999999999</v>
          </cell>
          <cell r="AN264">
            <v>40.619461000000001</v>
          </cell>
          <cell r="AO264">
            <v>42.908154000000003</v>
          </cell>
          <cell r="AP264">
            <v>15.835259999999996</v>
          </cell>
          <cell r="AQ264">
            <v>9.4730559999999979</v>
          </cell>
          <cell r="AR264">
            <v>11.736329</v>
          </cell>
          <cell r="AS264">
            <v>18.889174000000001</v>
          </cell>
          <cell r="AT264">
            <v>32.271270999999999</v>
          </cell>
          <cell r="AU264">
            <v>31.087564999999998</v>
          </cell>
          <cell r="AV264">
            <v>20.649915</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1.9794949999999998E-4</v>
          </cell>
          <cell r="K265">
            <v>1.8160799999999997E-5</v>
          </cell>
          <cell r="L265">
            <v>1.2834919999999997E-4</v>
          </cell>
          <cell r="M265">
            <v>0</v>
          </cell>
          <cell r="N265">
            <v>1.04972E-4</v>
          </cell>
          <cell r="O265">
            <v>6.5559199999999991E-6</v>
          </cell>
          <cell r="P265">
            <v>8.1965099999999985E-5</v>
          </cell>
          <cell r="Q265">
            <v>8.3922054999999987E-4</v>
          </cell>
          <cell r="R265">
            <v>9.6249019999999983E-4</v>
          </cell>
          <cell r="S265">
            <v>1.87942384E-3</v>
          </cell>
          <cell r="T265">
            <v>3.0259949999999992E-4</v>
          </cell>
          <cell r="U265">
            <v>4.3540678999999993E-4</v>
          </cell>
          <cell r="V265">
            <v>1.9819341499999997E-3</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1.1789999999999998E-2</v>
          </cell>
          <cell r="AK265">
            <v>3.77E-4</v>
          </cell>
          <cell r="AL265">
            <v>1.0837999999999999E-2</v>
          </cell>
          <cell r="AM265">
            <v>0</v>
          </cell>
          <cell r="AN265">
            <v>8.9230000000000004E-3</v>
          </cell>
          <cell r="AO265">
            <v>2.8499999999999999E-4</v>
          </cell>
          <cell r="AP265">
            <v>1.124E-2</v>
          </cell>
          <cell r="AQ265">
            <v>1.4192E-2</v>
          </cell>
          <cell r="AR265">
            <v>6.2726000000000004E-2</v>
          </cell>
          <cell r="AS265">
            <v>0.19224799999999997</v>
          </cell>
          <cell r="AT265">
            <v>6.6013999999999989E-2</v>
          </cell>
          <cell r="AU265">
            <v>4.4398E-2</v>
          </cell>
          <cell r="AV265">
            <v>0.14020799999999997</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8.05E-8</v>
          </cell>
          <cell r="O266">
            <v>1.61E-7</v>
          </cell>
          <cell r="P266">
            <v>0</v>
          </cell>
          <cell r="Q266">
            <v>3.5548799999999994E-5</v>
          </cell>
          <cell r="R266">
            <v>0</v>
          </cell>
          <cell r="S266">
            <v>8.0499999999999992E-7</v>
          </cell>
          <cell r="T266">
            <v>0</v>
          </cell>
          <cell r="U266">
            <v>0</v>
          </cell>
          <cell r="V266">
            <v>1.6099999999999997E-7</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4.9999999999999996E-6</v>
          </cell>
          <cell r="AO266">
            <v>6.9999999999999994E-5</v>
          </cell>
          <cell r="AP266">
            <v>0</v>
          </cell>
          <cell r="AQ266">
            <v>2.0139999999999997E-3</v>
          </cell>
          <cell r="AR266">
            <v>0</v>
          </cell>
          <cell r="AS266">
            <v>4.4999999999999996E-5</v>
          </cell>
          <cell r="AT266">
            <v>0</v>
          </cell>
          <cell r="AU266">
            <v>0</v>
          </cell>
          <cell r="AV266">
            <v>2.1899999999999998E-4</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3.5419999999999996E-5</v>
          </cell>
          <cell r="P267">
            <v>0</v>
          </cell>
          <cell r="Q267">
            <v>2.4149999999999999E-7</v>
          </cell>
          <cell r="R267">
            <v>0</v>
          </cell>
          <cell r="S267">
            <v>1.6099999999999997E-7</v>
          </cell>
          <cell r="T267">
            <v>1.3507899999999997E-4</v>
          </cell>
          <cell r="U267">
            <v>7.7279999999999988E-8</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7.4329999999999995E-3</v>
          </cell>
          <cell r="AP267">
            <v>0</v>
          </cell>
          <cell r="AQ267">
            <v>1.1999999999999999E-4</v>
          </cell>
          <cell r="AR267">
            <v>0</v>
          </cell>
          <cell r="AS267">
            <v>4.4999999999999996E-5</v>
          </cell>
          <cell r="AT267">
            <v>1.7742999999999998E-2</v>
          </cell>
          <cell r="AU267">
            <v>5.3999999999999998E-5</v>
          </cell>
          <cell r="AV267">
            <v>0</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1.2815599999999998E-4</v>
          </cell>
          <cell r="N268">
            <v>0</v>
          </cell>
          <cell r="O268">
            <v>2.1329279999999999E-4</v>
          </cell>
          <cell r="P268">
            <v>0</v>
          </cell>
          <cell r="Q268">
            <v>7.2643199999999989E-5</v>
          </cell>
          <cell r="R268">
            <v>0</v>
          </cell>
          <cell r="S268">
            <v>0</v>
          </cell>
          <cell r="T268">
            <v>0</v>
          </cell>
          <cell r="U268">
            <v>6.3976569999999998E-5</v>
          </cell>
          <cell r="V268">
            <v>1.606941E-5</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1.1788999999999999E-2</v>
          </cell>
          <cell r="AN268">
            <v>0</v>
          </cell>
          <cell r="AO268">
            <v>2.2046E-2</v>
          </cell>
          <cell r="AP268">
            <v>0</v>
          </cell>
          <cell r="AQ268">
            <v>8.0339999999999995E-3</v>
          </cell>
          <cell r="AR268">
            <v>0</v>
          </cell>
          <cell r="AS268">
            <v>0</v>
          </cell>
          <cell r="AT268">
            <v>0</v>
          </cell>
          <cell r="AU268">
            <v>2.4183E-2</v>
          </cell>
          <cell r="AV268">
            <v>9.6299999999999997E-3</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3.3809999999999996E-5</v>
          </cell>
          <cell r="L269">
            <v>6.9632499999999981E-5</v>
          </cell>
          <cell r="M269">
            <v>6.4399999999999989E-7</v>
          </cell>
          <cell r="N269">
            <v>0</v>
          </cell>
          <cell r="O269">
            <v>3.4003199999999993E-5</v>
          </cell>
          <cell r="P269">
            <v>2.5759999999999998E-7</v>
          </cell>
          <cell r="Q269">
            <v>3.2199999999999997E-8</v>
          </cell>
          <cell r="R269">
            <v>1.0664639999999998E-4</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2.8909999999999999E-3</v>
          </cell>
          <cell r="AL269">
            <v>7.6949999999999996E-3</v>
          </cell>
          <cell r="AM269">
            <v>2.3099999999999998E-4</v>
          </cell>
          <cell r="AN269">
            <v>0</v>
          </cell>
          <cell r="AO269">
            <v>2.6289999999999998E-3</v>
          </cell>
          <cell r="AP269">
            <v>7.9999999999999993E-5</v>
          </cell>
          <cell r="AQ269">
            <v>3.9999999999999996E-5</v>
          </cell>
          <cell r="AR269">
            <v>3.5949999999999997E-3</v>
          </cell>
          <cell r="AS269">
            <v>0</v>
          </cell>
          <cell r="AT269">
            <v>0</v>
          </cell>
          <cell r="AU269">
            <v>0</v>
          </cell>
          <cell r="AV269">
            <v>0</v>
          </cell>
          <cell r="AW269">
            <v>0</v>
          </cell>
          <cell r="AX269">
            <v>0</v>
          </cell>
          <cell r="AY269">
            <v>0</v>
          </cell>
          <cell r="AZ269">
            <v>0</v>
          </cell>
          <cell r="BA269">
            <v>0</v>
          </cell>
        </row>
        <row r="271">
          <cell r="B271">
            <v>7.9855999999999992E-7</v>
          </cell>
          <cell r="C271">
            <v>8.0499999999999994E-4</v>
          </cell>
          <cell r="D271">
            <v>1.6099999999999998E-6</v>
          </cell>
          <cell r="E271">
            <v>2.5759999999999997E-5</v>
          </cell>
          <cell r="F271">
            <v>1.2853112999999998E-4</v>
          </cell>
          <cell r="G271">
            <v>8.7970399999999987E-5</v>
          </cell>
          <cell r="H271">
            <v>1.1028499999999999E-4</v>
          </cell>
          <cell r="I271">
            <v>1.7585063999999998E-4</v>
          </cell>
          <cell r="J271">
            <v>2.0614439999999996E-4</v>
          </cell>
          <cell r="K271">
            <v>1.7122188999999999E-4</v>
          </cell>
          <cell r="L271">
            <v>2.6039495999999996E-4</v>
          </cell>
          <cell r="M271">
            <v>3.4377524999999997E-4</v>
          </cell>
          <cell r="N271">
            <v>5.4995507000000002E-4</v>
          </cell>
          <cell r="O271">
            <v>7.9636073999999994E-4</v>
          </cell>
          <cell r="P271">
            <v>8.9341314999999985E-4</v>
          </cell>
          <cell r="Q271">
            <v>1.7040368799999999E-3</v>
          </cell>
          <cell r="R271">
            <v>5.5961490899999996E-3</v>
          </cell>
          <cell r="S271">
            <v>8.9303174099999976E-3</v>
          </cell>
          <cell r="T271">
            <v>4.5760772399999995E-3</v>
          </cell>
          <cell r="U271">
            <v>4.7834065999999998E-3</v>
          </cell>
          <cell r="V271">
            <v>3.0882263299999999E-3</v>
          </cell>
          <cell r="W271">
            <v>0</v>
          </cell>
          <cell r="X271">
            <v>0</v>
          </cell>
          <cell r="Y271">
            <v>0</v>
          </cell>
          <cell r="Z271">
            <v>0</v>
          </cell>
          <cell r="AA271">
            <v>0</v>
          </cell>
          <cell r="AB271">
            <v>2.0899999999999998E-3</v>
          </cell>
          <cell r="AC271">
            <v>6.6990000000000001E-3</v>
          </cell>
          <cell r="AD271">
            <v>2.82E-3</v>
          </cell>
          <cell r="AE271">
            <v>5.1999999999999998E-3</v>
          </cell>
          <cell r="AF271">
            <v>2.1229999999999999E-2</v>
          </cell>
          <cell r="AG271">
            <v>2.2903E-2</v>
          </cell>
          <cell r="AH271">
            <v>1.7548999999999999E-2</v>
          </cell>
          <cell r="AI271">
            <v>3.8209999999999994E-2</v>
          </cell>
          <cell r="AJ271">
            <v>3.8539999999999998E-2</v>
          </cell>
          <cell r="AK271">
            <v>2.8112999999999999E-2</v>
          </cell>
          <cell r="AL271">
            <v>5.8022999999999998E-2</v>
          </cell>
          <cell r="AM271">
            <v>7.0689000000000002E-2</v>
          </cell>
          <cell r="AN271">
            <v>9.5036999999999996E-2</v>
          </cell>
          <cell r="AO271">
            <v>0.12509699999999999</v>
          </cell>
          <cell r="AP271">
            <v>0.12782099999999999</v>
          </cell>
          <cell r="AQ271">
            <v>0.13320799999999999</v>
          </cell>
          <cell r="AR271">
            <v>0.308813</v>
          </cell>
          <cell r="AS271">
            <v>0.496145</v>
          </cell>
          <cell r="AT271">
            <v>0.35667599999999999</v>
          </cell>
          <cell r="AU271">
            <v>0.36944699999999997</v>
          </cell>
          <cell r="AV271">
            <v>0.23015999999999998</v>
          </cell>
          <cell r="AW271">
            <v>0</v>
          </cell>
          <cell r="AX271">
            <v>0</v>
          </cell>
          <cell r="AY271">
            <v>0</v>
          </cell>
          <cell r="AZ271">
            <v>0</v>
          </cell>
          <cell r="BA271">
            <v>0</v>
          </cell>
        </row>
      </sheetData>
      <sheetData sheetId="55">
        <row r="34">
          <cell r="P34">
            <v>6.8968869565217393E-4</v>
          </cell>
          <cell r="Q34">
            <v>5.4651130434782615E-3</v>
          </cell>
          <cell r="R34">
            <v>1.1266899139999998E-2</v>
          </cell>
          <cell r="S34">
            <v>3.2290366956521745E-2</v>
          </cell>
          <cell r="T34">
            <v>5.6065154782608699E-2</v>
          </cell>
          <cell r="U34">
            <v>8.0592740869565221E-2</v>
          </cell>
          <cell r="V34">
            <v>0.10048284521739131</v>
          </cell>
          <cell r="AP34">
            <v>3.4977000000000001E-2</v>
          </cell>
          <cell r="AQ34">
            <v>0.23799999999999999</v>
          </cell>
          <cell r="AR34">
            <v>0.60617799999999999</v>
          </cell>
          <cell r="AS34">
            <v>1.31871</v>
          </cell>
          <cell r="AT34">
            <v>2.4583909999999998</v>
          </cell>
          <cell r="AU34">
            <v>3.7989809999999999</v>
          </cell>
          <cell r="AV34">
            <v>4.5145780000000002</v>
          </cell>
        </row>
        <row r="67">
          <cell r="P67">
            <v>3.9967039304347828E-2</v>
          </cell>
          <cell r="Q67">
            <v>3.7593907826086959E-2</v>
          </cell>
          <cell r="R67">
            <v>2.6005694049999997E-2</v>
          </cell>
          <cell r="S67">
            <v>5.0001620869565222E-2</v>
          </cell>
          <cell r="T67">
            <v>5.0343062608695657E-2</v>
          </cell>
          <cell r="U67">
            <v>4.257566782608696E-2</v>
          </cell>
          <cell r="V67">
            <v>4.0991678608695653E-2</v>
          </cell>
          <cell r="AP67">
            <v>2.2145079999999999</v>
          </cell>
          <cell r="AQ67">
            <v>1.4433529999999999</v>
          </cell>
          <cell r="AR67">
            <v>1.456718</v>
          </cell>
          <cell r="AS67">
            <v>2.1245769999999999</v>
          </cell>
          <cell r="AT67">
            <v>2.4311769999999999</v>
          </cell>
          <cell r="AU67">
            <v>1.969301</v>
          </cell>
          <cell r="AV67">
            <v>1.7995409999999998</v>
          </cell>
        </row>
        <row r="69">
          <cell r="P69">
            <v>2.0400288695652177E-2</v>
          </cell>
          <cell r="Q69">
            <v>1.9711549565217392E-2</v>
          </cell>
          <cell r="R69">
            <v>1.0553871999999999E-2</v>
          </cell>
          <cell r="S69">
            <v>1.403244347826087E-2</v>
          </cell>
          <cell r="T69">
            <v>2.258483895652174E-2</v>
          </cell>
          <cell r="U69">
            <v>3.2795048695652175E-2</v>
          </cell>
          <cell r="V69">
            <v>3.9089606956521743E-2</v>
          </cell>
          <cell r="AP69">
            <v>1.1459429999999999</v>
          </cell>
          <cell r="AQ69">
            <v>0.67828100000000002</v>
          </cell>
          <cell r="AR69">
            <v>0.59681200000000001</v>
          </cell>
          <cell r="AS69">
            <v>0.60147200000000001</v>
          </cell>
          <cell r="AT69">
            <v>1.178766</v>
          </cell>
          <cell r="AU69">
            <v>1.9183549999999998</v>
          </cell>
          <cell r="AV69">
            <v>2.233727</v>
          </cell>
        </row>
        <row r="91">
          <cell r="P91">
            <v>2.905825391304348E-2</v>
          </cell>
          <cell r="Q91">
            <v>3.5221979130434788E-2</v>
          </cell>
          <cell r="R91">
            <v>2.5498927229999996E-2</v>
          </cell>
          <cell r="S91">
            <v>3.3738824000000001E-2</v>
          </cell>
          <cell r="T91">
            <v>3.8558812173913048E-2</v>
          </cell>
          <cell r="U91">
            <v>4.8784899130434788E-2</v>
          </cell>
          <cell r="V91">
            <v>5.7370380869565224E-2</v>
          </cell>
          <cell r="AP91">
            <v>1.5196589999999999</v>
          </cell>
          <cell r="AQ91">
            <v>1.317105</v>
          </cell>
          <cell r="AR91">
            <v>1.447271</v>
          </cell>
          <cell r="AS91">
            <v>1.490345</v>
          </cell>
          <cell r="AT91">
            <v>2.0397889999999999</v>
          </cell>
          <cell r="AU91">
            <v>2.5653639999999998</v>
          </cell>
          <cell r="AV91">
            <v>2.798997</v>
          </cell>
        </row>
        <row r="114">
          <cell r="P114">
            <v>7.6182616695652183E-2</v>
          </cell>
          <cell r="Q114">
            <v>6.650004139130436E-2</v>
          </cell>
          <cell r="R114">
            <v>4.9822889339999996E-2</v>
          </cell>
          <cell r="S114">
            <v>0.10717861669565218</v>
          </cell>
          <cell r="T114">
            <v>0.2380063742608696</v>
          </cell>
          <cell r="U114">
            <v>0.25166392695652173</v>
          </cell>
          <cell r="V114">
            <v>0.22669554782608697</v>
          </cell>
          <cell r="AP114">
            <v>4.9215840000000002</v>
          </cell>
          <cell r="AQ114">
            <v>2.8564970000000001</v>
          </cell>
          <cell r="AR114">
            <v>3.1350769999999999</v>
          </cell>
          <cell r="AS114">
            <v>4.6761140000000001</v>
          </cell>
          <cell r="AT114">
            <v>13.539753999999999</v>
          </cell>
          <cell r="AU114">
            <v>13.797708999999999</v>
          </cell>
          <cell r="AV114">
            <v>12.109159</v>
          </cell>
        </row>
        <row r="121">
          <cell r="P121">
            <v>3.108730434782609E-4</v>
          </cell>
          <cell r="Q121">
            <v>9.1715095652173924E-4</v>
          </cell>
          <cell r="R121">
            <v>3.7794749999999996E-5</v>
          </cell>
          <cell r="S121">
            <v>7.0608695652173917E-8</v>
          </cell>
          <cell r="T121">
            <v>0</v>
          </cell>
          <cell r="U121">
            <v>3.3376000000000005E-3</v>
          </cell>
          <cell r="V121">
            <v>5.3686956521739135E-5</v>
          </cell>
          <cell r="AP121">
            <v>1.3621999999999999E-2</v>
          </cell>
          <cell r="AQ121">
            <v>5.8941E-2</v>
          </cell>
          <cell r="AR121">
            <v>2.4559999999999998E-3</v>
          </cell>
          <cell r="AS121">
            <v>3.9999999999999998E-6</v>
          </cell>
          <cell r="AT121">
            <v>0</v>
          </cell>
          <cell r="AU121">
            <v>0.25747799999999998</v>
          </cell>
          <cell r="AV121">
            <v>3.6279999999999997E-3</v>
          </cell>
        </row>
        <row r="188">
          <cell r="P188">
            <v>9.709275130434783E-2</v>
          </cell>
          <cell r="Q188">
            <v>0.12118914226086958</v>
          </cell>
          <cell r="R188">
            <v>7.5731089839999988E-2</v>
          </cell>
          <cell r="S188">
            <v>0.14087772695652176</v>
          </cell>
          <cell r="T188">
            <v>0.29999374086956526</v>
          </cell>
          <cell r="U188">
            <v>0.31862528417391306</v>
          </cell>
          <cell r="V188">
            <v>0.26974653391304348</v>
          </cell>
          <cell r="AP188">
            <v>5.5994169999999999</v>
          </cell>
          <cell r="AQ188">
            <v>5.2867859999999993</v>
          </cell>
          <cell r="AR188">
            <v>5.1197739999999996</v>
          </cell>
          <cell r="AS188">
            <v>6.2825959999999998</v>
          </cell>
          <cell r="AT188">
            <v>14.362109</v>
          </cell>
          <cell r="AU188">
            <v>15.019928</v>
          </cell>
          <cell r="AV188">
            <v>12.001075999999999</v>
          </cell>
        </row>
        <row r="193">
          <cell r="P193">
            <v>2.6081147826086961E-3</v>
          </cell>
          <cell r="Q193">
            <v>1.2096340869565219E-2</v>
          </cell>
          <cell r="R193">
            <v>1.4524653639999998E-2</v>
          </cell>
          <cell r="S193">
            <v>4.0625204869565223E-2</v>
          </cell>
          <cell r="T193">
            <v>5.1806099130434789E-2</v>
          </cell>
          <cell r="U193">
            <v>7.6324676521739132E-2</v>
          </cell>
          <cell r="V193">
            <v>8.9421286956521753E-2</v>
          </cell>
          <cell r="AP193">
            <v>0.18277099999999999</v>
          </cell>
          <cell r="AQ193">
            <v>0.49622099999999997</v>
          </cell>
          <cell r="AR193">
            <v>0.87623499999999999</v>
          </cell>
          <cell r="AS193">
            <v>1.8498379999999999</v>
          </cell>
          <cell r="AT193">
            <v>2.5768450000000001</v>
          </cell>
          <cell r="AU193">
            <v>3.6530289999999996</v>
          </cell>
          <cell r="AV193">
            <v>3.8217559999999997</v>
          </cell>
        </row>
        <row r="263">
          <cell r="B263">
            <v>0</v>
          </cell>
          <cell r="C263">
            <v>0</v>
          </cell>
          <cell r="D263">
            <v>0</v>
          </cell>
          <cell r="E263">
            <v>0</v>
          </cell>
          <cell r="F263">
            <v>0</v>
          </cell>
          <cell r="G263">
            <v>0</v>
          </cell>
          <cell r="H263">
            <v>0</v>
          </cell>
          <cell r="I263">
            <v>0</v>
          </cell>
          <cell r="J263">
            <v>0</v>
          </cell>
          <cell r="K263">
            <v>0</v>
          </cell>
          <cell r="L263">
            <v>0</v>
          </cell>
          <cell r="M263">
            <v>0</v>
          </cell>
          <cell r="N263">
            <v>0</v>
          </cell>
          <cell r="O263">
            <v>0</v>
          </cell>
          <cell r="P263">
            <v>0.32205608765217397</v>
          </cell>
          <cell r="Q263">
            <v>0.36616528869565224</v>
          </cell>
          <cell r="R263">
            <v>0.26408074587999997</v>
          </cell>
          <cell r="S263">
            <v>0.6017710866086956</v>
          </cell>
          <cell r="T263">
            <v>0.95285907408695669</v>
          </cell>
          <cell r="U263">
            <v>1.0975899540869569</v>
          </cell>
          <cell r="V263">
            <v>1.131464376</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18.956837</v>
          </cell>
          <cell r="AQ263">
            <v>15.095033999999997</v>
          </cell>
          <cell r="AR263">
            <v>16.068286000000001</v>
          </cell>
          <cell r="AS263">
            <v>25.006692999999995</v>
          </cell>
          <cell r="AT263">
            <v>48.284687999999996</v>
          </cell>
          <cell r="AU263">
            <v>55.221355999999993</v>
          </cell>
          <cell r="AV263">
            <v>54.202071999999994</v>
          </cell>
          <cell r="AW263">
            <v>0</v>
          </cell>
          <cell r="AX263">
            <v>0</v>
          </cell>
          <cell r="AY263">
            <v>0</v>
          </cell>
          <cell r="AZ263">
            <v>0</v>
          </cell>
          <cell r="BA263">
            <v>0</v>
          </cell>
        </row>
        <row r="264">
          <cell r="B264">
            <v>0</v>
          </cell>
          <cell r="C264">
            <v>0</v>
          </cell>
          <cell r="D264">
            <v>0</v>
          </cell>
          <cell r="E264">
            <v>0</v>
          </cell>
          <cell r="F264">
            <v>0</v>
          </cell>
          <cell r="G264">
            <v>0</v>
          </cell>
          <cell r="H264">
            <v>0</v>
          </cell>
          <cell r="I264">
            <v>0</v>
          </cell>
          <cell r="J264">
            <v>0</v>
          </cell>
          <cell r="K264">
            <v>0</v>
          </cell>
          <cell r="L264">
            <v>0</v>
          </cell>
          <cell r="M264">
            <v>0</v>
          </cell>
          <cell r="N264">
            <v>0</v>
          </cell>
          <cell r="O264">
            <v>0</v>
          </cell>
          <cell r="P264">
            <v>0.32081332834782617</v>
          </cell>
          <cell r="Q264">
            <v>0.36340491234782613</v>
          </cell>
          <cell r="R264">
            <v>0.26074984747000002</v>
          </cell>
          <cell r="S264">
            <v>0.51458405600000001</v>
          </cell>
          <cell r="T264">
            <v>0.92036326017391312</v>
          </cell>
          <cell r="U264">
            <v>1.0634432431304348</v>
          </cell>
          <cell r="V264">
            <v>1.0884893234782609</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18.852096</v>
          </cell>
          <cell r="AQ264">
            <v>14.902508999999997</v>
          </cell>
          <cell r="AR264">
            <v>15.853715999999999</v>
          </cell>
          <cell r="AS264">
            <v>22.172305999999995</v>
          </cell>
          <cell r="AT264">
            <v>46.903866999999991</v>
          </cell>
          <cell r="AU264">
            <v>53.502890999999998</v>
          </cell>
          <cell r="AV264">
            <v>52.216325999999988</v>
          </cell>
          <cell r="AW264">
            <v>0</v>
          </cell>
          <cell r="AX264">
            <v>0</v>
          </cell>
          <cell r="AY264">
            <v>0</v>
          </cell>
          <cell r="AZ264">
            <v>0</v>
          </cell>
          <cell r="BA264">
            <v>0</v>
          </cell>
        </row>
        <row r="265">
          <cell r="B265">
            <v>0</v>
          </cell>
          <cell r="C265">
            <v>0</v>
          </cell>
          <cell r="D265">
            <v>0</v>
          </cell>
          <cell r="E265">
            <v>0</v>
          </cell>
          <cell r="F265">
            <v>0</v>
          </cell>
          <cell r="G265">
            <v>0</v>
          </cell>
          <cell r="H265">
            <v>0</v>
          </cell>
          <cell r="I265">
            <v>0</v>
          </cell>
          <cell r="J265">
            <v>0</v>
          </cell>
          <cell r="K265">
            <v>0</v>
          </cell>
          <cell r="L265">
            <v>0</v>
          </cell>
          <cell r="M265">
            <v>0</v>
          </cell>
          <cell r="N265">
            <v>0</v>
          </cell>
          <cell r="O265">
            <v>0</v>
          </cell>
          <cell r="P265">
            <v>5.2591304347826094E-5</v>
          </cell>
          <cell r="Q265">
            <v>6.5739130434782619E-5</v>
          </cell>
          <cell r="R265">
            <v>1.2517749999999998E-4</v>
          </cell>
          <cell r="S265">
            <v>3.086939130434783E-4</v>
          </cell>
          <cell r="T265">
            <v>2.8994608695652175E-4</v>
          </cell>
          <cell r="U265">
            <v>0</v>
          </cell>
          <cell r="V265">
            <v>2.3804869565217392E-4</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7.1239999999999993E-3</v>
          </cell>
          <cell r="AQ265">
            <v>3.0739999999999999E-3</v>
          </cell>
          <cell r="AR265">
            <v>9.8529999999999989E-3</v>
          </cell>
          <cell r="AS265">
            <v>1.1717999999999999E-2</v>
          </cell>
          <cell r="AT265">
            <v>1.7407999999999996E-2</v>
          </cell>
          <cell r="AU265">
            <v>0</v>
          </cell>
          <cell r="AV265">
            <v>1.4659999999999999E-2</v>
          </cell>
          <cell r="AW265">
            <v>0</v>
          </cell>
          <cell r="AX265">
            <v>0</v>
          </cell>
          <cell r="AY265">
            <v>0</v>
          </cell>
          <cell r="AZ265">
            <v>0</v>
          </cell>
          <cell r="BA265">
            <v>0</v>
          </cell>
        </row>
        <row r="266">
          <cell r="B266">
            <v>0</v>
          </cell>
          <cell r="C266">
            <v>0</v>
          </cell>
          <cell r="D266">
            <v>0</v>
          </cell>
          <cell r="E266">
            <v>0</v>
          </cell>
          <cell r="F266">
            <v>0</v>
          </cell>
          <cell r="G266">
            <v>0</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v>
          </cell>
          <cell r="C267">
            <v>0</v>
          </cell>
          <cell r="D267">
            <v>0</v>
          </cell>
          <cell r="E267">
            <v>0</v>
          </cell>
          <cell r="F267">
            <v>0</v>
          </cell>
          <cell r="G267">
            <v>0</v>
          </cell>
          <cell r="H267">
            <v>0</v>
          </cell>
          <cell r="I267">
            <v>0</v>
          </cell>
          <cell r="J267">
            <v>0</v>
          </cell>
          <cell r="K267">
            <v>0</v>
          </cell>
          <cell r="L267">
            <v>0</v>
          </cell>
          <cell r="M267">
            <v>0</v>
          </cell>
          <cell r="N267">
            <v>0</v>
          </cell>
          <cell r="O267">
            <v>0</v>
          </cell>
          <cell r="P267">
            <v>4.5306434782608698E-4</v>
          </cell>
          <cell r="Q267">
            <v>9.7058226086956531E-4</v>
          </cell>
          <cell r="R267">
            <v>4.352168099999999E-4</v>
          </cell>
          <cell r="S267">
            <v>1.5568973913043479E-4</v>
          </cell>
          <cell r="T267">
            <v>5.2591304347826094E-5</v>
          </cell>
          <cell r="U267">
            <v>3.4987704347826092E-3</v>
          </cell>
          <cell r="V267">
            <v>1.7878608695652174E-4</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2.6799999999999997E-2</v>
          </cell>
          <cell r="AQ267">
            <v>0.10188</v>
          </cell>
          <cell r="AR267">
            <v>4.7697999999999997E-2</v>
          </cell>
          <cell r="AS267">
            <v>2.0255999999999996E-2</v>
          </cell>
          <cell r="AT267">
            <v>7.5749999999999993E-3</v>
          </cell>
          <cell r="AU267">
            <v>0.27745699999999995</v>
          </cell>
          <cell r="AV267">
            <v>2.7855999999999999E-2</v>
          </cell>
          <cell r="AW267">
            <v>0</v>
          </cell>
          <cell r="AX267">
            <v>0</v>
          </cell>
          <cell r="AY267">
            <v>0</v>
          </cell>
          <cell r="AZ267">
            <v>0</v>
          </cell>
          <cell r="BA267">
            <v>0</v>
          </cell>
        </row>
        <row r="268">
          <cell r="B268">
            <v>0</v>
          </cell>
          <cell r="C268">
            <v>0</v>
          </cell>
          <cell r="D268">
            <v>0</v>
          </cell>
          <cell r="E268">
            <v>0</v>
          </cell>
          <cell r="F268">
            <v>0</v>
          </cell>
          <cell r="G268">
            <v>0</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9.9826086956521752E-5</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6.3490999999999992E-2</v>
          </cell>
          <cell r="AW268">
            <v>0</v>
          </cell>
          <cell r="AX268">
            <v>0</v>
          </cell>
          <cell r="AY268">
            <v>0</v>
          </cell>
          <cell r="AZ268">
            <v>0</v>
          </cell>
          <cell r="BA268">
            <v>0</v>
          </cell>
        </row>
        <row r="269">
          <cell r="B269">
            <v>0</v>
          </cell>
          <cell r="C269">
            <v>0</v>
          </cell>
          <cell r="D269">
            <v>0</v>
          </cell>
          <cell r="E269">
            <v>0</v>
          </cell>
          <cell r="F269">
            <v>0</v>
          </cell>
          <cell r="G269">
            <v>0</v>
          </cell>
          <cell r="H269">
            <v>0</v>
          </cell>
          <cell r="I269">
            <v>0</v>
          </cell>
          <cell r="J269">
            <v>0</v>
          </cell>
          <cell r="K269">
            <v>0</v>
          </cell>
          <cell r="L269">
            <v>0</v>
          </cell>
          <cell r="M269">
            <v>0</v>
          </cell>
          <cell r="N269">
            <v>0</v>
          </cell>
          <cell r="O269">
            <v>0</v>
          </cell>
          <cell r="P269">
            <v>0</v>
          </cell>
          <cell r="Q269">
            <v>3.6391965217391306E-4</v>
          </cell>
          <cell r="R269">
            <v>1.5313514999999999E-4</v>
          </cell>
          <cell r="S269">
            <v>0</v>
          </cell>
          <cell r="T269">
            <v>0</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1.2026E-2</v>
          </cell>
          <cell r="AR269">
            <v>7.2489999999999994E-3</v>
          </cell>
          <cell r="AS269">
            <v>0</v>
          </cell>
          <cell r="AT269">
            <v>0</v>
          </cell>
          <cell r="AU269">
            <v>0</v>
          </cell>
          <cell r="AV269">
            <v>0</v>
          </cell>
          <cell r="AW269">
            <v>0</v>
          </cell>
          <cell r="AX269">
            <v>0</v>
          </cell>
          <cell r="AY269">
            <v>0</v>
          </cell>
          <cell r="AZ269">
            <v>0</v>
          </cell>
          <cell r="BA269">
            <v>0</v>
          </cell>
        </row>
        <row r="271">
          <cell r="B271">
            <v>0</v>
          </cell>
          <cell r="C271">
            <v>0</v>
          </cell>
          <cell r="D271">
            <v>0</v>
          </cell>
          <cell r="E271">
            <v>0</v>
          </cell>
          <cell r="F271">
            <v>0</v>
          </cell>
          <cell r="G271">
            <v>0</v>
          </cell>
          <cell r="H271">
            <v>0</v>
          </cell>
          <cell r="I271">
            <v>0</v>
          </cell>
          <cell r="J271">
            <v>0</v>
          </cell>
          <cell r="K271">
            <v>0</v>
          </cell>
          <cell r="L271">
            <v>0</v>
          </cell>
          <cell r="M271">
            <v>0</v>
          </cell>
          <cell r="N271">
            <v>0</v>
          </cell>
          <cell r="O271">
            <v>0</v>
          </cell>
          <cell r="P271">
            <v>5.744553043478261E-4</v>
          </cell>
          <cell r="Q271">
            <v>1.1926709565217393E-3</v>
          </cell>
          <cell r="R271">
            <v>2.5740615599999998E-3</v>
          </cell>
          <cell r="S271">
            <v>8.6665848347826091E-2</v>
          </cell>
          <cell r="T271">
            <v>3.2115780869565222E-2</v>
          </cell>
          <cell r="U271">
            <v>2.8606655304347826E-2</v>
          </cell>
          <cell r="V271">
            <v>4.2058722086956518E-2</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6.1112E-2</v>
          </cell>
          <cell r="AQ271">
            <v>6.7079E-2</v>
          </cell>
          <cell r="AR271">
            <v>0.14608099999999999</v>
          </cell>
          <cell r="AS271">
            <v>2.7973080000000001</v>
          </cell>
          <cell r="AT271">
            <v>1.3497539999999999</v>
          </cell>
          <cell r="AU271">
            <v>1.2666249999999999</v>
          </cell>
          <cell r="AV271">
            <v>1.8623829999999999</v>
          </cell>
          <cell r="AW271">
            <v>0</v>
          </cell>
          <cell r="AX271">
            <v>0</v>
          </cell>
          <cell r="AY271">
            <v>0</v>
          </cell>
          <cell r="AZ271">
            <v>0</v>
          </cell>
          <cell r="BA271">
            <v>0</v>
          </cell>
        </row>
      </sheetData>
      <sheetData sheetId="5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refreshError="1"/>
      <sheetData sheetId="1" refreshError="1">
        <row r="1">
          <cell r="A1">
            <v>1.7</v>
          </cell>
        </row>
        <row r="2">
          <cell r="A2">
            <v>1.4</v>
          </cell>
        </row>
      </sheetData>
      <sheetData sheetId="2" refreshError="1"/>
      <sheetData sheetId="3" refreshError="1">
        <row r="1">
          <cell r="A1">
            <v>1.1499999999999999</v>
          </cell>
        </row>
        <row r="3">
          <cell r="A3">
            <v>1</v>
          </cell>
          <cell r="G3">
            <v>6</v>
          </cell>
        </row>
        <row r="7">
          <cell r="A7">
            <v>1.82</v>
          </cell>
        </row>
        <row r="8">
          <cell r="A8">
            <v>1.9</v>
          </cell>
        </row>
        <row r="12">
          <cell r="A12">
            <v>2.2999999999999998</v>
          </cell>
        </row>
        <row r="23">
          <cell r="A23">
            <v>4.5</v>
          </cell>
        </row>
        <row r="24">
          <cell r="A24">
            <v>3.5</v>
          </cell>
        </row>
        <row r="25">
          <cell r="A25">
            <v>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O28"/>
  <sheetViews>
    <sheetView workbookViewId="0"/>
  </sheetViews>
  <sheetFormatPr defaultRowHeight="12.5"/>
  <cols>
    <col min="12" max="19" width="6.7265625" customWidth="1"/>
  </cols>
  <sheetData>
    <row r="1" spans="1:15" ht="13">
      <c r="A1" s="2" t="s">
        <v>147</v>
      </c>
    </row>
    <row r="2" spans="1:15">
      <c r="A2" t="s">
        <v>41</v>
      </c>
    </row>
    <row r="4" spans="1:15" ht="13">
      <c r="A4" s="1" t="s">
        <v>64</v>
      </c>
    </row>
    <row r="5" spans="1:15" ht="26.15" customHeight="1">
      <c r="A5" s="531" t="s">
        <v>148</v>
      </c>
      <c r="B5" s="531"/>
      <c r="C5" s="531"/>
      <c r="D5" s="531"/>
      <c r="E5" s="531"/>
      <c r="F5" s="531"/>
      <c r="G5" s="531"/>
      <c r="H5" s="531"/>
      <c r="I5" s="531"/>
      <c r="J5" s="531"/>
      <c r="K5" s="22"/>
      <c r="M5" s="22"/>
      <c r="N5" s="22"/>
      <c r="O5" s="22"/>
    </row>
    <row r="7" spans="1:15" ht="13">
      <c r="A7" s="1" t="s">
        <v>135</v>
      </c>
    </row>
    <row r="8" spans="1:15" ht="13">
      <c r="A8" s="1" t="s">
        <v>110</v>
      </c>
    </row>
    <row r="9" spans="1:15" ht="13">
      <c r="A9" s="1" t="s">
        <v>111</v>
      </c>
    </row>
    <row r="10" spans="1:15" ht="13">
      <c r="A10" s="1" t="s">
        <v>181</v>
      </c>
    </row>
    <row r="11" spans="1:15" ht="13">
      <c r="A11" s="1"/>
    </row>
    <row r="12" spans="1:15" ht="13">
      <c r="A12" s="1" t="s">
        <v>40</v>
      </c>
    </row>
    <row r="13" spans="1:15">
      <c r="A13" t="s">
        <v>44</v>
      </c>
    </row>
    <row r="14" spans="1:15">
      <c r="A14" t="s">
        <v>45</v>
      </c>
    </row>
    <row r="15" spans="1:15">
      <c r="A15" t="s">
        <v>115</v>
      </c>
    </row>
    <row r="16" spans="1:15">
      <c r="A16" t="s">
        <v>46</v>
      </c>
    </row>
    <row r="17" spans="1:15">
      <c r="A17" t="s">
        <v>47</v>
      </c>
    </row>
    <row r="19" spans="1:15" ht="13">
      <c r="A19" s="1" t="s">
        <v>112</v>
      </c>
    </row>
    <row r="20" spans="1:15">
      <c r="A20" t="s">
        <v>43</v>
      </c>
    </row>
    <row r="21" spans="1:15">
      <c r="A21" t="s">
        <v>114</v>
      </c>
    </row>
    <row r="22" spans="1:15">
      <c r="A22" t="s">
        <v>113</v>
      </c>
    </row>
    <row r="24" spans="1:15">
      <c r="A24" s="532" t="s">
        <v>63</v>
      </c>
      <c r="B24" s="532"/>
      <c r="C24" s="532"/>
      <c r="D24" s="532"/>
      <c r="E24" s="532"/>
      <c r="F24" s="532"/>
      <c r="G24" s="532"/>
      <c r="H24" s="532"/>
      <c r="I24" s="532"/>
      <c r="J24" s="532"/>
      <c r="K24" s="532"/>
      <c r="L24" s="532"/>
      <c r="M24" s="532"/>
      <c r="N24" s="532"/>
    </row>
    <row r="26" spans="1:15" ht="27" customHeight="1">
      <c r="A26" s="531" t="s">
        <v>136</v>
      </c>
      <c r="B26" s="531"/>
      <c r="C26" s="531"/>
      <c r="D26" s="531"/>
      <c r="E26" s="531"/>
      <c r="F26" s="531"/>
      <c r="G26" s="531"/>
      <c r="H26" s="531"/>
      <c r="I26" s="531"/>
      <c r="J26" s="531"/>
      <c r="K26" s="531"/>
      <c r="L26" s="531"/>
      <c r="M26" s="531"/>
      <c r="N26" s="531"/>
      <c r="O26" s="22"/>
    </row>
    <row r="28" spans="1:15">
      <c r="A28" t="s">
        <v>42</v>
      </c>
    </row>
  </sheetData>
  <mergeCells count="3">
    <mergeCell ref="A26:N26"/>
    <mergeCell ref="A5:J5"/>
    <mergeCell ref="A24:N24"/>
  </mergeCells>
  <phoneticPr fontId="2"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288"/>
  <sheetViews>
    <sheetView tabSelected="1" workbookViewId="0"/>
  </sheetViews>
  <sheetFormatPr defaultRowHeight="12.5"/>
  <cols>
    <col min="1" max="1" width="1.7265625" customWidth="1"/>
  </cols>
  <sheetData>
    <row r="1" spans="2:2" ht="9" customHeight="1"/>
    <row r="2" spans="2:2" ht="13">
      <c r="B2" s="1" t="str">
        <f>' '!$A$38</f>
        <v>Ukraine's imports of wood-based products</v>
      </c>
    </row>
    <row r="28" spans="2:2" ht="13">
      <c r="B28" s="1" t="str">
        <f>' '!$A$51</f>
        <v>Ukraine's imports of wood-based products  (by product)</v>
      </c>
    </row>
    <row r="54" spans="2:2" ht="13">
      <c r="B54" s="1" t="str">
        <f>' '!$A$71</f>
        <v>Ukraine's imports of VPA core products  (by supplying country)</v>
      </c>
    </row>
    <row r="80" spans="2:2" ht="13">
      <c r="B80" s="1" t="str">
        <f>' '!$A$88</f>
        <v>Ukraine's imports of other Timber Sector products  (by supplying country)</v>
      </c>
    </row>
    <row r="106" spans="2:2" ht="13">
      <c r="B106" s="1" t="str">
        <f>' '!$A$111</f>
        <v>Ukraine's imports of other Paper Sector products  (by supplying country)</v>
      </c>
    </row>
    <row r="132" spans="2:2" ht="13">
      <c r="B132" s="1" t="str">
        <f>' '!$A$134</f>
        <v>Ukraine's imports of logs  (by supplying country)</v>
      </c>
    </row>
    <row r="158" spans="2:2" ht="13">
      <c r="B158" s="1" t="str">
        <f>' '!$A$148</f>
        <v>Ukraine's imports of plywood  (by supplying country)</v>
      </c>
    </row>
    <row r="184" spans="2:2" ht="13">
      <c r="B184" s="1" t="str">
        <f>' '!$A$168</f>
        <v>Ukraine's imports of other panels  (by supplying country)</v>
      </c>
    </row>
    <row r="210" spans="2:2" ht="13">
      <c r="B210" s="1" t="str">
        <f>' '!$A$185</f>
        <v>Ukraine's imports of mouldings &amp; joinery  (by supplying country)</v>
      </c>
    </row>
    <row r="236" spans="2:2" ht="13">
      <c r="B236" s="1" t="str">
        <f>' '!$A$205</f>
        <v>Ukraine's imports of wooden furniture  (by supplying country)</v>
      </c>
    </row>
    <row r="262" spans="2:2" ht="13">
      <c r="B262" s="1" t="str">
        <f>' '!$A$219</f>
        <v>Ukraine's imports of pulp  (by supplying country)</v>
      </c>
    </row>
    <row r="288" spans="2:2" ht="13">
      <c r="B288" s="1" t="str">
        <f>' '!$A$233</f>
        <v>Ukraine's imports of paper  (by supplying country)</v>
      </c>
    </row>
  </sheetData>
  <phoneticPr fontId="2"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pageSetUpPr fitToPage="1"/>
  </sheetPr>
  <dimension ref="B1:H366"/>
  <sheetViews>
    <sheetView workbookViewId="0"/>
  </sheetViews>
  <sheetFormatPr defaultRowHeight="12.5"/>
  <cols>
    <col min="1" max="1" width="1.7265625" customWidth="1"/>
    <col min="12" max="19" width="6.7265625" customWidth="1"/>
  </cols>
  <sheetData>
    <row r="1" spans="2:2" ht="9" customHeight="1"/>
    <row r="2" spans="2:2" ht="13">
      <c r="B2" s="1" t="str">
        <f>' '!$A$258</f>
        <v>Ukraine's exports of wood-based products</v>
      </c>
    </row>
    <row r="28" spans="2:2" ht="13">
      <c r="B28" s="1" t="str">
        <f>' '!$A$271</f>
        <v>Ukraine's exports of wood-based products  (by product)</v>
      </c>
    </row>
    <row r="54" spans="2:2" ht="13">
      <c r="B54" s="1" t="str">
        <f>' '!$A$296</f>
        <v>Ukraine's exports of VPA core products  (by destination country)</v>
      </c>
    </row>
    <row r="80" spans="2:2" ht="13">
      <c r="B80" s="1" t="str">
        <f>' '!$A$316</f>
        <v>Ukraine's exports of other Timber Sector products  (by destination country)</v>
      </c>
    </row>
    <row r="106" spans="2:2" ht="13">
      <c r="B106" s="1" t="str">
        <f>' '!$A$336</f>
        <v>Ukraine's exports of other Paper Sector products  (by destination country)</v>
      </c>
    </row>
    <row r="132" spans="2:8" ht="13">
      <c r="B132" s="251" t="str">
        <f>' '!$A$359</f>
        <v>Ukraine's exports of logs  (by destination country)</v>
      </c>
      <c r="H132" s="572" t="s">
        <v>189</v>
      </c>
    </row>
    <row r="158" spans="2:2" ht="13">
      <c r="B158" s="1" t="str">
        <f>' '!$A$376</f>
        <v>Ukraine's exports of sawn wood  (by destination country)</v>
      </c>
    </row>
    <row r="184" spans="2:2" ht="13">
      <c r="B184" s="1" t="str">
        <f>' '!$A$393</f>
        <v>Ukraine's exports of veneer  (by destination country)</v>
      </c>
    </row>
    <row r="210" spans="2:2" ht="13">
      <c r="B210" s="1" t="str">
        <f>' '!$A$407</f>
        <v>Ukraine's exports of plywood  (by destination country)</v>
      </c>
    </row>
    <row r="236" spans="2:2" ht="13">
      <c r="B236" s="1" t="str">
        <f>' '!$A$421</f>
        <v>Ukraine's exports of other panels  (by destination country)</v>
      </c>
    </row>
    <row r="262" spans="2:2" ht="13">
      <c r="B262" s="1" t="str">
        <f>' '!$A$444</f>
        <v>Ukraine's exports of mouldings &amp; joinery  (by destination country)</v>
      </c>
    </row>
    <row r="288" spans="2:2" ht="13">
      <c r="B288" s="1" t="str">
        <f>' '!$A$464</f>
        <v>Ukraine's exports of wooden furniture  (by destination country)</v>
      </c>
    </row>
    <row r="314" spans="2:8" ht="13">
      <c r="B314" s="1" t="str">
        <f>'   '!$A$59</f>
        <v>Ukraine's exports of wood pellets  (by destination country)</v>
      </c>
      <c r="H314" s="572" t="s">
        <v>188</v>
      </c>
    </row>
    <row r="340" spans="2:2" ht="13">
      <c r="B340" s="1" t="str">
        <f>' '!$A$482</f>
        <v>Ukraine's exports of wood chips &amp; residues  (by destination country)</v>
      </c>
    </row>
    <row r="366" spans="2:2" ht="13">
      <c r="B366" s="1" t="str">
        <f>' '!$A$496</f>
        <v>Ukraine's exports of paper  (by destination country)</v>
      </c>
    </row>
  </sheetData>
  <phoneticPr fontId="2" type="noConversion"/>
  <pageMargins left="0.75" right="0.75" top="1" bottom="1" header="0.5" footer="0.5"/>
  <pageSetup paperSize="9" scale="10"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18" width="5.6328125" customWidth="1"/>
    <col min="19" max="19" width="5.6328125" style="2" customWidth="1"/>
    <col min="20" max="23" width="5.6328125" customWidth="1"/>
    <col min="24" max="28" width="5.6328125" hidden="1" customWidth="1"/>
    <col min="29" max="29" width="1.6328125" customWidth="1"/>
    <col min="30" max="45" width="5.6328125" customWidth="1"/>
    <col min="46" max="46" width="5.6328125" style="292" customWidth="1"/>
    <col min="47" max="50" width="5.6328125" customWidth="1"/>
    <col min="51" max="55" width="5.6328125" hidden="1" customWidth="1"/>
    <col min="56" max="56" width="5.6328125" customWidth="1"/>
  </cols>
  <sheetData>
    <row r="1" spans="2:56" ht="9" customHeight="1" thickBot="1"/>
    <row r="2" spans="2:56" ht="20" customHeight="1" thickTop="1">
      <c r="B2" s="542" t="s">
        <v>31</v>
      </c>
      <c r="C2" s="544" t="s">
        <v>5</v>
      </c>
      <c r="D2" s="545"/>
      <c r="E2" s="545"/>
      <c r="F2" s="545"/>
      <c r="G2" s="545"/>
      <c r="H2" s="545"/>
      <c r="I2" s="545"/>
      <c r="J2" s="545"/>
      <c r="K2" s="545"/>
      <c r="L2" s="545"/>
      <c r="M2" s="545"/>
      <c r="N2" s="545"/>
      <c r="O2" s="545"/>
      <c r="P2" s="545"/>
      <c r="Q2" s="545"/>
      <c r="R2" s="545"/>
      <c r="S2" s="545"/>
      <c r="T2" s="545"/>
      <c r="U2" s="545"/>
      <c r="V2" s="545"/>
      <c r="W2" s="545"/>
      <c r="X2" s="545"/>
      <c r="Y2" s="545"/>
      <c r="Z2" s="545"/>
      <c r="AA2" s="545"/>
      <c r="AB2" s="546"/>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2:56" ht="13" thickBot="1">
      <c r="B3" s="543"/>
      <c r="C3" s="547" t="s">
        <v>3</v>
      </c>
      <c r="D3" s="548"/>
      <c r="E3" s="548"/>
      <c r="F3" s="548"/>
      <c r="G3" s="548"/>
      <c r="H3" s="548"/>
      <c r="I3" s="548"/>
      <c r="J3" s="548"/>
      <c r="K3" s="548"/>
      <c r="L3" s="548"/>
      <c r="M3" s="548"/>
      <c r="N3" s="548"/>
      <c r="O3" s="548"/>
      <c r="P3" s="548"/>
      <c r="Q3" s="548"/>
      <c r="R3" s="548"/>
      <c r="S3" s="548"/>
      <c r="T3" s="548"/>
      <c r="U3" s="548"/>
      <c r="V3" s="548"/>
      <c r="W3" s="548"/>
      <c r="X3" s="548"/>
      <c r="Y3" s="548"/>
      <c r="Z3" s="548"/>
      <c r="AA3" s="548"/>
      <c r="AB3" s="549"/>
      <c r="AC3" s="4"/>
      <c r="AD3" s="533" t="s">
        <v>15</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2:56" ht="20" customHeight="1" thickTop="1" thickBot="1">
      <c r="B4" s="4"/>
      <c r="C4" s="68">
        <v>2000</v>
      </c>
      <c r="D4" s="69">
        <v>2001</v>
      </c>
      <c r="E4" s="69">
        <v>2002</v>
      </c>
      <c r="F4" s="69">
        <v>2003</v>
      </c>
      <c r="G4" s="69">
        <v>2004</v>
      </c>
      <c r="H4" s="69">
        <v>2005</v>
      </c>
      <c r="I4" s="69">
        <v>2006</v>
      </c>
      <c r="J4" s="70">
        <v>2007</v>
      </c>
      <c r="K4" s="70">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140"/>
      <c r="AD4" s="142">
        <v>2000</v>
      </c>
      <c r="AE4" s="261">
        <f>1+AD4</f>
        <v>2001</v>
      </c>
      <c r="AF4" s="261">
        <f t="shared" ref="AF4:BC4" si="1">1+AE4</f>
        <v>2002</v>
      </c>
      <c r="AG4" s="261">
        <f t="shared" si="1"/>
        <v>2003</v>
      </c>
      <c r="AH4" s="261">
        <f t="shared" si="1"/>
        <v>2004</v>
      </c>
      <c r="AI4" s="261">
        <f t="shared" si="1"/>
        <v>2005</v>
      </c>
      <c r="AJ4" s="261">
        <f t="shared" si="1"/>
        <v>2006</v>
      </c>
      <c r="AK4" s="261">
        <f t="shared" si="1"/>
        <v>2007</v>
      </c>
      <c r="AL4" s="261">
        <f t="shared" si="1"/>
        <v>2008</v>
      </c>
      <c r="AM4" s="261">
        <f t="shared" si="1"/>
        <v>2009</v>
      </c>
      <c r="AN4" s="261">
        <f t="shared" si="1"/>
        <v>2010</v>
      </c>
      <c r="AO4" s="261">
        <f t="shared" si="1"/>
        <v>2011</v>
      </c>
      <c r="AP4" s="261">
        <f t="shared" si="1"/>
        <v>2012</v>
      </c>
      <c r="AQ4" s="261">
        <f t="shared" si="1"/>
        <v>2013</v>
      </c>
      <c r="AR4" s="261">
        <f t="shared" si="1"/>
        <v>2014</v>
      </c>
      <c r="AS4" s="261">
        <f t="shared" si="1"/>
        <v>2015</v>
      </c>
      <c r="AT4" s="261">
        <f t="shared" si="1"/>
        <v>2016</v>
      </c>
      <c r="AU4" s="261">
        <f t="shared" si="1"/>
        <v>2017</v>
      </c>
      <c r="AV4" s="261">
        <f t="shared" si="1"/>
        <v>2018</v>
      </c>
      <c r="AW4" s="261">
        <f t="shared" si="1"/>
        <v>2019</v>
      </c>
      <c r="AX4" s="261">
        <f t="shared" si="1"/>
        <v>2020</v>
      </c>
      <c r="AY4" s="261">
        <f t="shared" si="1"/>
        <v>2021</v>
      </c>
      <c r="AZ4" s="261">
        <f t="shared" si="1"/>
        <v>2022</v>
      </c>
      <c r="BA4" s="261">
        <f t="shared" si="1"/>
        <v>2023</v>
      </c>
      <c r="BB4" s="261">
        <f t="shared" si="1"/>
        <v>2024</v>
      </c>
      <c r="BC4" s="72">
        <f t="shared" si="1"/>
        <v>2025</v>
      </c>
      <c r="BD4" s="276"/>
    </row>
    <row r="5" spans="2:56" ht="25" customHeight="1" thickTop="1">
      <c r="B5" s="7"/>
      <c r="C5" s="550" t="s">
        <v>79</v>
      </c>
      <c r="D5" s="551"/>
      <c r="E5" s="551"/>
      <c r="F5" s="551"/>
      <c r="G5" s="551"/>
      <c r="H5" s="551"/>
      <c r="I5" s="551"/>
      <c r="J5" s="551"/>
      <c r="K5" s="551"/>
      <c r="L5" s="551"/>
      <c r="M5" s="551"/>
      <c r="N5" s="551"/>
      <c r="O5" s="551"/>
      <c r="P5" s="551"/>
      <c r="Q5" s="551"/>
      <c r="R5" s="551"/>
      <c r="S5" s="551"/>
      <c r="T5" s="551"/>
      <c r="U5" s="551"/>
      <c r="V5" s="551"/>
      <c r="W5" s="551"/>
      <c r="X5" s="551"/>
      <c r="Y5" s="551"/>
      <c r="Z5" s="551"/>
      <c r="AA5" s="551"/>
      <c r="AB5" s="552"/>
      <c r="AC5" s="4"/>
      <c r="AD5" s="536" t="str">
        <f>$C5</f>
        <v>Imports from all countries</v>
      </c>
      <c r="AE5" s="537"/>
      <c r="AF5" s="537"/>
      <c r="AG5" s="537"/>
      <c r="AH5" s="537"/>
      <c r="AI5" s="537"/>
      <c r="AJ5" s="537"/>
      <c r="AK5" s="537"/>
      <c r="AL5" s="537"/>
      <c r="AM5" s="537"/>
      <c r="AN5" s="537"/>
      <c r="AO5" s="537"/>
      <c r="AP5" s="537"/>
      <c r="AQ5" s="537"/>
      <c r="AR5" s="537"/>
      <c r="AS5" s="537"/>
      <c r="AT5" s="537"/>
      <c r="AU5" s="537"/>
      <c r="AV5" s="537"/>
      <c r="AW5" s="537"/>
      <c r="AX5" s="537"/>
      <c r="AY5" s="537"/>
      <c r="AZ5" s="537"/>
      <c r="BA5" s="537"/>
      <c r="BB5" s="537"/>
      <c r="BC5" s="538"/>
      <c r="BD5" s="276"/>
    </row>
    <row r="6" spans="2:56" ht="20" customHeight="1">
      <c r="B6" s="29" t="s">
        <v>14</v>
      </c>
      <c r="C6" s="95">
        <f t="shared" ref="C6:J6" si="2">SUM(C8,C17)</f>
        <v>2.1546992282399997</v>
      </c>
      <c r="D6" s="96">
        <f t="shared" si="2"/>
        <v>2.7129943851880003</v>
      </c>
      <c r="E6" s="96">
        <f t="shared" si="2"/>
        <v>3.0506269054280004</v>
      </c>
      <c r="F6" s="96">
        <f t="shared" si="2"/>
        <v>3.6818210053480001</v>
      </c>
      <c r="G6" s="96">
        <f t="shared" si="2"/>
        <v>4.1043026101719997</v>
      </c>
      <c r="H6" s="96">
        <f t="shared" si="2"/>
        <v>4.9604690352420011</v>
      </c>
      <c r="I6" s="96">
        <f t="shared" si="2"/>
        <v>5.4714106633779984</v>
      </c>
      <c r="J6" s="112">
        <f t="shared" si="2"/>
        <v>6.1118010832519989</v>
      </c>
      <c r="K6" s="112">
        <f>SUM(K8,K17)</f>
        <v>6.5960714135879979</v>
      </c>
      <c r="L6" s="112">
        <f>SUM(L8,L17)</f>
        <v>4.6312717120400002</v>
      </c>
      <c r="M6" s="96">
        <f>SUM(M8,M17)</f>
        <v>5.3236225445160006</v>
      </c>
      <c r="N6" s="96">
        <f>SUM(N8,N17)</f>
        <v>5.2320931117079983</v>
      </c>
      <c r="O6" s="96">
        <f t="shared" ref="O6:AA6" si="3">SUM(O8,O17)</f>
        <v>5.2432511207679982</v>
      </c>
      <c r="P6" s="96">
        <f t="shared" si="3"/>
        <v>5.404116370734668</v>
      </c>
      <c r="Q6" s="96">
        <f t="shared" si="3"/>
        <v>4.0507350141240011</v>
      </c>
      <c r="R6" s="96">
        <f t="shared" si="3"/>
        <v>3.0771317128080007</v>
      </c>
      <c r="S6" s="96">
        <f t="shared" si="3"/>
        <v>3.5213908976199995</v>
      </c>
      <c r="T6" s="96">
        <f t="shared" si="3"/>
        <v>3.743271953799999</v>
      </c>
      <c r="U6" s="96">
        <f t="shared" si="3"/>
        <v>4.0637484315560002</v>
      </c>
      <c r="V6" s="96">
        <f t="shared" si="3"/>
        <v>4.2037528859499993</v>
      </c>
      <c r="W6" s="96">
        <f t="shared" si="3"/>
        <v>4.054821638330333</v>
      </c>
      <c r="X6" s="96">
        <f t="shared" si="3"/>
        <v>0</v>
      </c>
      <c r="Y6" s="96">
        <f t="shared" si="3"/>
        <v>0</v>
      </c>
      <c r="Z6" s="96">
        <f t="shared" si="3"/>
        <v>0</v>
      </c>
      <c r="AA6" s="96">
        <f t="shared" si="3"/>
        <v>0</v>
      </c>
      <c r="AB6" s="97">
        <f>SUM(AB8,AB17)</f>
        <v>0</v>
      </c>
      <c r="AC6" s="98"/>
      <c r="AD6" s="99">
        <f>SUM(AD8,AD17)</f>
        <v>0.40244254899999987</v>
      </c>
      <c r="AE6" s="100">
        <f>SUM(AE8,AE17)</f>
        <v>0.57517333900000001</v>
      </c>
      <c r="AF6" s="100">
        <f t="shared" ref="AF6:BC6" si="4">SUM(AF8,AF17)</f>
        <v>0.72763394599999964</v>
      </c>
      <c r="AG6" s="100">
        <f t="shared" si="4"/>
        <v>0.90415984000000005</v>
      </c>
      <c r="AH6" s="100">
        <f t="shared" si="4"/>
        <v>0.89820667000000032</v>
      </c>
      <c r="AI6" s="100">
        <f t="shared" si="4"/>
        <v>1.1560495</v>
      </c>
      <c r="AJ6" s="100">
        <f t="shared" si="4"/>
        <v>1.3828601299999996</v>
      </c>
      <c r="AK6" s="100">
        <f t="shared" si="4"/>
        <v>1.841823948</v>
      </c>
      <c r="AL6" s="100">
        <f t="shared" si="4"/>
        <v>2.3793250169999993</v>
      </c>
      <c r="AM6" s="100">
        <f t="shared" si="4"/>
        <v>1.6225533669999994</v>
      </c>
      <c r="AN6" s="100">
        <f t="shared" si="4"/>
        <v>1.9535186589999998</v>
      </c>
      <c r="AO6" s="100">
        <f t="shared" si="4"/>
        <v>2.1850026590000002</v>
      </c>
      <c r="AP6" s="100">
        <f t="shared" si="4"/>
        <v>2.1618515930000002</v>
      </c>
      <c r="AQ6" s="100">
        <f t="shared" si="4"/>
        <v>2.2752346320000005</v>
      </c>
      <c r="AR6" s="100">
        <f t="shared" si="4"/>
        <v>1.5098767829999999</v>
      </c>
      <c r="AS6" s="100">
        <f t="shared" si="4"/>
        <v>0.95935552699999993</v>
      </c>
      <c r="AT6" s="100">
        <f t="shared" si="4"/>
        <v>1.0549723209999997</v>
      </c>
      <c r="AU6" s="100">
        <f t="shared" si="4"/>
        <v>1.1285065359999997</v>
      </c>
      <c r="AV6" s="100">
        <f t="shared" si="4"/>
        <v>1.306725862</v>
      </c>
      <c r="AW6" s="100">
        <f t="shared" si="4"/>
        <v>1.259081578</v>
      </c>
      <c r="AX6" s="100">
        <f t="shared" si="4"/>
        <v>1.1874962660000001</v>
      </c>
      <c r="AY6" s="100">
        <f t="shared" si="4"/>
        <v>0</v>
      </c>
      <c r="AZ6" s="100">
        <f t="shared" si="4"/>
        <v>0</v>
      </c>
      <c r="BA6" s="100">
        <f t="shared" si="4"/>
        <v>0</v>
      </c>
      <c r="BB6" s="100">
        <f t="shared" si="4"/>
        <v>0</v>
      </c>
      <c r="BC6" s="101">
        <f t="shared" si="4"/>
        <v>0</v>
      </c>
      <c r="BD6" s="276"/>
    </row>
    <row r="7" spans="2:56" ht="17.149999999999999" customHeight="1">
      <c r="B7" s="26" t="s">
        <v>39</v>
      </c>
      <c r="C7" s="89">
        <f>[1]CoreVPAImp!B$263</f>
        <v>0.25036096484000003</v>
      </c>
      <c r="D7" s="90">
        <f>[1]CoreVPAImp!C$263</f>
        <v>0.212684418688</v>
      </c>
      <c r="E7" s="90">
        <f>[1]CoreVPAImp!D$263</f>
        <v>0.12543476332799997</v>
      </c>
      <c r="F7" s="90">
        <f>[1]CoreVPAImp!E$263</f>
        <v>0.14861781146799999</v>
      </c>
      <c r="G7" s="90">
        <f>[1]CoreVPAImp!F$263</f>
        <v>0.19614138233200001</v>
      </c>
      <c r="H7" s="90">
        <f>[1]CoreVPAImp!G$263</f>
        <v>0.24519270628199999</v>
      </c>
      <c r="I7" s="90">
        <f>[1]CoreVPAImp!H$263</f>
        <v>0.31260805004800002</v>
      </c>
      <c r="J7" s="108">
        <f>[1]CoreVPAImp!I$263</f>
        <v>0.30527147879200012</v>
      </c>
      <c r="K7" s="141">
        <f>[1]CoreVPAImp!J$263</f>
        <v>0.27398019694800002</v>
      </c>
      <c r="L7" s="141">
        <f>[1]CoreVPAImp!K$263</f>
        <v>6.3006269000000004E-2</v>
      </c>
      <c r="M7" s="254">
        <f>[1]CoreVPAImp!L$263</f>
        <v>8.9688491475999985E-2</v>
      </c>
      <c r="N7" s="254">
        <f>[1]CoreVPAImp!M$263</f>
        <v>0.13745641324800004</v>
      </c>
      <c r="O7" s="254">
        <f>[1]CoreVPAImp!N$263</f>
        <v>0.12473623880799999</v>
      </c>
      <c r="P7" s="254">
        <f>[1]CoreVPAImp!O$263</f>
        <v>0.14490709245466668</v>
      </c>
      <c r="Q7" s="254">
        <f>[1]CoreVPAImp!P$263</f>
        <v>0.107508549324</v>
      </c>
      <c r="R7" s="254">
        <f>[1]CoreVPAImp!Q$263</f>
        <v>8.5116878247999975E-2</v>
      </c>
      <c r="S7" s="254">
        <f>[1]CoreVPAImp!R$263</f>
        <v>0.11873392835999996</v>
      </c>
      <c r="T7" s="254">
        <f>[1]CoreVPAImp!S$263</f>
        <v>0.17116230720999992</v>
      </c>
      <c r="U7" s="254">
        <f>[1]CoreVPAImp!T$263</f>
        <v>0.24566855629599996</v>
      </c>
      <c r="V7" s="254">
        <f>[1]CoreVPAImp!U$263</f>
        <v>0.19802166505799992</v>
      </c>
      <c r="W7" s="254">
        <f>[1]CoreVPAImp!V$263</f>
        <v>0.14130615419199996</v>
      </c>
      <c r="X7" s="254">
        <f>[1]CoreVPAImp!W$263</f>
        <v>0</v>
      </c>
      <c r="Y7" s="254">
        <f>[1]CoreVPAImp!X$263</f>
        <v>0</v>
      </c>
      <c r="Z7" s="254">
        <f>[1]CoreVPAImp!Y$263</f>
        <v>0</v>
      </c>
      <c r="AA7" s="254">
        <f>[1]CoreVPAImp!Z$263</f>
        <v>0</v>
      </c>
      <c r="AB7" s="92">
        <f>[1]CoreVPAImp!AA$263</f>
        <v>0</v>
      </c>
      <c r="AC7" s="87"/>
      <c r="AD7" s="89">
        <f>1/1000*[1]CoreVPAImp!AB$263</f>
        <v>9.4126479999999992E-3</v>
      </c>
      <c r="AE7" s="90">
        <f>1/1000*[1]CoreVPAImp!AC$263</f>
        <v>9.2189240000000016E-3</v>
      </c>
      <c r="AF7" s="90">
        <f>1/1000*[1]CoreVPAImp!AD$263</f>
        <v>8.0588530000000012E-3</v>
      </c>
      <c r="AG7" s="90">
        <f>1/1000*[1]CoreVPAImp!AE$263</f>
        <v>1.1628309999999999E-2</v>
      </c>
      <c r="AH7" s="90">
        <f>1/1000*[1]CoreVPAImp!AF$263</f>
        <v>1.6227659999999998E-2</v>
      </c>
      <c r="AI7" s="90">
        <f>1/1000*[1]CoreVPAImp!AG$263</f>
        <v>2.2301213E-2</v>
      </c>
      <c r="AJ7" s="90">
        <f>1/1000*[1]CoreVPAImp!AH$263</f>
        <v>2.9044599000000001E-2</v>
      </c>
      <c r="AK7" s="90">
        <f>1/1000*[1]CoreVPAImp!AI$263</f>
        <v>4.7392605999999997E-2</v>
      </c>
      <c r="AL7" s="90">
        <f>1/1000*[1]CoreVPAImp!AJ$263</f>
        <v>6.2780764999999988E-2</v>
      </c>
      <c r="AM7" s="90">
        <f>1/1000*[1]CoreVPAImp!AK$263</f>
        <v>1.8310258999999999E-2</v>
      </c>
      <c r="AN7" s="90">
        <f>1/1000*[1]CoreVPAImp!AL$263</f>
        <v>2.5220429999999995E-2</v>
      </c>
      <c r="AO7" s="90">
        <f>1/1000*[1]CoreVPAImp!AM$263</f>
        <v>3.5911531999999996E-2</v>
      </c>
      <c r="AP7" s="90">
        <f>1/1000*[1]CoreVPAImp!AN$263</f>
        <v>3.4970408000000008E-2</v>
      </c>
      <c r="AQ7" s="90">
        <f>1/1000*[1]CoreVPAImp!AO$263</f>
        <v>4.2557336000000001E-2</v>
      </c>
      <c r="AR7" s="90">
        <f>1/1000*[1]CoreVPAImp!AP$263</f>
        <v>3.5976932999999996E-2</v>
      </c>
      <c r="AS7" s="90">
        <f>1/1000*[1]CoreVPAImp!AQ$263</f>
        <v>2.6756121000000001E-2</v>
      </c>
      <c r="AT7" s="90">
        <f>1/1000*[1]CoreVPAImp!AR$263</f>
        <v>3.5675545999999995E-2</v>
      </c>
      <c r="AU7" s="90">
        <f>1/1000*[1]CoreVPAImp!AS$263</f>
        <v>4.703754000000001E-2</v>
      </c>
      <c r="AV7" s="90">
        <f>1/1000*[1]CoreVPAImp!AT$263</f>
        <v>6.848359200000001E-2</v>
      </c>
      <c r="AW7" s="90">
        <f>1/1000*[1]CoreVPAImp!AU$263</f>
        <v>5.7866314999999995E-2</v>
      </c>
      <c r="AX7" s="90">
        <f>1/1000*[1]CoreVPAImp!AV$263</f>
        <v>4.3487036000000007E-2</v>
      </c>
      <c r="AY7" s="90">
        <f>1/1000*[1]CoreVPAImp!AW$263</f>
        <v>0</v>
      </c>
      <c r="AZ7" s="90">
        <f>1/1000*[1]CoreVPAImp!AX$263</f>
        <v>0</v>
      </c>
      <c r="BA7" s="90">
        <f>1/1000*[1]CoreVPAImp!AY$263</f>
        <v>0</v>
      </c>
      <c r="BB7" s="90">
        <f>1/1000*[1]CoreVPAImp!AZ$263</f>
        <v>0</v>
      </c>
      <c r="BC7" s="271">
        <f>1/1000*[1]CoreVPAImp!BA$263</f>
        <v>0</v>
      </c>
      <c r="BD7" s="276"/>
    </row>
    <row r="8" spans="2:56" ht="20" customHeight="1">
      <c r="B8" s="94" t="s">
        <v>13</v>
      </c>
      <c r="C8" s="99">
        <f>SUM([1]TimberSectorMinusCoreVPAImp!B$263:B$263)+SUM(C9:C12)</f>
        <v>0.55655713274000007</v>
      </c>
      <c r="D8" s="100">
        <f>SUM([1]TimberSectorMinusCoreVPAImp!C$263:C$263)+SUM(D9:D12)</f>
        <v>0.75589509718799974</v>
      </c>
      <c r="E8" s="100">
        <f>SUM([1]TimberSectorMinusCoreVPAImp!D$263:D$263)+SUM(E9:E12)</f>
        <v>0.78736103142799996</v>
      </c>
      <c r="F8" s="100">
        <f>SUM([1]TimberSectorMinusCoreVPAImp!E$263:E$263)+SUM(F9:F12)</f>
        <v>1.1486380866479999</v>
      </c>
      <c r="G8" s="100">
        <f>SUM([1]TimberSectorMinusCoreVPAImp!F$263:F$263)+SUM(G9:G12)</f>
        <v>1.241114912672</v>
      </c>
      <c r="H8" s="100">
        <f>SUM([1]TimberSectorMinusCoreVPAImp!G$263:G$263)+SUM(H9:H12)</f>
        <v>1.562906310242</v>
      </c>
      <c r="I8" s="100">
        <f>SUM([1]TimberSectorMinusCoreVPAImp!H$263:H$263)+SUM(I9:I12)</f>
        <v>1.7891891237079995</v>
      </c>
      <c r="J8" s="116">
        <f>SUM([1]TimberSectorMinusCoreVPAImp!I$263:I$263)+SUM(J9:J12)</f>
        <v>1.8919037662520002</v>
      </c>
      <c r="K8" s="116">
        <f>SUM([1]TimberSectorMinusCoreVPAImp!J$263:J$263)+SUM(K9:K12)</f>
        <v>2.4750315755880004</v>
      </c>
      <c r="L8" s="116">
        <f>SUM([1]TimberSectorMinusCoreVPAImp!K$263:K$263)+SUM(L9:L12)</f>
        <v>1.31577290004</v>
      </c>
      <c r="M8" s="100">
        <f>SUM([1]TimberSectorMinusCoreVPAImp!L$263:L$263)+SUM(M9:M12)</f>
        <v>1.4164115230160004</v>
      </c>
      <c r="N8" s="100">
        <f>SUM([1]TimberSectorMinusCoreVPAImp!M$263:M$263)+SUM(N9:N12)</f>
        <v>1.413099621208</v>
      </c>
      <c r="O8" s="100">
        <f>SUM([1]TimberSectorMinusCoreVPAImp!N$263:N$263)+SUM(O9:O12)</f>
        <v>1.2666204412679998</v>
      </c>
      <c r="P8" s="100">
        <f>SUM([1]TimberSectorMinusCoreVPAImp!O$263:O$263)+SUM(P9:P12)</f>
        <v>1.3850606172346669</v>
      </c>
      <c r="Q8" s="100">
        <f>SUM([1]TimberSectorMinusCoreVPAImp!P$263:P$263)+SUM(Q9:Q12)</f>
        <v>0.97926844762400045</v>
      </c>
      <c r="R8" s="100">
        <f>SUM([1]TimberSectorMinusCoreVPAImp!Q$263:Q$263)+SUM(R9:R12)</f>
        <v>0.58301171230799986</v>
      </c>
      <c r="S8" s="100">
        <f>SUM([1]TimberSectorMinusCoreVPAImp!R$263:R$263)+SUM(S9:S12)</f>
        <v>0.87088617661999967</v>
      </c>
      <c r="T8" s="100">
        <f>SUM([1]TimberSectorMinusCoreVPAImp!S$263:S$263)+SUM(T9:T12)</f>
        <v>1.1021138175899998</v>
      </c>
      <c r="U8" s="100">
        <f>SUM([1]TimberSectorMinusCoreVPAImp!T$263:T$263)+SUM(U9:U12)</f>
        <v>1.3088745395559997</v>
      </c>
      <c r="V8" s="100">
        <f>SUM([1]TimberSectorMinusCoreVPAImp!U$263:U$263)+SUM(V9:V12)</f>
        <v>1.4363620166580007</v>
      </c>
      <c r="W8" s="100">
        <f>SUM([1]TimberSectorMinusCoreVPAImp!V$263:V$263)+SUM(W9:W12)</f>
        <v>1.4161125643303332</v>
      </c>
      <c r="X8" s="100">
        <f>SUM([1]TimberSectorMinusCoreVPAImp!W$263:W$263)+SUM(X9:X12)</f>
        <v>0</v>
      </c>
      <c r="Y8" s="100">
        <f>SUM([1]TimberSectorMinusCoreVPAImp!X$263:X$263)+SUM(Y9:Y12)</f>
        <v>0</v>
      </c>
      <c r="Z8" s="100">
        <f>SUM([1]TimberSectorMinusCoreVPAImp!Y$263:Y$263)+SUM(Z9:Z12)</f>
        <v>0</v>
      </c>
      <c r="AA8" s="100">
        <f>SUM([1]TimberSectorMinusCoreVPAImp!Z$263:Z$263)+SUM(AA9:AA12)</f>
        <v>0</v>
      </c>
      <c r="AB8" s="101">
        <f>SUM([1]TimberSectorMinusCoreVPAImp!AA$263:AA$263)+SUM(AB9:AB12)</f>
        <v>0</v>
      </c>
      <c r="AC8" s="87"/>
      <c r="AD8" s="99">
        <f>1/1000*SUM([1]TimberSectorMinusCoreVPAImp!AB$263:AB$263)+SUM(AD9:AD12)</f>
        <v>6.6110991999999993E-2</v>
      </c>
      <c r="AE8" s="100">
        <f>1/1000*SUM([1]TimberSectorMinusCoreVPAImp!AC$263:AC$263)+SUM(AE9:AE12)</f>
        <v>9.1260354000000002E-2</v>
      </c>
      <c r="AF8" s="100">
        <f>1/1000*SUM([1]TimberSectorMinusCoreVPAImp!AD$263:AD$263)+SUM(AF9:AF12)</f>
        <v>0.10351016500000002</v>
      </c>
      <c r="AG8" s="100">
        <f>1/1000*SUM([1]TimberSectorMinusCoreVPAImp!AE$263:AE$263)+SUM(AG9:AG12)</f>
        <v>0.14315502999999999</v>
      </c>
      <c r="AH8" s="100">
        <f>1/1000*SUM([1]TimberSectorMinusCoreVPAImp!AF$263:AF$263)+SUM(AH9:AH12)</f>
        <v>0.18581831999999998</v>
      </c>
      <c r="AI8" s="100">
        <f>1/1000*SUM([1]TimberSectorMinusCoreVPAImp!AG$263:AG$263)+SUM(AI9:AI12)</f>
        <v>0.24334331299999989</v>
      </c>
      <c r="AJ8" s="100">
        <f>1/1000*SUM([1]TimberSectorMinusCoreVPAImp!AH$263:AH$263)+SUM(AJ9:AJ12)</f>
        <v>0.32069302099999991</v>
      </c>
      <c r="AK8" s="100">
        <f>1/1000*SUM([1]TimberSectorMinusCoreVPAImp!AI$263:AI$263)+SUM(AK9:AK12)</f>
        <v>0.45362153699999996</v>
      </c>
      <c r="AL8" s="100">
        <f>1/1000*SUM([1]TimberSectorMinusCoreVPAImp!AJ$263:AJ$263)+SUM(AL9:AL12)</f>
        <v>0.72071884600000002</v>
      </c>
      <c r="AM8" s="100">
        <f>1/1000*SUM([1]TimberSectorMinusCoreVPAImp!AK$263:AK$263)+SUM(AM9:AM12)</f>
        <v>0.37227190299999996</v>
      </c>
      <c r="AN8" s="100">
        <f>1/1000*SUM([1]TimberSectorMinusCoreVPAImp!AL$263:AL$263)+SUM(AN9:AN12)</f>
        <v>0.44654891500000005</v>
      </c>
      <c r="AO8" s="100">
        <f>1/1000*SUM([1]TimberSectorMinusCoreVPAImp!AM$263:AM$263)+SUM(AO9:AO12)</f>
        <v>0.53439909899999982</v>
      </c>
      <c r="AP8" s="100">
        <f>1/1000*SUM([1]TimberSectorMinusCoreVPAImp!AN$263:AN$263)+SUM(AP9:AP12)</f>
        <v>0.53199746300000017</v>
      </c>
      <c r="AQ8" s="100">
        <f>1/1000*SUM([1]TimberSectorMinusCoreVPAImp!AO$263:AO$263)+SUM(AQ9:AQ12)</f>
        <v>0.53954228600000009</v>
      </c>
      <c r="AR8" s="100">
        <f>1/1000*SUM([1]TimberSectorMinusCoreVPAImp!AP$263:AP$263)+SUM(AR9:AR12)</f>
        <v>0.36538182800000008</v>
      </c>
      <c r="AS8" s="100">
        <f>1/1000*SUM([1]TimberSectorMinusCoreVPAImp!AQ$263:AQ$263)+SUM(AS9:AS12)</f>
        <v>0.17750870600000004</v>
      </c>
      <c r="AT8" s="100">
        <f>1/1000*SUM([1]TimberSectorMinusCoreVPAImp!AR$263:AR$263)+SUM(AT9:AT12)</f>
        <v>0.22456025600000001</v>
      </c>
      <c r="AU8" s="100">
        <f>1/1000*SUM([1]TimberSectorMinusCoreVPAImp!AS$263:AS$263)+SUM(AU9:AU12)</f>
        <v>0.28066667099999987</v>
      </c>
      <c r="AV8" s="100">
        <f>1/1000*SUM([1]TimberSectorMinusCoreVPAImp!AT$263:AT$263)+SUM(AV9:AV12)</f>
        <v>0.33943337300000009</v>
      </c>
      <c r="AW8" s="100">
        <f>1/1000*SUM([1]TimberSectorMinusCoreVPAImp!AU$263:AU$263)+SUM(AW9:AW12)</f>
        <v>0.34734723799999984</v>
      </c>
      <c r="AX8" s="100">
        <f>1/1000*SUM([1]TimberSectorMinusCoreVPAImp!AV$263:AV$263)+SUM(AX9:AX12)</f>
        <v>0.34141276100000006</v>
      </c>
      <c r="AY8" s="100">
        <f>1/1000*SUM([1]TimberSectorMinusCoreVPAImp!AW$263:AW$263)+SUM(AY9:AY12)</f>
        <v>0</v>
      </c>
      <c r="AZ8" s="100">
        <f>1/1000*SUM([1]TimberSectorMinusCoreVPAImp!AX$263:AX$263)+SUM(AZ9:AZ12)</f>
        <v>0</v>
      </c>
      <c r="BA8" s="100">
        <f>1/1000*SUM([1]TimberSectorMinusCoreVPAImp!AY$263:AY$263)+SUM(BA9:BA12)</f>
        <v>0</v>
      </c>
      <c r="BB8" s="100">
        <f>1/1000*SUM([1]TimberSectorMinusCoreVPAImp!AZ$263:AZ$263)+SUM(BB9:BB12)</f>
        <v>0</v>
      </c>
      <c r="BC8" s="101">
        <f>1/1000*SUM([1]TimberSectorMinusCoreVPAImp!BA$263:BA$263)+SUM(BC9:BC12)</f>
        <v>0</v>
      </c>
      <c r="BD8" s="276"/>
    </row>
    <row r="9" spans="2:56" ht="13">
      <c r="B9" s="5" t="s">
        <v>6</v>
      </c>
      <c r="C9" s="13">
        <f>'[1]4403Imp'!B$263</f>
        <v>0.10583912780000002</v>
      </c>
      <c r="D9" s="14">
        <f>'[1]4403Imp'!C$263</f>
        <v>0.12955694639999998</v>
      </c>
      <c r="E9" s="14">
        <f>'[1]4403Imp'!D$263</f>
        <v>0.1023874628</v>
      </c>
      <c r="F9" s="14">
        <f>'[1]4403Imp'!E$263</f>
        <v>0.11678300000000001</v>
      </c>
      <c r="G9" s="14">
        <f>'[1]4403Imp'!F$263</f>
        <v>0.164810282</v>
      </c>
      <c r="H9" s="14">
        <f>'[1]4403Imp'!G$263</f>
        <v>0.170124</v>
      </c>
      <c r="I9" s="14">
        <f>'[1]4403Imp'!H$263</f>
        <v>0.21989013199999999</v>
      </c>
      <c r="J9" s="114">
        <f>'[1]4403Imp'!I$263</f>
        <v>0.18137558179999999</v>
      </c>
      <c r="K9" s="114">
        <f>'[1]4403Imp'!J$263</f>
        <v>0.125803</v>
      </c>
      <c r="L9" s="114">
        <f>'[1]4403Imp'!K$263</f>
        <v>1.1953999999999999E-2</v>
      </c>
      <c r="M9" s="14">
        <f>'[1]4403Imp'!L$263</f>
        <v>1.8505999999999998E-2</v>
      </c>
      <c r="N9" s="14">
        <f>'[1]4403Imp'!M$263</f>
        <v>2.2267000000000002E-2</v>
      </c>
      <c r="O9" s="14">
        <f>'[1]4403Imp'!N$263</f>
        <v>1.9806999999999998E-2</v>
      </c>
      <c r="P9" s="14">
        <f>'[1]4403Imp'!O$263</f>
        <v>1.401231E-2</v>
      </c>
      <c r="Q9" s="14">
        <f>'[1]4403Imp'!P$263</f>
        <v>7.6989999999999992E-3</v>
      </c>
      <c r="R9" s="14">
        <f>'[1]4403Imp'!Q$263</f>
        <v>6.9279999999999993E-3</v>
      </c>
      <c r="S9" s="14">
        <f>'[1]4403Imp'!R$263</f>
        <v>6.1980199999999994E-3</v>
      </c>
      <c r="T9" s="14">
        <f>'[1]4403Imp'!S$263</f>
        <v>1.1199754999999999E-2</v>
      </c>
      <c r="U9" s="14">
        <f>'[1]4403Imp'!T$263</f>
        <v>2.8670999999999999E-2</v>
      </c>
      <c r="V9" s="14">
        <f>'[1]4403Imp'!U$263</f>
        <v>6.0754134000000001E-3</v>
      </c>
      <c r="W9" s="14">
        <f>'[1]4403Imp'!V$263</f>
        <v>9.5984546000000004E-3</v>
      </c>
      <c r="X9" s="14">
        <f>'[1]4403Imp'!W$263</f>
        <v>0</v>
      </c>
      <c r="Y9" s="14">
        <f>'[1]4403Imp'!X$263</f>
        <v>0</v>
      </c>
      <c r="Z9" s="14">
        <f>'[1]4403Imp'!Y$263</f>
        <v>0</v>
      </c>
      <c r="AA9" s="14">
        <f>'[1]4403Imp'!Z$263</f>
        <v>0</v>
      </c>
      <c r="AB9" s="16">
        <f>'[1]4403Imp'!AA$263</f>
        <v>0</v>
      </c>
      <c r="AC9" s="87"/>
      <c r="AD9" s="13">
        <f>1/1000*'[1]4403Imp'!AB$263</f>
        <v>4.0047549999999996E-3</v>
      </c>
      <c r="AE9" s="14">
        <f>1/1000*'[1]4403Imp'!AC$263</f>
        <v>5.1221610000000001E-3</v>
      </c>
      <c r="AF9" s="14">
        <f>1/1000*'[1]4403Imp'!AD$263</f>
        <v>4.3767289999999993E-3</v>
      </c>
      <c r="AG9" s="14">
        <f>1/1000*'[1]4403Imp'!AE$263</f>
        <v>6.6073000000000017E-3</v>
      </c>
      <c r="AH9" s="14">
        <f>1/1000*'[1]4403Imp'!AF$263</f>
        <v>8.1443099999999984E-3</v>
      </c>
      <c r="AI9" s="14">
        <f>1/1000*'[1]4403Imp'!AG$263</f>
        <v>1.0128689999999999E-2</v>
      </c>
      <c r="AJ9" s="14">
        <f>1/1000*'[1]4403Imp'!AH$263</f>
        <v>1.0786701999999999E-2</v>
      </c>
      <c r="AK9" s="14">
        <f>1/1000*'[1]4403Imp'!AI$263</f>
        <v>1.2896287000000001E-2</v>
      </c>
      <c r="AL9" s="14">
        <f>1/1000*'[1]4403Imp'!AJ$263</f>
        <v>1.6640800000000001E-2</v>
      </c>
      <c r="AM9" s="14">
        <f>1/1000*'[1]4403Imp'!AK$263</f>
        <v>1.3467079999999998E-3</v>
      </c>
      <c r="AN9" s="14">
        <f>1/1000*'[1]4403Imp'!AL$263</f>
        <v>2.04609E-3</v>
      </c>
      <c r="AO9" s="14">
        <f>1/1000*'[1]4403Imp'!AM$263</f>
        <v>2.7685079999999998E-3</v>
      </c>
      <c r="AP9" s="14">
        <f>1/1000*'[1]4403Imp'!AN$263</f>
        <v>1.6292689999999998E-3</v>
      </c>
      <c r="AQ9" s="14">
        <f>1/1000*'[1]4403Imp'!AO$263</f>
        <v>1.3625150000000001E-3</v>
      </c>
      <c r="AR9" s="14">
        <f>1/1000*'[1]4403Imp'!AP$263</f>
        <v>8.5362000000000003E-4</v>
      </c>
      <c r="AS9" s="14">
        <f>1/1000*'[1]4403Imp'!AQ$263</f>
        <v>4.1590100000000004E-4</v>
      </c>
      <c r="AT9" s="478">
        <f>1/1000*'[1]4403Imp'!AR$263</f>
        <v>4.0916099999999995E-4</v>
      </c>
      <c r="AU9" s="14">
        <f>1/1000*'[1]4403Imp'!AS$263</f>
        <v>1.0185989999999998E-3</v>
      </c>
      <c r="AV9" s="14">
        <f>1/1000*'[1]4403Imp'!AT$263</f>
        <v>3.2323139999999996E-3</v>
      </c>
      <c r="AW9" s="14">
        <f>1/1000*'[1]4403Imp'!AU$263</f>
        <v>9.7690999999999989E-4</v>
      </c>
      <c r="AX9" s="14">
        <f>1/1000*'[1]4403Imp'!AV$263</f>
        <v>1.1660830000000001E-3</v>
      </c>
      <c r="AY9" s="14">
        <f>1/1000*'[1]4403Imp'!AW$263</f>
        <v>0</v>
      </c>
      <c r="AZ9" s="14">
        <f>1/1000*'[1]4403Imp'!AX$263</f>
        <v>0</v>
      </c>
      <c r="BA9" s="14">
        <f>1/1000*'[1]4403Imp'!AY$263</f>
        <v>0</v>
      </c>
      <c r="BB9" s="14">
        <f>1/1000*'[1]4403Imp'!AZ$263</f>
        <v>0</v>
      </c>
      <c r="BC9" s="16">
        <f>1/1000*'[1]4403Imp'!BA$263</f>
        <v>0</v>
      </c>
      <c r="BD9" s="276"/>
    </row>
    <row r="10" spans="2:56" ht="13">
      <c r="B10" s="5" t="s">
        <v>7</v>
      </c>
      <c r="C10" s="13">
        <f>'[1]4407Imp'!B$263</f>
        <v>0.13983177389999998</v>
      </c>
      <c r="D10" s="14">
        <f>'[1]4407Imp'!C$263</f>
        <v>7.7624223768000045E-2</v>
      </c>
      <c r="E10" s="14">
        <f>'[1]4407Imp'!D$263</f>
        <v>1.4957475987999997E-2</v>
      </c>
      <c r="F10" s="14">
        <f>'[1]4407Imp'!E$263</f>
        <v>9.8955882479999993E-3</v>
      </c>
      <c r="G10" s="14">
        <f>'[1]4407Imp'!F$263</f>
        <v>9.0670427119999997E-3</v>
      </c>
      <c r="H10" s="14">
        <f>'[1]4407Imp'!G$263</f>
        <v>1.3005755672000003E-2</v>
      </c>
      <c r="I10" s="14">
        <f>'[1]4407Imp'!H$263</f>
        <v>1.6032464447999998E-2</v>
      </c>
      <c r="J10" s="114">
        <f>'[1]4407Imp'!I$263</f>
        <v>1.5059569252000003E-2</v>
      </c>
      <c r="K10" s="114">
        <f>'[1]4407Imp'!J$263</f>
        <v>2.6853893247999999E-2</v>
      </c>
      <c r="L10" s="114">
        <f>'[1]4407Imp'!K$263</f>
        <v>1.0253410439999999E-2</v>
      </c>
      <c r="M10" s="14">
        <f>'[1]4407Imp'!L$263</f>
        <v>1.0375550276000001E-2</v>
      </c>
      <c r="N10" s="14">
        <f>'[1]4407Imp'!M$263</f>
        <v>2.5878433308E-2</v>
      </c>
      <c r="O10" s="14">
        <f>'[1]4407Imp'!N$263</f>
        <v>1.4137562348000001E-2</v>
      </c>
      <c r="P10" s="14">
        <f>'[1]4407Imp'!O$263</f>
        <v>1.0144301474666665E-2</v>
      </c>
      <c r="Q10" s="14">
        <f>'[1]4407Imp'!P$263</f>
        <v>7.2968226239999989E-3</v>
      </c>
      <c r="R10" s="14">
        <f>'[1]4407Imp'!Q$263</f>
        <v>7.6740980680000013E-3</v>
      </c>
      <c r="S10" s="14">
        <f>'[1]4407Imp'!R$263</f>
        <v>1.3344321900000003E-2</v>
      </c>
      <c r="T10" s="14">
        <f>'[1]4407Imp'!S$263</f>
        <v>3.8369055269999994E-2</v>
      </c>
      <c r="U10" s="14">
        <f>'[1]4407Imp'!T$263</f>
        <v>5.7560094956000001E-2</v>
      </c>
      <c r="V10" s="14">
        <f>'[1]4407Imp'!U$263</f>
        <v>4.1314179087999989E-2</v>
      </c>
      <c r="W10" s="14">
        <f>'[1]4407Imp'!V$263</f>
        <v>2.6531799111999998E-2</v>
      </c>
      <c r="X10" s="14">
        <f>'[1]4407Imp'!W$263</f>
        <v>0</v>
      </c>
      <c r="Y10" s="14">
        <f>'[1]4407Imp'!X$263</f>
        <v>0</v>
      </c>
      <c r="Z10" s="14">
        <f>'[1]4407Imp'!Y$263</f>
        <v>0</v>
      </c>
      <c r="AA10" s="14">
        <f>'[1]4407Imp'!Z$263</f>
        <v>0</v>
      </c>
      <c r="AB10" s="16">
        <f>'[1]4407Imp'!AA$263</f>
        <v>0</v>
      </c>
      <c r="AC10" s="87"/>
      <c r="AD10" s="13">
        <f>1/1000*'[1]4407Imp'!AB$263</f>
        <v>4.4558590000000004E-3</v>
      </c>
      <c r="AE10" s="14">
        <f>1/1000*'[1]4407Imp'!AC$263</f>
        <v>2.3624290000000001E-3</v>
      </c>
      <c r="AF10" s="14">
        <f>1/1000*'[1]4407Imp'!AD$263</f>
        <v>1.1595940000000003E-3</v>
      </c>
      <c r="AG10" s="14">
        <f>1/1000*'[1]4407Imp'!AE$263</f>
        <v>1.4972500000000001E-3</v>
      </c>
      <c r="AH10" s="14">
        <f>1/1000*'[1]4407Imp'!AF$263</f>
        <v>2.00358E-3</v>
      </c>
      <c r="AI10" s="14">
        <f>1/1000*'[1]4407Imp'!AG$263</f>
        <v>2.7382419999999997E-3</v>
      </c>
      <c r="AJ10" s="14">
        <f>1/1000*'[1]4407Imp'!AH$263</f>
        <v>3.2588850000000013E-3</v>
      </c>
      <c r="AK10" s="14">
        <f>1/1000*'[1]4407Imp'!AI$263</f>
        <v>3.8225660000000012E-3</v>
      </c>
      <c r="AL10" s="14">
        <f>1/1000*'[1]4407Imp'!AJ$263</f>
        <v>7.5258759999999999E-3</v>
      </c>
      <c r="AM10" s="14">
        <f>1/1000*'[1]4407Imp'!AK$263</f>
        <v>3.0769019999999998E-3</v>
      </c>
      <c r="AN10" s="14">
        <f>1/1000*'[1]4407Imp'!AL$263</f>
        <v>3.6867739999999999E-3</v>
      </c>
      <c r="AO10" s="14">
        <f>1/1000*'[1]4407Imp'!AM$263</f>
        <v>5.6435049999999992E-3</v>
      </c>
      <c r="AP10" s="14">
        <f>1/1000*'[1]4407Imp'!AN$263</f>
        <v>3.7545409999999993E-3</v>
      </c>
      <c r="AQ10" s="14">
        <f>1/1000*'[1]4407Imp'!AO$263</f>
        <v>2.8681659999999997E-3</v>
      </c>
      <c r="AR10" s="14">
        <f>1/1000*'[1]4407Imp'!AP$263</f>
        <v>1.8086490000000001E-3</v>
      </c>
      <c r="AS10" s="14">
        <f>1/1000*'[1]4407Imp'!AQ$263</f>
        <v>1.7003789999999997E-3</v>
      </c>
      <c r="AT10" s="478">
        <f>1/1000*'[1]4407Imp'!AR$263</f>
        <v>3.9567450000000002E-3</v>
      </c>
      <c r="AU10" s="14">
        <f>1/1000*'[1]4407Imp'!AS$263</f>
        <v>5.7106350000000012E-3</v>
      </c>
      <c r="AV10" s="14">
        <f>1/1000*'[1]4407Imp'!AT$263</f>
        <v>6.8228749999999999E-3</v>
      </c>
      <c r="AW10" s="14">
        <f>1/1000*'[1]4407Imp'!AU$263</f>
        <v>6.922536E-3</v>
      </c>
      <c r="AX10" s="14">
        <f>1/1000*'[1]4407Imp'!AV$263</f>
        <v>4.6975340000000015E-3</v>
      </c>
      <c r="AY10" s="14">
        <f>1/1000*'[1]4407Imp'!AW$263</f>
        <v>0</v>
      </c>
      <c r="AZ10" s="14">
        <f>1/1000*'[1]4407Imp'!AX$263</f>
        <v>0</v>
      </c>
      <c r="BA10" s="14">
        <f>1/1000*'[1]4407Imp'!AY$263</f>
        <v>0</v>
      </c>
      <c r="BB10" s="14">
        <f>1/1000*'[1]4407Imp'!AZ$263</f>
        <v>0</v>
      </c>
      <c r="BC10" s="16">
        <f>1/1000*'[1]4407Imp'!BA$263</f>
        <v>0</v>
      </c>
      <c r="BD10" s="276"/>
    </row>
    <row r="11" spans="2:56" ht="13">
      <c r="B11" s="5" t="s">
        <v>8</v>
      </c>
      <c r="C11" s="119">
        <f>'[1]4408Imp'!B$263</f>
        <v>2.8558291999999995E-4</v>
      </c>
      <c r="D11" s="18">
        <f>'[1]4408Imp'!C$263</f>
        <v>2.6020252999999992E-3</v>
      </c>
      <c r="E11" s="18">
        <f>'[1]4408Imp'!D$263</f>
        <v>3.6449714000000001E-4</v>
      </c>
      <c r="F11" s="18">
        <f>'[1]4408Imp'!E$263</f>
        <v>9.5628595999999993E-4</v>
      </c>
      <c r="G11" s="18">
        <f>'[1]4408Imp'!F$263</f>
        <v>1.6174369399999998E-3</v>
      </c>
      <c r="H11" s="18">
        <f>'[1]4408Imp'!G$263</f>
        <v>1.3180087199999998E-3</v>
      </c>
      <c r="I11" s="18">
        <f>'[1]4408Imp'!H$263</f>
        <v>4.04781776E-3</v>
      </c>
      <c r="J11" s="84">
        <f>'[1]4408Imp'!I$263</f>
        <v>5.7487361400000003E-3</v>
      </c>
      <c r="K11" s="84">
        <f>'[1]4408Imp'!J$263</f>
        <v>5.6196596399999982E-3</v>
      </c>
      <c r="L11" s="84">
        <f>'[1]4408Imp'!K$263</f>
        <v>4.9804217399999993E-3</v>
      </c>
      <c r="M11" s="18">
        <f>'[1]4408Imp'!L$263</f>
        <v>4.4047445399999991E-3</v>
      </c>
      <c r="N11" s="18">
        <f>'[1]4408Imp'!M$263</f>
        <v>4.2682200399999995E-3</v>
      </c>
      <c r="O11" s="18">
        <f>'[1]4408Imp'!N$263</f>
        <v>4.4917903799999992E-3</v>
      </c>
      <c r="P11" s="18">
        <f>'[1]4408Imp'!O$263</f>
        <v>5.9486830199999988E-3</v>
      </c>
      <c r="Q11" s="18">
        <f>'[1]4408Imp'!P$263</f>
        <v>9.0814581199999984E-3</v>
      </c>
      <c r="R11" s="18">
        <f>'[1]4408Imp'!Q$263</f>
        <v>7.8962897999999976E-3</v>
      </c>
      <c r="S11" s="18">
        <f>'[1]4408Imp'!R$263</f>
        <v>9.2645166599999995E-3</v>
      </c>
      <c r="T11" s="18">
        <f>'[1]4408Imp'!S$263</f>
        <v>1.0561809300000001E-2</v>
      </c>
      <c r="U11" s="18">
        <f>'[1]4408Imp'!T$263</f>
        <v>1.7103769599999999E-2</v>
      </c>
      <c r="V11" s="18">
        <f>'[1]4408Imp'!U$263</f>
        <v>1.5525002219999997E-2</v>
      </c>
      <c r="W11" s="18">
        <f>'[1]4408Imp'!V$263</f>
        <v>1.4261071300000001E-2</v>
      </c>
      <c r="X11" s="18">
        <f>'[1]4408Imp'!W$263</f>
        <v>0</v>
      </c>
      <c r="Y11" s="18">
        <f>'[1]4408Imp'!X$263</f>
        <v>0</v>
      </c>
      <c r="Z11" s="18">
        <f>'[1]4408Imp'!Y$263</f>
        <v>0</v>
      </c>
      <c r="AA11" s="18">
        <f>'[1]4408Imp'!Z$263</f>
        <v>0</v>
      </c>
      <c r="AB11" s="120">
        <f>'[1]4408Imp'!AA$263</f>
        <v>0</v>
      </c>
      <c r="AC11" s="87"/>
      <c r="AD11" s="13">
        <f>1/1000*'[1]4408Imp'!AB$263</f>
        <v>2.5892899999999997E-4</v>
      </c>
      <c r="AE11" s="14">
        <f>1/1000*'[1]4408Imp'!AC$263</f>
        <v>6.7872499999999992E-4</v>
      </c>
      <c r="AF11" s="14">
        <f>1/1000*'[1]4408Imp'!AD$263</f>
        <v>2.4205500000000003E-4</v>
      </c>
      <c r="AG11" s="14">
        <f>1/1000*'[1]4408Imp'!AE$263</f>
        <v>5.0210000000000001E-4</v>
      </c>
      <c r="AH11" s="14">
        <f>1/1000*'[1]4408Imp'!AF$263</f>
        <v>7.4371999999999991E-4</v>
      </c>
      <c r="AI11" s="14">
        <f>1/1000*'[1]4408Imp'!AG$263</f>
        <v>1.2706410000000001E-3</v>
      </c>
      <c r="AJ11" s="14">
        <f>1/1000*'[1]4408Imp'!AH$263</f>
        <v>2.6299609999999997E-3</v>
      </c>
      <c r="AK11" s="14">
        <f>1/1000*'[1]4408Imp'!AI$263</f>
        <v>5.5891990000000004E-3</v>
      </c>
      <c r="AL11" s="14">
        <f>1/1000*'[1]4408Imp'!AJ$263</f>
        <v>7.1700599999999989E-3</v>
      </c>
      <c r="AM11" s="14">
        <f>1/1000*'[1]4408Imp'!AK$263</f>
        <v>5.0580809999999999E-3</v>
      </c>
      <c r="AN11" s="14">
        <f>1/1000*'[1]4408Imp'!AL$263</f>
        <v>5.8210040000000003E-3</v>
      </c>
      <c r="AO11" s="14">
        <f>1/1000*'[1]4408Imp'!AM$263</f>
        <v>6.0873580000000002E-3</v>
      </c>
      <c r="AP11" s="14">
        <f>1/1000*'[1]4408Imp'!AN$263</f>
        <v>7.6949939999999984E-3</v>
      </c>
      <c r="AQ11" s="14">
        <f>1/1000*'[1]4408Imp'!AO$263</f>
        <v>8.9888930000000013E-3</v>
      </c>
      <c r="AR11" s="14">
        <f>1/1000*'[1]4408Imp'!AP$263</f>
        <v>1.3874387000000002E-2</v>
      </c>
      <c r="AS11" s="14">
        <f>1/1000*'[1]4408Imp'!AQ$263</f>
        <v>1.2164388000000002E-2</v>
      </c>
      <c r="AT11" s="478">
        <f>1/1000*'[1]4408Imp'!AR$263</f>
        <v>1.4536589000000003E-2</v>
      </c>
      <c r="AU11" s="14">
        <f>1/1000*'[1]4408Imp'!AS$263</f>
        <v>1.6342808000000004E-2</v>
      </c>
      <c r="AV11" s="14">
        <f>1/1000*'[1]4408Imp'!AT$263</f>
        <v>2.7842673999999994E-2</v>
      </c>
      <c r="AW11" s="14">
        <f>1/1000*'[1]4408Imp'!AU$263</f>
        <v>2.2172566999999997E-2</v>
      </c>
      <c r="AX11" s="14">
        <f>1/1000*'[1]4408Imp'!AV$263</f>
        <v>1.7789869E-2</v>
      </c>
      <c r="AY11" s="14">
        <f>1/1000*'[1]4408Imp'!AW$263</f>
        <v>0</v>
      </c>
      <c r="AZ11" s="14">
        <f>1/1000*'[1]4408Imp'!AX$263</f>
        <v>0</v>
      </c>
      <c r="BA11" s="14">
        <f>1/1000*'[1]4408Imp'!AY$263</f>
        <v>0</v>
      </c>
      <c r="BB11" s="14">
        <f>1/1000*'[1]4408Imp'!AZ$263</f>
        <v>0</v>
      </c>
      <c r="BC11" s="16">
        <f>1/1000*'[1]4408Imp'!BA$263</f>
        <v>0</v>
      </c>
      <c r="BD11" s="276"/>
    </row>
    <row r="12" spans="2:56" ht="13">
      <c r="B12" s="5" t="s">
        <v>9</v>
      </c>
      <c r="C12" s="119">
        <f>'[1]4412Imp'!B$263</f>
        <v>4.4044802199999997E-3</v>
      </c>
      <c r="D12" s="18">
        <f>'[1]4412Imp'!C$263</f>
        <v>2.9012232199999992E-3</v>
      </c>
      <c r="E12" s="18">
        <f>'[1]4412Imp'!D$263</f>
        <v>7.7253273999999981E-3</v>
      </c>
      <c r="F12" s="18">
        <f>'[1]4412Imp'!E$263</f>
        <v>2.0982937259999997E-2</v>
      </c>
      <c r="G12" s="18">
        <f>'[1]4412Imp'!F$263</f>
        <v>2.0646620679999995E-2</v>
      </c>
      <c r="H12" s="18">
        <f>'[1]4412Imp'!G$263</f>
        <v>6.0744941890000008E-2</v>
      </c>
      <c r="I12" s="18">
        <f>'[1]4412Imp'!H$263</f>
        <v>7.2637635839999992E-2</v>
      </c>
      <c r="J12" s="84">
        <f>'[1]4412Imp'!I$263</f>
        <v>0.10308759159999994</v>
      </c>
      <c r="K12" s="84">
        <f>'[1]4412Imp'!J$263</f>
        <v>0.11570364406</v>
      </c>
      <c r="L12" s="84">
        <f>'[1]4412Imp'!K$263</f>
        <v>3.5818436820000001E-2</v>
      </c>
      <c r="M12" s="18">
        <f>'[1]4412Imp'!L$263</f>
        <v>5.6402196660000008E-2</v>
      </c>
      <c r="N12" s="18">
        <f>'[1]4412Imp'!M$263</f>
        <v>8.5042759899999987E-2</v>
      </c>
      <c r="O12" s="18">
        <f>'[1]4412Imp'!N$263</f>
        <v>8.6299886079999971E-2</v>
      </c>
      <c r="P12" s="18">
        <f>'[1]4412Imp'!O$263</f>
        <v>0.11480179796000001</v>
      </c>
      <c r="Q12" s="18">
        <f>'[1]4412Imp'!P$263</f>
        <v>8.3431268579999968E-2</v>
      </c>
      <c r="R12" s="18">
        <f>'[1]4412Imp'!Q$263</f>
        <v>6.2618490379999989E-2</v>
      </c>
      <c r="S12" s="18">
        <f>'[1]4412Imp'!R$263</f>
        <v>8.9927069799999995E-2</v>
      </c>
      <c r="T12" s="18">
        <f>'[1]4412Imp'!S$263</f>
        <v>0.11103168763999999</v>
      </c>
      <c r="U12" s="18">
        <f>'[1]4412Imp'!T$263</f>
        <v>0.14233369173999996</v>
      </c>
      <c r="V12" s="18">
        <f>'[1]4412Imp'!U$263</f>
        <v>0.13510707034999997</v>
      </c>
      <c r="W12" s="18">
        <f>'[1]4412Imp'!V$263</f>
        <v>9.0914829179999976E-2</v>
      </c>
      <c r="X12" s="18">
        <f>'[1]4412Imp'!W$263</f>
        <v>0</v>
      </c>
      <c r="Y12" s="18">
        <f>'[1]4412Imp'!X$263</f>
        <v>0</v>
      </c>
      <c r="Z12" s="18">
        <f>'[1]4412Imp'!Y$263</f>
        <v>0</v>
      </c>
      <c r="AA12" s="18">
        <f>'[1]4412Imp'!Z$263</f>
        <v>0</v>
      </c>
      <c r="AB12" s="120">
        <f>'[1]4412Imp'!AA$263</f>
        <v>0</v>
      </c>
      <c r="AC12" s="87"/>
      <c r="AD12" s="13">
        <f>1/1000*'[1]4412Imp'!AB$263</f>
        <v>6.9310499999999996E-4</v>
      </c>
      <c r="AE12" s="14">
        <f>1/1000*'[1]4412Imp'!AC$263</f>
        <v>1.0556090000000003E-3</v>
      </c>
      <c r="AF12" s="14">
        <f>1/1000*'[1]4412Imp'!AD$263</f>
        <v>2.2804749999999993E-3</v>
      </c>
      <c r="AG12" s="14">
        <f>1/1000*'[1]4412Imp'!AE$263</f>
        <v>3.0216599999999998E-3</v>
      </c>
      <c r="AH12" s="14">
        <f>1/1000*'[1]4412Imp'!AF$263</f>
        <v>5.3360500000000002E-3</v>
      </c>
      <c r="AI12" s="14">
        <f>1/1000*'[1]4412Imp'!AG$263</f>
        <v>8.1636400000000015E-3</v>
      </c>
      <c r="AJ12" s="14">
        <f>1/1000*'[1]4412Imp'!AH$263</f>
        <v>1.2369050999999999E-2</v>
      </c>
      <c r="AK12" s="14">
        <f>1/1000*'[1]4412Imp'!AI$263</f>
        <v>2.5084553999999995E-2</v>
      </c>
      <c r="AL12" s="14">
        <f>1/1000*'[1]4412Imp'!AJ$263</f>
        <v>3.1444028999999991E-2</v>
      </c>
      <c r="AM12" s="14">
        <f>1/1000*'[1]4412Imp'!AK$263</f>
        <v>8.8285679999999984E-3</v>
      </c>
      <c r="AN12" s="14">
        <f>1/1000*'[1]4412Imp'!AL$263</f>
        <v>1.3666561999999998E-2</v>
      </c>
      <c r="AO12" s="14">
        <f>1/1000*'[1]4412Imp'!AM$263</f>
        <v>2.1412161000000002E-2</v>
      </c>
      <c r="AP12" s="14">
        <f>1/1000*'[1]4412Imp'!AN$263</f>
        <v>2.1891604000000002E-2</v>
      </c>
      <c r="AQ12" s="14">
        <f>1/1000*'[1]4412Imp'!AO$263</f>
        <v>2.9337761999999996E-2</v>
      </c>
      <c r="AR12" s="14">
        <f>1/1000*'[1]4412Imp'!AP$263</f>
        <v>1.9440276999999999E-2</v>
      </c>
      <c r="AS12" s="14">
        <f>1/1000*'[1]4412Imp'!AQ$263</f>
        <v>1.2475452999999999E-2</v>
      </c>
      <c r="AT12" s="478">
        <f>1/1000*'[1]4412Imp'!AR$263</f>
        <v>1.6773051000000001E-2</v>
      </c>
      <c r="AU12" s="14">
        <f>1/1000*'[1]4412Imp'!AS$263</f>
        <v>2.3965498000000002E-2</v>
      </c>
      <c r="AV12" s="14">
        <f>1/1000*'[1]4412Imp'!AT$263</f>
        <v>3.0585729000000006E-2</v>
      </c>
      <c r="AW12" s="14">
        <f>1/1000*'[1]4412Imp'!AU$263</f>
        <v>2.7794301999999996E-2</v>
      </c>
      <c r="AX12" s="14">
        <f>1/1000*'[1]4412Imp'!AV$263</f>
        <v>1.9833549999999995E-2</v>
      </c>
      <c r="AY12" s="14">
        <f>1/1000*'[1]4412Imp'!AW$263</f>
        <v>0</v>
      </c>
      <c r="AZ12" s="14">
        <f>1/1000*'[1]4412Imp'!AX$263</f>
        <v>0</v>
      </c>
      <c r="BA12" s="14">
        <f>1/1000*'[1]4412Imp'!AY$263</f>
        <v>0</v>
      </c>
      <c r="BB12" s="14">
        <f>1/1000*'[1]4412Imp'!AZ$263</f>
        <v>0</v>
      </c>
      <c r="BC12" s="16">
        <f>1/1000*'[1]4412Imp'!BA$263</f>
        <v>0</v>
      </c>
      <c r="BD12" s="276"/>
    </row>
    <row r="13" spans="2:56" ht="13">
      <c r="B13" s="5" t="s">
        <v>56</v>
      </c>
      <c r="C13" s="121">
        <f>'[1]44104411Imp'!B$263</f>
        <v>0.16919658448000002</v>
      </c>
      <c r="D13" s="122">
        <f>'[1]44104411Imp'!C$263</f>
        <v>0.27748656600000005</v>
      </c>
      <c r="E13" s="122">
        <f>'[1]44104411Imp'!D$263</f>
        <v>0.32850262899999993</v>
      </c>
      <c r="F13" s="122">
        <f>'[1]44104411Imp'!E$263</f>
        <v>0.47305116991999996</v>
      </c>
      <c r="G13" s="122">
        <f>'[1]44104411Imp'!F$263</f>
        <v>0.56851744236000001</v>
      </c>
      <c r="H13" s="122">
        <f>'[1]44104411Imp'!G$263</f>
        <v>0.68070690463999983</v>
      </c>
      <c r="I13" s="122">
        <f>'[1]44104411Imp'!H$263</f>
        <v>0.75996145875999999</v>
      </c>
      <c r="J13" s="123">
        <f>'[1]44104411Imp'!I$263</f>
        <v>0.79293607091999996</v>
      </c>
      <c r="K13" s="123">
        <f>'[1]44104411Imp'!J$263</f>
        <v>1.05382679528</v>
      </c>
      <c r="L13" s="123">
        <f>'[1]44104411Imp'!K$263</f>
        <v>0.65048259920000007</v>
      </c>
      <c r="M13" s="122">
        <f>'[1]44104411Imp'!L$263</f>
        <v>0.68307897252000005</v>
      </c>
      <c r="N13" s="122">
        <f>'[1]44104411Imp'!M$263</f>
        <v>0.85920703539999987</v>
      </c>
      <c r="O13" s="122">
        <f>'[1]44104411Imp'!N$263</f>
        <v>0.87845288075999983</v>
      </c>
      <c r="P13" s="122">
        <f>'[1]44104411Imp'!O$263</f>
        <v>0.96898618908</v>
      </c>
      <c r="Q13" s="122">
        <f>'[1]44104411Imp'!P$263</f>
        <v>0.70526767416000002</v>
      </c>
      <c r="R13" s="122">
        <f>'[1]44104411Imp'!Q$263</f>
        <v>0.41646403847999997</v>
      </c>
      <c r="S13" s="122">
        <f>'[1]44104411Imp'!R$263</f>
        <v>0.65876973679999984</v>
      </c>
      <c r="T13" s="122">
        <f>'[1]44104411Imp'!S$263</f>
        <v>0.82355881804000008</v>
      </c>
      <c r="U13" s="122">
        <f>'[1]44104411Imp'!T$263</f>
        <v>0.94505504603999979</v>
      </c>
      <c r="V13" s="122">
        <f>'[1]44104411Imp'!U$263</f>
        <v>1.1047383855199995</v>
      </c>
      <c r="W13" s="122">
        <f>'[1]44104411Imp'!V$263</f>
        <v>1.1334517535799999</v>
      </c>
      <c r="X13" s="122">
        <f>'[1]44104411Imp'!W$263</f>
        <v>0</v>
      </c>
      <c r="Y13" s="122">
        <f>'[1]44104411Imp'!X$263</f>
        <v>0</v>
      </c>
      <c r="Z13" s="122">
        <f>'[1]44104411Imp'!Y$263</f>
        <v>0</v>
      </c>
      <c r="AA13" s="122">
        <f>'[1]44104411Imp'!Z$263</f>
        <v>0</v>
      </c>
      <c r="AB13" s="124">
        <f>'[1]44104411Imp'!AA$263</f>
        <v>0</v>
      </c>
      <c r="AC13" s="87"/>
      <c r="AD13" s="13">
        <f>1/1000*'[1]44104411Imp'!AB$263</f>
        <v>2.1786547000000003E-2</v>
      </c>
      <c r="AE13" s="14">
        <f>1/1000*'[1]44104411Imp'!AC$263</f>
        <v>3.1851640000000007E-2</v>
      </c>
      <c r="AF13" s="14">
        <f>1/1000*'[1]44104411Imp'!AD$263</f>
        <v>3.7743197000000013E-2</v>
      </c>
      <c r="AG13" s="14">
        <f>1/1000*'[1]44104411Imp'!AE$263</f>
        <v>5.5228289999999999E-2</v>
      </c>
      <c r="AH13" s="14">
        <f>1/1000*'[1]44104411Imp'!AF$263</f>
        <v>7.2187569999999993E-2</v>
      </c>
      <c r="AI13" s="14">
        <f>1/1000*'[1]44104411Imp'!AG$263</f>
        <v>8.7215096000000006E-2</v>
      </c>
      <c r="AJ13" s="14">
        <f>1/1000*'[1]44104411Imp'!AH$263</f>
        <v>0.11030564000000002</v>
      </c>
      <c r="AK13" s="14">
        <f>1/1000*'[1]44104411Imp'!AI$263</f>
        <v>0.14911079799999999</v>
      </c>
      <c r="AL13" s="14">
        <f>1/1000*'[1]44104411Imp'!AJ$263</f>
        <v>0.212925895</v>
      </c>
      <c r="AM13" s="14">
        <f>1/1000*'[1]44104411Imp'!AK$263</f>
        <v>0.11268164300000001</v>
      </c>
      <c r="AN13" s="14">
        <f>1/1000*'[1]44104411Imp'!AL$263</f>
        <v>0.134916286</v>
      </c>
      <c r="AO13" s="14">
        <f>1/1000*'[1]44104411Imp'!AM$263</f>
        <v>0.20653122800000001</v>
      </c>
      <c r="AP13" s="14">
        <f>1/1000*'[1]44104411Imp'!AN$263</f>
        <v>0.216047552</v>
      </c>
      <c r="AQ13" s="14">
        <f>1/1000*'[1]44104411Imp'!AO$263</f>
        <v>0.25319415699999998</v>
      </c>
      <c r="AR13" s="14">
        <f>1/1000*'[1]44104411Imp'!AP$263</f>
        <v>0.17930799800000002</v>
      </c>
      <c r="AS13" s="14">
        <f>1/1000*'[1]44104411Imp'!AQ$263</f>
        <v>8.4816596999999994E-2</v>
      </c>
      <c r="AT13" s="478">
        <f>1/1000*'[1]44104411Imp'!AR$263</f>
        <v>0.11657932600000001</v>
      </c>
      <c r="AU13" s="14">
        <f>1/1000*'[1]44104411Imp'!AS$263</f>
        <v>0.155766505</v>
      </c>
      <c r="AV13" s="14">
        <f>1/1000*'[1]44104411Imp'!AT$263</f>
        <v>0.18532102400000003</v>
      </c>
      <c r="AW13" s="14">
        <f>1/1000*'[1]44104411Imp'!AU$263</f>
        <v>0.19599819900000001</v>
      </c>
      <c r="AX13" s="14">
        <f>1/1000*'[1]44104411Imp'!AV$263</f>
        <v>0.19910640399999999</v>
      </c>
      <c r="AY13" s="14">
        <f>1/1000*'[1]44104411Imp'!AW$263</f>
        <v>0</v>
      </c>
      <c r="AZ13" s="14">
        <f>1/1000*'[1]44104411Imp'!AX$263</f>
        <v>0</v>
      </c>
      <c r="BA13" s="14">
        <f>1/1000*'[1]44104411Imp'!AY$263</f>
        <v>0</v>
      </c>
      <c r="BB13" s="14">
        <f>1/1000*'[1]44104411Imp'!AZ$263</f>
        <v>0</v>
      </c>
      <c r="BC13" s="16">
        <f>1/1000*'[1]44104411Imp'!BA$263</f>
        <v>0</v>
      </c>
      <c r="BD13" s="276"/>
    </row>
    <row r="14" spans="2:56" ht="13">
      <c r="B14" s="5" t="s">
        <v>57</v>
      </c>
      <c r="C14" s="119">
        <f>'[1]44094418Imp'!B$263</f>
        <v>4.9965339480000003E-2</v>
      </c>
      <c r="D14" s="18">
        <f>'[1]44094418Imp'!C$263</f>
        <v>7.5918010980000006E-2</v>
      </c>
      <c r="E14" s="18">
        <f>'[1]44094418Imp'!D$263</f>
        <v>0.11513835619999999</v>
      </c>
      <c r="F14" s="18">
        <f>'[1]44094418Imp'!E$263</f>
        <v>0.1742285083</v>
      </c>
      <c r="G14" s="18">
        <f>'[1]44094418Imp'!F$263</f>
        <v>0.2441436102</v>
      </c>
      <c r="H14" s="18">
        <f>'[1]44094418Imp'!G$263</f>
        <v>0.35020135038000005</v>
      </c>
      <c r="I14" s="18">
        <f>'[1]44094418Imp'!H$263</f>
        <v>0.46598243384000004</v>
      </c>
      <c r="J14" s="84">
        <f>'[1]44094418Imp'!I$263</f>
        <v>0.53467542883999997</v>
      </c>
      <c r="K14" s="84">
        <f>'[1]44094418Imp'!J$263</f>
        <v>0.76017474399999996</v>
      </c>
      <c r="L14" s="84">
        <f>'[1]44094418Imp'!K$263</f>
        <v>0.41994044904</v>
      </c>
      <c r="M14" s="18">
        <f>'[1]44094418Imp'!L$263</f>
        <v>0.44086433272000008</v>
      </c>
      <c r="N14" s="18">
        <f>'[1]44094418Imp'!M$263</f>
        <v>0.23530257576000002</v>
      </c>
      <c r="O14" s="18">
        <f>'[1]44094418Imp'!N$263</f>
        <v>0.10474958339999998</v>
      </c>
      <c r="P14" s="18">
        <f>'[1]44094418Imp'!O$263</f>
        <v>0.10593029854000002</v>
      </c>
      <c r="Q14" s="18">
        <f>'[1]44094418Imp'!P$263</f>
        <v>5.55669471E-2</v>
      </c>
      <c r="R14" s="18">
        <f>'[1]44094418Imp'!Q$263</f>
        <v>2.7922127520000003E-2</v>
      </c>
      <c r="S14" s="18">
        <f>'[1]44094418Imp'!R$263</f>
        <v>4.2839898359999989E-2</v>
      </c>
      <c r="T14" s="18">
        <f>'[1]44094418Imp'!S$263</f>
        <v>4.740502407999999E-2</v>
      </c>
      <c r="U14" s="18">
        <f>'[1]44094418Imp'!T$263</f>
        <v>4.0217610719999998E-2</v>
      </c>
      <c r="V14" s="18">
        <f>'[1]44094418Imp'!U$263</f>
        <v>4.0529958980000003E-2</v>
      </c>
      <c r="W14" s="18">
        <f>'[1]44094418Imp'!V$263</f>
        <v>4.3550449180000006E-2</v>
      </c>
      <c r="X14" s="18">
        <f>'[1]44094418Imp'!W$263</f>
        <v>0</v>
      </c>
      <c r="Y14" s="18">
        <f>'[1]44094418Imp'!X$263</f>
        <v>0</v>
      </c>
      <c r="Z14" s="18">
        <f>'[1]44094418Imp'!Y$263</f>
        <v>0</v>
      </c>
      <c r="AA14" s="18">
        <f>'[1]44094418Imp'!Z$263</f>
        <v>0</v>
      </c>
      <c r="AB14" s="120">
        <f>'[1]44094418Imp'!AA$263</f>
        <v>0</v>
      </c>
      <c r="AC14" s="87"/>
      <c r="AD14" s="13">
        <f>1/1000*'[1]44094418Imp'!AB$263</f>
        <v>9.6353819999999996E-3</v>
      </c>
      <c r="AE14" s="14">
        <f>1/1000*'[1]44094418Imp'!AC$263</f>
        <v>1.3706806E-2</v>
      </c>
      <c r="AF14" s="14">
        <f>1/1000*'[1]44094418Imp'!AD$263</f>
        <v>1.8805470999999994E-2</v>
      </c>
      <c r="AG14" s="14">
        <f>1/1000*'[1]44094418Imp'!AE$263</f>
        <v>2.8788759999999997E-2</v>
      </c>
      <c r="AH14" s="14">
        <f>1/1000*'[1]44094418Imp'!AF$263</f>
        <v>4.0694759999999996E-2</v>
      </c>
      <c r="AI14" s="14">
        <f>1/1000*'[1]44094418Imp'!AG$263</f>
        <v>5.975233399999999E-2</v>
      </c>
      <c r="AJ14" s="14">
        <f>1/1000*'[1]44094418Imp'!AH$263</f>
        <v>9.3629731999999966E-2</v>
      </c>
      <c r="AK14" s="14">
        <f>1/1000*'[1]44094418Imp'!AI$263</f>
        <v>0.14158407099999998</v>
      </c>
      <c r="AL14" s="14">
        <f>1/1000*'[1]44094418Imp'!AJ$263</f>
        <v>0.21317714999999993</v>
      </c>
      <c r="AM14" s="14">
        <f>1/1000*'[1]44094418Imp'!AK$263</f>
        <v>0.11514836999999997</v>
      </c>
      <c r="AN14" s="14">
        <f>1/1000*'[1]44094418Imp'!AL$263</f>
        <v>0.130752903</v>
      </c>
      <c r="AO14" s="14">
        <f>1/1000*'[1]44094418Imp'!AM$263</f>
        <v>9.5530345999999974E-2</v>
      </c>
      <c r="AP14" s="14">
        <f>1/1000*'[1]44094418Imp'!AN$263</f>
        <v>6.5734742999999971E-2</v>
      </c>
      <c r="AQ14" s="14">
        <f>1/1000*'[1]44094418Imp'!AO$263</f>
        <v>6.8740272999999991E-2</v>
      </c>
      <c r="AR14" s="14">
        <f>1/1000*'[1]44094418Imp'!AP$263</f>
        <v>3.787919E-2</v>
      </c>
      <c r="AS14" s="14">
        <f>1/1000*'[1]44094418Imp'!AQ$263</f>
        <v>1.6297543999999997E-2</v>
      </c>
      <c r="AT14" s="478">
        <f>1/1000*'[1]44094418Imp'!AR$263</f>
        <v>2.1453879999999998E-2</v>
      </c>
      <c r="AU14" s="14">
        <f>1/1000*'[1]44094418Imp'!AS$263</f>
        <v>2.2465922999999995E-2</v>
      </c>
      <c r="AV14" s="14">
        <f>1/1000*'[1]44094418Imp'!AT$263</f>
        <v>2.1585565999999997E-2</v>
      </c>
      <c r="AW14" s="14">
        <f>1/1000*'[1]44094418Imp'!AU$263</f>
        <v>2.1820520999999999E-2</v>
      </c>
      <c r="AX14" s="14">
        <f>1/1000*'[1]44094418Imp'!AV$263</f>
        <v>2.1619017000000001E-2</v>
      </c>
      <c r="AY14" s="14">
        <f>1/1000*'[1]44094418Imp'!AW$263</f>
        <v>0</v>
      </c>
      <c r="AZ14" s="14">
        <f>1/1000*'[1]44094418Imp'!AX$263</f>
        <v>0</v>
      </c>
      <c r="BA14" s="14">
        <f>1/1000*'[1]44094418Imp'!AY$263</f>
        <v>0</v>
      </c>
      <c r="BB14" s="14">
        <f>1/1000*'[1]44094418Imp'!AZ$263</f>
        <v>0</v>
      </c>
      <c r="BC14" s="16">
        <f>1/1000*'[1]44094418Imp'!BA$263</f>
        <v>0</v>
      </c>
      <c r="BD14" s="276"/>
    </row>
    <row r="15" spans="2:56" ht="13">
      <c r="B15" s="5" t="s">
        <v>134</v>
      </c>
      <c r="C15" s="119">
        <f>'[1]94Imp'!B$263</f>
        <v>3.5465273199999994E-2</v>
      </c>
      <c r="D15" s="18">
        <f>'[1]94Imp'!C$263</f>
        <v>3.8903381999999979E-2</v>
      </c>
      <c r="E15" s="18">
        <f>'[1]94Imp'!D$263</f>
        <v>4.0816333600000004E-2</v>
      </c>
      <c r="F15" s="18">
        <f>'[1]94Imp'!E$263</f>
        <v>4.3753659599999994E-2</v>
      </c>
      <c r="G15" s="18">
        <f>'[1]94Imp'!F$263</f>
        <v>5.2292175600000011E-2</v>
      </c>
      <c r="H15" s="18">
        <f>'[1]94Imp'!G$263</f>
        <v>9.6183631600000014E-2</v>
      </c>
      <c r="I15" s="18">
        <f>'[1]94Imp'!H$263</f>
        <v>0.12006315440000005</v>
      </c>
      <c r="J15" s="84">
        <f>'[1]94Imp'!I$263</f>
        <v>0.15850325119999997</v>
      </c>
      <c r="K15" s="84">
        <f>'[1]94Imp'!J$263</f>
        <v>0.25754460200000001</v>
      </c>
      <c r="L15" s="84">
        <f>'[1]94Imp'!K$263</f>
        <v>0.1093357216</v>
      </c>
      <c r="M15" s="18">
        <f>'[1]94Imp'!L$263</f>
        <v>0.1170631672</v>
      </c>
      <c r="N15" s="18">
        <f>'[1]94Imp'!M$263</f>
        <v>0.1144087868</v>
      </c>
      <c r="O15" s="18">
        <f>'[1]94Imp'!N$263</f>
        <v>0.10731547119999997</v>
      </c>
      <c r="P15" s="18">
        <f>'[1]94Imp'!O$263</f>
        <v>0.10777567919999993</v>
      </c>
      <c r="Q15" s="18">
        <f>'[1]94Imp'!P$263</f>
        <v>6.8515109599999985E-2</v>
      </c>
      <c r="R15" s="18">
        <f>'[1]94Imp'!Q$263</f>
        <v>3.3555048800000008E-2</v>
      </c>
      <c r="S15" s="18">
        <f>'[1]94Imp'!R$263</f>
        <v>3.1534423199999988E-2</v>
      </c>
      <c r="T15" s="18">
        <f>'[1]94Imp'!S$263</f>
        <v>3.5003838799999978E-2</v>
      </c>
      <c r="U15" s="18">
        <f>'[1]94Imp'!T$263</f>
        <v>4.1885236399999991E-2</v>
      </c>
      <c r="V15" s="18">
        <f>'[1]94Imp'!U$263</f>
        <v>4.5663906399999996E-2</v>
      </c>
      <c r="W15" s="18">
        <f>'[1]94Imp'!V$263</f>
        <v>5.4858705999999986E-2</v>
      </c>
      <c r="X15" s="18">
        <f>'[1]94Imp'!W$263</f>
        <v>0</v>
      </c>
      <c r="Y15" s="18">
        <f>'[1]94Imp'!X$263</f>
        <v>0</v>
      </c>
      <c r="Z15" s="18">
        <f>'[1]94Imp'!Y$263</f>
        <v>0</v>
      </c>
      <c r="AA15" s="18">
        <f>'[1]94Imp'!Z$263</f>
        <v>0</v>
      </c>
      <c r="AB15" s="120">
        <f>'[1]94Imp'!AA$263</f>
        <v>0</v>
      </c>
      <c r="AC15" s="87"/>
      <c r="AD15" s="13">
        <f>1/1000*'[1]94Imp'!AB$263</f>
        <v>1.8752392E-2</v>
      </c>
      <c r="AE15" s="14">
        <f>1/1000*'[1]94Imp'!AC$263</f>
        <v>2.1225852E-2</v>
      </c>
      <c r="AF15" s="14">
        <f>1/1000*'[1]94Imp'!AD$263</f>
        <v>2.1476846000000004E-2</v>
      </c>
      <c r="AG15" s="14">
        <f>1/1000*'[1]94Imp'!AE$263</f>
        <v>2.2279349999999996E-2</v>
      </c>
      <c r="AH15" s="14">
        <f>1/1000*'[1]94Imp'!AF$263</f>
        <v>3.3963949999999993E-2</v>
      </c>
      <c r="AI15" s="14">
        <f>1/1000*'[1]94Imp'!AG$263</f>
        <v>4.9730982999999986E-2</v>
      </c>
      <c r="AJ15" s="14">
        <f>1/1000*'[1]94Imp'!AH$263</f>
        <v>6.4878809999999981E-2</v>
      </c>
      <c r="AK15" s="14">
        <f>1/1000*'[1]94Imp'!AI$263</f>
        <v>9.1372913999999972E-2</v>
      </c>
      <c r="AL15" s="14">
        <f>1/1000*'[1]94Imp'!AJ$263</f>
        <v>0.19125955199999992</v>
      </c>
      <c r="AM15" s="14">
        <f>1/1000*'[1]94Imp'!AK$263</f>
        <v>0.10122827100000001</v>
      </c>
      <c r="AN15" s="14">
        <f>1/1000*'[1]94Imp'!AL$263</f>
        <v>0.12361547099999996</v>
      </c>
      <c r="AO15" s="14">
        <f>1/1000*'[1]94Imp'!AM$263</f>
        <v>0.16349449599999996</v>
      </c>
      <c r="AP15" s="14">
        <f>1/1000*'[1]94Imp'!AN$263</f>
        <v>0.18384953799999998</v>
      </c>
      <c r="AQ15" s="14">
        <f>1/1000*'[1]94Imp'!AO$263</f>
        <v>0.14375367100000003</v>
      </c>
      <c r="AR15" s="14">
        <f>1/1000*'[1]94Imp'!AP$263</f>
        <v>8.5464307999999989E-2</v>
      </c>
      <c r="AS15" s="14">
        <f>1/1000*'[1]94Imp'!AQ$263</f>
        <v>3.8924485000000002E-2</v>
      </c>
      <c r="AT15" s="478">
        <f>1/1000*'[1]94Imp'!AR$263</f>
        <v>3.8359051999999998E-2</v>
      </c>
      <c r="AU15" s="14">
        <f>1/1000*'[1]94Imp'!AS$263</f>
        <v>4.0484224999999999E-2</v>
      </c>
      <c r="AV15" s="14">
        <f>1/1000*'[1]94Imp'!AT$263</f>
        <v>4.7206322999999994E-2</v>
      </c>
      <c r="AW15" s="14">
        <f>1/1000*'[1]94Imp'!AU$263</f>
        <v>5.3501349999999996E-2</v>
      </c>
      <c r="AX15" s="14">
        <f>1/1000*'[1]94Imp'!AV$263</f>
        <v>6.1294045999999998E-2</v>
      </c>
      <c r="AY15" s="14">
        <f>1/1000*'[1]94Imp'!AW$263</f>
        <v>0</v>
      </c>
      <c r="AZ15" s="14">
        <f>1/1000*'[1]94Imp'!AX$263</f>
        <v>0</v>
      </c>
      <c r="BA15" s="14">
        <f>1/1000*'[1]94Imp'!AY$263</f>
        <v>0</v>
      </c>
      <c r="BB15" s="14">
        <f>1/1000*'[1]94Imp'!AZ$263</f>
        <v>0</v>
      </c>
      <c r="BC15" s="16">
        <f>1/1000*'[1]94Imp'!BA$263</f>
        <v>0</v>
      </c>
      <c r="BD15" s="276"/>
    </row>
    <row r="16" spans="2:56" ht="13">
      <c r="B16" s="8" t="s">
        <v>10</v>
      </c>
      <c r="C16" s="76">
        <f t="shared" ref="C16:M16" si="5">C8-SUM(C9:C15)</f>
        <v>5.1568970740000108E-2</v>
      </c>
      <c r="D16" s="44">
        <f t="shared" si="5"/>
        <v>0.15090271951999967</v>
      </c>
      <c r="E16" s="44">
        <f t="shared" si="5"/>
        <v>0.17746894930000001</v>
      </c>
      <c r="F16" s="44">
        <f t="shared" si="5"/>
        <v>0.30898693735999994</v>
      </c>
      <c r="G16" s="44">
        <f t="shared" si="5"/>
        <v>0.18002030217999976</v>
      </c>
      <c r="H16" s="44">
        <f t="shared" si="5"/>
        <v>0.19062171734</v>
      </c>
      <c r="I16" s="44">
        <f t="shared" si="5"/>
        <v>0.13057402665999951</v>
      </c>
      <c r="J16" s="45">
        <f t="shared" si="5"/>
        <v>0.10051753650000039</v>
      </c>
      <c r="K16" s="45">
        <f t="shared" si="5"/>
        <v>0.12950523736000052</v>
      </c>
      <c r="L16" s="45">
        <f t="shared" si="5"/>
        <v>7.3007861200000024E-2</v>
      </c>
      <c r="M16" s="44">
        <f t="shared" si="5"/>
        <v>8.57165591000002E-2</v>
      </c>
      <c r="N16" s="44">
        <f>N8-SUM(N9:N15)</f>
        <v>6.672481000000019E-2</v>
      </c>
      <c r="O16" s="44">
        <f t="shared" ref="O16:AA16" si="6">O8-SUM(O9:O15)</f>
        <v>5.1366267099999918E-2</v>
      </c>
      <c r="P16" s="44">
        <f t="shared" si="6"/>
        <v>5.746135796000007E-2</v>
      </c>
      <c r="Q16" s="44">
        <f t="shared" si="6"/>
        <v>4.2410167440000479E-2</v>
      </c>
      <c r="R16" s="44">
        <f t="shared" si="6"/>
        <v>1.9953619259999833E-2</v>
      </c>
      <c r="S16" s="468">
        <f t="shared" si="6"/>
        <v>1.9008189899999861E-2</v>
      </c>
      <c r="T16" s="44">
        <f t="shared" si="6"/>
        <v>2.4983829459999773E-2</v>
      </c>
      <c r="U16" s="44">
        <f t="shared" si="6"/>
        <v>3.6048090099999985E-2</v>
      </c>
      <c r="V16" s="44">
        <f t="shared" si="6"/>
        <v>4.7408100700001343E-2</v>
      </c>
      <c r="W16" s="44">
        <f t="shared" si="6"/>
        <v>4.2945501378333084E-2</v>
      </c>
      <c r="X16" s="44">
        <f t="shared" si="6"/>
        <v>0</v>
      </c>
      <c r="Y16" s="44">
        <f t="shared" si="6"/>
        <v>0</v>
      </c>
      <c r="Z16" s="44">
        <f t="shared" si="6"/>
        <v>0</v>
      </c>
      <c r="AA16" s="44">
        <f t="shared" si="6"/>
        <v>0</v>
      </c>
      <c r="AB16" s="63">
        <f>AB8-SUM(AB9:AB15)</f>
        <v>0</v>
      </c>
      <c r="AC16" s="87"/>
      <c r="AD16" s="76">
        <f t="shared" ref="AD16:BC16" si="7">AD8-SUM(AD9:AD15)</f>
        <v>6.5240229999999899E-3</v>
      </c>
      <c r="AE16" s="44">
        <f t="shared" si="7"/>
        <v>1.5257131999999993E-2</v>
      </c>
      <c r="AF16" s="44">
        <f t="shared" si="7"/>
        <v>1.7425798000000006E-2</v>
      </c>
      <c r="AG16" s="44">
        <f t="shared" si="7"/>
        <v>2.5230320000000001E-2</v>
      </c>
      <c r="AH16" s="44">
        <f t="shared" si="7"/>
        <v>2.2744380000000008E-2</v>
      </c>
      <c r="AI16" s="44">
        <f t="shared" si="7"/>
        <v>2.4343686999999919E-2</v>
      </c>
      <c r="AJ16" s="44">
        <f t="shared" si="7"/>
        <v>2.283423999999995E-2</v>
      </c>
      <c r="AK16" s="44">
        <f t="shared" si="7"/>
        <v>2.4161148000000021E-2</v>
      </c>
      <c r="AL16" s="44">
        <f t="shared" si="7"/>
        <v>4.0575484000000217E-2</v>
      </c>
      <c r="AM16" s="44">
        <f t="shared" si="7"/>
        <v>2.4903359999999986E-2</v>
      </c>
      <c r="AN16" s="44">
        <f t="shared" si="7"/>
        <v>3.2043825000000081E-2</v>
      </c>
      <c r="AO16" s="44">
        <f t="shared" si="7"/>
        <v>3.2931496999999865E-2</v>
      </c>
      <c r="AP16" s="44">
        <f t="shared" si="7"/>
        <v>3.1395222000000222E-2</v>
      </c>
      <c r="AQ16" s="44">
        <f t="shared" si="7"/>
        <v>3.1296849000000071E-2</v>
      </c>
      <c r="AR16" s="44">
        <f t="shared" si="7"/>
        <v>2.6753399000000067E-2</v>
      </c>
      <c r="AS16" s="44">
        <f t="shared" si="7"/>
        <v>1.0713959000000051E-2</v>
      </c>
      <c r="AT16" s="479">
        <f t="shared" si="7"/>
        <v>1.2492451999999987E-2</v>
      </c>
      <c r="AU16" s="44">
        <f t="shared" si="7"/>
        <v>1.4912477999999896E-2</v>
      </c>
      <c r="AV16" s="44">
        <f t="shared" si="7"/>
        <v>1.683686800000006E-2</v>
      </c>
      <c r="AW16" s="44">
        <f t="shared" si="7"/>
        <v>1.8160852999999866E-2</v>
      </c>
      <c r="AX16" s="44">
        <f t="shared" si="7"/>
        <v>1.5906258000000062E-2</v>
      </c>
      <c r="AY16" s="44">
        <f t="shared" si="7"/>
        <v>0</v>
      </c>
      <c r="AZ16" s="44">
        <f t="shared" si="7"/>
        <v>0</v>
      </c>
      <c r="BA16" s="44">
        <f t="shared" si="7"/>
        <v>0</v>
      </c>
      <c r="BB16" s="44">
        <f t="shared" si="7"/>
        <v>0</v>
      </c>
      <c r="BC16" s="63">
        <f t="shared" si="7"/>
        <v>0</v>
      </c>
      <c r="BD16" s="276"/>
    </row>
    <row r="17" spans="2:56" ht="20" customHeight="1">
      <c r="B17" s="29" t="s">
        <v>12</v>
      </c>
      <c r="C17" s="99">
        <f>[1]PaperSectorMinusCoreVPAImp!B$263</f>
        <v>1.5981420954999996</v>
      </c>
      <c r="D17" s="100">
        <f>[1]PaperSectorMinusCoreVPAImp!C$263</f>
        <v>1.9570992880000007</v>
      </c>
      <c r="E17" s="100">
        <f>[1]PaperSectorMinusCoreVPAImp!D$263</f>
        <v>2.2632658740000005</v>
      </c>
      <c r="F17" s="100">
        <f>[1]PaperSectorMinusCoreVPAImp!E$263</f>
        <v>2.5331829187000001</v>
      </c>
      <c r="G17" s="100">
        <f>[1]PaperSectorMinusCoreVPAImp!F$263</f>
        <v>2.8631876974999999</v>
      </c>
      <c r="H17" s="100">
        <f>[1]PaperSectorMinusCoreVPAImp!G$263</f>
        <v>3.3975627250000007</v>
      </c>
      <c r="I17" s="100">
        <f>[1]PaperSectorMinusCoreVPAImp!H$263</f>
        <v>3.6822215396699987</v>
      </c>
      <c r="J17" s="116">
        <f>[1]PaperSectorMinusCoreVPAImp!I$263</f>
        <v>4.2198973169999991</v>
      </c>
      <c r="K17" s="116">
        <f>[1]PaperSectorMinusCoreVPAImp!J$263</f>
        <v>4.121039837999998</v>
      </c>
      <c r="L17" s="116">
        <f>[1]PaperSectorMinusCoreVPAImp!K$263</f>
        <v>3.315498812</v>
      </c>
      <c r="M17" s="100">
        <f>[1]PaperSectorMinusCoreVPAImp!L$263</f>
        <v>3.9072110215000002</v>
      </c>
      <c r="N17" s="100">
        <f>[1]PaperSectorMinusCoreVPAImp!M$263</f>
        <v>3.8189934904999987</v>
      </c>
      <c r="O17" s="100">
        <f>[1]PaperSectorMinusCoreVPAImp!N$263</f>
        <v>3.9766306794999986</v>
      </c>
      <c r="P17" s="100">
        <f>[1]PaperSectorMinusCoreVPAImp!O$263</f>
        <v>4.0190557535000009</v>
      </c>
      <c r="Q17" s="100">
        <f>[1]PaperSectorMinusCoreVPAImp!P$263</f>
        <v>3.0714665665000003</v>
      </c>
      <c r="R17" s="100">
        <f>[1]PaperSectorMinusCoreVPAImp!Q$263</f>
        <v>2.4941200005000006</v>
      </c>
      <c r="S17" s="100">
        <f>[1]PaperSectorMinusCoreVPAImp!R$263</f>
        <v>2.6505047209999999</v>
      </c>
      <c r="T17" s="100">
        <f>[1]PaperSectorMinusCoreVPAImp!S$263</f>
        <v>2.6411581362099992</v>
      </c>
      <c r="U17" s="100">
        <f>[1]PaperSectorMinusCoreVPAImp!T$263</f>
        <v>2.7548738920000009</v>
      </c>
      <c r="V17" s="100">
        <f>[1]PaperSectorMinusCoreVPAImp!U$263</f>
        <v>2.7673908692919991</v>
      </c>
      <c r="W17" s="100">
        <f>[1]PaperSectorMinusCoreVPAImp!V$263</f>
        <v>2.6387090739999994</v>
      </c>
      <c r="X17" s="100">
        <f>[1]PaperSectorMinusCoreVPAImp!W$263</f>
        <v>0</v>
      </c>
      <c r="Y17" s="100">
        <f>[1]PaperSectorMinusCoreVPAImp!X$263</f>
        <v>0</v>
      </c>
      <c r="Z17" s="100">
        <f>[1]PaperSectorMinusCoreVPAImp!Y$263</f>
        <v>0</v>
      </c>
      <c r="AA17" s="100">
        <f>[1]PaperSectorMinusCoreVPAImp!Z$263</f>
        <v>0</v>
      </c>
      <c r="AB17" s="101">
        <f>[1]PaperSectorMinusCoreVPAImp!AA$263</f>
        <v>0</v>
      </c>
      <c r="AC17" s="87"/>
      <c r="AD17" s="99">
        <f>1/1000*[1]PaperSectorMinusCoreVPAImp!AB$263</f>
        <v>0.33633155699999989</v>
      </c>
      <c r="AE17" s="100">
        <f>1/1000*[1]PaperSectorMinusCoreVPAImp!AC$263</f>
        <v>0.48391298500000002</v>
      </c>
      <c r="AF17" s="100">
        <f>1/1000*[1]PaperSectorMinusCoreVPAImp!AD$263</f>
        <v>0.62412378099999966</v>
      </c>
      <c r="AG17" s="100">
        <f>1/1000*[1]PaperSectorMinusCoreVPAImp!AE$263</f>
        <v>0.76100481000000009</v>
      </c>
      <c r="AH17" s="100">
        <f>1/1000*[1]PaperSectorMinusCoreVPAImp!AF$263</f>
        <v>0.71238835000000034</v>
      </c>
      <c r="AI17" s="100">
        <f>1/1000*[1]PaperSectorMinusCoreVPAImp!AG$263</f>
        <v>0.91270618700000017</v>
      </c>
      <c r="AJ17" s="100">
        <f>1/1000*[1]PaperSectorMinusCoreVPAImp!AH$263</f>
        <v>1.0621671089999998</v>
      </c>
      <c r="AK17" s="100">
        <f>1/1000*[1]PaperSectorMinusCoreVPAImp!AI$263</f>
        <v>1.388202411</v>
      </c>
      <c r="AL17" s="100">
        <f>1/1000*[1]PaperSectorMinusCoreVPAImp!AJ$263</f>
        <v>1.6586061709999993</v>
      </c>
      <c r="AM17" s="100">
        <f>1/1000*[1]PaperSectorMinusCoreVPAImp!AK$263</f>
        <v>1.2502814639999995</v>
      </c>
      <c r="AN17" s="100">
        <f>1/1000*[1]PaperSectorMinusCoreVPAImp!AL$263</f>
        <v>1.5069697439999996</v>
      </c>
      <c r="AO17" s="100">
        <f>1/1000*[1]PaperSectorMinusCoreVPAImp!AM$263</f>
        <v>1.6506035600000004</v>
      </c>
      <c r="AP17" s="100">
        <f>1/1000*[1]PaperSectorMinusCoreVPAImp!AN$263</f>
        <v>1.62985413</v>
      </c>
      <c r="AQ17" s="100">
        <f>1/1000*[1]PaperSectorMinusCoreVPAImp!AO$263</f>
        <v>1.7356923460000004</v>
      </c>
      <c r="AR17" s="100">
        <f>1/1000*[1]PaperSectorMinusCoreVPAImp!AP$263</f>
        <v>1.1444949549999999</v>
      </c>
      <c r="AS17" s="100">
        <f>1/1000*[1]PaperSectorMinusCoreVPAImp!AQ$263</f>
        <v>0.78184682099999991</v>
      </c>
      <c r="AT17" s="100">
        <f>1/1000*[1]PaperSectorMinusCoreVPAImp!AR$263</f>
        <v>0.83041206499999975</v>
      </c>
      <c r="AU17" s="100">
        <f>1/1000*[1]PaperSectorMinusCoreVPAImp!AS$263</f>
        <v>0.84783986499999997</v>
      </c>
      <c r="AV17" s="100">
        <f>1/1000*[1]PaperSectorMinusCoreVPAImp!AT$263</f>
        <v>0.96729248899999987</v>
      </c>
      <c r="AW17" s="100">
        <f>1/1000*[1]PaperSectorMinusCoreVPAImp!AU$263</f>
        <v>0.9117343400000002</v>
      </c>
      <c r="AX17" s="100">
        <f>1/1000*[1]PaperSectorMinusCoreVPAImp!AV$263</f>
        <v>0.84608350500000007</v>
      </c>
      <c r="AY17" s="100">
        <f>1/1000*[1]PaperSectorMinusCoreVPAImp!AW$263</f>
        <v>0</v>
      </c>
      <c r="AZ17" s="100">
        <f>1/1000*[1]PaperSectorMinusCoreVPAImp!AX$263</f>
        <v>0</v>
      </c>
      <c r="BA17" s="100">
        <f>1/1000*[1]PaperSectorMinusCoreVPAImp!AY$263</f>
        <v>0</v>
      </c>
      <c r="BB17" s="100">
        <f>1/1000*[1]PaperSectorMinusCoreVPAImp!AZ$263</f>
        <v>0</v>
      </c>
      <c r="BC17" s="101">
        <f>1/1000*[1]PaperSectorMinusCoreVPAImp!BA$263</f>
        <v>0</v>
      </c>
      <c r="BD17" s="276"/>
    </row>
    <row r="18" spans="2:56" ht="13">
      <c r="B18" s="5" t="s">
        <v>131</v>
      </c>
      <c r="C18" s="119">
        <f>'[1]440123Imp'!B$263</f>
        <v>0</v>
      </c>
      <c r="D18" s="18">
        <f>'[1]440123Imp'!C$263</f>
        <v>0</v>
      </c>
      <c r="E18" s="18">
        <f>'[1]440123Imp'!D$263</f>
        <v>0</v>
      </c>
      <c r="F18" s="18">
        <f>'[1]440123Imp'!E$263</f>
        <v>8.1199999999999999E-8</v>
      </c>
      <c r="G18" s="18">
        <f>'[1]440123Imp'!F$263</f>
        <v>0</v>
      </c>
      <c r="H18" s="18">
        <f>'[1]440123Imp'!G$263</f>
        <v>0</v>
      </c>
      <c r="I18" s="18">
        <f>'[1]440123Imp'!H$263</f>
        <v>2.3564196669999999E-2</v>
      </c>
      <c r="J18" s="84">
        <f>'[1]440123Imp'!I$263</f>
        <v>0</v>
      </c>
      <c r="K18" s="84">
        <f>'[1]440123Imp'!J$263</f>
        <v>0</v>
      </c>
      <c r="L18" s="84">
        <f>'[1]440123Imp'!K$263</f>
        <v>0</v>
      </c>
      <c r="M18" s="18">
        <f>'[1]440123Imp'!L$263</f>
        <v>0</v>
      </c>
      <c r="N18" s="18">
        <f>'[1]440123Imp'!M$263</f>
        <v>0</v>
      </c>
      <c r="O18" s="18">
        <f>'[1]440123Imp'!N$263</f>
        <v>0</v>
      </c>
      <c r="P18" s="18">
        <f>'[1]440123Imp'!O$263</f>
        <v>0</v>
      </c>
      <c r="Q18" s="18">
        <f>'[1]440123Imp'!P$263</f>
        <v>0</v>
      </c>
      <c r="R18" s="18">
        <f>'[1]440123Imp'!Q$263</f>
        <v>0</v>
      </c>
      <c r="S18" s="18">
        <f>'[1]440123Imp'!R$263</f>
        <v>0</v>
      </c>
      <c r="T18" s="18">
        <f>'[1]440123Imp'!S$263</f>
        <v>2.2590070999999997E-4</v>
      </c>
      <c r="U18" s="18">
        <f>'[1]440123Imp'!T$263</f>
        <v>0</v>
      </c>
      <c r="V18" s="18">
        <f>'[1]440123Imp'!U$263</f>
        <v>0</v>
      </c>
      <c r="W18" s="18">
        <f>'[1]440123Imp'!V$263</f>
        <v>0</v>
      </c>
      <c r="X18" s="18">
        <f>'[1]440123Imp'!W$263</f>
        <v>0</v>
      </c>
      <c r="Y18" s="18">
        <f>'[1]440123Imp'!X$263</f>
        <v>0</v>
      </c>
      <c r="Z18" s="18">
        <f>'[1]440123Imp'!Y$263</f>
        <v>0</v>
      </c>
      <c r="AA18" s="18">
        <f>'[1]440123Imp'!Z$263</f>
        <v>0</v>
      </c>
      <c r="AB18" s="120">
        <f>'[1]440123Imp'!AA$263</f>
        <v>0</v>
      </c>
      <c r="AC18" s="87"/>
      <c r="AD18" s="119">
        <f>1/1000*'[1]440123Imp'!AB$263</f>
        <v>0</v>
      </c>
      <c r="AE18" s="18">
        <f>1/1000*'[1]440123Imp'!AC$263</f>
        <v>0</v>
      </c>
      <c r="AF18" s="18">
        <f>1/1000*'[1]440123Imp'!AD$263</f>
        <v>0</v>
      </c>
      <c r="AG18" s="18">
        <f>1/1000*'[1]440123Imp'!AE$263</f>
        <v>1.4999999999999999E-7</v>
      </c>
      <c r="AH18" s="18">
        <f>1/1000*'[1]440123Imp'!AF$263</f>
        <v>0</v>
      </c>
      <c r="AI18" s="18">
        <f>1/1000*'[1]440123Imp'!AG$263</f>
        <v>0</v>
      </c>
      <c r="AJ18" s="18">
        <f>1/1000*'[1]440123Imp'!AH$263</f>
        <v>4.0147699999999996E-4</v>
      </c>
      <c r="AK18" s="18">
        <f>1/1000*'[1]440123Imp'!AI$263</f>
        <v>0</v>
      </c>
      <c r="AL18" s="18">
        <f>1/1000*'[1]440123Imp'!AJ$263</f>
        <v>0</v>
      </c>
      <c r="AM18" s="18">
        <f>1/1000*'[1]440123Imp'!AK$263</f>
        <v>0</v>
      </c>
      <c r="AN18" s="18">
        <f>1/1000*'[1]440123Imp'!AL$263</f>
        <v>0</v>
      </c>
      <c r="AO18" s="18">
        <f>1/1000*'[1]440123Imp'!AM$263</f>
        <v>0</v>
      </c>
      <c r="AP18" s="18">
        <f>1/1000*'[1]440123Imp'!AN$263</f>
        <v>0</v>
      </c>
      <c r="AQ18" s="18">
        <f>1/1000*'[1]440123Imp'!AO$263</f>
        <v>0</v>
      </c>
      <c r="AR18" s="18">
        <f>1/1000*'[1]440123Imp'!AP$263</f>
        <v>0</v>
      </c>
      <c r="AS18" s="18">
        <f>1/1000*'[1]440123Imp'!AQ$263</f>
        <v>0</v>
      </c>
      <c r="AT18" s="480">
        <f>1/1000*'[1]440123Imp'!AR$263</f>
        <v>0</v>
      </c>
      <c r="AU18" s="18">
        <f>1/1000*'[1]440123Imp'!AS$263</f>
        <v>4.8395E-5</v>
      </c>
      <c r="AV18" s="18">
        <f>1/1000*'[1]440123Imp'!AT$263</f>
        <v>0</v>
      </c>
      <c r="AW18" s="18">
        <f>1/1000*'[1]440123Imp'!AU$263</f>
        <v>0</v>
      </c>
      <c r="AX18" s="18">
        <f>1/1000*'[1]440123Imp'!AV$263</f>
        <v>0</v>
      </c>
      <c r="AY18" s="18">
        <f>1/1000*'[1]440123Imp'!AW$263</f>
        <v>0</v>
      </c>
      <c r="AZ18" s="18">
        <f>1/1000*'[1]440123Imp'!AX$263</f>
        <v>0</v>
      </c>
      <c r="BA18" s="18">
        <f>1/1000*'[1]440123Imp'!AY$263</f>
        <v>0</v>
      </c>
      <c r="BB18" s="18">
        <f>1/1000*'[1]440123Imp'!AZ$263</f>
        <v>0</v>
      </c>
      <c r="BC18" s="120">
        <f>1/1000*'[1]440123Imp'!BA$263</f>
        <v>0</v>
      </c>
      <c r="BD18" s="276"/>
    </row>
    <row r="19" spans="2:56" ht="13">
      <c r="B19" s="5" t="s">
        <v>11</v>
      </c>
      <c r="C19" s="13">
        <f>'[1]4701-5Imp'!B$263</f>
        <v>0.24300640799999998</v>
      </c>
      <c r="D19" s="14">
        <f>'[1]4701-5Imp'!C$263</f>
        <v>0.290670804</v>
      </c>
      <c r="E19" s="14">
        <f>'[1]4701-5Imp'!D$263</f>
        <v>0.32864990399999994</v>
      </c>
      <c r="F19" s="14">
        <f>'[1]4701-5Imp'!E$263</f>
        <v>0.39192063749999995</v>
      </c>
      <c r="G19" s="14">
        <f>'[1]4701-5Imp'!F$263</f>
        <v>0.42773123699999993</v>
      </c>
      <c r="H19" s="14">
        <f>'[1]4701-5Imp'!G$263</f>
        <v>0.41147837549999994</v>
      </c>
      <c r="I19" s="14">
        <f>'[1]4701-5Imp'!H$263</f>
        <v>0.41132576250000003</v>
      </c>
      <c r="J19" s="114">
        <f>'[1]4701-5Imp'!I$263</f>
        <v>0.50622181649999998</v>
      </c>
      <c r="K19" s="114">
        <f>'[1]4701-5Imp'!J$263</f>
        <v>0.44099627849999989</v>
      </c>
      <c r="L19" s="114">
        <f>'[1]4701-5Imp'!K$263</f>
        <v>0.38367826649999998</v>
      </c>
      <c r="M19" s="14">
        <f>'[1]4701-5Imp'!L$263</f>
        <v>0.39259097549999999</v>
      </c>
      <c r="N19" s="14">
        <f>'[1]4701-5Imp'!M$263</f>
        <v>0.366912666</v>
      </c>
      <c r="O19" s="14">
        <f>'[1]4701-5Imp'!N$263</f>
        <v>0.34768344150000002</v>
      </c>
      <c r="P19" s="14">
        <f>'[1]4701-5Imp'!O$263</f>
        <v>0.32206823549999997</v>
      </c>
      <c r="Q19" s="14">
        <f>'[1]4701-5Imp'!P$263</f>
        <v>0.28933296750000004</v>
      </c>
      <c r="R19" s="14">
        <f>'[1]4701-5Imp'!Q$263</f>
        <v>0.23381752949999998</v>
      </c>
      <c r="S19" s="14">
        <f>'[1]4701-5Imp'!R$263</f>
        <v>0.25815905550000001</v>
      </c>
      <c r="T19" s="14">
        <f>'[1]4701-5Imp'!S$263</f>
        <v>0.26517459599999998</v>
      </c>
      <c r="U19" s="14">
        <f>'[1]4701-5Imp'!T$263</f>
        <v>0.29660598899999996</v>
      </c>
      <c r="V19" s="14">
        <f>'[1]4701-5Imp'!U$263</f>
        <v>0.30566673729199995</v>
      </c>
      <c r="W19" s="14">
        <f>'[1]4701-5Imp'!V$263</f>
        <v>0.3191299065</v>
      </c>
      <c r="X19" s="14">
        <f>'[1]4701-5Imp'!W$263</f>
        <v>0</v>
      </c>
      <c r="Y19" s="14">
        <f>'[1]4701-5Imp'!X$263</f>
        <v>0</v>
      </c>
      <c r="Z19" s="14">
        <f>'[1]4701-5Imp'!Y$263</f>
        <v>0</v>
      </c>
      <c r="AA19" s="14">
        <f>'[1]4701-5Imp'!Z$263</f>
        <v>0</v>
      </c>
      <c r="AB19" s="16">
        <f>'[1]4701-5Imp'!AA$263</f>
        <v>0</v>
      </c>
      <c r="AC19" s="87"/>
      <c r="AD19" s="119">
        <f>1/1000*'[1]4701-5Imp'!AB$263</f>
        <v>3.1490609000000003E-2</v>
      </c>
      <c r="AE19" s="18">
        <f>1/1000*'[1]4701-5Imp'!AC$263</f>
        <v>3.5645675999999994E-2</v>
      </c>
      <c r="AF19" s="18">
        <f>1/1000*'[1]4701-5Imp'!AD$263</f>
        <v>3.3731383999999996E-2</v>
      </c>
      <c r="AG19" s="18">
        <f>1/1000*'[1]4701-5Imp'!AE$263</f>
        <v>5.2214550000000005E-2</v>
      </c>
      <c r="AH19" s="18">
        <f>1/1000*'[1]4701-5Imp'!AF$263</f>
        <v>4.8416599999999997E-2</v>
      </c>
      <c r="AI19" s="18">
        <f>1/1000*'[1]4701-5Imp'!AG$263</f>
        <v>4.6584681000000003E-2</v>
      </c>
      <c r="AJ19" s="18">
        <f>1/1000*'[1]4701-5Imp'!AH$263</f>
        <v>4.8441394999999998E-2</v>
      </c>
      <c r="AK19" s="18">
        <f>1/1000*'[1]4701-5Imp'!AI$263</f>
        <v>7.0754338000000014E-2</v>
      </c>
      <c r="AL19" s="18">
        <f>1/1000*'[1]4701-5Imp'!AJ$263</f>
        <v>7.2502060000000007E-2</v>
      </c>
      <c r="AM19" s="18">
        <f>1/1000*'[1]4701-5Imp'!AK$263</f>
        <v>4.7287328999999996E-2</v>
      </c>
      <c r="AN19" s="18">
        <f>1/1000*'[1]4701-5Imp'!AL$263</f>
        <v>6.8352909999999989E-2</v>
      </c>
      <c r="AO19" s="18">
        <f>1/1000*'[1]4701-5Imp'!AM$263</f>
        <v>6.8144900999999994E-2</v>
      </c>
      <c r="AP19" s="18">
        <f>1/1000*'[1]4701-5Imp'!AN$263</f>
        <v>5.4434774999999998E-2</v>
      </c>
      <c r="AQ19" s="18">
        <f>1/1000*'[1]4701-5Imp'!AO$263</f>
        <v>5.095914E-2</v>
      </c>
      <c r="AR19" s="18">
        <f>1/1000*'[1]4701-5Imp'!AP$263</f>
        <v>4.164205499999999E-2</v>
      </c>
      <c r="AS19" s="18">
        <f>1/1000*'[1]4701-5Imp'!AQ$263</f>
        <v>2.9848636999999997E-2</v>
      </c>
      <c r="AT19" s="480">
        <f>1/1000*'[1]4701-5Imp'!AR$263</f>
        <v>3.1658556999999997E-2</v>
      </c>
      <c r="AU19" s="18">
        <f>1/1000*'[1]4701-5Imp'!AS$263</f>
        <v>3.4535496999999998E-2</v>
      </c>
      <c r="AV19" s="18">
        <f>1/1000*'[1]4701-5Imp'!AT$263</f>
        <v>4.4558739000000007E-2</v>
      </c>
      <c r="AW19" s="18">
        <f>1/1000*'[1]4701-5Imp'!AU$263</f>
        <v>4.4217615000000002E-2</v>
      </c>
      <c r="AX19" s="18">
        <f>1/1000*'[1]4701-5Imp'!AV$263</f>
        <v>3.7407503000000002E-2</v>
      </c>
      <c r="AY19" s="18">
        <f>1/1000*'[1]4701-5Imp'!AW$263</f>
        <v>0</v>
      </c>
      <c r="AZ19" s="18">
        <f>1/1000*'[1]4701-5Imp'!AX$263</f>
        <v>0</v>
      </c>
      <c r="BA19" s="18">
        <f>1/1000*'[1]4701-5Imp'!AY$263</f>
        <v>0</v>
      </c>
      <c r="BB19" s="18">
        <f>1/1000*'[1]4701-5Imp'!AZ$263</f>
        <v>0</v>
      </c>
      <c r="BC19" s="120">
        <f>1/1000*'[1]4701-5Imp'!BA$263</f>
        <v>0</v>
      </c>
      <c r="BD19" s="276"/>
    </row>
    <row r="20" spans="2:56" ht="13.5" thickBot="1">
      <c r="B20" s="6" t="s">
        <v>16</v>
      </c>
      <c r="C20" s="105">
        <f>'[1]48Imp'!B$263</f>
        <v>1.3551356874999996</v>
      </c>
      <c r="D20" s="106">
        <f>'[1]48Imp'!C$263</f>
        <v>1.6664284840000008</v>
      </c>
      <c r="E20" s="106">
        <f>'[1]48Imp'!D$263</f>
        <v>1.9346159700000001</v>
      </c>
      <c r="F20" s="106">
        <f>'[1]48Imp'!E$263</f>
        <v>2.1412621999999994</v>
      </c>
      <c r="G20" s="106">
        <f>'[1]48Imp'!F$263</f>
        <v>2.4354564604999998</v>
      </c>
      <c r="H20" s="106">
        <f>'[1]48Imp'!G$263</f>
        <v>2.9860843495</v>
      </c>
      <c r="I20" s="106">
        <f>'[1]48Imp'!H$263</f>
        <v>3.2473315805</v>
      </c>
      <c r="J20" s="115">
        <f>'[1]48Imp'!I$263</f>
        <v>3.7136755005000008</v>
      </c>
      <c r="K20" s="115">
        <f>'[1]48Imp'!J$263</f>
        <v>3.6800435594999987</v>
      </c>
      <c r="L20" s="115">
        <f>'[1]48Imp'!K$263</f>
        <v>2.9318205455000004</v>
      </c>
      <c r="M20" s="106">
        <f>'[1]48Imp'!L$263</f>
        <v>3.5146200460000006</v>
      </c>
      <c r="N20" s="106">
        <f>'[1]48Imp'!M$263</f>
        <v>3.4520808244999985</v>
      </c>
      <c r="O20" s="106">
        <f>'[1]48Imp'!N$263</f>
        <v>3.628947237999999</v>
      </c>
      <c r="P20" s="106">
        <f>'[1]48Imp'!O$263</f>
        <v>3.6969875179999994</v>
      </c>
      <c r="Q20" s="106">
        <f>'[1]48Imp'!P$263</f>
        <v>2.7821335990000007</v>
      </c>
      <c r="R20" s="106">
        <f>'[1]48Imp'!Q$263</f>
        <v>2.2603024710000001</v>
      </c>
      <c r="S20" s="106">
        <f>'[1]48Imp'!R$263</f>
        <v>2.3923456655000002</v>
      </c>
      <c r="T20" s="106">
        <f>'[1]48Imp'!S$263</f>
        <v>2.3757576394999997</v>
      </c>
      <c r="U20" s="106">
        <f>'[1]48Imp'!T$263</f>
        <v>2.4582679030000003</v>
      </c>
      <c r="V20" s="106">
        <f>'[1]48Imp'!U$263</f>
        <v>2.4617241319999992</v>
      </c>
      <c r="W20" s="106">
        <f>'[1]48Imp'!V$263</f>
        <v>2.3195791674999988</v>
      </c>
      <c r="X20" s="106">
        <f>'[1]48Imp'!W$263</f>
        <v>0</v>
      </c>
      <c r="Y20" s="106">
        <f>'[1]48Imp'!X$263</f>
        <v>0</v>
      </c>
      <c r="Z20" s="106">
        <f>'[1]48Imp'!Y$263</f>
        <v>0</v>
      </c>
      <c r="AA20" s="106">
        <f>'[1]48Imp'!Z$263</f>
        <v>0</v>
      </c>
      <c r="AB20" s="107">
        <f>'[1]48Imp'!AA$263</f>
        <v>0</v>
      </c>
      <c r="AC20" s="87"/>
      <c r="AD20" s="105">
        <f>1/1000*'[1]48Imp'!AB$263</f>
        <v>0.30484094799999978</v>
      </c>
      <c r="AE20" s="106">
        <f>1/1000*'[1]48Imp'!AC$263</f>
        <v>0.448267309</v>
      </c>
      <c r="AF20" s="106">
        <f>1/1000*'[1]48Imp'!AD$263</f>
        <v>0.59039239699999979</v>
      </c>
      <c r="AG20" s="106">
        <f>1/1000*'[1]48Imp'!AE$263</f>
        <v>0.70879011000000014</v>
      </c>
      <c r="AH20" s="106">
        <f>1/1000*'[1]48Imp'!AF$263</f>
        <v>0.6639717500000003</v>
      </c>
      <c r="AI20" s="106">
        <f>1/1000*'[1]48Imp'!AG$263</f>
        <v>0.86612150599999993</v>
      </c>
      <c r="AJ20" s="106">
        <f>1/1000*'[1]48Imp'!AH$263</f>
        <v>1.013324237</v>
      </c>
      <c r="AK20" s="106">
        <f>1/1000*'[1]48Imp'!AI$263</f>
        <v>1.317448073</v>
      </c>
      <c r="AL20" s="106">
        <f>1/1000*'[1]48Imp'!AJ$263</f>
        <v>1.5861041109999994</v>
      </c>
      <c r="AM20" s="106">
        <f>1/1000*'[1]48Imp'!AK$263</f>
        <v>1.2029941349999995</v>
      </c>
      <c r="AN20" s="106">
        <f>1/1000*'[1]48Imp'!AL$263</f>
        <v>1.4386168340000001</v>
      </c>
      <c r="AO20" s="106">
        <f>1/1000*'[1]48Imp'!AM$263</f>
        <v>1.5824586590000009</v>
      </c>
      <c r="AP20" s="106">
        <f>1/1000*'[1]48Imp'!AN$263</f>
        <v>1.575419355</v>
      </c>
      <c r="AQ20" s="106">
        <f>1/1000*'[1]48Imp'!AO$263</f>
        <v>1.6847332060000006</v>
      </c>
      <c r="AR20" s="106">
        <f>1/1000*'[1]48Imp'!AP$263</f>
        <v>1.1028528999999998</v>
      </c>
      <c r="AS20" s="106">
        <f>1/1000*'[1]48Imp'!AQ$263</f>
        <v>0.75199818400000007</v>
      </c>
      <c r="AT20" s="481">
        <f>1/1000*'[1]48Imp'!AR$263</f>
        <v>0.79875350799999978</v>
      </c>
      <c r="AU20" s="106">
        <f>1/1000*'[1]48Imp'!AS$263</f>
        <v>0.81325597299999997</v>
      </c>
      <c r="AV20" s="106">
        <f>1/1000*'[1]48Imp'!AT$263</f>
        <v>0.92273374999999969</v>
      </c>
      <c r="AW20" s="106">
        <f>1/1000*'[1]48Imp'!AU$263</f>
        <v>0.86751672500000021</v>
      </c>
      <c r="AX20" s="106">
        <f>1/1000*'[1]48Imp'!AV$263</f>
        <v>0.80867600199999989</v>
      </c>
      <c r="AY20" s="106">
        <f>1/1000*'[1]48Imp'!AW$263</f>
        <v>0</v>
      </c>
      <c r="AZ20" s="106">
        <f>1/1000*'[1]48Imp'!AX$263</f>
        <v>0</v>
      </c>
      <c r="BA20" s="106">
        <f>1/1000*'[1]48Imp'!AY$263</f>
        <v>0</v>
      </c>
      <c r="BB20" s="106">
        <f>1/1000*'[1]48Imp'!AZ$263</f>
        <v>0</v>
      </c>
      <c r="BC20" s="107">
        <f>1/1000*'[1]48Imp'!BA$263</f>
        <v>0</v>
      </c>
      <c r="BD20" s="276"/>
    </row>
    <row r="21" spans="2:56" ht="25" customHeight="1" thickTop="1">
      <c r="B21" s="7"/>
      <c r="C21" s="536" t="s">
        <v>138</v>
      </c>
      <c r="D21" s="537"/>
      <c r="E21" s="537"/>
      <c r="F21" s="537"/>
      <c r="G21" s="537"/>
      <c r="H21" s="537"/>
      <c r="I21" s="537"/>
      <c r="J21" s="537"/>
      <c r="K21" s="537"/>
      <c r="L21" s="537"/>
      <c r="M21" s="537"/>
      <c r="N21" s="537"/>
      <c r="O21" s="537"/>
      <c r="P21" s="537"/>
      <c r="Q21" s="537"/>
      <c r="R21" s="537"/>
      <c r="S21" s="537"/>
      <c r="T21" s="537"/>
      <c r="U21" s="537"/>
      <c r="V21" s="537"/>
      <c r="W21" s="537"/>
      <c r="X21" s="537"/>
      <c r="Y21" s="537"/>
      <c r="Z21" s="537"/>
      <c r="AA21" s="537"/>
      <c r="AB21" s="538"/>
      <c r="AC21" s="87"/>
      <c r="AD21" s="536" t="str">
        <f>$C21</f>
        <v>Imports from all 28 EU member states</v>
      </c>
      <c r="AE21" s="537"/>
      <c r="AF21" s="537"/>
      <c r="AG21" s="537"/>
      <c r="AH21" s="537"/>
      <c r="AI21" s="537"/>
      <c r="AJ21" s="537"/>
      <c r="AK21" s="537"/>
      <c r="AL21" s="537"/>
      <c r="AM21" s="537"/>
      <c r="AN21" s="537"/>
      <c r="AO21" s="537"/>
      <c r="AP21" s="537"/>
      <c r="AQ21" s="537"/>
      <c r="AR21" s="537"/>
      <c r="AS21" s="537"/>
      <c r="AT21" s="537"/>
      <c r="AU21" s="537"/>
      <c r="AV21" s="537"/>
      <c r="AW21" s="537"/>
      <c r="AX21" s="537"/>
      <c r="AY21" s="537"/>
      <c r="AZ21" s="537"/>
      <c r="BA21" s="537"/>
      <c r="BB21" s="537"/>
      <c r="BC21" s="538"/>
      <c r="BD21" s="276"/>
    </row>
    <row r="22" spans="2:56" ht="20" customHeight="1">
      <c r="B22" s="94" t="s">
        <v>14</v>
      </c>
      <c r="C22" s="99">
        <f>C24+C33</f>
        <v>0.91549644283199993</v>
      </c>
      <c r="D22" s="100">
        <f t="shared" ref="D22:J22" si="8">D24+D33</f>
        <v>1.3729411025639999</v>
      </c>
      <c r="E22" s="100">
        <f t="shared" si="8"/>
        <v>1.8162809273080001</v>
      </c>
      <c r="F22" s="100">
        <f t="shared" si="8"/>
        <v>2.3459354898079998</v>
      </c>
      <c r="G22" s="100">
        <f t="shared" si="8"/>
        <v>2.2443110937039998</v>
      </c>
      <c r="H22" s="100">
        <f t="shared" si="8"/>
        <v>2.6521690082299996</v>
      </c>
      <c r="I22" s="100">
        <f t="shared" si="8"/>
        <v>3.0127946062739994</v>
      </c>
      <c r="J22" s="116">
        <f t="shared" si="8"/>
        <v>3.4563573029720005</v>
      </c>
      <c r="K22" s="116">
        <f>K24+K33</f>
        <v>4.0141789842799991</v>
      </c>
      <c r="L22" s="116">
        <f>L24+L33</f>
        <v>3.0018797848879997</v>
      </c>
      <c r="M22" s="100">
        <f>M24+M33</f>
        <v>3.256843591724</v>
      </c>
      <c r="N22" s="100">
        <f>N24+N33</f>
        <v>3.2147803897119998</v>
      </c>
      <c r="O22" s="100">
        <f t="shared" ref="O22:AA22" si="9">O24+O33</f>
        <v>3.1955795755319993</v>
      </c>
      <c r="P22" s="100">
        <f t="shared" si="9"/>
        <v>3.4256163841986664</v>
      </c>
      <c r="Q22" s="100">
        <f t="shared" si="9"/>
        <v>2.4354325392600003</v>
      </c>
      <c r="R22" s="100">
        <f t="shared" si="9"/>
        <v>1.839105919316</v>
      </c>
      <c r="S22" s="100">
        <f t="shared" si="9"/>
        <v>1.9800728857400001</v>
      </c>
      <c r="T22" s="100">
        <f t="shared" si="9"/>
        <v>1.9666476233400001</v>
      </c>
      <c r="U22" s="100">
        <f t="shared" si="9"/>
        <v>2.0776016206199994</v>
      </c>
      <c r="V22" s="100">
        <f t="shared" si="9"/>
        <v>2.196893862734</v>
      </c>
      <c r="W22" s="100">
        <f t="shared" si="9"/>
        <v>2.1316614314569997</v>
      </c>
      <c r="X22" s="100">
        <f t="shared" si="9"/>
        <v>0</v>
      </c>
      <c r="Y22" s="100">
        <f t="shared" si="9"/>
        <v>0</v>
      </c>
      <c r="Z22" s="100">
        <f t="shared" si="9"/>
        <v>0</v>
      </c>
      <c r="AA22" s="100">
        <f t="shared" si="9"/>
        <v>0</v>
      </c>
      <c r="AB22" s="101">
        <f>AB24+AB33</f>
        <v>0</v>
      </c>
      <c r="AC22" s="277"/>
      <c r="AD22" s="99">
        <f>AD24+AD33</f>
        <v>0.23673999599999998</v>
      </c>
      <c r="AE22" s="100">
        <f>AE24+AE33</f>
        <v>0.33649873600000002</v>
      </c>
      <c r="AF22" s="100">
        <f t="shared" ref="AF22:BC22" si="10">AF24+AF33</f>
        <v>0.48484346799999989</v>
      </c>
      <c r="AG22" s="100">
        <f t="shared" si="10"/>
        <v>0.65945319999999996</v>
      </c>
      <c r="AH22" s="100">
        <f t="shared" si="10"/>
        <v>0.59774842999999989</v>
      </c>
      <c r="AI22" s="100">
        <f t="shared" si="10"/>
        <v>0.75374580299999994</v>
      </c>
      <c r="AJ22" s="100">
        <f t="shared" si="10"/>
        <v>0.92565125299999995</v>
      </c>
      <c r="AK22" s="100">
        <f t="shared" si="10"/>
        <v>1.225906223</v>
      </c>
      <c r="AL22" s="100">
        <f t="shared" si="10"/>
        <v>1.625110973</v>
      </c>
      <c r="AM22" s="100">
        <f t="shared" si="10"/>
        <v>1.1718899129999998</v>
      </c>
      <c r="AN22" s="100">
        <f t="shared" si="10"/>
        <v>1.3366942300000002</v>
      </c>
      <c r="AO22" s="100">
        <f t="shared" si="10"/>
        <v>1.4791606609999999</v>
      </c>
      <c r="AP22" s="100">
        <f t="shared" si="10"/>
        <v>1.4333214750000001</v>
      </c>
      <c r="AQ22" s="100">
        <f t="shared" si="10"/>
        <v>1.5429648790000003</v>
      </c>
      <c r="AR22" s="100">
        <f t="shared" si="10"/>
        <v>1.0090741939999999</v>
      </c>
      <c r="AS22" s="100">
        <f t="shared" si="10"/>
        <v>0.65046562799999985</v>
      </c>
      <c r="AT22" s="100">
        <f t="shared" si="10"/>
        <v>0.69642663599999999</v>
      </c>
      <c r="AU22" s="100">
        <f t="shared" si="10"/>
        <v>0.72155098399999984</v>
      </c>
      <c r="AV22" s="100">
        <f t="shared" si="10"/>
        <v>0.82583659600000003</v>
      </c>
      <c r="AW22" s="100">
        <f t="shared" si="10"/>
        <v>0.80544170500000001</v>
      </c>
      <c r="AX22" s="100">
        <f t="shared" si="10"/>
        <v>0.77994537899999972</v>
      </c>
      <c r="AY22" s="100">
        <f t="shared" si="10"/>
        <v>0</v>
      </c>
      <c r="AZ22" s="100">
        <f t="shared" si="10"/>
        <v>0</v>
      </c>
      <c r="BA22" s="100">
        <f t="shared" si="10"/>
        <v>0</v>
      </c>
      <c r="BB22" s="100">
        <f t="shared" si="10"/>
        <v>0</v>
      </c>
      <c r="BC22" s="101">
        <f t="shared" si="10"/>
        <v>0</v>
      </c>
      <c r="BD22" s="276"/>
    </row>
    <row r="23" spans="2:56" ht="16" customHeight="1">
      <c r="B23" s="25" t="s">
        <v>39</v>
      </c>
      <c r="C23" s="89">
        <f>[1]CoreVPAImp!B$264</f>
        <v>8.6028158719999998E-3</v>
      </c>
      <c r="D23" s="90">
        <f>[1]CoreVPAImp!C$264</f>
        <v>0.111202219884</v>
      </c>
      <c r="E23" s="90">
        <f>[1]CoreVPAImp!D$264</f>
        <v>9.7761673687999998E-2</v>
      </c>
      <c r="F23" s="90">
        <f>[1]CoreVPAImp!E$264</f>
        <v>0.11444376460799999</v>
      </c>
      <c r="G23" s="90">
        <f>[1]CoreVPAImp!F$264</f>
        <v>9.3634964639999988E-3</v>
      </c>
      <c r="H23" s="90">
        <f>[1]CoreVPAImp!G$264</f>
        <v>9.9127846500000009E-3</v>
      </c>
      <c r="I23" s="90">
        <f>[1]CoreVPAImp!H$264</f>
        <v>8.6564259040000004E-3</v>
      </c>
      <c r="J23" s="108">
        <f>[1]CoreVPAImp!I$264</f>
        <v>1.3988354772E-2</v>
      </c>
      <c r="K23" s="141">
        <f>[1]CoreVPAImp!J$264</f>
        <v>2.7261036440000001E-2</v>
      </c>
      <c r="L23" s="141">
        <f>[1]CoreVPAImp!K$264</f>
        <v>1.3979312227999998E-2</v>
      </c>
      <c r="M23" s="254">
        <f>[1]CoreVPAImp!L$264</f>
        <v>1.1841279723999999E-2</v>
      </c>
      <c r="N23" s="254">
        <f>[1]CoreVPAImp!M$264</f>
        <v>3.0233421792E-2</v>
      </c>
      <c r="O23" s="254">
        <f>[1]CoreVPAImp!N$264</f>
        <v>1.7567955611999999E-2</v>
      </c>
      <c r="P23" s="254">
        <f>[1]CoreVPAImp!O$264</f>
        <v>2.0860461358666663E-2</v>
      </c>
      <c r="Q23" s="254">
        <f>[1]CoreVPAImp!P$264</f>
        <v>1.8314170739999996E-2</v>
      </c>
      <c r="R23" s="254">
        <f>[1]CoreVPAImp!Q$264</f>
        <v>1.5372240856000001E-2</v>
      </c>
      <c r="S23" s="254">
        <f>[1]CoreVPAImp!R$264</f>
        <v>2.3110910759999999E-2</v>
      </c>
      <c r="T23" s="254">
        <f>[1]CoreVPAImp!S$264</f>
        <v>2.332401819E-2</v>
      </c>
      <c r="U23" s="254">
        <f>[1]CoreVPAImp!T$264</f>
        <v>3.6296866719999994E-2</v>
      </c>
      <c r="V23" s="254">
        <f>[1]CoreVPAImp!U$264</f>
        <v>6.7091854409999985E-2</v>
      </c>
      <c r="W23" s="254">
        <f>[1]CoreVPAImp!V$264</f>
        <v>6.0805964771999989E-2</v>
      </c>
      <c r="X23" s="254">
        <f>[1]CoreVPAImp!W$264</f>
        <v>0</v>
      </c>
      <c r="Y23" s="254">
        <f>[1]CoreVPAImp!X$264</f>
        <v>0</v>
      </c>
      <c r="Z23" s="254">
        <f>[1]CoreVPAImp!Y$264</f>
        <v>0</v>
      </c>
      <c r="AA23" s="254">
        <f>[1]CoreVPAImp!Z$264</f>
        <v>0</v>
      </c>
      <c r="AB23" s="92">
        <f>[1]CoreVPAImp!AA$264</f>
        <v>0</v>
      </c>
      <c r="AC23" s="87"/>
      <c r="AD23" s="89">
        <f>1/1000*[1]CoreVPAImp!AB$264</f>
        <v>1.0221619999999999E-3</v>
      </c>
      <c r="AE23" s="90">
        <f>1/1000*[1]CoreVPAImp!AC$264</f>
        <v>5.1180559999999993E-3</v>
      </c>
      <c r="AF23" s="90">
        <f>1/1000*[1]CoreVPAImp!AD$264</f>
        <v>5.9480709999999992E-3</v>
      </c>
      <c r="AG23" s="90">
        <f>1/1000*[1]CoreVPAImp!AE$264</f>
        <v>7.9761099999999998E-3</v>
      </c>
      <c r="AH23" s="90">
        <f>1/1000*[1]CoreVPAImp!AF$264</f>
        <v>3.4077400000000011E-3</v>
      </c>
      <c r="AI23" s="90">
        <f>1/1000*[1]CoreVPAImp!AG$264</f>
        <v>3.4912540000000001E-3</v>
      </c>
      <c r="AJ23" s="90">
        <f>1/1000*[1]CoreVPAImp!AH$264</f>
        <v>4.9436520000000015E-3</v>
      </c>
      <c r="AK23" s="90">
        <f>1/1000*[1]CoreVPAImp!AI$264</f>
        <v>9.2591389999999996E-3</v>
      </c>
      <c r="AL23" s="90">
        <f>1/1000*[1]CoreVPAImp!AJ$264</f>
        <v>1.4289721E-2</v>
      </c>
      <c r="AM23" s="90">
        <f>1/1000*[1]CoreVPAImp!AK$264</f>
        <v>9.5776519999999973E-3</v>
      </c>
      <c r="AN23" s="90">
        <f>1/1000*[1]CoreVPAImp!AL$264</f>
        <v>9.012601999999998E-3</v>
      </c>
      <c r="AO23" s="90">
        <f>1/1000*[1]CoreVPAImp!AM$264</f>
        <v>1.2062708000000002E-2</v>
      </c>
      <c r="AP23" s="90">
        <f>1/1000*[1]CoreVPAImp!AN$264</f>
        <v>1.0857331999999999E-2</v>
      </c>
      <c r="AQ23" s="90">
        <f>1/1000*[1]CoreVPAImp!AO$264</f>
        <v>1.4105820999999998E-2</v>
      </c>
      <c r="AR23" s="90">
        <f>1/1000*[1]CoreVPAImp!AP$264</f>
        <v>1.6192224999999998E-2</v>
      </c>
      <c r="AS23" s="90">
        <f>1/1000*[1]CoreVPAImp!AQ$264</f>
        <v>1.4252031E-2</v>
      </c>
      <c r="AT23" s="90">
        <f>1/1000*[1]CoreVPAImp!AR$264</f>
        <v>1.8938864E-2</v>
      </c>
      <c r="AU23" s="90">
        <f>1/1000*[1]CoreVPAImp!AS$264</f>
        <v>2.1454261000000002E-2</v>
      </c>
      <c r="AV23" s="90">
        <f>1/1000*[1]CoreVPAImp!AT$264</f>
        <v>3.2278196999999995E-2</v>
      </c>
      <c r="AW23" s="90">
        <f>1/1000*[1]CoreVPAImp!AU$264</f>
        <v>3.2917506999999992E-2</v>
      </c>
      <c r="AX23" s="90">
        <f>1/1000*[1]CoreVPAImp!AV$264</f>
        <v>2.8764249999999995E-2</v>
      </c>
      <c r="AY23" s="90">
        <f>1/1000*[1]CoreVPAImp!AW$264</f>
        <v>0</v>
      </c>
      <c r="AZ23" s="90">
        <f>1/1000*[1]CoreVPAImp!AX$264</f>
        <v>0</v>
      </c>
      <c r="BA23" s="90">
        <f>1/1000*[1]CoreVPAImp!AY$264</f>
        <v>0</v>
      </c>
      <c r="BB23" s="90">
        <f>1/1000*[1]CoreVPAImp!AZ$264</f>
        <v>0</v>
      </c>
      <c r="BC23" s="271">
        <f>1/1000*[1]CoreVPAImp!BA$264</f>
        <v>0</v>
      </c>
      <c r="BD23" s="276"/>
    </row>
    <row r="24" spans="2:56" ht="20" customHeight="1">
      <c r="B24" s="29" t="s">
        <v>13</v>
      </c>
      <c r="C24" s="240">
        <f>SUM([1]TimberSectorMinusCoreVPAImp!B$264:B$264)+SUM(C25:C28)</f>
        <v>0.23055054383200002</v>
      </c>
      <c r="D24" s="241">
        <f>SUM([1]TimberSectorMinusCoreVPAImp!C$264:C$264)+SUM(D25:D28)</f>
        <v>0.47975409406400005</v>
      </c>
      <c r="E24" s="241">
        <f>SUM([1]TimberSectorMinusCoreVPAImp!D$264:D$264)+SUM(E25:E28)</f>
        <v>0.59634518330800002</v>
      </c>
      <c r="F24" s="241">
        <f>SUM([1]TimberSectorMinusCoreVPAImp!E$264:E$264)+SUM(F25:F28)</f>
        <v>0.94395120280799993</v>
      </c>
      <c r="G24" s="241">
        <f>SUM([1]TimberSectorMinusCoreVPAImp!F$264:F$264)+SUM(G25:G28)</f>
        <v>0.83878246720399985</v>
      </c>
      <c r="H24" s="241">
        <f>SUM([1]TimberSectorMinusCoreVPAImp!G$264:G$264)+SUM(H25:H28)</f>
        <v>0.94822435773000002</v>
      </c>
      <c r="I24" s="241">
        <f>SUM([1]TimberSectorMinusCoreVPAImp!H$264:H$264)+SUM(I25:I28)</f>
        <v>0.99667261270399976</v>
      </c>
      <c r="J24" s="242">
        <f>SUM([1]TimberSectorMinusCoreVPAImp!I$264:I$264)+SUM(J25:J28)</f>
        <v>1.0110591994720002</v>
      </c>
      <c r="K24" s="242">
        <f>SUM([1]TimberSectorMinusCoreVPAImp!J$264:J$264)+SUM(K25:K28)</f>
        <v>1.3862221022800001</v>
      </c>
      <c r="L24" s="242">
        <f>SUM([1]TimberSectorMinusCoreVPAImp!K$264:K$264)+SUM(L25:L28)</f>
        <v>0.86735503538799996</v>
      </c>
      <c r="M24" s="241">
        <f>SUM([1]TimberSectorMinusCoreVPAImp!L$264:L$264)+SUM(M25:M28)</f>
        <v>0.92100210622400003</v>
      </c>
      <c r="N24" s="241">
        <f>SUM([1]TimberSectorMinusCoreVPAImp!M$264:M$264)+SUM(N25:N28)</f>
        <v>0.94370301121199995</v>
      </c>
      <c r="O24" s="241">
        <f>SUM([1]TimberSectorMinusCoreVPAImp!N$264:N$264)+SUM(O25:O28)</f>
        <v>0.87521325003199979</v>
      </c>
      <c r="P24" s="241">
        <f>SUM([1]TimberSectorMinusCoreVPAImp!O$264:O$264)+SUM(P25:P28)</f>
        <v>1.0011846361986667</v>
      </c>
      <c r="Q24" s="241">
        <f>SUM([1]TimberSectorMinusCoreVPAImp!P$264:P$264)+SUM(Q25:Q28)</f>
        <v>0.66677425775999988</v>
      </c>
      <c r="R24" s="241">
        <f>SUM([1]TimberSectorMinusCoreVPAImp!Q$264:Q$264)+SUM(R25:R28)</f>
        <v>0.33928627981599985</v>
      </c>
      <c r="S24" s="241">
        <f>SUM([1]TimberSectorMinusCoreVPAImp!R$264:R$264)+SUM(S25:S28)</f>
        <v>0.38866467123999993</v>
      </c>
      <c r="T24" s="241">
        <f>SUM([1]TimberSectorMinusCoreVPAImp!S$264:S$264)+SUM(T25:T28)</f>
        <v>0.42860450543</v>
      </c>
      <c r="U24" s="241">
        <f>SUM([1]TimberSectorMinusCoreVPAImp!T$264:T$264)+SUM(U25:U28)</f>
        <v>0.4360285231199999</v>
      </c>
      <c r="V24" s="241">
        <f>SUM([1]TimberSectorMinusCoreVPAImp!U$264:U$264)+SUM(V25:V28)</f>
        <v>0.45644486393</v>
      </c>
      <c r="W24" s="241">
        <f>SUM([1]TimberSectorMinusCoreVPAImp!V$264:V$264)+SUM(W25:W28)</f>
        <v>0.45735392845699996</v>
      </c>
      <c r="X24" s="241">
        <f>SUM([1]TimberSectorMinusCoreVPAImp!W$264:W$264)+SUM(X25:X28)</f>
        <v>0</v>
      </c>
      <c r="Y24" s="241">
        <f>SUM([1]TimberSectorMinusCoreVPAImp!X$264:X$264)+SUM(Y25:Y28)</f>
        <v>0</v>
      </c>
      <c r="Z24" s="241">
        <f>SUM([1]TimberSectorMinusCoreVPAImp!Y$264:Y$264)+SUM(Z25:Z28)</f>
        <v>0</v>
      </c>
      <c r="AA24" s="241">
        <f>SUM([1]TimberSectorMinusCoreVPAImp!Z$264:Z$264)+SUM(AA25:AA28)</f>
        <v>0</v>
      </c>
      <c r="AB24" s="243">
        <f>SUM([1]TimberSectorMinusCoreVPAImp!AA$264:AA$264)+SUM(AB25:AB28)</f>
        <v>0</v>
      </c>
      <c r="AC24" s="87"/>
      <c r="AD24" s="74">
        <f>1/1000*SUM([1]TimberSectorMinusCoreVPAImp!AB$264:AB$264)+SUM(AD25:AD28)</f>
        <v>4.5958383999999998E-2</v>
      </c>
      <c r="AE24" s="27">
        <f>1/1000*SUM([1]TimberSectorMinusCoreVPAImp!AC$264:AC$264)+SUM(AE25:AE28)</f>
        <v>6.7636975999999988E-2</v>
      </c>
      <c r="AF24" s="27">
        <f>1/1000*SUM([1]TimberSectorMinusCoreVPAImp!AD$264:AD$264)+SUM(AF25:AF28)</f>
        <v>8.2527462999999995E-2</v>
      </c>
      <c r="AG24" s="27">
        <f>1/1000*SUM([1]TimberSectorMinusCoreVPAImp!AE$264:AE$264)+SUM(AG25:AG28)</f>
        <v>0.11811428999999996</v>
      </c>
      <c r="AH24" s="27">
        <f>1/1000*SUM([1]TimberSectorMinusCoreVPAImp!AF$264:AF$264)+SUM(AH25:AH28)</f>
        <v>0.13676479999999999</v>
      </c>
      <c r="AI24" s="27">
        <f>1/1000*SUM([1]TimberSectorMinusCoreVPAImp!AG$264:AG$264)+SUM(AI25:AI28)</f>
        <v>0.15753994999999998</v>
      </c>
      <c r="AJ24" s="27">
        <f>1/1000*SUM([1]TimberSectorMinusCoreVPAImp!AH$264:AH$264)+SUM(AJ25:AJ28)</f>
        <v>0.200517009</v>
      </c>
      <c r="AK24" s="27">
        <f>1/1000*SUM([1]TimberSectorMinusCoreVPAImp!AI$264:AI$264)+SUM(AK25:AK28)</f>
        <v>0.25941156799999998</v>
      </c>
      <c r="AL24" s="27">
        <f>1/1000*SUM([1]TimberSectorMinusCoreVPAImp!AJ$264:AJ$264)+SUM(AL25:AL28)</f>
        <v>0.40017196900000007</v>
      </c>
      <c r="AM24" s="27">
        <f>1/1000*SUM([1]TimberSectorMinusCoreVPAImp!AK$264:AK$264)+SUM(AM25:AM28)</f>
        <v>0.23826751599999996</v>
      </c>
      <c r="AN24" s="27">
        <f>1/1000*SUM([1]TimberSectorMinusCoreVPAImp!AL$264:AL$264)+SUM(AN25:AN28)</f>
        <v>0.28806345900000002</v>
      </c>
      <c r="AO24" s="27">
        <f>1/1000*SUM([1]TimberSectorMinusCoreVPAImp!AM$264:AM$264)+SUM(AO25:AO28)</f>
        <v>0.35705286899999994</v>
      </c>
      <c r="AP24" s="27">
        <f>1/1000*SUM([1]TimberSectorMinusCoreVPAImp!AN$264:AN$264)+SUM(AP25:AP28)</f>
        <v>0.34201950800000008</v>
      </c>
      <c r="AQ24" s="27">
        <f>1/1000*SUM([1]TimberSectorMinusCoreVPAImp!AO$264:AO$264)+SUM(AQ25:AQ28)</f>
        <v>0.37029673100000005</v>
      </c>
      <c r="AR24" s="27">
        <f>1/1000*SUM([1]TimberSectorMinusCoreVPAImp!AP$264:AP$264)+SUM(AR25:AR28)</f>
        <v>0.24940042299999995</v>
      </c>
      <c r="AS24" s="27">
        <f>1/1000*SUM([1]TimberSectorMinusCoreVPAImp!AQ$264:AQ$264)+SUM(AS25:AS28)</f>
        <v>0.119334916</v>
      </c>
      <c r="AT24" s="27">
        <f>1/1000*SUM([1]TimberSectorMinusCoreVPAImp!AR$264:AR$264)+SUM(AT25:AT28)</f>
        <v>0.13641563800000001</v>
      </c>
      <c r="AU24" s="27">
        <f>1/1000*SUM([1]TimberSectorMinusCoreVPAImp!AS$264:AS$264)+SUM(AU25:AU28)</f>
        <v>0.15300281399999999</v>
      </c>
      <c r="AV24" s="27">
        <f>1/1000*SUM([1]TimberSectorMinusCoreVPAImp!AT$264:AT$264)+SUM(AV25:AV28)</f>
        <v>0.17441135099999999</v>
      </c>
      <c r="AW24" s="27">
        <f>1/1000*SUM([1]TimberSectorMinusCoreVPAImp!AU$264:AU$264)+SUM(AW25:AW28)</f>
        <v>0.17366953099999999</v>
      </c>
      <c r="AX24" s="27">
        <f>1/1000*SUM([1]TimberSectorMinusCoreVPAImp!AV$264:AV$264)+SUM(AX25:AX28)</f>
        <v>0.177509325</v>
      </c>
      <c r="AY24" s="27">
        <f>1/1000*SUM([1]TimberSectorMinusCoreVPAImp!AW$264:AW$264)+SUM(AY25:AY28)</f>
        <v>0</v>
      </c>
      <c r="AZ24" s="27">
        <f>1/1000*SUM([1]TimberSectorMinusCoreVPAImp!AX$264:AX$264)+SUM(AZ25:AZ28)</f>
        <v>0</v>
      </c>
      <c r="BA24" s="27">
        <f>1/1000*SUM([1]TimberSectorMinusCoreVPAImp!AY$264:AY$264)+SUM(BA25:BA28)</f>
        <v>0</v>
      </c>
      <c r="BB24" s="27">
        <f>1/1000*SUM([1]TimberSectorMinusCoreVPAImp!AZ$264:AZ$264)+SUM(BB25:BB28)</f>
        <v>0</v>
      </c>
      <c r="BC24" s="28">
        <f>1/1000*SUM([1]TimberSectorMinusCoreVPAImp!BA$264:BA$264)+SUM(BC25:BC28)</f>
        <v>0</v>
      </c>
      <c r="BD24" s="324"/>
    </row>
    <row r="25" spans="2:56" ht="13">
      <c r="B25" s="5" t="s">
        <v>6</v>
      </c>
      <c r="C25" s="119">
        <f>'[1]4403Imp'!B$264</f>
        <v>4.5026337999999992E-3</v>
      </c>
      <c r="D25" s="23">
        <f>'[1]4403Imp'!C$264</f>
        <v>0.10674254639999999</v>
      </c>
      <c r="E25" s="23">
        <f>'[1]4403Imp'!D$264</f>
        <v>9.11081584E-2</v>
      </c>
      <c r="F25" s="23">
        <f>'[1]4403Imp'!E$264</f>
        <v>9.7253999999999993E-2</v>
      </c>
      <c r="G25" s="23">
        <f>'[1]4403Imp'!F$264</f>
        <v>6.7022199999999997E-5</v>
      </c>
      <c r="H25" s="23">
        <f>'[1]4403Imp'!G$264</f>
        <v>0</v>
      </c>
      <c r="I25" s="23">
        <f>'[1]4403Imp'!H$264</f>
        <v>7.9222639999999996E-4</v>
      </c>
      <c r="J25" s="111">
        <f>'[1]4403Imp'!I$264</f>
        <v>6.7661999999999988E-6</v>
      </c>
      <c r="K25" s="84">
        <f>'[1]4403Imp'!J$264</f>
        <v>8.7000000000000001E-5</v>
      </c>
      <c r="L25" s="84">
        <f>'[1]4403Imp'!K$264</f>
        <v>9.9999999999999995E-7</v>
      </c>
      <c r="M25" s="18">
        <f>'[1]4403Imp'!L$264</f>
        <v>0</v>
      </c>
      <c r="N25" s="18">
        <f>'[1]4403Imp'!M$264</f>
        <v>2.3799999999999998E-4</v>
      </c>
      <c r="O25" s="18">
        <f>'[1]4403Imp'!N$264</f>
        <v>3.6299999999999993E-4</v>
      </c>
      <c r="P25" s="18">
        <f>'[1]4403Imp'!O$264</f>
        <v>1.3899999999999999E-4</v>
      </c>
      <c r="Q25" s="18">
        <f>'[1]4403Imp'!P$264</f>
        <v>1.6999999999999999E-4</v>
      </c>
      <c r="R25" s="18">
        <f>'[1]4403Imp'!Q$264</f>
        <v>4.4999999999999996E-5</v>
      </c>
      <c r="S25" s="18">
        <f>'[1]4403Imp'!R$264</f>
        <v>1.2878999999999999E-4</v>
      </c>
      <c r="T25" s="18">
        <f>'[1]4403Imp'!S$264</f>
        <v>1.0675499999999999E-4</v>
      </c>
      <c r="U25" s="18">
        <f>'[1]4403Imp'!T$264</f>
        <v>3.6999999999999998E-5</v>
      </c>
      <c r="V25" s="18">
        <f>'[1]4403Imp'!U$264</f>
        <v>9.0140119999999998E-4</v>
      </c>
      <c r="W25" s="18">
        <f>'[1]4403Imp'!V$264</f>
        <v>1.2238898E-3</v>
      </c>
      <c r="X25" s="18">
        <f>'[1]4403Imp'!W$264</f>
        <v>0</v>
      </c>
      <c r="Y25" s="18">
        <f>'[1]4403Imp'!X$264</f>
        <v>0</v>
      </c>
      <c r="Z25" s="18">
        <f>'[1]4403Imp'!Y$264</f>
        <v>0</v>
      </c>
      <c r="AA25" s="18">
        <f>'[1]4403Imp'!Z$264</f>
        <v>0</v>
      </c>
      <c r="AB25" s="120">
        <f>'[1]4403Imp'!AA$264</f>
        <v>0</v>
      </c>
      <c r="AC25" s="87"/>
      <c r="AD25" s="13">
        <f>1/1000*'[1]4403Imp'!AB$264</f>
        <v>1.5256800000000001E-4</v>
      </c>
      <c r="AE25" s="24">
        <f>1/1000*'[1]4403Imp'!AC$264</f>
        <v>3.9959280000000002E-3</v>
      </c>
      <c r="AF25" s="24">
        <f>1/1000*'[1]4403Imp'!AD$264</f>
        <v>3.775937E-3</v>
      </c>
      <c r="AG25" s="24">
        <f>1/1000*'[1]4403Imp'!AE$264</f>
        <v>5.2137800000000003E-3</v>
      </c>
      <c r="AH25" s="24">
        <f>1/1000*'[1]4403Imp'!AF$264</f>
        <v>5.5499999999999994E-6</v>
      </c>
      <c r="AI25" s="24">
        <f>1/1000*'[1]4403Imp'!AG$264</f>
        <v>0</v>
      </c>
      <c r="AJ25" s="24">
        <f>1/1000*'[1]4403Imp'!AH$264</f>
        <v>1.6658000000000002E-4</v>
      </c>
      <c r="AK25" s="24">
        <f>1/1000*'[1]4403Imp'!AI$264</f>
        <v>6.7749999999999995E-6</v>
      </c>
      <c r="AL25" s="24">
        <f>1/1000*'[1]4403Imp'!AJ$264</f>
        <v>3.7399999999999998E-6</v>
      </c>
      <c r="AM25" s="24">
        <f>1/1000*'[1]4403Imp'!AK$264</f>
        <v>6.1399999999999997E-7</v>
      </c>
      <c r="AN25" s="24">
        <f>1/1000*'[1]4403Imp'!AL$264</f>
        <v>0</v>
      </c>
      <c r="AO25" s="24">
        <f>1/1000*'[1]4403Imp'!AM$264</f>
        <v>5.7786000000000005E-5</v>
      </c>
      <c r="AP25" s="24">
        <f>1/1000*'[1]4403Imp'!AN$264</f>
        <v>9.1811999999999994E-5</v>
      </c>
      <c r="AQ25" s="24">
        <f>1/1000*'[1]4403Imp'!AO$264</f>
        <v>2.7153999999999998E-5</v>
      </c>
      <c r="AR25" s="24">
        <f>1/1000*'[1]4403Imp'!AP$264</f>
        <v>3.5552999999999997E-5</v>
      </c>
      <c r="AS25" s="24">
        <f>1/1000*'[1]4403Imp'!AQ$264</f>
        <v>4.6600000000000003E-6</v>
      </c>
      <c r="AT25" s="482">
        <f>1/1000*'[1]4403Imp'!AR$264</f>
        <v>1.1366999999999998E-5</v>
      </c>
      <c r="AU25" s="24">
        <f>1/1000*'[1]4403Imp'!AS$264</f>
        <v>1.1042E-5</v>
      </c>
      <c r="AV25" s="24">
        <f>1/1000*'[1]4403Imp'!AT$264</f>
        <v>1.3930999999999999E-5</v>
      </c>
      <c r="AW25" s="24">
        <f>1/1000*'[1]4403Imp'!AU$264</f>
        <v>4.7942599999999997E-4</v>
      </c>
      <c r="AX25" s="24">
        <f>1/1000*'[1]4403Imp'!AV$264</f>
        <v>4.9214300000000001E-4</v>
      </c>
      <c r="AY25" s="24">
        <f>1/1000*'[1]4403Imp'!AW$264</f>
        <v>0</v>
      </c>
      <c r="AZ25" s="24">
        <f>1/1000*'[1]4403Imp'!AX$264</f>
        <v>0</v>
      </c>
      <c r="BA25" s="24">
        <f>1/1000*'[1]4403Imp'!AY$264</f>
        <v>0</v>
      </c>
      <c r="BB25" s="24">
        <f>1/1000*'[1]4403Imp'!AZ$264</f>
        <v>0</v>
      </c>
      <c r="BC25" s="272">
        <f>1/1000*'[1]4403Imp'!BA$264</f>
        <v>0</v>
      </c>
      <c r="BD25" s="276"/>
    </row>
    <row r="26" spans="2:56" ht="13">
      <c r="B26" s="5" t="s">
        <v>7</v>
      </c>
      <c r="C26" s="119">
        <f>'[1]4407Imp'!B$264</f>
        <v>8.8575869199999989E-4</v>
      </c>
      <c r="D26" s="23">
        <f>'[1]4407Imp'!C$264</f>
        <v>2.4595665639999998E-3</v>
      </c>
      <c r="E26" s="23">
        <f>'[1]4407Imp'!D$264</f>
        <v>1.2178064079999998E-3</v>
      </c>
      <c r="F26" s="23">
        <f>'[1]4407Imp'!E$264</f>
        <v>4.5959266079999995E-3</v>
      </c>
      <c r="G26" s="23">
        <f>'[1]4407Imp'!F$264</f>
        <v>2.2167421640000001E-3</v>
      </c>
      <c r="H26" s="23">
        <f>'[1]4407Imp'!G$264</f>
        <v>2.64628E-3</v>
      </c>
      <c r="I26" s="23">
        <f>'[1]4407Imp'!H$264</f>
        <v>2.4321373439999999E-3</v>
      </c>
      <c r="J26" s="111">
        <f>'[1]4407Imp'!I$264</f>
        <v>5.6525443519999993E-3</v>
      </c>
      <c r="K26" s="84">
        <f>'[1]4407Imp'!J$264</f>
        <v>1.592938256E-2</v>
      </c>
      <c r="L26" s="84">
        <f>'[1]4407Imp'!K$264</f>
        <v>5.4857282479999995E-3</v>
      </c>
      <c r="M26" s="18">
        <f>'[1]4407Imp'!L$264</f>
        <v>5.4551227640000002E-3</v>
      </c>
      <c r="N26" s="18">
        <f>'[1]4407Imp'!M$264</f>
        <v>2.0107737832000001E-2</v>
      </c>
      <c r="O26" s="18">
        <f>'[1]4407Imp'!N$264</f>
        <v>7.2275359520000007E-3</v>
      </c>
      <c r="P26" s="18">
        <f>'[1]4407Imp'!O$264</f>
        <v>6.3356910586666662E-3</v>
      </c>
      <c r="Q26" s="18">
        <f>'[1]4407Imp'!P$264</f>
        <v>4.40943776E-3</v>
      </c>
      <c r="R26" s="18">
        <f>'[1]4407Imp'!Q$264</f>
        <v>4.4647763160000006E-3</v>
      </c>
      <c r="S26" s="18">
        <f>'[1]4407Imp'!R$264</f>
        <v>1.0063580800000001E-2</v>
      </c>
      <c r="T26" s="18">
        <f>'[1]4407Imp'!S$264</f>
        <v>8.8319567699999997E-3</v>
      </c>
      <c r="U26" s="18">
        <f>'[1]4407Imp'!T$264</f>
        <v>1.6587389000000001E-2</v>
      </c>
      <c r="V26" s="18">
        <f>'[1]4407Imp'!U$264</f>
        <v>3.5520266599999996E-2</v>
      </c>
      <c r="W26" s="18">
        <f>'[1]4407Imp'!V$264</f>
        <v>2.4712425191999995E-2</v>
      </c>
      <c r="X26" s="18">
        <f>'[1]4407Imp'!W$264</f>
        <v>0</v>
      </c>
      <c r="Y26" s="18">
        <f>'[1]4407Imp'!X$264</f>
        <v>0</v>
      </c>
      <c r="Z26" s="18">
        <f>'[1]4407Imp'!Y$264</f>
        <v>0</v>
      </c>
      <c r="AA26" s="18">
        <f>'[1]4407Imp'!Z$264</f>
        <v>0</v>
      </c>
      <c r="AB26" s="120">
        <f>'[1]4407Imp'!AA$264</f>
        <v>0</v>
      </c>
      <c r="AC26" s="87"/>
      <c r="AD26" s="13">
        <f>1/1000*'[1]4407Imp'!AB$264</f>
        <v>1.4795700000000002E-4</v>
      </c>
      <c r="AE26" s="24">
        <f>1/1000*'[1]4407Imp'!AC$264</f>
        <v>2.7395700000000002E-4</v>
      </c>
      <c r="AF26" s="24">
        <f>1/1000*'[1]4407Imp'!AD$264</f>
        <v>2.4748199999999999E-4</v>
      </c>
      <c r="AG26" s="24">
        <f>1/1000*'[1]4407Imp'!AE$264</f>
        <v>5.9271000000000009E-4</v>
      </c>
      <c r="AH26" s="24">
        <f>1/1000*'[1]4407Imp'!AF$264</f>
        <v>5.9895999999999994E-4</v>
      </c>
      <c r="AI26" s="24">
        <f>1/1000*'[1]4407Imp'!AG$264</f>
        <v>9.0797700000000002E-4</v>
      </c>
      <c r="AJ26" s="24">
        <f>1/1000*'[1]4407Imp'!AH$264</f>
        <v>1.010599E-3</v>
      </c>
      <c r="AK26" s="24">
        <f>1/1000*'[1]4407Imp'!AI$264</f>
        <v>1.5743150000000002E-3</v>
      </c>
      <c r="AL26" s="24">
        <f>1/1000*'[1]4407Imp'!AJ$264</f>
        <v>5.1170400000000007E-3</v>
      </c>
      <c r="AM26" s="24">
        <f>1/1000*'[1]4407Imp'!AK$264</f>
        <v>2.0100140000000001E-3</v>
      </c>
      <c r="AN26" s="24">
        <f>1/1000*'[1]4407Imp'!AL$264</f>
        <v>2.2376130000000003E-3</v>
      </c>
      <c r="AO26" s="24">
        <f>1/1000*'[1]4407Imp'!AM$264</f>
        <v>3.9072959999999993E-3</v>
      </c>
      <c r="AP26" s="24">
        <f>1/1000*'[1]4407Imp'!AN$264</f>
        <v>1.6784030000000002E-3</v>
      </c>
      <c r="AQ26" s="24">
        <f>1/1000*'[1]4407Imp'!AO$264</f>
        <v>1.5266549999999996E-3</v>
      </c>
      <c r="AR26" s="24">
        <f>1/1000*'[1]4407Imp'!AP$264</f>
        <v>9.4124299999999992E-4</v>
      </c>
      <c r="AS26" s="24">
        <f>1/1000*'[1]4407Imp'!AQ$264</f>
        <v>9.538359999999999E-4</v>
      </c>
      <c r="AT26" s="482">
        <f>1/1000*'[1]4407Imp'!AR$264</f>
        <v>3.2798140000000003E-3</v>
      </c>
      <c r="AU26" s="24">
        <f>1/1000*'[1]4407Imp'!AS$264</f>
        <v>3.3730849999999996E-3</v>
      </c>
      <c r="AV26" s="24">
        <f>1/1000*'[1]4407Imp'!AT$264</f>
        <v>3.3229529999999996E-3</v>
      </c>
      <c r="AW26" s="24">
        <f>1/1000*'[1]4407Imp'!AU$264</f>
        <v>5.494306E-3</v>
      </c>
      <c r="AX26" s="24">
        <f>1/1000*'[1]4407Imp'!AV$264</f>
        <v>4.2982140000000007E-3</v>
      </c>
      <c r="AY26" s="24">
        <f>1/1000*'[1]4407Imp'!AW$264</f>
        <v>0</v>
      </c>
      <c r="AZ26" s="24">
        <f>1/1000*'[1]4407Imp'!AX$264</f>
        <v>0</v>
      </c>
      <c r="BA26" s="24">
        <f>1/1000*'[1]4407Imp'!AY$264</f>
        <v>0</v>
      </c>
      <c r="BB26" s="24">
        <f>1/1000*'[1]4407Imp'!AZ$264</f>
        <v>0</v>
      </c>
      <c r="BC26" s="272">
        <f>1/1000*'[1]4407Imp'!BA$264</f>
        <v>0</v>
      </c>
      <c r="BD26" s="276"/>
    </row>
    <row r="27" spans="2:56" ht="13">
      <c r="B27" s="5" t="s">
        <v>8</v>
      </c>
      <c r="C27" s="119">
        <f>'[1]4408Imp'!B$264</f>
        <v>1.1331866000000001E-4</v>
      </c>
      <c r="D27" s="23">
        <f>'[1]4408Imp'!C$264</f>
        <v>2.6079171999999996E-4</v>
      </c>
      <c r="E27" s="23">
        <f>'[1]4408Imp'!D$264</f>
        <v>2.6496525999999997E-4</v>
      </c>
      <c r="F27" s="23">
        <f>'[1]4408Imp'!E$264</f>
        <v>5.7027473999999993E-4</v>
      </c>
      <c r="G27" s="23">
        <f>'[1]4408Imp'!F$264</f>
        <v>5.1205265999999989E-4</v>
      </c>
      <c r="H27" s="23">
        <f>'[1]4408Imp'!G$264</f>
        <v>7.4723123999999991E-4</v>
      </c>
      <c r="I27" s="23">
        <f>'[1]4408Imp'!H$264</f>
        <v>1.41111936E-3</v>
      </c>
      <c r="J27" s="111">
        <f>'[1]4408Imp'!I$264</f>
        <v>2.3784842199999997E-3</v>
      </c>
      <c r="K27" s="84">
        <f>'[1]4408Imp'!J$264</f>
        <v>3.45432388E-3</v>
      </c>
      <c r="L27" s="84">
        <f>'[1]4408Imp'!K$264</f>
        <v>4.3688504999999994E-3</v>
      </c>
      <c r="M27" s="18">
        <f>'[1]4408Imp'!L$264</f>
        <v>3.7783065599999994E-3</v>
      </c>
      <c r="N27" s="18">
        <f>'[1]4408Imp'!M$264</f>
        <v>3.6790087600000001E-3</v>
      </c>
      <c r="O27" s="18">
        <f>'[1]4408Imp'!N$264</f>
        <v>3.8634957199999999E-3</v>
      </c>
      <c r="P27" s="18">
        <f>'[1]4408Imp'!O$264</f>
        <v>5.3554684399999995E-3</v>
      </c>
      <c r="Q27" s="18">
        <f>'[1]4408Imp'!P$264</f>
        <v>8.1493941199999986E-3</v>
      </c>
      <c r="R27" s="18">
        <f>'[1]4408Imp'!Q$264</f>
        <v>7.119952839999999E-3</v>
      </c>
      <c r="S27" s="18">
        <f>'[1]4408Imp'!R$264</f>
        <v>8.5490910399999998E-3</v>
      </c>
      <c r="T27" s="18">
        <f>'[1]4408Imp'!S$264</f>
        <v>9.2878182599999987E-3</v>
      </c>
      <c r="U27" s="18">
        <f>'[1]4408Imp'!T$264</f>
        <v>1.4470569100000002E-2</v>
      </c>
      <c r="V27" s="18">
        <f>'[1]4408Imp'!U$264</f>
        <v>1.2710203519999998E-2</v>
      </c>
      <c r="W27" s="18">
        <f>'[1]4408Imp'!V$264</f>
        <v>1.1878605059999998E-2</v>
      </c>
      <c r="X27" s="18">
        <f>'[1]4408Imp'!W$264</f>
        <v>0</v>
      </c>
      <c r="Y27" s="18">
        <f>'[1]4408Imp'!X$264</f>
        <v>0</v>
      </c>
      <c r="Z27" s="18">
        <f>'[1]4408Imp'!Y$264</f>
        <v>0</v>
      </c>
      <c r="AA27" s="18">
        <f>'[1]4408Imp'!Z$264</f>
        <v>0</v>
      </c>
      <c r="AB27" s="120">
        <f>'[1]4408Imp'!AA$264</f>
        <v>0</v>
      </c>
      <c r="AC27" s="87"/>
      <c r="AD27" s="13">
        <f>1/1000*'[1]4408Imp'!AB$264</f>
        <v>1.44699E-4</v>
      </c>
      <c r="AE27" s="24">
        <f>1/1000*'[1]4408Imp'!AC$264</f>
        <v>2.1233999999999999E-4</v>
      </c>
      <c r="AF27" s="24">
        <f>1/1000*'[1]4408Imp'!AD$264</f>
        <v>1.2886500000000001E-4</v>
      </c>
      <c r="AG27" s="24">
        <f>1/1000*'[1]4408Imp'!AE$264</f>
        <v>2.5320999999999997E-4</v>
      </c>
      <c r="AH27" s="24">
        <f>1/1000*'[1]4408Imp'!AF$264</f>
        <v>2.7619E-4</v>
      </c>
      <c r="AI27" s="24">
        <f>1/1000*'[1]4408Imp'!AG$264</f>
        <v>5.6484800000000017E-4</v>
      </c>
      <c r="AJ27" s="24">
        <f>1/1000*'[1]4408Imp'!AH$264</f>
        <v>1.3235509999999996E-3</v>
      </c>
      <c r="AK27" s="24">
        <f>1/1000*'[1]4408Imp'!AI$264</f>
        <v>3.8104559999999994E-3</v>
      </c>
      <c r="AL27" s="24">
        <f>1/1000*'[1]4408Imp'!AJ$264</f>
        <v>5.2239599999999988E-3</v>
      </c>
      <c r="AM27" s="24">
        <f>1/1000*'[1]4408Imp'!AK$264</f>
        <v>4.5547829999999997E-3</v>
      </c>
      <c r="AN27" s="24">
        <f>1/1000*'[1]4408Imp'!AL$264</f>
        <v>4.8210650000000011E-3</v>
      </c>
      <c r="AO27" s="24">
        <f>1/1000*'[1]4408Imp'!AM$264</f>
        <v>4.7540519999999999E-3</v>
      </c>
      <c r="AP27" s="24">
        <f>1/1000*'[1]4408Imp'!AN$264</f>
        <v>6.2593780000000003E-3</v>
      </c>
      <c r="AQ27" s="24">
        <f>1/1000*'[1]4408Imp'!AO$264</f>
        <v>7.5631439999999999E-3</v>
      </c>
      <c r="AR27" s="24">
        <f>1/1000*'[1]4408Imp'!AP$264</f>
        <v>1.2311444E-2</v>
      </c>
      <c r="AS27" s="24">
        <f>1/1000*'[1]4408Imp'!AQ$264</f>
        <v>1.121406E-2</v>
      </c>
      <c r="AT27" s="482">
        <f>1/1000*'[1]4408Imp'!AR$264</f>
        <v>1.3835657000000003E-2</v>
      </c>
      <c r="AU27" s="24">
        <f>1/1000*'[1]4408Imp'!AS$264</f>
        <v>1.5624107E-2</v>
      </c>
      <c r="AV27" s="24">
        <f>1/1000*'[1]4408Imp'!AT$264</f>
        <v>2.6431372000000002E-2</v>
      </c>
      <c r="AW27" s="24">
        <f>1/1000*'[1]4408Imp'!AU$264</f>
        <v>2.0994243999999999E-2</v>
      </c>
      <c r="AX27" s="24">
        <f>1/1000*'[1]4408Imp'!AV$264</f>
        <v>1.6744066999999998E-2</v>
      </c>
      <c r="AY27" s="24">
        <f>1/1000*'[1]4408Imp'!AW$264</f>
        <v>0</v>
      </c>
      <c r="AZ27" s="24">
        <f>1/1000*'[1]4408Imp'!AX$264</f>
        <v>0</v>
      </c>
      <c r="BA27" s="24">
        <f>1/1000*'[1]4408Imp'!AY$264</f>
        <v>0</v>
      </c>
      <c r="BB27" s="24">
        <f>1/1000*'[1]4408Imp'!AZ$264</f>
        <v>0</v>
      </c>
      <c r="BC27" s="272">
        <f>1/1000*'[1]4408Imp'!BA$264</f>
        <v>0</v>
      </c>
      <c r="BD27" s="276"/>
    </row>
    <row r="28" spans="2:56" ht="13">
      <c r="B28" s="5" t="s">
        <v>9</v>
      </c>
      <c r="C28" s="119">
        <f>'[1]4412Imp'!B$264</f>
        <v>3.1011047199999997E-3</v>
      </c>
      <c r="D28" s="23">
        <f>'[1]4412Imp'!C$264</f>
        <v>1.7393151999999996E-3</v>
      </c>
      <c r="E28" s="23">
        <f>'[1]4412Imp'!D$264</f>
        <v>5.1707436199999995E-3</v>
      </c>
      <c r="F28" s="23">
        <f>'[1]4412Imp'!E$264</f>
        <v>1.2023563259999998E-2</v>
      </c>
      <c r="G28" s="23">
        <f>'[1]4412Imp'!F$264</f>
        <v>6.5676794399999981E-3</v>
      </c>
      <c r="H28" s="23">
        <f>'[1]4412Imp'!G$264</f>
        <v>6.5192734099999983E-3</v>
      </c>
      <c r="I28" s="23">
        <f>'[1]4412Imp'!H$264</f>
        <v>4.0209428000000007E-3</v>
      </c>
      <c r="J28" s="111">
        <f>'[1]4412Imp'!I$264</f>
        <v>5.9505600000000006E-3</v>
      </c>
      <c r="K28" s="84">
        <f>'[1]4412Imp'!J$264</f>
        <v>7.7903300000000007E-3</v>
      </c>
      <c r="L28" s="84">
        <f>'[1]4412Imp'!K$264</f>
        <v>4.123733479999999E-3</v>
      </c>
      <c r="M28" s="18">
        <f>'[1]4412Imp'!L$264</f>
        <v>2.6078503999999994E-3</v>
      </c>
      <c r="N28" s="18">
        <f>'[1]4412Imp'!M$264</f>
        <v>6.2086751999999995E-3</v>
      </c>
      <c r="O28" s="18">
        <f>'[1]4412Imp'!N$264</f>
        <v>6.11392394E-3</v>
      </c>
      <c r="P28" s="18">
        <f>'[1]4412Imp'!O$264</f>
        <v>9.0303018599999976E-3</v>
      </c>
      <c r="Q28" s="18">
        <f>'[1]4412Imp'!P$264</f>
        <v>5.5853388600000005E-3</v>
      </c>
      <c r="R28" s="18">
        <f>'[1]4412Imp'!Q$264</f>
        <v>3.742511699999999E-3</v>
      </c>
      <c r="S28" s="18">
        <f>'[1]4412Imp'!R$264</f>
        <v>4.3694489199999995E-3</v>
      </c>
      <c r="T28" s="18">
        <f>'[1]4412Imp'!S$264</f>
        <v>5.0974881600000001E-3</v>
      </c>
      <c r="U28" s="18">
        <f>'[1]4412Imp'!T$264</f>
        <v>5.2019086199999991E-3</v>
      </c>
      <c r="V28" s="18">
        <f>'[1]4412Imp'!U$264</f>
        <v>1.7959983089999996E-2</v>
      </c>
      <c r="W28" s="18">
        <f>'[1]4412Imp'!V$264</f>
        <v>2.2991044719999996E-2</v>
      </c>
      <c r="X28" s="18">
        <f>'[1]4412Imp'!W$264</f>
        <v>0</v>
      </c>
      <c r="Y28" s="18">
        <f>'[1]4412Imp'!X$264</f>
        <v>0</v>
      </c>
      <c r="Z28" s="18">
        <f>'[1]4412Imp'!Y$264</f>
        <v>0</v>
      </c>
      <c r="AA28" s="18">
        <f>'[1]4412Imp'!Z$264</f>
        <v>0</v>
      </c>
      <c r="AB28" s="120">
        <f>'[1]4412Imp'!AA$264</f>
        <v>0</v>
      </c>
      <c r="AC28" s="87"/>
      <c r="AD28" s="13">
        <f>1/1000*'[1]4412Imp'!AB$264</f>
        <v>5.7693799999999993E-4</v>
      </c>
      <c r="AE28" s="24">
        <f>1/1000*'[1]4412Imp'!AC$264</f>
        <v>6.358309999999999E-4</v>
      </c>
      <c r="AF28" s="24">
        <f>1/1000*'[1]4412Imp'!AD$264</f>
        <v>1.7957870000000003E-3</v>
      </c>
      <c r="AG28" s="24">
        <f>1/1000*'[1]4412Imp'!AE$264</f>
        <v>1.9164099999999999E-3</v>
      </c>
      <c r="AH28" s="24">
        <f>1/1000*'[1]4412Imp'!AF$264</f>
        <v>2.5270399999999995E-3</v>
      </c>
      <c r="AI28" s="24">
        <f>1/1000*'[1]4412Imp'!AG$264</f>
        <v>2.018429E-3</v>
      </c>
      <c r="AJ28" s="24">
        <f>1/1000*'[1]4412Imp'!AH$264</f>
        <v>2.4429219999999997E-3</v>
      </c>
      <c r="AK28" s="24">
        <f>1/1000*'[1]4412Imp'!AI$264</f>
        <v>3.8675929999999995E-3</v>
      </c>
      <c r="AL28" s="24">
        <f>1/1000*'[1]4412Imp'!AJ$264</f>
        <v>3.9449810000000002E-3</v>
      </c>
      <c r="AM28" s="24">
        <f>1/1000*'[1]4412Imp'!AK$264</f>
        <v>3.0122410000000001E-3</v>
      </c>
      <c r="AN28" s="24">
        <f>1/1000*'[1]4412Imp'!AL$264</f>
        <v>1.9539239999999997E-3</v>
      </c>
      <c r="AO28" s="24">
        <f>1/1000*'[1]4412Imp'!AM$264</f>
        <v>3.3435739999999998E-3</v>
      </c>
      <c r="AP28" s="24">
        <f>1/1000*'[1]4412Imp'!AN$264</f>
        <v>2.8277389999999997E-3</v>
      </c>
      <c r="AQ28" s="24">
        <f>1/1000*'[1]4412Imp'!AO$264</f>
        <v>4.9888679999999987E-3</v>
      </c>
      <c r="AR28" s="24">
        <f>1/1000*'[1]4412Imp'!AP$264</f>
        <v>2.903985E-3</v>
      </c>
      <c r="AS28" s="24">
        <f>1/1000*'[1]4412Imp'!AQ$264</f>
        <v>2.0794749999999995E-3</v>
      </c>
      <c r="AT28" s="482">
        <f>1/1000*'[1]4412Imp'!AR$264</f>
        <v>1.812026E-3</v>
      </c>
      <c r="AU28" s="24">
        <f>1/1000*'[1]4412Imp'!AS$264</f>
        <v>2.4460269999999999E-3</v>
      </c>
      <c r="AV28" s="24">
        <f>1/1000*'[1]4412Imp'!AT$264</f>
        <v>2.5099409999999995E-3</v>
      </c>
      <c r="AW28" s="24">
        <f>1/1000*'[1]4412Imp'!AU$264</f>
        <v>5.949531000000001E-3</v>
      </c>
      <c r="AX28" s="24">
        <f>1/1000*'[1]4412Imp'!AV$264</f>
        <v>7.229826E-3</v>
      </c>
      <c r="AY28" s="24">
        <f>1/1000*'[1]4412Imp'!AW$264</f>
        <v>0</v>
      </c>
      <c r="AZ28" s="24">
        <f>1/1000*'[1]4412Imp'!AX$264</f>
        <v>0</v>
      </c>
      <c r="BA28" s="24">
        <f>1/1000*'[1]4412Imp'!AY$264</f>
        <v>0</v>
      </c>
      <c r="BB28" s="24">
        <f>1/1000*'[1]4412Imp'!AZ$264</f>
        <v>0</v>
      </c>
      <c r="BC28" s="272">
        <f>1/1000*'[1]4412Imp'!BA$264</f>
        <v>0</v>
      </c>
      <c r="BD28" s="276"/>
    </row>
    <row r="29" spans="2:56" ht="13">
      <c r="B29" s="5" t="s">
        <v>56</v>
      </c>
      <c r="C29" s="119">
        <f>'[1]44104411Imp'!B$264</f>
        <v>0.13824967072000002</v>
      </c>
      <c r="D29" s="23">
        <f>'[1]44104411Imp'!C$264</f>
        <v>0.24276835072</v>
      </c>
      <c r="E29" s="23">
        <f>'[1]44104411Imp'!D$264</f>
        <v>0.30073147887999996</v>
      </c>
      <c r="F29" s="23">
        <f>'[1]44104411Imp'!E$264</f>
        <v>0.41990976355999998</v>
      </c>
      <c r="G29" s="23">
        <f>'[1]44104411Imp'!F$264</f>
        <v>0.48035988083999992</v>
      </c>
      <c r="H29" s="23">
        <f>'[1]44104411Imp'!G$264</f>
        <v>0.54550375151999975</v>
      </c>
      <c r="I29" s="23">
        <f>'[1]44104411Imp'!H$264</f>
        <v>0.57270886259999987</v>
      </c>
      <c r="J29" s="111">
        <f>'[1]44104411Imp'!I$264</f>
        <v>0.53286362723999992</v>
      </c>
      <c r="K29" s="84">
        <f>'[1]44104411Imp'!J$264</f>
        <v>0.76741676787999979</v>
      </c>
      <c r="L29" s="84">
        <f>'[1]44104411Imp'!K$264</f>
        <v>0.53214864919999993</v>
      </c>
      <c r="M29" s="18">
        <f>'[1]44104411Imp'!L$264</f>
        <v>0.55641562507999986</v>
      </c>
      <c r="N29" s="18">
        <f>'[1]44104411Imp'!M$264</f>
        <v>0.68294517983999992</v>
      </c>
      <c r="O29" s="18">
        <f>'[1]44104411Imp'!N$264</f>
        <v>0.73366585235999993</v>
      </c>
      <c r="P29" s="18">
        <f>'[1]44104411Imp'!O$264</f>
        <v>0.85311791908000012</v>
      </c>
      <c r="Q29" s="18">
        <f>'[1]44104411Imp'!P$264</f>
        <v>0.56756667100000002</v>
      </c>
      <c r="R29" s="18">
        <f>'[1]44104411Imp'!Q$264</f>
        <v>0.27607458116</v>
      </c>
      <c r="S29" s="18">
        <f>'[1]44104411Imp'!R$264</f>
        <v>0.30149990247999997</v>
      </c>
      <c r="T29" s="18">
        <f>'[1]44104411Imp'!S$264</f>
        <v>0.33439134232000001</v>
      </c>
      <c r="U29" s="18">
        <f>'[1]44104411Imp'!T$264</f>
        <v>0.33140596131999994</v>
      </c>
      <c r="V29" s="18">
        <f>'[1]44104411Imp'!U$264</f>
        <v>0.31222941344000005</v>
      </c>
      <c r="W29" s="18">
        <f>'[1]44104411Imp'!V$264</f>
        <v>0.31157489917999986</v>
      </c>
      <c r="X29" s="18">
        <f>'[1]44104411Imp'!W$264</f>
        <v>0</v>
      </c>
      <c r="Y29" s="18">
        <f>'[1]44104411Imp'!X$264</f>
        <v>0</v>
      </c>
      <c r="Z29" s="18">
        <f>'[1]44104411Imp'!Y$264</f>
        <v>0</v>
      </c>
      <c r="AA29" s="18">
        <f>'[1]44104411Imp'!Z$264</f>
        <v>0</v>
      </c>
      <c r="AB29" s="120">
        <f>'[1]44104411Imp'!AA$264</f>
        <v>0</v>
      </c>
      <c r="AC29" s="87"/>
      <c r="AD29" s="13">
        <f>1/1000*'[1]44104411Imp'!AB$264</f>
        <v>1.9981434000000003E-2</v>
      </c>
      <c r="AE29" s="24">
        <f>1/1000*'[1]44104411Imp'!AC$264</f>
        <v>2.9882360000000007E-2</v>
      </c>
      <c r="AF29" s="24">
        <f>1/1000*'[1]44104411Imp'!AD$264</f>
        <v>3.5336806000000005E-2</v>
      </c>
      <c r="AG29" s="24">
        <f>1/1000*'[1]44104411Imp'!AE$264</f>
        <v>4.9767869999999999E-2</v>
      </c>
      <c r="AH29" s="24">
        <f>1/1000*'[1]44104411Imp'!AF$264</f>
        <v>6.2206510000000007E-2</v>
      </c>
      <c r="AI29" s="24">
        <f>1/1000*'[1]44104411Imp'!AG$264</f>
        <v>6.9491457999999978E-2</v>
      </c>
      <c r="AJ29" s="24">
        <f>1/1000*'[1]44104411Imp'!AH$264</f>
        <v>8.4797667000000007E-2</v>
      </c>
      <c r="AK29" s="24">
        <f>1/1000*'[1]44104411Imp'!AI$264</f>
        <v>0.10533775299999999</v>
      </c>
      <c r="AL29" s="24">
        <f>1/1000*'[1]44104411Imp'!AJ$264</f>
        <v>0.15761943499999997</v>
      </c>
      <c r="AM29" s="24">
        <f>1/1000*'[1]44104411Imp'!AK$264</f>
        <v>9.5947481000000015E-2</v>
      </c>
      <c r="AN29" s="24">
        <f>1/1000*'[1]44104411Imp'!AL$264</f>
        <v>0.11396346499999999</v>
      </c>
      <c r="AO29" s="24">
        <f>1/1000*'[1]44104411Imp'!AM$264</f>
        <v>0.17024840800000002</v>
      </c>
      <c r="AP29" s="24">
        <f>1/1000*'[1]44104411Imp'!AN$264</f>
        <v>0.18364801899999997</v>
      </c>
      <c r="AQ29" s="24">
        <f>1/1000*'[1]44104411Imp'!AO$264</f>
        <v>0.22563605899999994</v>
      </c>
      <c r="AR29" s="24">
        <f>1/1000*'[1]44104411Imp'!AP$264</f>
        <v>0.15217468700000003</v>
      </c>
      <c r="AS29" s="24">
        <f>1/1000*'[1]44104411Imp'!AQ$264</f>
        <v>6.5294887999999995E-2</v>
      </c>
      <c r="AT29" s="482">
        <f>1/1000*'[1]44104411Imp'!AR$264</f>
        <v>7.0285206000000003E-2</v>
      </c>
      <c r="AU29" s="24">
        <f>1/1000*'[1]44104411Imp'!AS$264</f>
        <v>8.4635893999999989E-2</v>
      </c>
      <c r="AV29" s="24">
        <f>1/1000*'[1]44104411Imp'!AT$264</f>
        <v>9.1581433999999989E-2</v>
      </c>
      <c r="AW29" s="24">
        <f>1/1000*'[1]44104411Imp'!AU$264</f>
        <v>8.8061030000000012E-2</v>
      </c>
      <c r="AX29" s="24">
        <f>1/1000*'[1]44104411Imp'!AV$264</f>
        <v>8.9655680999999973E-2</v>
      </c>
      <c r="AY29" s="24">
        <f>1/1000*'[1]44104411Imp'!AW$264</f>
        <v>0</v>
      </c>
      <c r="AZ29" s="24">
        <f>1/1000*'[1]44104411Imp'!AX$264</f>
        <v>0</v>
      </c>
      <c r="BA29" s="24">
        <f>1/1000*'[1]44104411Imp'!AY$264</f>
        <v>0</v>
      </c>
      <c r="BB29" s="24">
        <f>1/1000*'[1]44104411Imp'!AZ$264</f>
        <v>0</v>
      </c>
      <c r="BC29" s="272">
        <f>1/1000*'[1]44104411Imp'!BA$264</f>
        <v>0</v>
      </c>
      <c r="BD29" s="276"/>
    </row>
    <row r="30" spans="2:56" ht="13">
      <c r="B30" s="5" t="s">
        <v>57</v>
      </c>
      <c r="C30" s="119">
        <f>'[1]44094418Imp'!B$264</f>
        <v>4.3974198939999994E-2</v>
      </c>
      <c r="D30" s="23">
        <f>'[1]44094418Imp'!C$264</f>
        <v>7.0911114259999991E-2</v>
      </c>
      <c r="E30" s="23">
        <f>'[1]44094418Imp'!D$264</f>
        <v>0.10725918391999997</v>
      </c>
      <c r="F30" s="23">
        <f>'[1]44094418Imp'!E$264</f>
        <v>0.16629198767999998</v>
      </c>
      <c r="G30" s="23">
        <f>'[1]44094418Imp'!F$264</f>
        <v>0.22873370113999994</v>
      </c>
      <c r="H30" s="23">
        <f>'[1]44094418Imp'!G$264</f>
        <v>0.29791008281999998</v>
      </c>
      <c r="I30" s="23">
        <f>'[1]44094418Imp'!H$264</f>
        <v>0.31513180971999999</v>
      </c>
      <c r="J30" s="111">
        <f>'[1]44094418Imp'!I$264</f>
        <v>0.35862638952000003</v>
      </c>
      <c r="K30" s="84">
        <f>'[1]44094418Imp'!J$264</f>
        <v>0.4637255926799998</v>
      </c>
      <c r="L30" s="84">
        <f>'[1]44094418Imp'!K$264</f>
        <v>0.26007585296000002</v>
      </c>
      <c r="M30" s="18">
        <f>'[1]44094418Imp'!L$264</f>
        <v>0.28046375391999995</v>
      </c>
      <c r="N30" s="18">
        <f>'[1]44094418Imp'!M$264</f>
        <v>0.15276093518</v>
      </c>
      <c r="O30" s="18">
        <f>'[1]44094418Imp'!N$264</f>
        <v>5.3214750259999992E-2</v>
      </c>
      <c r="P30" s="18">
        <f>'[1]44094418Imp'!O$264</f>
        <v>5.37724838E-2</v>
      </c>
      <c r="Q30" s="18">
        <f>'[1]44094418Imp'!P$264</f>
        <v>3.2173325379999992E-2</v>
      </c>
      <c r="R30" s="18">
        <f>'[1]44094418Imp'!Q$264</f>
        <v>1.9615810339999998E-2</v>
      </c>
      <c r="S30" s="18">
        <f>'[1]44094418Imp'!R$264</f>
        <v>3.3070295999999992E-2</v>
      </c>
      <c r="T30" s="18">
        <f>'[1]44094418Imp'!S$264</f>
        <v>3.2086982319999992E-2</v>
      </c>
      <c r="U30" s="18">
        <f>'[1]44094418Imp'!T$264</f>
        <v>2.5801296779999996E-2</v>
      </c>
      <c r="V30" s="18">
        <f>'[1]44094418Imp'!U$264</f>
        <v>2.7739194279999994E-2</v>
      </c>
      <c r="W30" s="18">
        <f>'[1]44094418Imp'!V$264</f>
        <v>2.8070293719999993E-2</v>
      </c>
      <c r="X30" s="18">
        <f>'[1]44094418Imp'!W$264</f>
        <v>0</v>
      </c>
      <c r="Y30" s="18">
        <f>'[1]44094418Imp'!X$264</f>
        <v>0</v>
      </c>
      <c r="Z30" s="18">
        <f>'[1]44094418Imp'!Y$264</f>
        <v>0</v>
      </c>
      <c r="AA30" s="18">
        <f>'[1]44094418Imp'!Z$264</f>
        <v>0</v>
      </c>
      <c r="AB30" s="120">
        <f>'[1]44094418Imp'!AA$264</f>
        <v>0</v>
      </c>
      <c r="AC30" s="87"/>
      <c r="AD30" s="13">
        <f>1/1000*'[1]44094418Imp'!AB$264</f>
        <v>8.3401880000000019E-3</v>
      </c>
      <c r="AE30" s="24">
        <f>1/1000*'[1]44094418Imp'!AC$264</f>
        <v>1.2535314999999997E-2</v>
      </c>
      <c r="AF30" s="24">
        <f>1/1000*'[1]44094418Imp'!AD$264</f>
        <v>1.7019664999999996E-2</v>
      </c>
      <c r="AG30" s="24">
        <f>1/1000*'[1]44094418Imp'!AE$264</f>
        <v>2.6594849999999996E-2</v>
      </c>
      <c r="AH30" s="24">
        <f>1/1000*'[1]44094418Imp'!AF$264</f>
        <v>3.6443819999999988E-2</v>
      </c>
      <c r="AI30" s="24">
        <f>1/1000*'[1]44094418Imp'!AG$264</f>
        <v>4.8621747E-2</v>
      </c>
      <c r="AJ30" s="24">
        <f>1/1000*'[1]44094418Imp'!AH$264</f>
        <v>6.179931000000001E-2</v>
      </c>
      <c r="AK30" s="24">
        <f>1/1000*'[1]44094418Imp'!AI$264</f>
        <v>8.5580653999999992E-2</v>
      </c>
      <c r="AL30" s="24">
        <f>1/1000*'[1]44094418Imp'!AJ$264</f>
        <v>0.12242135500000001</v>
      </c>
      <c r="AM30" s="24">
        <f>1/1000*'[1]44094418Imp'!AK$264</f>
        <v>7.173351E-2</v>
      </c>
      <c r="AN30" s="24">
        <f>1/1000*'[1]44094418Imp'!AL$264</f>
        <v>8.8328980000000029E-2</v>
      </c>
      <c r="AO30" s="24">
        <f>1/1000*'[1]44094418Imp'!AM$264</f>
        <v>6.0366511999999997E-2</v>
      </c>
      <c r="AP30" s="24">
        <f>1/1000*'[1]44094418Imp'!AN$264</f>
        <v>3.4112693999999992E-2</v>
      </c>
      <c r="AQ30" s="24">
        <f>1/1000*'[1]44094418Imp'!AO$264</f>
        <v>3.6836293999999999E-2</v>
      </c>
      <c r="AR30" s="24">
        <f>1/1000*'[1]44094418Imp'!AP$264</f>
        <v>2.1833614000000001E-2</v>
      </c>
      <c r="AS30" s="24">
        <f>1/1000*'[1]44094418Imp'!AQ$264</f>
        <v>1.1763372999999999E-2</v>
      </c>
      <c r="AT30" s="482">
        <f>1/1000*'[1]44094418Imp'!AR$264</f>
        <v>1.6281582999999999E-2</v>
      </c>
      <c r="AU30" s="24">
        <f>1/1000*'[1]44094418Imp'!AS$264</f>
        <v>1.5182306999999999E-2</v>
      </c>
      <c r="AV30" s="24">
        <f>1/1000*'[1]44094418Imp'!AT$264</f>
        <v>1.4505265000000003E-2</v>
      </c>
      <c r="AW30" s="24">
        <f>1/1000*'[1]44094418Imp'!AU$264</f>
        <v>1.5112778999999996E-2</v>
      </c>
      <c r="AX30" s="24">
        <f>1/1000*'[1]44094418Imp'!AV$264</f>
        <v>1.4794490999999998E-2</v>
      </c>
      <c r="AY30" s="24">
        <f>1/1000*'[1]44094418Imp'!AW$264</f>
        <v>0</v>
      </c>
      <c r="AZ30" s="24">
        <f>1/1000*'[1]44094418Imp'!AX$264</f>
        <v>0</v>
      </c>
      <c r="BA30" s="24">
        <f>1/1000*'[1]44094418Imp'!AY$264</f>
        <v>0</v>
      </c>
      <c r="BB30" s="24">
        <f>1/1000*'[1]44094418Imp'!AZ$264</f>
        <v>0</v>
      </c>
      <c r="BC30" s="272">
        <f>1/1000*'[1]44094418Imp'!BA$264</f>
        <v>0</v>
      </c>
      <c r="BD30" s="276"/>
    </row>
    <row r="31" spans="2:56" ht="13">
      <c r="B31" s="5" t="s">
        <v>134</v>
      </c>
      <c r="C31" s="119">
        <f>'[1]94Imp'!B$264</f>
        <v>2.8997642799999997E-2</v>
      </c>
      <c r="D31" s="23">
        <f>'[1]94Imp'!C$264</f>
        <v>3.0959258399999995E-2</v>
      </c>
      <c r="E31" s="23">
        <f>'[1]94Imp'!D$264</f>
        <v>3.0692925199999999E-2</v>
      </c>
      <c r="F31" s="23">
        <f>'[1]94Imp'!E$264</f>
        <v>3.2278755599999993E-2</v>
      </c>
      <c r="G31" s="23">
        <f>'[1]94Imp'!F$264</f>
        <v>3.3137151599999998E-2</v>
      </c>
      <c r="H31" s="23">
        <f>'[1]94Imp'!G$264</f>
        <v>4.9983149999999997E-2</v>
      </c>
      <c r="I31" s="23">
        <f>'[1]94Imp'!H$264</f>
        <v>5.8146751599999977E-2</v>
      </c>
      <c r="J31" s="111">
        <f>'[1]94Imp'!I$264</f>
        <v>5.9990921199999991E-2</v>
      </c>
      <c r="K31" s="84">
        <f>'[1]94Imp'!J$264</f>
        <v>8.1149334000000004E-2</v>
      </c>
      <c r="L31" s="84">
        <f>'[1]94Imp'!K$264</f>
        <v>3.71766948E-2</v>
      </c>
      <c r="M31" s="18">
        <f>'[1]94Imp'!L$264</f>
        <v>4.6038462400000008E-2</v>
      </c>
      <c r="N31" s="18">
        <f>'[1]94Imp'!M$264</f>
        <v>5.0834770000000001E-2</v>
      </c>
      <c r="O31" s="18">
        <f>'[1]94Imp'!N$264</f>
        <v>4.6951506000000004E-2</v>
      </c>
      <c r="P31" s="18">
        <f>'[1]94Imp'!O$264</f>
        <v>5.2503121999999992E-2</v>
      </c>
      <c r="Q31" s="18">
        <f>'[1]94Imp'!P$264</f>
        <v>3.29252196E-2</v>
      </c>
      <c r="R31" s="18">
        <f>'[1]94Imp'!Q$264</f>
        <v>1.9414847199999998E-2</v>
      </c>
      <c r="S31" s="18">
        <f>'[1]94Imp'!R$264</f>
        <v>1.9290096E-2</v>
      </c>
      <c r="T31" s="18">
        <f>'[1]94Imp'!S$264</f>
        <v>2.1300042400000004E-2</v>
      </c>
      <c r="U31" s="18">
        <f>'[1]94Imp'!T$264</f>
        <v>2.43781468E-2</v>
      </c>
      <c r="V31" s="18">
        <f>'[1]94Imp'!U$264</f>
        <v>2.7407603999999995E-2</v>
      </c>
      <c r="W31" s="18">
        <f>'[1]94Imp'!V$264</f>
        <v>3.5040289200000005E-2</v>
      </c>
      <c r="X31" s="18">
        <f>'[1]94Imp'!W$264</f>
        <v>0</v>
      </c>
      <c r="Y31" s="18">
        <f>'[1]94Imp'!X$264</f>
        <v>0</v>
      </c>
      <c r="Z31" s="18">
        <f>'[1]94Imp'!Y$264</f>
        <v>0</v>
      </c>
      <c r="AA31" s="18">
        <f>'[1]94Imp'!Z$264</f>
        <v>0</v>
      </c>
      <c r="AB31" s="120">
        <f>'[1]94Imp'!AA$264</f>
        <v>0</v>
      </c>
      <c r="AC31" s="87"/>
      <c r="AD31" s="13">
        <f>1/1000*'[1]94Imp'!AB$264</f>
        <v>1.4429259999999998E-2</v>
      </c>
      <c r="AE31" s="24">
        <f>1/1000*'[1]94Imp'!AC$264</f>
        <v>1.6335588999999994E-2</v>
      </c>
      <c r="AF31" s="24">
        <f>1/1000*'[1]94Imp'!AD$264</f>
        <v>1.5955796000000001E-2</v>
      </c>
      <c r="AG31" s="24">
        <f>1/1000*'[1]94Imp'!AE$264</f>
        <v>1.5988390000000002E-2</v>
      </c>
      <c r="AH31" s="24">
        <f>1/1000*'[1]94Imp'!AF$264</f>
        <v>2.1615800000000001E-2</v>
      </c>
      <c r="AI31" s="24">
        <f>1/1000*'[1]94Imp'!AG$264</f>
        <v>2.6513293999999996E-2</v>
      </c>
      <c r="AJ31" s="24">
        <f>1/1000*'[1]94Imp'!AH$264</f>
        <v>3.8057444999999995E-2</v>
      </c>
      <c r="AK31" s="24">
        <f>1/1000*'[1]94Imp'!AI$264</f>
        <v>4.7130203999999995E-2</v>
      </c>
      <c r="AL31" s="24">
        <f>1/1000*'[1]94Imp'!AJ$264</f>
        <v>8.7605901999999999E-2</v>
      </c>
      <c r="AM31" s="24">
        <f>1/1000*'[1]94Imp'!AK$264</f>
        <v>5.0561799999999983E-2</v>
      </c>
      <c r="AN31" s="24">
        <f>1/1000*'[1]94Imp'!AL$264</f>
        <v>6.5439732000000014E-2</v>
      </c>
      <c r="AO31" s="24">
        <f>1/1000*'[1]94Imp'!AM$264</f>
        <v>9.9209480000000003E-2</v>
      </c>
      <c r="AP31" s="24">
        <f>1/1000*'[1]94Imp'!AN$264</f>
        <v>0.10089048199999998</v>
      </c>
      <c r="AQ31" s="24">
        <f>1/1000*'[1]94Imp'!AO$264</f>
        <v>8.2005195000000003E-2</v>
      </c>
      <c r="AR31" s="24">
        <f>1/1000*'[1]94Imp'!AP$264</f>
        <v>4.4807882000000007E-2</v>
      </c>
      <c r="AS31" s="24">
        <f>1/1000*'[1]94Imp'!AQ$264</f>
        <v>2.3230676000000002E-2</v>
      </c>
      <c r="AT31" s="482">
        <f>1/1000*'[1]94Imp'!AR$264</f>
        <v>2.4039484999999996E-2</v>
      </c>
      <c r="AU31" s="24">
        <f>1/1000*'[1]94Imp'!AS$264</f>
        <v>2.4905032000000001E-2</v>
      </c>
      <c r="AV31" s="24">
        <f>1/1000*'[1]94Imp'!AT$264</f>
        <v>2.8258957000000001E-2</v>
      </c>
      <c r="AW31" s="24">
        <f>1/1000*'[1]94Imp'!AU$264</f>
        <v>3.0442481E-2</v>
      </c>
      <c r="AX31" s="24">
        <f>1/1000*'[1]94Imp'!AV$264</f>
        <v>3.7631537999999992E-2</v>
      </c>
      <c r="AY31" s="24">
        <f>1/1000*'[1]94Imp'!AW$264</f>
        <v>0</v>
      </c>
      <c r="AZ31" s="24">
        <f>1/1000*'[1]94Imp'!AX$264</f>
        <v>0</v>
      </c>
      <c r="BA31" s="24">
        <f>1/1000*'[1]94Imp'!AY$264</f>
        <v>0</v>
      </c>
      <c r="BB31" s="24">
        <f>1/1000*'[1]94Imp'!AZ$264</f>
        <v>0</v>
      </c>
      <c r="BC31" s="272">
        <f>1/1000*'[1]94Imp'!BA$264</f>
        <v>0</v>
      </c>
      <c r="BD31" s="276"/>
    </row>
    <row r="32" spans="2:56" ht="13">
      <c r="B32" s="8" t="s">
        <v>10</v>
      </c>
      <c r="C32" s="75">
        <f t="shared" ref="C32:M32" si="11">C24-SUM(C25:C31)</f>
        <v>1.0726215500000025E-2</v>
      </c>
      <c r="D32" s="42">
        <f t="shared" si="11"/>
        <v>2.3913150800000116E-2</v>
      </c>
      <c r="E32" s="42">
        <f t="shared" si="11"/>
        <v>5.9899921620000129E-2</v>
      </c>
      <c r="F32" s="42">
        <f t="shared" si="11"/>
        <v>0.21102693135999995</v>
      </c>
      <c r="G32" s="42">
        <f t="shared" si="11"/>
        <v>8.7188237160000015E-2</v>
      </c>
      <c r="H32" s="42">
        <f t="shared" si="11"/>
        <v>4.4914588740000316E-2</v>
      </c>
      <c r="I32" s="42">
        <f t="shared" si="11"/>
        <v>4.2028762880000015E-2</v>
      </c>
      <c r="J32" s="43">
        <f t="shared" si="11"/>
        <v>4.5589906740000297E-2</v>
      </c>
      <c r="K32" s="43">
        <f t="shared" si="11"/>
        <v>4.6669371280000593E-2</v>
      </c>
      <c r="L32" s="43">
        <f t="shared" si="11"/>
        <v>2.3974526200000068E-2</v>
      </c>
      <c r="M32" s="42">
        <f t="shared" si="11"/>
        <v>2.6242985100000338E-2</v>
      </c>
      <c r="N32" s="42">
        <f>N24-SUM(N25:N31)</f>
        <v>2.6928704400000059E-2</v>
      </c>
      <c r="O32" s="42">
        <f t="shared" ref="O32:AA32" si="12">O24-SUM(O25:O31)</f>
        <v>2.3813185799999914E-2</v>
      </c>
      <c r="P32" s="42">
        <f t="shared" si="12"/>
        <v>2.0930649959999936E-2</v>
      </c>
      <c r="Q32" s="42">
        <f t="shared" si="12"/>
        <v>1.579487103999988E-2</v>
      </c>
      <c r="R32" s="42">
        <f t="shared" si="12"/>
        <v>8.808800259999916E-3</v>
      </c>
      <c r="S32" s="469">
        <f t="shared" si="12"/>
        <v>1.1693465999999986E-2</v>
      </c>
      <c r="T32" s="42">
        <f t="shared" si="12"/>
        <v>1.7502120199999971E-2</v>
      </c>
      <c r="U32" s="42">
        <f t="shared" si="12"/>
        <v>1.8146251499999988E-2</v>
      </c>
      <c r="V32" s="42">
        <f t="shared" si="12"/>
        <v>2.1976797800000003E-2</v>
      </c>
      <c r="W32" s="42">
        <f t="shared" si="12"/>
        <v>2.1862481585000093E-2</v>
      </c>
      <c r="X32" s="42">
        <f t="shared" si="12"/>
        <v>0</v>
      </c>
      <c r="Y32" s="42">
        <f t="shared" si="12"/>
        <v>0</v>
      </c>
      <c r="Z32" s="42">
        <f t="shared" si="12"/>
        <v>0</v>
      </c>
      <c r="AA32" s="42">
        <f t="shared" si="12"/>
        <v>0</v>
      </c>
      <c r="AB32" s="77">
        <f>AB24-SUM(AB25:AB31)</f>
        <v>0</v>
      </c>
      <c r="AC32" s="87"/>
      <c r="AD32" s="76">
        <f t="shared" ref="AD32:BC32" si="13">AD24-SUM(AD25:AD31)</f>
        <v>2.185339999999994E-3</v>
      </c>
      <c r="AE32" s="44">
        <f t="shared" si="13"/>
        <v>3.7656559999999922E-3</v>
      </c>
      <c r="AF32" s="44">
        <f t="shared" si="13"/>
        <v>8.2671249999999863E-3</v>
      </c>
      <c r="AG32" s="44">
        <f t="shared" si="13"/>
        <v>1.7787069999999947E-2</v>
      </c>
      <c r="AH32" s="44">
        <f t="shared" si="13"/>
        <v>1.3090929999999987E-2</v>
      </c>
      <c r="AI32" s="44">
        <f t="shared" si="13"/>
        <v>9.422197000000021E-3</v>
      </c>
      <c r="AJ32" s="44">
        <f t="shared" si="13"/>
        <v>1.0918934999999963E-2</v>
      </c>
      <c r="AK32" s="44">
        <f t="shared" si="13"/>
        <v>1.2103817999999988E-2</v>
      </c>
      <c r="AL32" s="44">
        <f t="shared" si="13"/>
        <v>1.8235556000000097E-2</v>
      </c>
      <c r="AM32" s="44">
        <f t="shared" si="13"/>
        <v>1.0447072999999946E-2</v>
      </c>
      <c r="AN32" s="44">
        <f t="shared" si="13"/>
        <v>1.131867999999997E-2</v>
      </c>
      <c r="AO32" s="44">
        <f t="shared" si="13"/>
        <v>1.5165760999999889E-2</v>
      </c>
      <c r="AP32" s="44">
        <f t="shared" si="13"/>
        <v>1.2510981000000143E-2</v>
      </c>
      <c r="AQ32" s="44">
        <f t="shared" si="13"/>
        <v>1.171336200000006E-2</v>
      </c>
      <c r="AR32" s="44">
        <f t="shared" si="13"/>
        <v>1.4392014999999897E-2</v>
      </c>
      <c r="AS32" s="44">
        <f t="shared" si="13"/>
        <v>4.7939480000000062E-3</v>
      </c>
      <c r="AT32" s="479">
        <f t="shared" si="13"/>
        <v>6.8705000000000016E-3</v>
      </c>
      <c r="AU32" s="44">
        <f t="shared" si="13"/>
        <v>6.8253199999999958E-3</v>
      </c>
      <c r="AV32" s="44">
        <f t="shared" si="13"/>
        <v>7.7874979999999761E-3</v>
      </c>
      <c r="AW32" s="44">
        <f t="shared" si="13"/>
        <v>7.1357339999999769E-3</v>
      </c>
      <c r="AX32" s="44">
        <f t="shared" si="13"/>
        <v>6.6633650000000322E-3</v>
      </c>
      <c r="AY32" s="44">
        <f t="shared" si="13"/>
        <v>0</v>
      </c>
      <c r="AZ32" s="44">
        <f t="shared" si="13"/>
        <v>0</v>
      </c>
      <c r="BA32" s="44">
        <f t="shared" si="13"/>
        <v>0</v>
      </c>
      <c r="BB32" s="44">
        <f t="shared" si="13"/>
        <v>0</v>
      </c>
      <c r="BC32" s="63">
        <f t="shared" si="13"/>
        <v>0</v>
      </c>
      <c r="BD32" s="276"/>
    </row>
    <row r="33" spans="2:56" ht="20" customHeight="1">
      <c r="B33" s="29" t="s">
        <v>12</v>
      </c>
      <c r="C33" s="99">
        <f>[1]PaperSectorMinusCoreVPAImp!B$264+SUM(C35:C35)</f>
        <v>0.68494589899999991</v>
      </c>
      <c r="D33" s="125">
        <f>[1]PaperSectorMinusCoreVPAImp!C$264+SUM(D35:D35)</f>
        <v>0.89318700849999999</v>
      </c>
      <c r="E33" s="125">
        <f>[1]PaperSectorMinusCoreVPAImp!D$264+SUM(E35:E35)</f>
        <v>1.219935744</v>
      </c>
      <c r="F33" s="125">
        <f>[1]PaperSectorMinusCoreVPAImp!E$264+SUM(F35:F35)</f>
        <v>1.4019842869999999</v>
      </c>
      <c r="G33" s="125">
        <f>[1]PaperSectorMinusCoreVPAImp!F$264+SUM(G35:G35)</f>
        <v>1.4055286265</v>
      </c>
      <c r="H33" s="125">
        <f>[1]PaperSectorMinusCoreVPAImp!G$264+SUM(H35:H35)</f>
        <v>1.7039446504999998</v>
      </c>
      <c r="I33" s="125">
        <f>[1]PaperSectorMinusCoreVPAImp!H$264+SUM(I35:I35)</f>
        <v>2.0161219935699997</v>
      </c>
      <c r="J33" s="126">
        <f>[1]PaperSectorMinusCoreVPAImp!I$264+SUM(J35:J35)</f>
        <v>2.4452981035000003</v>
      </c>
      <c r="K33" s="116">
        <f>[1]PaperSectorMinusCoreVPAImp!J$264+SUM(K35:K35)</f>
        <v>2.6279568819999994</v>
      </c>
      <c r="L33" s="116">
        <f>[1]PaperSectorMinusCoreVPAImp!K$264+SUM(L35:L35)</f>
        <v>2.1345247494999997</v>
      </c>
      <c r="M33" s="100">
        <f>[1]PaperSectorMinusCoreVPAImp!L$264+SUM(M35:M35)</f>
        <v>2.3358414855</v>
      </c>
      <c r="N33" s="100">
        <f>[1]PaperSectorMinusCoreVPAImp!M$264+SUM(N35:N35)</f>
        <v>2.2710773784999998</v>
      </c>
      <c r="O33" s="100">
        <f>[1]PaperSectorMinusCoreVPAImp!N$264+SUM(O35:O35)</f>
        <v>2.3203663254999993</v>
      </c>
      <c r="P33" s="100">
        <f>[1]PaperSectorMinusCoreVPAImp!O$264+SUM(P35:P35)</f>
        <v>2.4244317479999999</v>
      </c>
      <c r="Q33" s="100">
        <f>[1]PaperSectorMinusCoreVPAImp!P$264+SUM(Q35:Q35)</f>
        <v>1.7686582815000003</v>
      </c>
      <c r="R33" s="100">
        <f>[1]PaperSectorMinusCoreVPAImp!Q$264+SUM(R35:R35)</f>
        <v>1.4998196395000001</v>
      </c>
      <c r="S33" s="100">
        <f>[1]PaperSectorMinusCoreVPAImp!R$264+SUM(S35:S35)</f>
        <v>1.5914082145000001</v>
      </c>
      <c r="T33" s="100">
        <f>[1]PaperSectorMinusCoreVPAImp!S$264+SUM(T35:T35)</f>
        <v>1.53804311791</v>
      </c>
      <c r="U33" s="100">
        <f>[1]PaperSectorMinusCoreVPAImp!T$264+SUM(U35:U35)</f>
        <v>1.6415730974999996</v>
      </c>
      <c r="V33" s="100">
        <f>[1]PaperSectorMinusCoreVPAImp!U$264+SUM(V35:V35)</f>
        <v>1.7404489988039999</v>
      </c>
      <c r="W33" s="100">
        <f>[1]PaperSectorMinusCoreVPAImp!V$264+SUM(W35:W35)</f>
        <v>1.6743075029999996</v>
      </c>
      <c r="X33" s="100">
        <f>[1]PaperSectorMinusCoreVPAImp!W$264+SUM(X35:X35)</f>
        <v>0</v>
      </c>
      <c r="Y33" s="100">
        <f>[1]PaperSectorMinusCoreVPAImp!X$264+SUM(Y35:Y35)</f>
        <v>0</v>
      </c>
      <c r="Z33" s="100">
        <f>[1]PaperSectorMinusCoreVPAImp!Y$264+SUM(Z35:Z35)</f>
        <v>0</v>
      </c>
      <c r="AA33" s="100">
        <f>[1]PaperSectorMinusCoreVPAImp!Z$264+SUM(AA35:AA35)</f>
        <v>0</v>
      </c>
      <c r="AB33" s="101">
        <f>[1]PaperSectorMinusCoreVPAImp!AA$264+SUM(AB35:AB35)</f>
        <v>0</v>
      </c>
      <c r="AC33" s="277"/>
      <c r="AD33" s="99">
        <f>1/1000*[1]PaperSectorMinusCoreVPAImp!AB$264+SUM(AD35:AD35)</f>
        <v>0.19078161199999999</v>
      </c>
      <c r="AE33" s="125">
        <f>1/1000*[1]PaperSectorMinusCoreVPAImp!AC$264+SUM(AE35:AE35)</f>
        <v>0.26886176000000001</v>
      </c>
      <c r="AF33" s="125">
        <f>1/1000*[1]PaperSectorMinusCoreVPAImp!AD$264+SUM(AF35:AF35)</f>
        <v>0.40231600499999992</v>
      </c>
      <c r="AG33" s="125">
        <f>1/1000*[1]PaperSectorMinusCoreVPAImp!AE$264+SUM(AG35:AG35)</f>
        <v>0.54133891000000001</v>
      </c>
      <c r="AH33" s="125">
        <f>1/1000*[1]PaperSectorMinusCoreVPAImp!AF$264+SUM(AH35:AH35)</f>
        <v>0.46098362999999992</v>
      </c>
      <c r="AI33" s="125">
        <f>1/1000*[1]PaperSectorMinusCoreVPAImp!AG$264+SUM(AI35:AI35)</f>
        <v>0.59620585299999995</v>
      </c>
      <c r="AJ33" s="125">
        <f>1/1000*[1]PaperSectorMinusCoreVPAImp!AH$264+SUM(AJ35:AJ35)</f>
        <v>0.72513424399999993</v>
      </c>
      <c r="AK33" s="125">
        <f>1/1000*[1]PaperSectorMinusCoreVPAImp!AI$264+SUM(AK35:AK35)</f>
        <v>0.96649465500000009</v>
      </c>
      <c r="AL33" s="125">
        <f>1/1000*[1]PaperSectorMinusCoreVPAImp!AJ$264+SUM(AL35:AL35)</f>
        <v>1.2249390039999999</v>
      </c>
      <c r="AM33" s="125">
        <f>1/1000*[1]PaperSectorMinusCoreVPAImp!AK$264+SUM(AM35:AM35)</f>
        <v>0.93362239699999994</v>
      </c>
      <c r="AN33" s="125">
        <f>1/1000*[1]PaperSectorMinusCoreVPAImp!AL$264+SUM(AN35:AN35)</f>
        <v>1.0486307710000002</v>
      </c>
      <c r="AO33" s="125">
        <f>1/1000*[1]PaperSectorMinusCoreVPAImp!AM$264+SUM(AO35:AO35)</f>
        <v>1.122107792</v>
      </c>
      <c r="AP33" s="125">
        <f>1/1000*[1]PaperSectorMinusCoreVPAImp!AN$264+SUM(AP35:AP35)</f>
        <v>1.0913019669999999</v>
      </c>
      <c r="AQ33" s="125">
        <f>1/1000*[1]PaperSectorMinusCoreVPAImp!AO$264+SUM(AQ35:AQ35)</f>
        <v>1.1726681480000003</v>
      </c>
      <c r="AR33" s="125">
        <f>1/1000*[1]PaperSectorMinusCoreVPAImp!AP$264+SUM(AR35:AR35)</f>
        <v>0.759673771</v>
      </c>
      <c r="AS33" s="125">
        <f>1/1000*[1]PaperSectorMinusCoreVPAImp!AQ$264+SUM(AS35:AS35)</f>
        <v>0.53113071199999984</v>
      </c>
      <c r="AT33" s="125">
        <f>1/1000*[1]PaperSectorMinusCoreVPAImp!AR$264+SUM(AT35:AT35)</f>
        <v>0.56001099799999998</v>
      </c>
      <c r="AU33" s="125">
        <f>1/1000*[1]PaperSectorMinusCoreVPAImp!AS$264+SUM(AU35:AU35)</f>
        <v>0.56854816999999991</v>
      </c>
      <c r="AV33" s="125">
        <f>1/1000*[1]PaperSectorMinusCoreVPAImp!AT$264+SUM(AV35:AV35)</f>
        <v>0.6514252450000001</v>
      </c>
      <c r="AW33" s="125">
        <f>1/1000*[1]PaperSectorMinusCoreVPAImp!AU$264+SUM(AW35:AW35)</f>
        <v>0.63177217399999996</v>
      </c>
      <c r="AX33" s="125">
        <f>1/1000*[1]PaperSectorMinusCoreVPAImp!AV$264+SUM(AX35:AX35)</f>
        <v>0.60243605399999978</v>
      </c>
      <c r="AY33" s="125">
        <f>1/1000*[1]PaperSectorMinusCoreVPAImp!AW$264+SUM(AY35:AY35)</f>
        <v>0</v>
      </c>
      <c r="AZ33" s="125">
        <f>1/1000*[1]PaperSectorMinusCoreVPAImp!AX$264+SUM(AZ35:AZ35)</f>
        <v>0</v>
      </c>
      <c r="BA33" s="125">
        <f>1/1000*[1]PaperSectorMinusCoreVPAImp!AY$264+SUM(BA35:BA35)</f>
        <v>0</v>
      </c>
      <c r="BB33" s="125">
        <f>1/1000*[1]PaperSectorMinusCoreVPAImp!AZ$264+SUM(BB35:BB35)</f>
        <v>0</v>
      </c>
      <c r="BC33" s="275">
        <f>1/1000*[1]PaperSectorMinusCoreVPAImp!BA$264+SUM(BC35:BC35)</f>
        <v>0</v>
      </c>
      <c r="BD33" s="276"/>
    </row>
    <row r="34" spans="2:56" ht="13">
      <c r="B34" s="5" t="s">
        <v>131</v>
      </c>
      <c r="C34" s="13">
        <f>'[1]440123Imp'!B$264</f>
        <v>0</v>
      </c>
      <c r="D34" s="14">
        <f>'[1]440123Imp'!C$264</f>
        <v>0</v>
      </c>
      <c r="E34" s="14">
        <f>'[1]440123Imp'!D$264</f>
        <v>0</v>
      </c>
      <c r="F34" s="14">
        <f>'[1]440123Imp'!E$264</f>
        <v>0</v>
      </c>
      <c r="G34" s="14">
        <f>'[1]440123Imp'!F$264</f>
        <v>0</v>
      </c>
      <c r="H34" s="14">
        <f>'[1]440123Imp'!G$264</f>
        <v>0</v>
      </c>
      <c r="I34" s="14">
        <f>'[1]440123Imp'!H$264</f>
        <v>5.6355956999999993E-4</v>
      </c>
      <c r="J34" s="114">
        <f>'[1]440123Imp'!I$264</f>
        <v>0</v>
      </c>
      <c r="K34" s="114">
        <f>'[1]440123Imp'!J$264</f>
        <v>0</v>
      </c>
      <c r="L34" s="114">
        <f>'[1]440123Imp'!K$264</f>
        <v>0</v>
      </c>
      <c r="M34" s="14">
        <f>'[1]440123Imp'!L$264</f>
        <v>0</v>
      </c>
      <c r="N34" s="14">
        <f>'[1]440123Imp'!M$264</f>
        <v>0</v>
      </c>
      <c r="O34" s="14">
        <f>'[1]440123Imp'!N$264</f>
        <v>0</v>
      </c>
      <c r="P34" s="14">
        <f>'[1]440123Imp'!O$264</f>
        <v>0</v>
      </c>
      <c r="Q34" s="14">
        <f>'[1]440123Imp'!P$264</f>
        <v>0</v>
      </c>
      <c r="R34" s="14">
        <f>'[1]440123Imp'!Q$264</f>
        <v>0</v>
      </c>
      <c r="S34" s="14">
        <f>'[1]440123Imp'!R$264</f>
        <v>0</v>
      </c>
      <c r="T34" s="14">
        <f>'[1]440123Imp'!S$264</f>
        <v>2.0621040999999995E-4</v>
      </c>
      <c r="U34" s="14">
        <f>'[1]440123Imp'!T$264</f>
        <v>0</v>
      </c>
      <c r="V34" s="14">
        <f>'[1]440123Imp'!U$264</f>
        <v>0</v>
      </c>
      <c r="W34" s="14">
        <f>'[1]440123Imp'!V$264</f>
        <v>0</v>
      </c>
      <c r="X34" s="14">
        <f>'[1]440123Imp'!W$264</f>
        <v>0</v>
      </c>
      <c r="Y34" s="14">
        <f>'[1]440123Imp'!X$264</f>
        <v>0</v>
      </c>
      <c r="Z34" s="14">
        <f>'[1]440123Imp'!Y$264</f>
        <v>0</v>
      </c>
      <c r="AA34" s="14">
        <f>'[1]440123Imp'!Z$264</f>
        <v>0</v>
      </c>
      <c r="AB34" s="16">
        <f>'[1]440123Imp'!AA$264</f>
        <v>0</v>
      </c>
      <c r="AC34" s="87"/>
      <c r="AD34" s="13">
        <f>1/1000*'[1]440123Imp'!AB$264</f>
        <v>0</v>
      </c>
      <c r="AE34" s="14">
        <f>1/1000*'[1]440123Imp'!AC$264</f>
        <v>0</v>
      </c>
      <c r="AF34" s="14">
        <f>1/1000*'[1]440123Imp'!AD$264</f>
        <v>0</v>
      </c>
      <c r="AG34" s="14">
        <f>1/1000*'[1]440123Imp'!AE$264</f>
        <v>0</v>
      </c>
      <c r="AH34" s="14">
        <f>1/1000*'[1]440123Imp'!AF$264</f>
        <v>0</v>
      </c>
      <c r="AI34" s="14">
        <f>1/1000*'[1]440123Imp'!AG$264</f>
        <v>0</v>
      </c>
      <c r="AJ34" s="14">
        <f>1/1000*'[1]440123Imp'!AH$264</f>
        <v>1.9039599999999998E-4</v>
      </c>
      <c r="AK34" s="14">
        <f>1/1000*'[1]440123Imp'!AI$264</f>
        <v>0</v>
      </c>
      <c r="AL34" s="14">
        <f>1/1000*'[1]440123Imp'!AJ$264</f>
        <v>0</v>
      </c>
      <c r="AM34" s="14">
        <f>1/1000*'[1]440123Imp'!AK$264</f>
        <v>0</v>
      </c>
      <c r="AN34" s="14">
        <f>1/1000*'[1]440123Imp'!AL$264</f>
        <v>0</v>
      </c>
      <c r="AO34" s="14">
        <f>1/1000*'[1]440123Imp'!AM$264</f>
        <v>0</v>
      </c>
      <c r="AP34" s="14">
        <f>1/1000*'[1]440123Imp'!AN$264</f>
        <v>0</v>
      </c>
      <c r="AQ34" s="14">
        <f>1/1000*'[1]440123Imp'!AO$264</f>
        <v>0</v>
      </c>
      <c r="AR34" s="14">
        <f>1/1000*'[1]440123Imp'!AP$264</f>
        <v>0</v>
      </c>
      <c r="AS34" s="14">
        <f>1/1000*'[1]440123Imp'!AQ$264</f>
        <v>0</v>
      </c>
      <c r="AT34" s="478">
        <f>1/1000*'[1]440123Imp'!AR$264</f>
        <v>0</v>
      </c>
      <c r="AU34" s="14">
        <f>1/1000*'[1]440123Imp'!AS$264</f>
        <v>3.5932999999999996E-5</v>
      </c>
      <c r="AV34" s="14">
        <f>1/1000*'[1]440123Imp'!AT$264</f>
        <v>0</v>
      </c>
      <c r="AW34" s="14">
        <f>1/1000*'[1]440123Imp'!AU$264</f>
        <v>0</v>
      </c>
      <c r="AX34" s="14">
        <f>1/1000*'[1]440123Imp'!AV$264</f>
        <v>0</v>
      </c>
      <c r="AY34" s="14">
        <f>1/1000*'[1]440123Imp'!AW$264</f>
        <v>0</v>
      </c>
      <c r="AZ34" s="14">
        <f>1/1000*'[1]440123Imp'!AX$264</f>
        <v>0</v>
      </c>
      <c r="BA34" s="14">
        <f>1/1000*'[1]440123Imp'!AY$264</f>
        <v>0</v>
      </c>
      <c r="BB34" s="14">
        <f>1/1000*'[1]440123Imp'!AZ$264</f>
        <v>0</v>
      </c>
      <c r="BC34" s="16">
        <f>1/1000*'[1]440123Imp'!BA$264</f>
        <v>0</v>
      </c>
      <c r="BD34" s="276"/>
    </row>
    <row r="35" spans="2:56">
      <c r="B35" s="5" t="s">
        <v>11</v>
      </c>
      <c r="C35" s="13">
        <f>'[1]4701-5Imp'!B$264</f>
        <v>1.3042467000000002E-2</v>
      </c>
      <c r="D35" s="24">
        <f>'[1]4701-5Imp'!C$264</f>
        <v>1.36368315E-2</v>
      </c>
      <c r="E35" s="24">
        <f>'[1]4701-5Imp'!D$264</f>
        <v>2.0446411499999997E-2</v>
      </c>
      <c r="F35" s="24">
        <f>'[1]4701-5Imp'!E$264</f>
        <v>6.0648659999999986E-2</v>
      </c>
      <c r="G35" s="24">
        <f>'[1]4701-5Imp'!F$264</f>
        <v>8.4332024999999991E-2</v>
      </c>
      <c r="H35" s="24">
        <f>'[1]4701-5Imp'!G$264</f>
        <v>7.5567221999999976E-2</v>
      </c>
      <c r="I35" s="24">
        <f>'[1]4701-5Imp'!H$264</f>
        <v>0.11049011100000002</v>
      </c>
      <c r="J35" s="109">
        <f>'[1]4701-5Imp'!I$264</f>
        <v>0.16572811499999995</v>
      </c>
      <c r="K35" s="114">
        <f>'[1]4701-5Imp'!J$264</f>
        <v>0.16765969049999999</v>
      </c>
      <c r="L35" s="114">
        <f>'[1]4701-5Imp'!K$264</f>
        <v>0.14236328250000002</v>
      </c>
      <c r="M35" s="14">
        <f>'[1]4701-5Imp'!L$264</f>
        <v>0.11055060899999999</v>
      </c>
      <c r="N35" s="14">
        <f>'[1]4701-5Imp'!M$264</f>
        <v>9.0966298499999987E-2</v>
      </c>
      <c r="O35" s="14">
        <f>'[1]4701-5Imp'!N$264</f>
        <v>6.6171721500000003E-2</v>
      </c>
      <c r="P35" s="14">
        <f>'[1]4701-5Imp'!O$264</f>
        <v>9.0974277000000006E-2</v>
      </c>
      <c r="Q35" s="14">
        <f>'[1]4701-5Imp'!P$264</f>
        <v>4.4166627E-2</v>
      </c>
      <c r="R35" s="14">
        <f>'[1]4701-5Imp'!Q$264</f>
        <v>3.0436969499999994E-2</v>
      </c>
      <c r="S35" s="14">
        <f>'[1]4701-5Imp'!R$264</f>
        <v>4.3123738499999995E-2</v>
      </c>
      <c r="T35" s="14">
        <f>'[1]4701-5Imp'!S$264</f>
        <v>3.3726424499999998E-2</v>
      </c>
      <c r="U35" s="14">
        <f>'[1]4701-5Imp'!T$264</f>
        <v>5.4116747999999999E-2</v>
      </c>
      <c r="V35" s="14">
        <f>'[1]4701-5Imp'!U$264</f>
        <v>5.8751317651999993E-2</v>
      </c>
      <c r="W35" s="14">
        <f>'[1]4701-5Imp'!V$264</f>
        <v>5.5856920499999997E-2</v>
      </c>
      <c r="X35" s="14">
        <f>'[1]4701-5Imp'!W$264</f>
        <v>0</v>
      </c>
      <c r="Y35" s="14">
        <f>'[1]4701-5Imp'!X$264</f>
        <v>0</v>
      </c>
      <c r="Z35" s="14">
        <f>'[1]4701-5Imp'!Y$264</f>
        <v>0</v>
      </c>
      <c r="AA35" s="14">
        <f>'[1]4701-5Imp'!Z$264</f>
        <v>0</v>
      </c>
      <c r="AB35" s="16">
        <f>'[1]4701-5Imp'!AA$264</f>
        <v>0</v>
      </c>
      <c r="AC35" s="15"/>
      <c r="AD35" s="13">
        <f>1/1000*'[1]4701-5Imp'!AB$264</f>
        <v>1.2568239999999999E-3</v>
      </c>
      <c r="AE35" s="24">
        <f>1/1000*'[1]4701-5Imp'!AC$264</f>
        <v>3.0976529999999997E-3</v>
      </c>
      <c r="AF35" s="24">
        <f>1/1000*'[1]4701-5Imp'!AD$264</f>
        <v>2.035912E-3</v>
      </c>
      <c r="AG35" s="24">
        <f>1/1000*'[1]4701-5Imp'!AE$264</f>
        <v>5.7496400000000012E-3</v>
      </c>
      <c r="AH35" s="24">
        <f>1/1000*'[1]4701-5Imp'!AF$264</f>
        <v>1.0046009999999999E-2</v>
      </c>
      <c r="AI35" s="24">
        <f>1/1000*'[1]4701-5Imp'!AG$264</f>
        <v>8.8409609999999996E-3</v>
      </c>
      <c r="AJ35" s="24">
        <f>1/1000*'[1]4701-5Imp'!AH$264</f>
        <v>1.5314201999999999E-2</v>
      </c>
      <c r="AK35" s="24">
        <f>1/1000*'[1]4701-5Imp'!AI$264</f>
        <v>2.5700953000000006E-2</v>
      </c>
      <c r="AL35" s="24">
        <f>1/1000*'[1]4701-5Imp'!AJ$264</f>
        <v>3.0165170000000002E-2</v>
      </c>
      <c r="AM35" s="24">
        <f>1/1000*'[1]4701-5Imp'!AK$264</f>
        <v>1.8633192E-2</v>
      </c>
      <c r="AN35" s="24">
        <f>1/1000*'[1]4701-5Imp'!AL$264</f>
        <v>1.9983197999999997E-2</v>
      </c>
      <c r="AO35" s="24">
        <f>1/1000*'[1]4701-5Imp'!AM$264</f>
        <v>1.9047641000000001E-2</v>
      </c>
      <c r="AP35" s="24">
        <f>1/1000*'[1]4701-5Imp'!AN$264</f>
        <v>1.2358501000000001E-2</v>
      </c>
      <c r="AQ35" s="24">
        <f>1/1000*'[1]4701-5Imp'!AO$264</f>
        <v>1.6597450999999999E-2</v>
      </c>
      <c r="AR35" s="24">
        <f>1/1000*'[1]4701-5Imp'!AP$264</f>
        <v>7.8809789999999998E-3</v>
      </c>
      <c r="AS35" s="24">
        <f>1/1000*'[1]4701-5Imp'!AQ$264</f>
        <v>4.8122659999999991E-3</v>
      </c>
      <c r="AT35" s="482">
        <f>1/1000*'[1]4701-5Imp'!AR$264</f>
        <v>6.0073029999999994E-3</v>
      </c>
      <c r="AU35" s="24">
        <f>1/1000*'[1]4701-5Imp'!AS$264</f>
        <v>5.1948510000000003E-3</v>
      </c>
      <c r="AV35" s="24">
        <f>1/1000*'[1]4701-5Imp'!AT$264</f>
        <v>9.4570060000000004E-3</v>
      </c>
      <c r="AW35" s="24">
        <f>1/1000*'[1]4701-5Imp'!AU$264</f>
        <v>1.0159606E-2</v>
      </c>
      <c r="AX35" s="24">
        <f>1/1000*'[1]4701-5Imp'!AV$264</f>
        <v>8.1344169999999997E-3</v>
      </c>
      <c r="AY35" s="24">
        <f>1/1000*'[1]4701-5Imp'!AW$264</f>
        <v>0</v>
      </c>
      <c r="AZ35" s="24">
        <f>1/1000*'[1]4701-5Imp'!AX$264</f>
        <v>0</v>
      </c>
      <c r="BA35" s="24">
        <f>1/1000*'[1]4701-5Imp'!AY$264</f>
        <v>0</v>
      </c>
      <c r="BB35" s="24">
        <f>1/1000*'[1]4701-5Imp'!AZ$264</f>
        <v>0</v>
      </c>
      <c r="BC35" s="272">
        <f>1/1000*'[1]4701-5Imp'!BA$264</f>
        <v>0</v>
      </c>
      <c r="BD35" s="276"/>
    </row>
    <row r="36" spans="2:56" ht="13" thickBot="1">
      <c r="B36" s="6" t="s">
        <v>16</v>
      </c>
      <c r="C36" s="105">
        <f>'[1]48Imp'!B$264</f>
        <v>0.65886096500000002</v>
      </c>
      <c r="D36" s="127">
        <f>'[1]48Imp'!C$264</f>
        <v>0.86591334549999999</v>
      </c>
      <c r="E36" s="127">
        <f>'[1]48Imp'!D$264</f>
        <v>1.1790429209999997</v>
      </c>
      <c r="F36" s="127">
        <f>'[1]48Imp'!E$264</f>
        <v>1.2806869669999998</v>
      </c>
      <c r="G36" s="127">
        <f>'[1]48Imp'!F$264</f>
        <v>1.2368645764999999</v>
      </c>
      <c r="H36" s="127">
        <f>'[1]48Imp'!G$264</f>
        <v>1.5528102065</v>
      </c>
      <c r="I36" s="127">
        <f>'[1]48Imp'!H$264</f>
        <v>1.7945782120000002</v>
      </c>
      <c r="J36" s="128">
        <f>'[1]48Imp'!I$264</f>
        <v>2.1138418735000002</v>
      </c>
      <c r="K36" s="115">
        <f>'[1]48Imp'!J$264</f>
        <v>2.2926375010000002</v>
      </c>
      <c r="L36" s="115">
        <f>'[1]48Imp'!K$264</f>
        <v>1.8497981844999998</v>
      </c>
      <c r="M36" s="106">
        <f>'[1]48Imp'!L$264</f>
        <v>2.1147402674999998</v>
      </c>
      <c r="N36" s="106">
        <f>'[1]48Imp'!M$264</f>
        <v>2.0891447814999999</v>
      </c>
      <c r="O36" s="106">
        <f>'[1]48Imp'!N$264</f>
        <v>2.1880228824999999</v>
      </c>
      <c r="P36" s="106">
        <f>'[1]48Imp'!O$264</f>
        <v>2.2424831939999996</v>
      </c>
      <c r="Q36" s="106">
        <f>'[1]48Imp'!P$264</f>
        <v>1.6803250274999999</v>
      </c>
      <c r="R36" s="106">
        <f>'[1]48Imp'!Q$264</f>
        <v>1.4389457005000001</v>
      </c>
      <c r="S36" s="106">
        <f>'[1]48Imp'!R$264</f>
        <v>1.5051607375</v>
      </c>
      <c r="T36" s="106">
        <f>'[1]48Imp'!S$264</f>
        <v>1.4703840585000001</v>
      </c>
      <c r="U36" s="106">
        <f>'[1]48Imp'!T$264</f>
        <v>1.5333396014999998</v>
      </c>
      <c r="V36" s="106">
        <f>'[1]48Imp'!U$264</f>
        <v>1.6229463634999997</v>
      </c>
      <c r="W36" s="106">
        <f>'[1]48Imp'!V$264</f>
        <v>1.5625936619999998</v>
      </c>
      <c r="X36" s="106">
        <f>'[1]48Imp'!W$264</f>
        <v>0</v>
      </c>
      <c r="Y36" s="106">
        <f>'[1]48Imp'!X$264</f>
        <v>0</v>
      </c>
      <c r="Z36" s="106">
        <f>'[1]48Imp'!Y$264</f>
        <v>0</v>
      </c>
      <c r="AA36" s="106">
        <f>'[1]48Imp'!Z$264</f>
        <v>0</v>
      </c>
      <c r="AB36" s="107">
        <f>'[1]48Imp'!AA$264</f>
        <v>0</v>
      </c>
      <c r="AC36" s="244"/>
      <c r="AD36" s="105">
        <f>1/1000*'[1]48Imp'!AB$264</f>
        <v>0.18826796400000001</v>
      </c>
      <c r="AE36" s="127">
        <f>1/1000*'[1]48Imp'!AC$264</f>
        <v>0.26266645400000005</v>
      </c>
      <c r="AF36" s="127">
        <f>1/1000*'[1]48Imp'!AD$264</f>
        <v>0.39824418099999997</v>
      </c>
      <c r="AG36" s="127">
        <f>1/1000*'[1]48Imp'!AE$264</f>
        <v>0.52983963000000001</v>
      </c>
      <c r="AH36" s="127">
        <f>1/1000*'[1]48Imp'!AF$264</f>
        <v>0.44089160999999999</v>
      </c>
      <c r="AI36" s="127">
        <f>1/1000*'[1]48Imp'!AG$264</f>
        <v>0.5785239310000001</v>
      </c>
      <c r="AJ36" s="127">
        <f>1/1000*'[1]48Imp'!AH$264</f>
        <v>0.69431544400000011</v>
      </c>
      <c r="AK36" s="127">
        <f>1/1000*'[1]48Imp'!AI$264</f>
        <v>0.91509274899999993</v>
      </c>
      <c r="AL36" s="127">
        <f>1/1000*'[1]48Imp'!AJ$264</f>
        <v>1.164608664</v>
      </c>
      <c r="AM36" s="127">
        <f>1/1000*'[1]48Imp'!AK$264</f>
        <v>0.8963560129999999</v>
      </c>
      <c r="AN36" s="127">
        <f>1/1000*'[1]48Imp'!AL$264</f>
        <v>1.0086643749999999</v>
      </c>
      <c r="AO36" s="127">
        <f>1/1000*'[1]48Imp'!AM$264</f>
        <v>1.0840125100000002</v>
      </c>
      <c r="AP36" s="127">
        <f>1/1000*'[1]48Imp'!AN$264</f>
        <v>1.0665849650000001</v>
      </c>
      <c r="AQ36" s="127">
        <f>1/1000*'[1]48Imp'!AO$264</f>
        <v>1.1394732460000003</v>
      </c>
      <c r="AR36" s="127">
        <f>1/1000*'[1]48Imp'!AP$264</f>
        <v>0.74391181300000009</v>
      </c>
      <c r="AS36" s="127">
        <f>1/1000*'[1]48Imp'!AQ$264</f>
        <v>0.52150617999999982</v>
      </c>
      <c r="AT36" s="483">
        <f>1/1000*'[1]48Imp'!AR$264</f>
        <v>0.54799639199999994</v>
      </c>
      <c r="AU36" s="127">
        <f>1/1000*'[1]48Imp'!AS$264</f>
        <v>0.55812253499999986</v>
      </c>
      <c r="AV36" s="127">
        <f>1/1000*'[1]48Imp'!AT$264</f>
        <v>0.63251123300000012</v>
      </c>
      <c r="AW36" s="127">
        <f>1/1000*'[1]48Imp'!AU$264</f>
        <v>0.61145296199999999</v>
      </c>
      <c r="AX36" s="127">
        <f>1/1000*'[1]48Imp'!AV$264</f>
        <v>0.58616721999999988</v>
      </c>
      <c r="AY36" s="127">
        <f>1/1000*'[1]48Imp'!AW$264</f>
        <v>0</v>
      </c>
      <c r="AZ36" s="127">
        <f>1/1000*'[1]48Imp'!AX$264</f>
        <v>0</v>
      </c>
      <c r="BA36" s="127">
        <f>1/1000*'[1]48Imp'!AY$264</f>
        <v>0</v>
      </c>
      <c r="BB36" s="127">
        <f>1/1000*'[1]48Imp'!AZ$264</f>
        <v>0</v>
      </c>
      <c r="BC36" s="273">
        <f>1/1000*'[1]48Imp'!BA$264</f>
        <v>0</v>
      </c>
      <c r="BD36" s="276"/>
    </row>
    <row r="37" spans="2:56" ht="13" thickTop="1"/>
  </sheetData>
  <mergeCells count="9">
    <mergeCell ref="AD3:BC3"/>
    <mergeCell ref="AD5:BC5"/>
    <mergeCell ref="AD21:BC21"/>
    <mergeCell ref="AD2:BC2"/>
    <mergeCell ref="B2:B3"/>
    <mergeCell ref="C2:AB2"/>
    <mergeCell ref="C3:AB3"/>
    <mergeCell ref="C5:AB5"/>
    <mergeCell ref="C21:AB21"/>
  </mergeCells>
  <phoneticPr fontId="2" type="noConversion"/>
  <pageMargins left="0.75" right="0.75" top="1" bottom="1" header="0.5" footer="0.5"/>
  <pageSetup paperSize="9" scale="78" orientation="portrait" r:id="rId1"/>
  <headerFooter alignWithMargins="0">
    <oddFooter>&amp;LJEH for EFI  &amp;9(November 2008)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BD45"/>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3"/>
    </sheetView>
  </sheetViews>
  <sheetFormatPr defaultRowHeight="12.5"/>
  <cols>
    <col min="1" max="1" width="1.7265625" customWidth="1"/>
    <col min="2" max="2" width="21.08984375" customWidth="1"/>
    <col min="3" max="18" width="5.6328125" customWidth="1"/>
    <col min="19" max="19" width="5.6328125" style="2" customWidth="1"/>
    <col min="20" max="23" width="5.6328125" customWidth="1"/>
    <col min="24" max="28" width="5.6328125" hidden="1" customWidth="1"/>
    <col min="29" max="29" width="1.6328125" customWidth="1"/>
    <col min="30" max="45" width="5.6328125" customWidth="1"/>
    <col min="46" max="46" width="5.6328125" style="292" customWidth="1"/>
    <col min="47" max="50" width="5.6328125" customWidth="1"/>
    <col min="51" max="55" width="5.6328125" hidden="1" customWidth="1"/>
    <col min="56" max="56" width="5.6328125" customWidth="1"/>
  </cols>
  <sheetData>
    <row r="1" spans="2:56" ht="9" customHeight="1" thickBot="1"/>
    <row r="2" spans="2:56" ht="20" customHeight="1" thickTop="1">
      <c r="B2" s="542" t="s">
        <v>31</v>
      </c>
      <c r="C2" s="544" t="s">
        <v>5</v>
      </c>
      <c r="D2" s="545"/>
      <c r="E2" s="545"/>
      <c r="F2" s="545"/>
      <c r="G2" s="545"/>
      <c r="H2" s="545"/>
      <c r="I2" s="545"/>
      <c r="J2" s="545"/>
      <c r="K2" s="545"/>
      <c r="L2" s="545"/>
      <c r="M2" s="545"/>
      <c r="N2" s="545"/>
      <c r="O2" s="545"/>
      <c r="P2" s="545"/>
      <c r="Q2" s="545"/>
      <c r="R2" s="545"/>
      <c r="S2" s="545"/>
      <c r="T2" s="545"/>
      <c r="U2" s="545"/>
      <c r="V2" s="545"/>
      <c r="W2" s="545"/>
      <c r="X2" s="545"/>
      <c r="Y2" s="545"/>
      <c r="Z2" s="545"/>
      <c r="AA2" s="545"/>
      <c r="AB2" s="546"/>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2:56" ht="13" thickBot="1">
      <c r="B3" s="543"/>
      <c r="C3" s="547" t="s">
        <v>3</v>
      </c>
      <c r="D3" s="548"/>
      <c r="E3" s="548"/>
      <c r="F3" s="548"/>
      <c r="G3" s="548"/>
      <c r="H3" s="548"/>
      <c r="I3" s="548"/>
      <c r="J3" s="548"/>
      <c r="K3" s="548"/>
      <c r="L3" s="548"/>
      <c r="M3" s="548"/>
      <c r="N3" s="548"/>
      <c r="O3" s="548"/>
      <c r="P3" s="548"/>
      <c r="Q3" s="548"/>
      <c r="R3" s="548"/>
      <c r="S3" s="548"/>
      <c r="T3" s="548"/>
      <c r="U3" s="548"/>
      <c r="V3" s="548"/>
      <c r="W3" s="548"/>
      <c r="X3" s="548"/>
      <c r="Y3" s="548"/>
      <c r="Z3" s="548"/>
      <c r="AA3" s="548"/>
      <c r="AB3" s="549"/>
      <c r="AC3" s="4"/>
      <c r="AD3" s="533" t="s">
        <v>108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2:56" ht="20" customHeight="1" thickTop="1" thickBot="1">
      <c r="B4" s="4"/>
      <c r="C4" s="68">
        <v>2000</v>
      </c>
      <c r="D4" s="69">
        <v>2001</v>
      </c>
      <c r="E4" s="69">
        <v>2002</v>
      </c>
      <c r="F4" s="69">
        <v>2003</v>
      </c>
      <c r="G4" s="69">
        <v>2004</v>
      </c>
      <c r="H4" s="69">
        <v>2005</v>
      </c>
      <c r="I4" s="69">
        <v>2006</v>
      </c>
      <c r="J4" s="70">
        <v>2007</v>
      </c>
      <c r="K4" s="70">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140"/>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2:56" ht="25" customHeight="1" thickTop="1">
      <c r="B5" s="7"/>
      <c r="C5" s="550" t="s">
        <v>109</v>
      </c>
      <c r="D5" s="551"/>
      <c r="E5" s="551"/>
      <c r="F5" s="551"/>
      <c r="G5" s="551"/>
      <c r="H5" s="551"/>
      <c r="I5" s="551"/>
      <c r="J5" s="551"/>
      <c r="K5" s="551"/>
      <c r="L5" s="551"/>
      <c r="M5" s="551"/>
      <c r="N5" s="551"/>
      <c r="O5" s="551"/>
      <c r="P5" s="551"/>
      <c r="Q5" s="551"/>
      <c r="R5" s="551"/>
      <c r="S5" s="551"/>
      <c r="T5" s="551"/>
      <c r="U5" s="551"/>
      <c r="V5" s="551"/>
      <c r="W5" s="551"/>
      <c r="X5" s="551"/>
      <c r="Y5" s="551"/>
      <c r="Z5" s="551"/>
      <c r="AA5" s="551"/>
      <c r="AB5" s="552"/>
      <c r="AC5" s="4"/>
      <c r="AD5" s="550" t="str">
        <f>C5</f>
        <v>Exports to all countries</v>
      </c>
      <c r="AE5" s="551"/>
      <c r="AF5" s="551"/>
      <c r="AG5" s="551"/>
      <c r="AH5" s="551"/>
      <c r="AI5" s="551"/>
      <c r="AJ5" s="551"/>
      <c r="AK5" s="551"/>
      <c r="AL5" s="551"/>
      <c r="AM5" s="551"/>
      <c r="AN5" s="551"/>
      <c r="AO5" s="551"/>
      <c r="AP5" s="551"/>
      <c r="AQ5" s="551"/>
      <c r="AR5" s="551"/>
      <c r="AS5" s="551"/>
      <c r="AT5" s="551"/>
      <c r="AU5" s="551"/>
      <c r="AV5" s="551"/>
      <c r="AW5" s="551"/>
      <c r="AX5" s="551"/>
      <c r="AY5" s="551"/>
      <c r="AZ5" s="551"/>
      <c r="BA5" s="551"/>
      <c r="BB5" s="551"/>
      <c r="BC5" s="552"/>
      <c r="BD5" s="276"/>
    </row>
    <row r="6" spans="2:56" ht="20" customHeight="1">
      <c r="B6" s="29" t="s">
        <v>14</v>
      </c>
      <c r="C6" s="95">
        <f>SUM(C8,C17,C21)</f>
        <v>4.2284693347959994</v>
      </c>
      <c r="D6" s="96">
        <f t="shared" ref="D6:AB6" si="2">SUM(D8,D17,D21)</f>
        <v>4.1880545541699998</v>
      </c>
      <c r="E6" s="96">
        <f t="shared" si="2"/>
        <v>5.1306923735679995</v>
      </c>
      <c r="F6" s="96">
        <f t="shared" si="2"/>
        <v>6.3558158119539989</v>
      </c>
      <c r="G6" s="96">
        <f t="shared" si="2"/>
        <v>8.0335747820219989</v>
      </c>
      <c r="H6" s="96">
        <f t="shared" si="2"/>
        <v>7.4342621684800001</v>
      </c>
      <c r="I6" s="96">
        <f t="shared" si="2"/>
        <v>8.0080661900920003</v>
      </c>
      <c r="J6" s="96">
        <f t="shared" si="2"/>
        <v>9.6464562658600013</v>
      </c>
      <c r="K6" s="96">
        <f t="shared" si="2"/>
        <v>7.8709607151859977</v>
      </c>
      <c r="L6" s="96">
        <f t="shared" si="2"/>
        <v>8.1284769448173346</v>
      </c>
      <c r="M6" s="96">
        <f t="shared" si="2"/>
        <v>10.582090165649999</v>
      </c>
      <c r="N6" s="96">
        <f t="shared" si="2"/>
        <v>11.637956147814</v>
      </c>
      <c r="O6" s="96">
        <f t="shared" si="2"/>
        <v>11.868161005679999</v>
      </c>
      <c r="P6" s="96">
        <f t="shared" si="2"/>
        <v>12.85156813003689</v>
      </c>
      <c r="Q6" s="96">
        <f t="shared" si="2"/>
        <v>14.198185458382172</v>
      </c>
      <c r="R6" s="96">
        <f t="shared" si="2"/>
        <v>15.203228478701652</v>
      </c>
      <c r="S6" s="96">
        <f t="shared" si="2"/>
        <v>15.190958927393332</v>
      </c>
      <c r="T6" s="96">
        <f t="shared" si="2"/>
        <v>14.363104687620531</v>
      </c>
      <c r="U6" s="96">
        <f t="shared" si="2"/>
        <v>15.758950095842957</v>
      </c>
      <c r="V6" s="96">
        <f t="shared" si="2"/>
        <v>12.757585843871816</v>
      </c>
      <c r="W6" s="96">
        <f t="shared" si="2"/>
        <v>10.187094480540001</v>
      </c>
      <c r="X6" s="96">
        <f t="shared" si="2"/>
        <v>0</v>
      </c>
      <c r="Y6" s="96">
        <f t="shared" si="2"/>
        <v>0</v>
      </c>
      <c r="Z6" s="96">
        <f t="shared" si="2"/>
        <v>0</v>
      </c>
      <c r="AA6" s="96">
        <f t="shared" si="2"/>
        <v>0</v>
      </c>
      <c r="AB6" s="97">
        <f t="shared" si="2"/>
        <v>0</v>
      </c>
      <c r="AC6" s="87"/>
      <c r="AD6" s="99">
        <f>SUM(AD8,AD17,AD21)</f>
        <v>0.42547925599999997</v>
      </c>
      <c r="AE6" s="100">
        <f t="shared" ref="AE6:BC6" si="3">SUM(AE8,AE17,AE21)</f>
        <v>0.51348611200000005</v>
      </c>
      <c r="AF6" s="100">
        <f t="shared" si="3"/>
        <v>0.57129514000000015</v>
      </c>
      <c r="AG6" s="100">
        <f t="shared" si="3"/>
        <v>0.72116945999999993</v>
      </c>
      <c r="AH6" s="100">
        <f t="shared" si="3"/>
        <v>0.90499921999999999</v>
      </c>
      <c r="AI6" s="100">
        <f t="shared" si="3"/>
        <v>1.003867356</v>
      </c>
      <c r="AJ6" s="100">
        <f t="shared" si="3"/>
        <v>1.1957399599999998</v>
      </c>
      <c r="AK6" s="100">
        <f t="shared" si="3"/>
        <v>1.6277435</v>
      </c>
      <c r="AL6" s="100">
        <f t="shared" si="3"/>
        <v>1.7224286689999997</v>
      </c>
      <c r="AM6" s="100">
        <f t="shared" si="3"/>
        <v>1.462756653</v>
      </c>
      <c r="AN6" s="100">
        <f t="shared" si="3"/>
        <v>1.7836497700000007</v>
      </c>
      <c r="AO6" s="100">
        <f t="shared" si="3"/>
        <v>2.2096488269999996</v>
      </c>
      <c r="AP6" s="100">
        <f t="shared" si="3"/>
        <v>2.260203465</v>
      </c>
      <c r="AQ6" s="100">
        <f t="shared" si="3"/>
        <v>2.4178530649999996</v>
      </c>
      <c r="AR6" s="100">
        <f t="shared" si="3"/>
        <v>2.288798044</v>
      </c>
      <c r="AS6" s="100">
        <f t="shared" si="3"/>
        <v>1.7608329510000003</v>
      </c>
      <c r="AT6" s="100">
        <f t="shared" si="3"/>
        <v>1.7098574119999999</v>
      </c>
      <c r="AU6" s="100">
        <f t="shared" si="3"/>
        <v>1.8120390770000001</v>
      </c>
      <c r="AV6" s="100">
        <f t="shared" si="3"/>
        <v>2.0605947389999999</v>
      </c>
      <c r="AW6" s="100">
        <f t="shared" si="3"/>
        <v>1.9145619879999998</v>
      </c>
      <c r="AX6" s="100">
        <f t="shared" si="3"/>
        <v>1.6491336899999995</v>
      </c>
      <c r="AY6" s="100">
        <f t="shared" si="3"/>
        <v>0</v>
      </c>
      <c r="AZ6" s="100">
        <f t="shared" si="3"/>
        <v>0</v>
      </c>
      <c r="BA6" s="100">
        <f t="shared" si="3"/>
        <v>0</v>
      </c>
      <c r="BB6" s="100">
        <f t="shared" si="3"/>
        <v>0</v>
      </c>
      <c r="BC6" s="101">
        <f t="shared" si="3"/>
        <v>0</v>
      </c>
      <c r="BD6" s="322"/>
    </row>
    <row r="7" spans="2:56" ht="17.149999999999999" customHeight="1">
      <c r="B7" s="93" t="s">
        <v>39</v>
      </c>
      <c r="C7" s="231">
        <f>[1]CoreVPAExp!B$263</f>
        <v>3.0391815780159992</v>
      </c>
      <c r="D7" s="232">
        <f>[1]CoreVPAExp!C$263</f>
        <v>3.0539863354000008</v>
      </c>
      <c r="E7" s="232">
        <f>[1]CoreVPAExp!D$263</f>
        <v>3.8570200697279997</v>
      </c>
      <c r="F7" s="232">
        <f>[1]CoreVPAExp!E$263</f>
        <v>4.5957732650040004</v>
      </c>
      <c r="G7" s="232">
        <f>[1]CoreVPAExp!F$263</f>
        <v>5.9183056934120017</v>
      </c>
      <c r="H7" s="232">
        <f>[1]CoreVPAExp!G$263</f>
        <v>5.0965717565433328</v>
      </c>
      <c r="I7" s="232">
        <f>[1]CoreVPAExp!H$263</f>
        <v>5.1403275985320001</v>
      </c>
      <c r="J7" s="233">
        <f>[1]CoreVPAExp!I$263</f>
        <v>5.9457153571200028</v>
      </c>
      <c r="K7" s="234">
        <f>[1]CoreVPAExp!J$263</f>
        <v>4.3609638774360002</v>
      </c>
      <c r="L7" s="234">
        <f>[1]CoreVPAExp!K$263</f>
        <v>4.0628439768639995</v>
      </c>
      <c r="M7" s="234">
        <f>[1]CoreVPAExp!L$263</f>
        <v>5.7463673891199978</v>
      </c>
      <c r="N7" s="262">
        <f>[1]CoreVPAExp!M$263</f>
        <v>6.2445392303839986</v>
      </c>
      <c r="O7" s="262">
        <f>[1]CoreVPAExp!N$263</f>
        <v>6.0122201131400006</v>
      </c>
      <c r="P7" s="262">
        <f>[1]CoreVPAExp!O$263</f>
        <v>6.5579268762368867</v>
      </c>
      <c r="Q7" s="262">
        <f>[1]CoreVPAExp!P$263</f>
        <v>7.5959733912800003</v>
      </c>
      <c r="R7" s="262">
        <f>[1]CoreVPAExp!Q$263</f>
        <v>8.079268080276</v>
      </c>
      <c r="S7" s="262">
        <f>[1]CoreVPAExp!R$263</f>
        <v>7.8782637377333327</v>
      </c>
      <c r="T7" s="262">
        <f>[1]CoreVPAExp!S$263</f>
        <v>6.311343706051832</v>
      </c>
      <c r="U7" s="262">
        <f>[1]CoreVPAExp!T$263</f>
        <v>7.2518036882660022</v>
      </c>
      <c r="V7" s="262">
        <f>[1]CoreVPAExp!U$263</f>
        <v>5.8097002673919986</v>
      </c>
      <c r="W7" s="262">
        <f>[1]CoreVPAExp!V$263</f>
        <v>3.5614070634800012</v>
      </c>
      <c r="X7" s="262">
        <f>[1]CoreVPAExp!W$263</f>
        <v>0</v>
      </c>
      <c r="Y7" s="262">
        <f>[1]CoreVPAExp!X$263</f>
        <v>0</v>
      </c>
      <c r="Z7" s="262">
        <f>[1]CoreVPAExp!Y$263</f>
        <v>0</v>
      </c>
      <c r="AA7" s="262">
        <f>[1]CoreVPAExp!Z$263</f>
        <v>0</v>
      </c>
      <c r="AB7" s="235">
        <f>[1]CoreVPAExp!AA$263</f>
        <v>0</v>
      </c>
      <c r="AC7" s="87"/>
      <c r="AD7" s="222">
        <f>1/1000*[1]CoreVPAExp!AB$263</f>
        <v>0.19872392799999999</v>
      </c>
      <c r="AE7" s="223">
        <f>1/1000*[1]CoreVPAExp!AC$263</f>
        <v>0.20263947699999996</v>
      </c>
      <c r="AF7" s="223">
        <f>1/1000*[1]CoreVPAExp!AD$263</f>
        <v>0.25316394199999992</v>
      </c>
      <c r="AG7" s="223">
        <f>1/1000*[1]CoreVPAExp!AE$263</f>
        <v>0.34008273999999994</v>
      </c>
      <c r="AH7" s="223">
        <f>1/1000*[1]CoreVPAExp!AF$263</f>
        <v>0.43231975999999983</v>
      </c>
      <c r="AI7" s="223">
        <f>1/1000*[1]CoreVPAExp!AG$263</f>
        <v>0.43435320699999996</v>
      </c>
      <c r="AJ7" s="223">
        <f>1/1000*[1]CoreVPAExp!AH$263</f>
        <v>0.46035794699999999</v>
      </c>
      <c r="AK7" s="223">
        <f>1/1000*[1]CoreVPAExp!AI$263</f>
        <v>0.60221433999999996</v>
      </c>
      <c r="AL7" s="223">
        <f>1/1000*[1]CoreVPAExp!AJ$263</f>
        <v>0.5473629000000001</v>
      </c>
      <c r="AM7" s="223">
        <f>1/1000*[1]CoreVPAExp!AK$263</f>
        <v>0.401500845</v>
      </c>
      <c r="AN7" s="223">
        <f>1/1000*[1]CoreVPAExp!AL$263</f>
        <v>0.50695485499999993</v>
      </c>
      <c r="AO7" s="223">
        <f>1/1000*[1]CoreVPAExp!AM$263</f>
        <v>0.63042026300000009</v>
      </c>
      <c r="AP7" s="223">
        <f>1/1000*[1]CoreVPAExp!AN$263</f>
        <v>0.58702998500000014</v>
      </c>
      <c r="AQ7" s="223">
        <f>1/1000*[1]CoreVPAExp!AO$263</f>
        <v>0.64741876500000017</v>
      </c>
      <c r="AR7" s="223">
        <f>1/1000*[1]CoreVPAExp!AP$263</f>
        <v>0.76325060599999983</v>
      </c>
      <c r="AS7" s="223">
        <f>1/1000*[1]CoreVPAExp!AQ$263</f>
        <v>0.66982740600000001</v>
      </c>
      <c r="AT7" s="223">
        <f>1/1000*[1]CoreVPAExp!AR$263</f>
        <v>0.67074929599999977</v>
      </c>
      <c r="AU7" s="223">
        <f>1/1000*[1]CoreVPAExp!AS$263</f>
        <v>0.67649688400000008</v>
      </c>
      <c r="AV7" s="223">
        <f>1/1000*[1]CoreVPAExp!AT$263</f>
        <v>0.84053328699999996</v>
      </c>
      <c r="AW7" s="223">
        <f>1/1000*[1]CoreVPAExp!AU$263</f>
        <v>0.77267192900000015</v>
      </c>
      <c r="AX7" s="223">
        <f>1/1000*[1]CoreVPAExp!AV$263</f>
        <v>0.55978904400000018</v>
      </c>
      <c r="AY7" s="223">
        <f>1/1000*[1]CoreVPAExp!AW$263</f>
        <v>0</v>
      </c>
      <c r="AZ7" s="223">
        <f>1/1000*[1]CoreVPAExp!AX$263</f>
        <v>0</v>
      </c>
      <c r="BA7" s="223">
        <f>1/1000*[1]CoreVPAExp!AY$263</f>
        <v>0</v>
      </c>
      <c r="BB7" s="223">
        <f>1/1000*[1]CoreVPAExp!AZ$263</f>
        <v>0</v>
      </c>
      <c r="BC7" s="278">
        <f>1/1000*[1]CoreVPAExp!BA$263</f>
        <v>0</v>
      </c>
      <c r="BD7" s="276"/>
    </row>
    <row r="8" spans="2:56" ht="20" customHeight="1">
      <c r="B8" s="29" t="s">
        <v>13</v>
      </c>
      <c r="C8" s="236">
        <f>SUM([1]TimberSectorMinusCoreVPAExp!B$263:B$263)+SUM(C9:C12)</f>
        <v>3.2493103180959997</v>
      </c>
      <c r="D8" s="237">
        <f>SUM([1]TimberSectorMinusCoreVPAExp!C$263:C$263)+SUM(D9:D12)</f>
        <v>3.3542377458800003</v>
      </c>
      <c r="E8" s="237">
        <f>SUM([1]TimberSectorMinusCoreVPAExp!D$263:D$263)+SUM(E9:E12)</f>
        <v>4.251106280148</v>
      </c>
      <c r="F8" s="237">
        <f>SUM([1]TimberSectorMinusCoreVPAExp!E$263:E$263)+SUM(F9:F12)</f>
        <v>5.0629310469839997</v>
      </c>
      <c r="G8" s="237">
        <f>SUM([1]TimberSectorMinusCoreVPAExp!F$263:F$263)+SUM(G9:G12)</f>
        <v>6.5003145684119996</v>
      </c>
      <c r="H8" s="237">
        <f>SUM([1]TimberSectorMinusCoreVPAExp!G$263:G$263)+SUM(H9:H12)</f>
        <v>5.633336845063333</v>
      </c>
      <c r="I8" s="237">
        <f>SUM([1]TimberSectorMinusCoreVPAExp!H$263:H$263)+SUM(I9:I12)</f>
        <v>5.7965701426920013</v>
      </c>
      <c r="J8" s="238">
        <f>SUM([1]TimberSectorMinusCoreVPAExp!I$263:I$263)+SUM(J9:J12)</f>
        <v>6.9188802896400006</v>
      </c>
      <c r="K8" s="238">
        <f>SUM([1]TimberSectorMinusCoreVPAExp!J$263:J$263)+SUM(K9:K12)</f>
        <v>5.2507641105759983</v>
      </c>
      <c r="L8" s="238">
        <f>SUM([1]TimberSectorMinusCoreVPAExp!K$263:K$263)+SUM(L9:L12)</f>
        <v>5.0628102186973338</v>
      </c>
      <c r="M8" s="238">
        <f>SUM([1]TimberSectorMinusCoreVPAExp!L$263:L$263)+SUM(M9:M12)</f>
        <v>7.012487887519999</v>
      </c>
      <c r="N8" s="237">
        <f>SUM([1]TimberSectorMinusCoreVPAExp!M$263:M$263)+SUM(N9:N12)</f>
        <v>7.8163151450640003</v>
      </c>
      <c r="O8" s="237">
        <f>SUM([1]TimberSectorMinusCoreVPAExp!N$263:N$263)+SUM(O9:O12)</f>
        <v>7.7824179970200005</v>
      </c>
      <c r="P8" s="237">
        <f>SUM([1]TimberSectorMinusCoreVPAExp!O$263:O$263)+SUM(P9:P12)</f>
        <v>8.20273854069689</v>
      </c>
      <c r="Q8" s="237">
        <f>SUM([1]TimberSectorMinusCoreVPAExp!P$263:P$263)+SUM(Q9:Q12)</f>
        <v>9.3894438198999985</v>
      </c>
      <c r="R8" s="237">
        <f>SUM([1]TimberSectorMinusCoreVPAExp!Q$263:Q$263)+SUM(R9:R12)</f>
        <v>10.023579017696001</v>
      </c>
      <c r="S8" s="237">
        <f>SUM([1]TimberSectorMinusCoreVPAExp!R$263:R$263)+SUM(S9:S12)</f>
        <v>9.9687965392333311</v>
      </c>
      <c r="T8" s="237">
        <f>SUM([1]TimberSectorMinusCoreVPAExp!S$263:S$263)+SUM(T9:T12)</f>
        <v>8.7629175610918342</v>
      </c>
      <c r="U8" s="237">
        <f>SUM([1]TimberSectorMinusCoreVPAExp!T$263:T$263)+SUM(U9:U12)</f>
        <v>10.020985301366</v>
      </c>
      <c r="V8" s="237">
        <f>SUM([1]TimberSectorMinusCoreVPAExp!U$263:U$263)+SUM(V9:V12)</f>
        <v>8.5770106898648582</v>
      </c>
      <c r="W8" s="237">
        <f>SUM([1]TimberSectorMinusCoreVPAExp!V$263:V$263)+SUM(W9:W12)</f>
        <v>6.1075990269500009</v>
      </c>
      <c r="X8" s="237">
        <f>SUM([1]TimberSectorMinusCoreVPAExp!W$263:W$263)+SUM(X9:X12)</f>
        <v>0</v>
      </c>
      <c r="Y8" s="237">
        <f>SUM([1]TimberSectorMinusCoreVPAExp!X$263:X$263)+SUM(Y9:Y12)</f>
        <v>0</v>
      </c>
      <c r="Z8" s="237">
        <f>SUM([1]TimberSectorMinusCoreVPAExp!Y$263:Y$263)+SUM(Z9:Z12)</f>
        <v>0</v>
      </c>
      <c r="AA8" s="237">
        <f>SUM([1]TimberSectorMinusCoreVPAExp!Z$263:Z$263)+SUM(AA9:AA12)</f>
        <v>0</v>
      </c>
      <c r="AB8" s="239">
        <f>SUM([1]TimberSectorMinusCoreVPAExp!AA$263:AA$263)+SUM(AB9:AB12)</f>
        <v>0</v>
      </c>
      <c r="AC8" s="87"/>
      <c r="AD8" s="99">
        <f>1/1000*SUM([1]TimberSectorMinusCoreVPAExp!AB$263:AB$263)+SUM(AD9:AD12)</f>
        <v>0.236944394</v>
      </c>
      <c r="AE8" s="100">
        <f>1/1000*SUM([1]TimberSectorMinusCoreVPAExp!AC$263:AC$263)+SUM(AE9:AE12)</f>
        <v>0.25392472199999999</v>
      </c>
      <c r="AF8" s="100">
        <f>1/1000*SUM([1]TimberSectorMinusCoreVPAExp!AD$263:AD$263)+SUM(AF9:AF12)</f>
        <v>0.31338589700000002</v>
      </c>
      <c r="AG8" s="100">
        <f>1/1000*SUM([1]TimberSectorMinusCoreVPAExp!AE$263:AE$263)+SUM(AG9:AG12)</f>
        <v>0.42431581999999995</v>
      </c>
      <c r="AH8" s="100">
        <f>1/1000*SUM([1]TimberSectorMinusCoreVPAExp!AF$263:AF$263)+SUM(AH9:AH12)</f>
        <v>0.54583636999999996</v>
      </c>
      <c r="AI8" s="100">
        <f>1/1000*SUM([1]TimberSectorMinusCoreVPAExp!AG$263:AG$263)+SUM(AI9:AI12)</f>
        <v>0.57060416800000002</v>
      </c>
      <c r="AJ8" s="100">
        <f>1/1000*SUM([1]TimberSectorMinusCoreVPAExp!AH$263:AH$263)+SUM(AJ9:AJ12)</f>
        <v>0.64553491699999999</v>
      </c>
      <c r="AK8" s="100">
        <f>1/1000*SUM([1]TimberSectorMinusCoreVPAExp!AI$263:AI$263)+SUM(AK9:AK12)</f>
        <v>0.88047735199999999</v>
      </c>
      <c r="AL8" s="100">
        <f>1/1000*SUM([1]TimberSectorMinusCoreVPAExp!AJ$263:AJ$263)+SUM(AL9:AL12)</f>
        <v>0.87653165799999977</v>
      </c>
      <c r="AM8" s="100">
        <f>1/1000*SUM([1]TimberSectorMinusCoreVPAExp!AK$263:AK$263)+SUM(AM9:AM12)</f>
        <v>0.68215579900000001</v>
      </c>
      <c r="AN8" s="100">
        <f>1/1000*SUM([1]TimberSectorMinusCoreVPAExp!AL$263:AL$263)+SUM(AN9:AN12)</f>
        <v>0.86456845800000015</v>
      </c>
      <c r="AO8" s="100">
        <f>1/1000*SUM([1]TimberSectorMinusCoreVPAExp!AM$263:AM$263)+SUM(AO9:AO12)</f>
        <v>1.1237379819999997</v>
      </c>
      <c r="AP8" s="100">
        <f>1/1000*SUM([1]TimberSectorMinusCoreVPAExp!AN$263:AN$263)+SUM(AP9:AP12)</f>
        <v>1.1297630949999999</v>
      </c>
      <c r="AQ8" s="100">
        <f>1/1000*SUM([1]TimberSectorMinusCoreVPAExp!AO$263:AO$263)+SUM(AQ9:AQ12)</f>
        <v>1.1897248189999998</v>
      </c>
      <c r="AR8" s="100">
        <f>1/1000*SUM([1]TimberSectorMinusCoreVPAExp!AP$263:AP$263)+SUM(AR9:AR12)</f>
        <v>1.2865896380000001</v>
      </c>
      <c r="AS8" s="100">
        <f>1/1000*SUM([1]TimberSectorMinusCoreVPAExp!AQ$263:AQ$263)+SUM(AS9:AS12)</f>
        <v>1.0885351560000001</v>
      </c>
      <c r="AT8" s="100">
        <f>1/1000*SUM([1]TimberSectorMinusCoreVPAExp!AR$263:AR$263)+SUM(AT9:AT12)</f>
        <v>1.088673826</v>
      </c>
      <c r="AU8" s="100">
        <f>1/1000*SUM([1]TimberSectorMinusCoreVPAExp!AS$263:AS$263)+SUM(AU9:AU12)</f>
        <v>1.187797072</v>
      </c>
      <c r="AV8" s="100">
        <f>1/1000*SUM([1]TimberSectorMinusCoreVPAExp!AT$263:AT$263)+SUM(AV9:AV12)</f>
        <v>1.4734623099999999</v>
      </c>
      <c r="AW8" s="100">
        <f>1/1000*SUM([1]TimberSectorMinusCoreVPAExp!AU$263:AU$263)+SUM(AW9:AW12)</f>
        <v>1.4556304870000001</v>
      </c>
      <c r="AX8" s="100">
        <f>1/1000*SUM([1]TimberSectorMinusCoreVPAExp!AV$263:AV$263)+SUM(AX9:AX12)</f>
        <v>1.2101061499999997</v>
      </c>
      <c r="AY8" s="100">
        <f>1/1000*SUM([1]TimberSectorMinusCoreVPAExp!AW$263:AW$263)+SUM(AY9:AY12)</f>
        <v>0</v>
      </c>
      <c r="AZ8" s="100">
        <f>1/1000*SUM([1]TimberSectorMinusCoreVPAExp!AX$263:AX$263)+SUM(AZ9:AZ12)</f>
        <v>0</v>
      </c>
      <c r="BA8" s="100">
        <f>1/1000*SUM([1]TimberSectorMinusCoreVPAExp!AY$263:AY$263)+SUM(BA9:BA12)</f>
        <v>0</v>
      </c>
      <c r="BB8" s="100">
        <f>1/1000*SUM([1]TimberSectorMinusCoreVPAExp!AZ$263:AZ$263)+SUM(BB9:BB12)</f>
        <v>0</v>
      </c>
      <c r="BC8" s="101">
        <f>1/1000*SUM([1]TimberSectorMinusCoreVPAExp!BA$263:BA$263)+SUM(BC9:BC12)</f>
        <v>0</v>
      </c>
      <c r="BD8" s="276"/>
    </row>
    <row r="9" spans="2:56" ht="13">
      <c r="B9" s="5" t="s">
        <v>6</v>
      </c>
      <c r="C9" s="102">
        <f>'[1]4403Exp'!B$263</f>
        <v>1.4506590081999999</v>
      </c>
      <c r="D9" s="103">
        <f>'[1]4403Exp'!C$263</f>
        <v>1.2585399050000001</v>
      </c>
      <c r="E9" s="103">
        <f>'[1]4403Exp'!D$263</f>
        <v>1.6759483608000001</v>
      </c>
      <c r="F9" s="103">
        <f>'[1]4403Exp'!E$263</f>
        <v>1.8454010000000001</v>
      </c>
      <c r="G9" s="103">
        <f>'[1]4403Exp'!F$263</f>
        <v>2.9955856531999996</v>
      </c>
      <c r="H9" s="103">
        <f>'[1]4403Exp'!G$263</f>
        <v>2.3949479999999999</v>
      </c>
      <c r="I9" s="103">
        <f>'[1]4403Exp'!H$263</f>
        <v>2.5024911030000001</v>
      </c>
      <c r="J9" s="113">
        <f>'[1]4403Exp'!I$263</f>
        <v>2.8527799285999995</v>
      </c>
      <c r="K9" s="113">
        <f>'[1]4403Exp'!J$263</f>
        <v>2.0663629999999995</v>
      </c>
      <c r="L9" s="113">
        <f>'[1]4403Exp'!K$263</f>
        <v>1.8833975009999999</v>
      </c>
      <c r="M9" s="113">
        <f>'[1]4403Exp'!L$263</f>
        <v>2.9377603223999995</v>
      </c>
      <c r="N9" s="103">
        <f>'[1]4403Exp'!M$263</f>
        <v>3.0088690000000002</v>
      </c>
      <c r="O9" s="103">
        <f>'[1]4403Exp'!N$263</f>
        <v>3.0193710000000005</v>
      </c>
      <c r="P9" s="103">
        <f>'[1]4403Exp'!O$263</f>
        <v>3.453913</v>
      </c>
      <c r="Q9" s="103">
        <f>'[1]4403Exp'!P$263</f>
        <v>3.5181762000000005</v>
      </c>
      <c r="R9" s="103">
        <f>'[1]4403Exp'!Q$263</f>
        <v>3.014810754</v>
      </c>
      <c r="S9" s="103">
        <f>'[1]4403Exp'!R$263</f>
        <v>2.2392586788000002</v>
      </c>
      <c r="T9" s="103">
        <f>'[1]4403Exp'!S$263</f>
        <v>1.4159439999999999E-2</v>
      </c>
      <c r="U9" s="103">
        <f>'[1]4403Exp'!T$263</f>
        <v>3.5750799999999996E-3</v>
      </c>
      <c r="V9" s="103">
        <f>'[1]4403Exp'!U$263</f>
        <v>3.2619999999999996E-5</v>
      </c>
      <c r="W9" s="103">
        <f>'[1]4403Exp'!V$263</f>
        <v>1.2915139999999998E-4</v>
      </c>
      <c r="X9" s="103">
        <f>'[1]4403Exp'!W$263</f>
        <v>0</v>
      </c>
      <c r="Y9" s="103">
        <f>'[1]4403Exp'!X$263</f>
        <v>0</v>
      </c>
      <c r="Z9" s="103">
        <f>'[1]4403Exp'!Y$263</f>
        <v>0</v>
      </c>
      <c r="AA9" s="103">
        <f>'[1]4403Exp'!Z$263</f>
        <v>0</v>
      </c>
      <c r="AB9" s="104">
        <f>'[1]4403Exp'!AA$263</f>
        <v>0</v>
      </c>
      <c r="AC9" s="277"/>
      <c r="AD9" s="13">
        <f>1/1000*'[1]4403Exp'!AB$263</f>
        <v>7.0177958999999984E-2</v>
      </c>
      <c r="AE9" s="14">
        <f>1/1000*'[1]4403Exp'!AC$263</f>
        <v>5.6124187999999998E-2</v>
      </c>
      <c r="AF9" s="14">
        <f>1/1000*'[1]4403Exp'!AD$263</f>
        <v>6.5610138999999984E-2</v>
      </c>
      <c r="AG9" s="14">
        <f>1/1000*'[1]4403Exp'!AE$263</f>
        <v>8.8237019999999999E-2</v>
      </c>
      <c r="AH9" s="14">
        <f>1/1000*'[1]4403Exp'!AF$263</f>
        <v>0.13015919999999995</v>
      </c>
      <c r="AI9" s="14">
        <f>1/1000*'[1]4403Exp'!AG$263</f>
        <v>0.13682101399999994</v>
      </c>
      <c r="AJ9" s="14">
        <f>1/1000*'[1]4403Exp'!AH$263</f>
        <v>0.14184000199999999</v>
      </c>
      <c r="AK9" s="14">
        <f>1/1000*'[1]4403Exp'!AI$263</f>
        <v>0.16575731499999999</v>
      </c>
      <c r="AL9" s="14">
        <f>1/1000*'[1]4403Exp'!AJ$263</f>
        <v>0.15752548</v>
      </c>
      <c r="AM9" s="14">
        <f>1/1000*'[1]4403Exp'!AK$263</f>
        <v>0.11813678599999999</v>
      </c>
      <c r="AN9" s="14">
        <f>1/1000*'[1]4403Exp'!AL$263</f>
        <v>0.18169290399999996</v>
      </c>
      <c r="AO9" s="14">
        <f>1/1000*'[1]4403Exp'!AM$263</f>
        <v>0.23464795799999996</v>
      </c>
      <c r="AP9" s="14">
        <f>1/1000*'[1]4403Exp'!AN$263</f>
        <v>0.21267151400000001</v>
      </c>
      <c r="AQ9" s="14">
        <f>1/1000*'[1]4403Exp'!AO$263</f>
        <v>0.23754226000000001</v>
      </c>
      <c r="AR9" s="14">
        <f>1/1000*'[1]4403Exp'!AP$263</f>
        <v>0.25421811999999994</v>
      </c>
      <c r="AS9" s="14">
        <f>1/1000*'[1]4403Exp'!AQ$263</f>
        <v>0.17251359600000005</v>
      </c>
      <c r="AT9" s="478">
        <f>1/1000*'[1]4403Exp'!AR$263</f>
        <v>0.10609001699999999</v>
      </c>
      <c r="AU9" s="14">
        <f>1/1000*'[1]4403Exp'!AS$263</f>
        <v>8.8679100000000005E-4</v>
      </c>
      <c r="AV9" s="14">
        <f>1/1000*'[1]4403Exp'!AT$263</f>
        <v>1.9455099999999997E-4</v>
      </c>
      <c r="AW9" s="14">
        <f>1/1000*'[1]4403Exp'!AU$263</f>
        <v>8.242E-6</v>
      </c>
      <c r="AX9" s="14">
        <f>1/1000*'[1]4403Exp'!AV$263</f>
        <v>1.6197000000000001E-5</v>
      </c>
      <c r="AY9" s="14">
        <f>1/1000*'[1]4403Exp'!AW$263</f>
        <v>0</v>
      </c>
      <c r="AZ9" s="14">
        <f>1/1000*'[1]4403Exp'!AX$263</f>
        <v>0</v>
      </c>
      <c r="BA9" s="14">
        <f>1/1000*'[1]4403Exp'!AY$263</f>
        <v>0</v>
      </c>
      <c r="BB9" s="14">
        <f>1/1000*'[1]4403Exp'!AZ$263</f>
        <v>0</v>
      </c>
      <c r="BC9" s="16">
        <f>1/1000*'[1]4403Exp'!BA$263</f>
        <v>0</v>
      </c>
      <c r="BD9" s="324"/>
    </row>
    <row r="10" spans="2:56" ht="13">
      <c r="B10" s="5" t="s">
        <v>7</v>
      </c>
      <c r="C10" s="102">
        <f>'[1]4407Exp'!B$263</f>
        <v>1.5022794655959997</v>
      </c>
      <c r="D10" s="103">
        <f>'[1]4407Exp'!C$263</f>
        <v>1.6753947337400001</v>
      </c>
      <c r="E10" s="103">
        <f>'[1]4407Exp'!D$263</f>
        <v>2.0369963730479999</v>
      </c>
      <c r="F10" s="103">
        <f>'[1]4407Exp'!E$263</f>
        <v>2.5576259985639997</v>
      </c>
      <c r="G10" s="103">
        <f>'[1]4407Exp'!F$263</f>
        <v>2.6807464531120004</v>
      </c>
      <c r="H10" s="103">
        <f>'[1]4407Exp'!G$263</f>
        <v>2.4292377199999993</v>
      </c>
      <c r="I10" s="103">
        <f>'[1]4407Exp'!H$263</f>
        <v>2.3675471849120004</v>
      </c>
      <c r="J10" s="113">
        <f>'[1]4407Exp'!I$263</f>
        <v>2.7898340688400003</v>
      </c>
      <c r="K10" s="113">
        <f>'[1]4407Exp'!J$263</f>
        <v>2.0451107181959993</v>
      </c>
      <c r="L10" s="113">
        <f>'[1]4407Exp'!K$263</f>
        <v>1.9343944296040008</v>
      </c>
      <c r="M10" s="113">
        <f>'[1]4407Exp'!L$263</f>
        <v>2.4945391725799988</v>
      </c>
      <c r="N10" s="103">
        <f>'[1]4407Exp'!M$263</f>
        <v>2.8656826219840004</v>
      </c>
      <c r="O10" s="103">
        <f>'[1]4407Exp'!N$263</f>
        <v>2.6198717981800002</v>
      </c>
      <c r="P10" s="103">
        <f>'[1]4407Exp'!O$263</f>
        <v>2.7189665018880005</v>
      </c>
      <c r="Q10" s="103">
        <f>'[1]4407Exp'!P$263</f>
        <v>3.6159599803599991</v>
      </c>
      <c r="R10" s="103">
        <f>'[1]4407Exp'!Q$263</f>
        <v>4.5390179722159996</v>
      </c>
      <c r="S10" s="103">
        <f>'[1]4407Exp'!R$263</f>
        <v>5.0282917958000004</v>
      </c>
      <c r="T10" s="103">
        <f>'[1]4407Exp'!S$263</f>
        <v>5.6419908901720017</v>
      </c>
      <c r="U10" s="103">
        <f>'[1]4407Exp'!T$263</f>
        <v>6.5826787659360013</v>
      </c>
      <c r="V10" s="103">
        <f>'[1]4407Exp'!U$263</f>
        <v>5.2130657808320011</v>
      </c>
      <c r="W10" s="103">
        <f>'[1]4407Exp'!V$263</f>
        <v>3.081102586380001</v>
      </c>
      <c r="X10" s="103">
        <f>'[1]4407Exp'!W$263</f>
        <v>0</v>
      </c>
      <c r="Y10" s="103">
        <f>'[1]4407Exp'!X$263</f>
        <v>0</v>
      </c>
      <c r="Z10" s="103">
        <f>'[1]4407Exp'!Y$263</f>
        <v>0</v>
      </c>
      <c r="AA10" s="103">
        <f>'[1]4407Exp'!Z$263</f>
        <v>0</v>
      </c>
      <c r="AB10" s="104">
        <f>'[1]4407Exp'!AA$263</f>
        <v>0</v>
      </c>
      <c r="AC10" s="277"/>
      <c r="AD10" s="13">
        <f>1/1000*'[1]4407Exp'!AB$263</f>
        <v>0.11386831700000001</v>
      </c>
      <c r="AE10" s="14">
        <f>1/1000*'[1]4407Exp'!AC$263</f>
        <v>0.125972692</v>
      </c>
      <c r="AF10" s="14">
        <f>1/1000*'[1]4407Exp'!AD$263</f>
        <v>0.16081700100000001</v>
      </c>
      <c r="AG10" s="14">
        <f>1/1000*'[1]4407Exp'!AE$263</f>
        <v>0.2138474699999999</v>
      </c>
      <c r="AH10" s="14">
        <f>1/1000*'[1]4407Exp'!AF$263</f>
        <v>0.24801299000000004</v>
      </c>
      <c r="AI10" s="14">
        <f>1/1000*'[1]4407Exp'!AG$263</f>
        <v>0.230743431</v>
      </c>
      <c r="AJ10" s="14">
        <f>1/1000*'[1]4407Exp'!AH$263</f>
        <v>0.24020505299999992</v>
      </c>
      <c r="AK10" s="14">
        <f>1/1000*'[1]4407Exp'!AI$263</f>
        <v>0.319726652</v>
      </c>
      <c r="AL10" s="14">
        <f>1/1000*'[1]4407Exp'!AJ$263</f>
        <v>0.2724468699999999</v>
      </c>
      <c r="AM10" s="14">
        <f>1/1000*'[1]4407Exp'!AK$263</f>
        <v>0.19494396899999997</v>
      </c>
      <c r="AN10" s="14">
        <f>1/1000*'[1]4407Exp'!AL$263</f>
        <v>0.22939730400000008</v>
      </c>
      <c r="AO10" s="14">
        <f>1/1000*'[1]4407Exp'!AM$263</f>
        <v>0.28550549999999997</v>
      </c>
      <c r="AP10" s="14">
        <f>1/1000*'[1]4407Exp'!AN$263</f>
        <v>0.25627809300000004</v>
      </c>
      <c r="AQ10" s="14">
        <f>1/1000*'[1]4407Exp'!AO$263</f>
        <v>0.275170358</v>
      </c>
      <c r="AR10" s="14">
        <f>1/1000*'[1]4407Exp'!AP$263</f>
        <v>0.35571256700000004</v>
      </c>
      <c r="AS10" s="14">
        <f>1/1000*'[1]4407Exp'!AQ$263</f>
        <v>0.36121069400000005</v>
      </c>
      <c r="AT10" s="478">
        <f>1/1000*'[1]4407Exp'!AR$263</f>
        <v>0.39430951799999986</v>
      </c>
      <c r="AU10" s="14">
        <f>1/1000*'[1]4407Exp'!AS$263</f>
        <v>0.46016453800000001</v>
      </c>
      <c r="AV10" s="14">
        <f>1/1000*'[1]4407Exp'!AT$263</f>
        <v>0.58649508699999975</v>
      </c>
      <c r="AW10" s="14">
        <f>1/1000*'[1]4407Exp'!AU$263</f>
        <v>0.51516411500000014</v>
      </c>
      <c r="AX10" s="14">
        <f>1/1000*'[1]4407Exp'!AV$263</f>
        <v>0.32583103199999991</v>
      </c>
      <c r="AY10" s="14">
        <f>1/1000*'[1]4407Exp'!AW$263</f>
        <v>0</v>
      </c>
      <c r="AZ10" s="14">
        <f>1/1000*'[1]4407Exp'!AX$263</f>
        <v>0</v>
      </c>
      <c r="BA10" s="14">
        <f>1/1000*'[1]4407Exp'!AY$263</f>
        <v>0</v>
      </c>
      <c r="BB10" s="14">
        <f>1/1000*'[1]4407Exp'!AZ$263</f>
        <v>0</v>
      </c>
      <c r="BC10" s="16">
        <f>1/1000*'[1]4407Exp'!BA$263</f>
        <v>0</v>
      </c>
      <c r="BD10" s="324"/>
    </row>
    <row r="11" spans="2:56" ht="13">
      <c r="B11" s="5" t="s">
        <v>8</v>
      </c>
      <c r="C11" s="13">
        <f>'[1]4408Exp'!B$263</f>
        <v>1.2032488720000001E-2</v>
      </c>
      <c r="D11" s="14">
        <f>'[1]4408Exp'!C$263</f>
        <v>1.3502692E-2</v>
      </c>
      <c r="E11" s="14">
        <f>'[1]4408Exp'!D$263</f>
        <v>1.7355005079999999E-2</v>
      </c>
      <c r="F11" s="14">
        <f>'[1]4408Exp'!E$263</f>
        <v>3.2368824460000001E-2</v>
      </c>
      <c r="G11" s="14">
        <f>'[1]4408Exp'!F$263</f>
        <v>3.9631765599999993E-2</v>
      </c>
      <c r="H11" s="14">
        <f>'[1]4408Exp'!G$263</f>
        <v>4.338346152E-2</v>
      </c>
      <c r="I11" s="14">
        <f>'[1]4408Exp'!H$263</f>
        <v>5.5841239020000003E-2</v>
      </c>
      <c r="J11" s="114">
        <f>'[1]4408Exp'!I$263</f>
        <v>7.4791371619999977E-2</v>
      </c>
      <c r="K11" s="114">
        <f>'[1]4408Exp'!J$263</f>
        <v>7.071093199999999E-2</v>
      </c>
      <c r="L11" s="114">
        <f>'[1]4408Exp'!K$263</f>
        <v>7.5333580699999972E-2</v>
      </c>
      <c r="M11" s="114">
        <f>'[1]4408Exp'!L$263</f>
        <v>8.9061896560000006E-2</v>
      </c>
      <c r="N11" s="14">
        <f>'[1]4408Exp'!M$263</f>
        <v>9.7197243219999993E-2</v>
      </c>
      <c r="O11" s="14">
        <f>'[1]4408Exp'!N$263</f>
        <v>0.10709621509999998</v>
      </c>
      <c r="P11" s="14">
        <f>'[1]4408Exp'!O$263</f>
        <v>0.11277120274000001</v>
      </c>
      <c r="Q11" s="14">
        <f>'[1]4408Exp'!P$263</f>
        <v>0.15137321052</v>
      </c>
      <c r="R11" s="14">
        <f>'[1]4408Exp'!Q$263</f>
        <v>0.23167110931999993</v>
      </c>
      <c r="S11" s="14">
        <f>'[1]4408Exp'!R$263</f>
        <v>0.29637539297333326</v>
      </c>
      <c r="T11" s="14">
        <f>'[1]4408Exp'!S$263</f>
        <v>0.36096846113999992</v>
      </c>
      <c r="U11" s="14">
        <f>'[1]4408Exp'!T$263</f>
        <v>0.36685604662000004</v>
      </c>
      <c r="V11" s="14">
        <f>'[1]4408Exp'!U$263</f>
        <v>0.31181037370000003</v>
      </c>
      <c r="W11" s="14">
        <f>'[1]4408Exp'!V$263</f>
        <v>0.32304607803999985</v>
      </c>
      <c r="X11" s="14">
        <f>'[1]4408Exp'!W$263</f>
        <v>0</v>
      </c>
      <c r="Y11" s="14">
        <f>'[1]4408Exp'!X$263</f>
        <v>0</v>
      </c>
      <c r="Z11" s="14">
        <f>'[1]4408Exp'!Y$263</f>
        <v>0</v>
      </c>
      <c r="AA11" s="14">
        <f>'[1]4408Exp'!Z$263</f>
        <v>0</v>
      </c>
      <c r="AB11" s="16">
        <f>'[1]4408Exp'!AA$263</f>
        <v>0</v>
      </c>
      <c r="AC11" s="87"/>
      <c r="AD11" s="13">
        <f>1/1000*'[1]4408Exp'!AB$263</f>
        <v>3.2197160000000001E-3</v>
      </c>
      <c r="AE11" s="14">
        <f>1/1000*'[1]4408Exp'!AC$263</f>
        <v>4.8420269999999996E-3</v>
      </c>
      <c r="AF11" s="14">
        <f>1/1000*'[1]4408Exp'!AD$263</f>
        <v>7.5818940000000013E-3</v>
      </c>
      <c r="AG11" s="14">
        <f>1/1000*'[1]4408Exp'!AE$263</f>
        <v>1.3481710000000003E-2</v>
      </c>
      <c r="AH11" s="14">
        <f>1/1000*'[1]4408Exp'!AF$263</f>
        <v>2.0748779999999998E-2</v>
      </c>
      <c r="AI11" s="14">
        <f>1/1000*'[1]4408Exp'!AG$263</f>
        <v>2.6959087E-2</v>
      </c>
      <c r="AJ11" s="14">
        <f>1/1000*'[1]4408Exp'!AH$263</f>
        <v>3.8711504000000001E-2</v>
      </c>
      <c r="AK11" s="14">
        <f>1/1000*'[1]4408Exp'!AI$263</f>
        <v>6.2513409000000006E-2</v>
      </c>
      <c r="AL11" s="14">
        <f>1/1000*'[1]4408Exp'!AJ$263</f>
        <v>6.8487589999999987E-2</v>
      </c>
      <c r="AM11" s="14">
        <f>1/1000*'[1]4408Exp'!AK$263</f>
        <v>5.7270966999999985E-2</v>
      </c>
      <c r="AN11" s="14">
        <f>1/1000*'[1]4408Exp'!AL$263</f>
        <v>5.8193586999999998E-2</v>
      </c>
      <c r="AO11" s="14">
        <f>1/1000*'[1]4408Exp'!AM$263</f>
        <v>6.6661447999999984E-2</v>
      </c>
      <c r="AP11" s="14">
        <f>1/1000*'[1]4408Exp'!AN$263</f>
        <v>7.3173436999999994E-2</v>
      </c>
      <c r="AQ11" s="14">
        <f>1/1000*'[1]4408Exp'!AO$263</f>
        <v>8.3131920999999998E-2</v>
      </c>
      <c r="AR11" s="14">
        <f>1/1000*'[1]4408Exp'!AP$263</f>
        <v>9.4175621000000029E-2</v>
      </c>
      <c r="AS11" s="14">
        <f>1/1000*'[1]4408Exp'!AQ$263</f>
        <v>9.9090007999999993E-2</v>
      </c>
      <c r="AT11" s="478">
        <f>1/1000*'[1]4408Exp'!AR$263</f>
        <v>0.13507156799999998</v>
      </c>
      <c r="AU11" s="14">
        <f>1/1000*'[1]4408Exp'!AS$263</f>
        <v>0.17501245499999996</v>
      </c>
      <c r="AV11" s="14">
        <f>1/1000*'[1]4408Exp'!AT$263</f>
        <v>0.19830233499999991</v>
      </c>
      <c r="AW11" s="14">
        <f>1/1000*'[1]4408Exp'!AU$263</f>
        <v>0.19732406200000002</v>
      </c>
      <c r="AX11" s="14">
        <f>1/1000*'[1]4408Exp'!AV$263</f>
        <v>0.20586231599999996</v>
      </c>
      <c r="AY11" s="14">
        <f>1/1000*'[1]4408Exp'!AW$263</f>
        <v>0</v>
      </c>
      <c r="AZ11" s="14">
        <f>1/1000*'[1]4408Exp'!AX$263</f>
        <v>0</v>
      </c>
      <c r="BA11" s="14">
        <f>1/1000*'[1]4408Exp'!AY$263</f>
        <v>0</v>
      </c>
      <c r="BB11" s="14">
        <f>1/1000*'[1]4408Exp'!AZ$263</f>
        <v>0</v>
      </c>
      <c r="BC11" s="16">
        <f>1/1000*'[1]4408Exp'!BA$263</f>
        <v>0</v>
      </c>
      <c r="BD11" s="324"/>
    </row>
    <row r="12" spans="2:56" ht="13">
      <c r="B12" s="323" t="s">
        <v>9</v>
      </c>
      <c r="C12" s="13">
        <f>'[1]4412Exp'!B$263</f>
        <v>7.4210615499999993E-2</v>
      </c>
      <c r="D12" s="14">
        <f>'[1]4412Exp'!C$263</f>
        <v>0.10654900465999999</v>
      </c>
      <c r="E12" s="14">
        <f>'[1]4412Exp'!D$263</f>
        <v>0.1267203308</v>
      </c>
      <c r="F12" s="14">
        <f>'[1]4412Exp'!E$263</f>
        <v>0.16037744198000004</v>
      </c>
      <c r="G12" s="14">
        <f>'[1]4412Exp'!F$263</f>
        <v>0.20234182149999999</v>
      </c>
      <c r="H12" s="14">
        <f>'[1]4412Exp'!G$263</f>
        <v>0.22900257502333335</v>
      </c>
      <c r="I12" s="14">
        <f>'[1]4412Exp'!H$263</f>
        <v>0.21444807159999993</v>
      </c>
      <c r="J12" s="114">
        <f>'[1]4412Exp'!I$263</f>
        <v>0.22830998806</v>
      </c>
      <c r="K12" s="114">
        <f>'[1]4412Exp'!J$263</f>
        <v>0.17877922723999992</v>
      </c>
      <c r="L12" s="114">
        <f>'[1]4412Exp'!K$263</f>
        <v>0.16971846555999995</v>
      </c>
      <c r="M12" s="114">
        <f>'[1]4412Exp'!L$263</f>
        <v>0.22500599757999998</v>
      </c>
      <c r="N12" s="14">
        <f>'[1]4412Exp'!M$263</f>
        <v>0.27279036517999988</v>
      </c>
      <c r="O12" s="14">
        <f>'[1]4412Exp'!N$263</f>
        <v>0.26588109985999991</v>
      </c>
      <c r="P12" s="14">
        <f>'[1]4412Exp'!O$263</f>
        <v>0.27227617160888884</v>
      </c>
      <c r="Q12" s="14">
        <f>'[1]4412Exp'!P$263</f>
        <v>0.3104640004</v>
      </c>
      <c r="R12" s="14">
        <f>'[1]4412Exp'!Q$263</f>
        <v>0.29376824473999991</v>
      </c>
      <c r="S12" s="14">
        <f>'[1]4412Exp'!R$263</f>
        <v>0.31433787015999992</v>
      </c>
      <c r="T12" s="14">
        <f>'[1]4412Exp'!S$263</f>
        <v>0.2942249147398312</v>
      </c>
      <c r="U12" s="14">
        <f>'[1]4412Exp'!T$263</f>
        <v>0.29869379570999993</v>
      </c>
      <c r="V12" s="14">
        <f>'[1]4412Exp'!U$263</f>
        <v>0.28479149286</v>
      </c>
      <c r="W12" s="14">
        <f>'[1]4412Exp'!V$263</f>
        <v>0.15712924766</v>
      </c>
      <c r="X12" s="14">
        <f>'[1]4412Exp'!W$263</f>
        <v>0</v>
      </c>
      <c r="Y12" s="14">
        <f>'[1]4412Exp'!X$263</f>
        <v>0</v>
      </c>
      <c r="Z12" s="14">
        <f>'[1]4412Exp'!Y$263</f>
        <v>0</v>
      </c>
      <c r="AA12" s="14">
        <f>'[1]4412Exp'!Z$263</f>
        <v>0</v>
      </c>
      <c r="AB12" s="16">
        <f>'[1]4412Exp'!AA$263</f>
        <v>0</v>
      </c>
      <c r="AC12" s="87"/>
      <c r="AD12" s="13">
        <f>1/1000*'[1]4412Exp'!AB$263</f>
        <v>1.1457936E-2</v>
      </c>
      <c r="AE12" s="14">
        <f>1/1000*'[1]4412Exp'!AC$263</f>
        <v>1.570057E-2</v>
      </c>
      <c r="AF12" s="14">
        <f>1/1000*'[1]4412Exp'!AD$263</f>
        <v>1.9154908000000002E-2</v>
      </c>
      <c r="AG12" s="14">
        <f>1/1000*'[1]4412Exp'!AE$263</f>
        <v>2.4516540000000007E-2</v>
      </c>
      <c r="AH12" s="14">
        <f>1/1000*'[1]4412Exp'!AF$263</f>
        <v>3.3398789999999998E-2</v>
      </c>
      <c r="AI12" s="14">
        <f>1/1000*'[1]4412Exp'!AG$263</f>
        <v>3.9829675000000002E-2</v>
      </c>
      <c r="AJ12" s="14">
        <f>1/1000*'[1]4412Exp'!AH$263</f>
        <v>3.9601388000000001E-2</v>
      </c>
      <c r="AK12" s="14">
        <f>1/1000*'[1]4412Exp'!AI$263</f>
        <v>5.4216963999999992E-2</v>
      </c>
      <c r="AL12" s="14">
        <f>1/1000*'[1]4412Exp'!AJ$263</f>
        <v>4.8902960000000002E-2</v>
      </c>
      <c r="AM12" s="14">
        <f>1/1000*'[1]4412Exp'!AK$263</f>
        <v>3.1149123000000001E-2</v>
      </c>
      <c r="AN12" s="14">
        <f>1/1000*'[1]4412Exp'!AL$263</f>
        <v>3.7671059999999992E-2</v>
      </c>
      <c r="AO12" s="14">
        <f>1/1000*'[1]4412Exp'!AM$263</f>
        <v>4.3605357000000018E-2</v>
      </c>
      <c r="AP12" s="14">
        <f>1/1000*'[1]4412Exp'!AN$263</f>
        <v>4.4906940999999999E-2</v>
      </c>
      <c r="AQ12" s="14">
        <f>1/1000*'[1]4412Exp'!AO$263</f>
        <v>5.1574226000000008E-2</v>
      </c>
      <c r="AR12" s="14">
        <f>1/1000*'[1]4412Exp'!AP$263</f>
        <v>5.9144298000000005E-2</v>
      </c>
      <c r="AS12" s="14">
        <f>1/1000*'[1]4412Exp'!AQ$263</f>
        <v>3.7013108000000003E-2</v>
      </c>
      <c r="AT12" s="478">
        <f>1/1000*'[1]4412Exp'!AR$263</f>
        <v>3.5278192999999999E-2</v>
      </c>
      <c r="AU12" s="14">
        <f>1/1000*'[1]4412Exp'!AS$263</f>
        <v>4.04331E-2</v>
      </c>
      <c r="AV12" s="14">
        <f>1/1000*'[1]4412Exp'!AT$263</f>
        <v>5.5541314000000001E-2</v>
      </c>
      <c r="AW12" s="14">
        <f>1/1000*'[1]4412Exp'!AU$263</f>
        <v>6.0175509999999974E-2</v>
      </c>
      <c r="AX12" s="14">
        <f>1/1000*'[1]4412Exp'!AV$263</f>
        <v>2.8079498999999997E-2</v>
      </c>
      <c r="AY12" s="14">
        <f>1/1000*'[1]4412Exp'!AW$263</f>
        <v>0</v>
      </c>
      <c r="AZ12" s="14">
        <f>1/1000*'[1]4412Exp'!AX$263</f>
        <v>0</v>
      </c>
      <c r="BA12" s="14">
        <f>1/1000*'[1]4412Exp'!AY$263</f>
        <v>0</v>
      </c>
      <c r="BB12" s="14">
        <f>1/1000*'[1]4412Exp'!AZ$263</f>
        <v>0</v>
      </c>
      <c r="BC12" s="16">
        <f>1/1000*'[1]4412Exp'!BA$263</f>
        <v>0</v>
      </c>
      <c r="BD12" s="324"/>
    </row>
    <row r="13" spans="2:56" ht="13">
      <c r="B13" s="5" t="s">
        <v>56</v>
      </c>
      <c r="C13" s="102">
        <f>'[1]44104411Exp'!B$263</f>
        <v>6.0541338199999996E-2</v>
      </c>
      <c r="D13" s="103">
        <f>'[1]44104411Exp'!C$263</f>
        <v>0.11366309863999999</v>
      </c>
      <c r="E13" s="103">
        <f>'[1]44104411Exp'!D$263</f>
        <v>0.16320003699999999</v>
      </c>
      <c r="F13" s="103">
        <f>'[1]44104411Exp'!E$263</f>
        <v>0.19705565263999997</v>
      </c>
      <c r="G13" s="103">
        <f>'[1]44104411Exp'!F$263</f>
        <v>0.26829822711999995</v>
      </c>
      <c r="H13" s="103">
        <f>'[1]44104411Exp'!G$263</f>
        <v>0.22795449515999999</v>
      </c>
      <c r="I13" s="103">
        <f>'[1]44104411Exp'!H$263</f>
        <v>0.27967256827999998</v>
      </c>
      <c r="J13" s="113">
        <f>'[1]44104411Exp'!I$263</f>
        <v>0.41390225127999986</v>
      </c>
      <c r="K13" s="113">
        <f>'[1]44104411Exp'!J$263</f>
        <v>0.29601134499999993</v>
      </c>
      <c r="L13" s="113">
        <f>'[1]44104411Exp'!K$263</f>
        <v>0.43742098791999995</v>
      </c>
      <c r="M13" s="113">
        <f>'[1]44104411Exp'!L$263</f>
        <v>0.56080524219999983</v>
      </c>
      <c r="N13" s="103">
        <f>'[1]44104411Exp'!M$263</f>
        <v>0.71394496208000002</v>
      </c>
      <c r="O13" s="103">
        <f>'[1]44104411Exp'!N$263</f>
        <v>0.9113302312799999</v>
      </c>
      <c r="P13" s="103">
        <f>'[1]44104411Exp'!O$263</f>
        <v>0.77541956464000006</v>
      </c>
      <c r="Q13" s="103">
        <f>'[1]44104411Exp'!P$263</f>
        <v>0.83821478855999998</v>
      </c>
      <c r="R13" s="103">
        <f>'[1]44104411Exp'!Q$263</f>
        <v>0.83779439575999992</v>
      </c>
      <c r="S13" s="103">
        <f>'[1]44104411Exp'!R$263</f>
        <v>0.86952478563999969</v>
      </c>
      <c r="T13" s="103">
        <f>'[1]44104411Exp'!S$263</f>
        <v>0.83639579323999969</v>
      </c>
      <c r="U13" s="103">
        <f>'[1]44104411Exp'!T$263</f>
        <v>0.79824710392000009</v>
      </c>
      <c r="V13" s="103">
        <f>'[1]44104411Exp'!U$263</f>
        <v>0.69835726867999992</v>
      </c>
      <c r="W13" s="103">
        <f>'[1]44104411Exp'!V$263</f>
        <v>0.69613399660000008</v>
      </c>
      <c r="X13" s="103">
        <f>'[1]44104411Exp'!W$263</f>
        <v>0</v>
      </c>
      <c r="Y13" s="103">
        <f>'[1]44104411Exp'!X$263</f>
        <v>0</v>
      </c>
      <c r="Z13" s="103">
        <f>'[1]44104411Exp'!Y$263</f>
        <v>0</v>
      </c>
      <c r="AA13" s="103">
        <f>'[1]44104411Exp'!Z$263</f>
        <v>0</v>
      </c>
      <c r="AB13" s="104">
        <f>'[1]44104411Exp'!AA$263</f>
        <v>0</v>
      </c>
      <c r="AC13" s="87"/>
      <c r="AD13" s="13">
        <f>1/1000*'[1]44104411Exp'!AB$263</f>
        <v>5.0163419999999992E-3</v>
      </c>
      <c r="AE13" s="14">
        <f>1/1000*'[1]44104411Exp'!AC$263</f>
        <v>1.0093128999999999E-2</v>
      </c>
      <c r="AF13" s="14">
        <f>1/1000*'[1]44104411Exp'!AD$263</f>
        <v>1.2962433999999998E-2</v>
      </c>
      <c r="AG13" s="14">
        <f>1/1000*'[1]44104411Exp'!AE$263</f>
        <v>1.7767440000000006E-2</v>
      </c>
      <c r="AH13" s="14">
        <f>1/1000*'[1]44104411Exp'!AF$263</f>
        <v>2.8862199999999994E-2</v>
      </c>
      <c r="AI13" s="14">
        <f>1/1000*'[1]44104411Exp'!AG$263</f>
        <v>3.2321629999999997E-2</v>
      </c>
      <c r="AJ13" s="14">
        <f>1/1000*'[1]44104411Exp'!AH$263</f>
        <v>4.6397714E-2</v>
      </c>
      <c r="AK13" s="14">
        <f>1/1000*'[1]44104411Exp'!AI$263</f>
        <v>7.765742199999999E-2</v>
      </c>
      <c r="AL13" s="14">
        <f>1/1000*'[1]44104411Exp'!AJ$263</f>
        <v>6.2250439999999997E-2</v>
      </c>
      <c r="AM13" s="14">
        <f>1/1000*'[1]44104411Exp'!AK$263</f>
        <v>6.6949163999999992E-2</v>
      </c>
      <c r="AN13" s="14">
        <f>1/1000*'[1]44104411Exp'!AL$263</f>
        <v>9.0374164999999979E-2</v>
      </c>
      <c r="AO13" s="14">
        <f>1/1000*'[1]44104411Exp'!AM$263</f>
        <v>0.14070797800000001</v>
      </c>
      <c r="AP13" s="14">
        <f>1/1000*'[1]44104411Exp'!AN$263</f>
        <v>0.17342057900000002</v>
      </c>
      <c r="AQ13" s="14">
        <f>1/1000*'[1]44104411Exp'!AO$263</f>
        <v>0.152840433</v>
      </c>
      <c r="AR13" s="14">
        <f>1/1000*'[1]44104411Exp'!AP$263</f>
        <v>0.135665234</v>
      </c>
      <c r="AS13" s="14">
        <f>1/1000*'[1]44104411Exp'!AQ$263</f>
        <v>0.10129339599999997</v>
      </c>
      <c r="AT13" s="478">
        <f>1/1000*'[1]44104411Exp'!AR$263</f>
        <v>0.10065879800000001</v>
      </c>
      <c r="AU13" s="14">
        <f>1/1000*'[1]44104411Exp'!AS$263</f>
        <v>0.10802855999999998</v>
      </c>
      <c r="AV13" s="14">
        <f>1/1000*'[1]44104411Exp'!AT$263</f>
        <v>0.11491711499999999</v>
      </c>
      <c r="AW13" s="14">
        <f>1/1000*'[1]44104411Exp'!AU$263</f>
        <v>0.10050658799999995</v>
      </c>
      <c r="AX13" s="14">
        <f>1/1000*'[1]44104411Exp'!AV$263</f>
        <v>9.5192968999999988E-2</v>
      </c>
      <c r="AY13" s="14">
        <f>1/1000*'[1]44104411Exp'!AW$263</f>
        <v>0</v>
      </c>
      <c r="AZ13" s="14">
        <f>1/1000*'[1]44104411Exp'!AX$263</f>
        <v>0</v>
      </c>
      <c r="BA13" s="14">
        <f>1/1000*'[1]44104411Exp'!AY$263</f>
        <v>0</v>
      </c>
      <c r="BB13" s="14">
        <f>1/1000*'[1]44104411Exp'!AZ$263</f>
        <v>0</v>
      </c>
      <c r="BC13" s="16">
        <f>1/1000*'[1]44104411Exp'!BA$263</f>
        <v>0</v>
      </c>
      <c r="BD13" s="324"/>
    </row>
    <row r="14" spans="2:56" ht="13">
      <c r="B14" s="5" t="s">
        <v>57</v>
      </c>
      <c r="C14" s="13">
        <f>'[1]44094418Exp'!B$263</f>
        <v>3.434094565999999E-2</v>
      </c>
      <c r="D14" s="14">
        <f>'[1]44094418Exp'!C$263</f>
        <v>4.0364337159999993E-2</v>
      </c>
      <c r="E14" s="14">
        <f>'[1]44094418Exp'!D$263</f>
        <v>5.2944855879999982E-2</v>
      </c>
      <c r="F14" s="14">
        <f>'[1]44094418Exp'!E$263</f>
        <v>6.1600880739999982E-2</v>
      </c>
      <c r="G14" s="14">
        <f>'[1]44094418Exp'!F$263</f>
        <v>8.3024287639999986E-2</v>
      </c>
      <c r="H14" s="14">
        <f>'[1]44094418Exp'!G$263</f>
        <v>7.9875558560000004E-2</v>
      </c>
      <c r="I14" s="14">
        <f>'[1]44094418Exp'!H$263</f>
        <v>9.9169652259999991E-2</v>
      </c>
      <c r="J14" s="114">
        <f>'[1]44094418Exp'!I$263</f>
        <v>0.12234678777999997</v>
      </c>
      <c r="K14" s="114">
        <f>'[1]44094418Exp'!J$263</f>
        <v>0.1488208778</v>
      </c>
      <c r="L14" s="114">
        <f>'[1]44094418Exp'!K$263</f>
        <v>0.14910155869333333</v>
      </c>
      <c r="M14" s="114">
        <f>'[1]44094418Exp'!L$263</f>
        <v>0.18050318551999997</v>
      </c>
      <c r="N14" s="14">
        <f>'[1]44094418Exp'!M$263</f>
        <v>0.22322509201999999</v>
      </c>
      <c r="O14" s="14">
        <f>'[1]44094418Exp'!N$263</f>
        <v>0.21489253394000005</v>
      </c>
      <c r="P14" s="14">
        <f>'[1]44094418Exp'!O$263</f>
        <v>0.24517656086</v>
      </c>
      <c r="Q14" s="14">
        <f>'[1]44094418Exp'!P$263</f>
        <v>0.30740838659999997</v>
      </c>
      <c r="R14" s="14">
        <f>'[1]44094418Exp'!Q$263</f>
        <v>0.34606481630000002</v>
      </c>
      <c r="S14" s="14">
        <f>'[1]44094418Exp'!R$263</f>
        <v>0.37646287755999991</v>
      </c>
      <c r="T14" s="14">
        <f>'[1]44094418Exp'!S$263</f>
        <v>0.43713577081999994</v>
      </c>
      <c r="U14" s="14">
        <f>'[1]44094418Exp'!T$263</f>
        <v>0.48918832340000001</v>
      </c>
      <c r="V14" s="14">
        <f>'[1]44094418Exp'!U$263</f>
        <v>0.46464755161999999</v>
      </c>
      <c r="W14" s="14">
        <f>'[1]44094418Exp'!V$263</f>
        <v>0.32209975671999996</v>
      </c>
      <c r="X14" s="14">
        <f>'[1]44094418Exp'!W$263</f>
        <v>0</v>
      </c>
      <c r="Y14" s="14">
        <f>'[1]44094418Exp'!X$263</f>
        <v>0</v>
      </c>
      <c r="Z14" s="14">
        <f>'[1]44094418Exp'!Y$263</f>
        <v>0</v>
      </c>
      <c r="AA14" s="14">
        <f>'[1]44094418Exp'!Z$263</f>
        <v>0</v>
      </c>
      <c r="AB14" s="16">
        <f>'[1]44094418Exp'!AA$263</f>
        <v>0</v>
      </c>
      <c r="AC14" s="87"/>
      <c r="AD14" s="13">
        <f>1/1000*'[1]44094418Exp'!AB$263</f>
        <v>4.4057449999999991E-3</v>
      </c>
      <c r="AE14" s="14">
        <f>1/1000*'[1]44094418Exp'!AC$263</f>
        <v>6.6176949999999998E-3</v>
      </c>
      <c r="AF14" s="14">
        <f>1/1000*'[1]44094418Exp'!AD$263</f>
        <v>1.026731E-2</v>
      </c>
      <c r="AG14" s="14">
        <f>1/1000*'[1]44094418Exp'!AE$263</f>
        <v>1.811786E-2</v>
      </c>
      <c r="AH14" s="14">
        <f>1/1000*'[1]44094418Exp'!AF$263</f>
        <v>2.3507899999999995E-2</v>
      </c>
      <c r="AI14" s="14">
        <f>1/1000*'[1]44094418Exp'!AG$263</f>
        <v>2.6097683999999996E-2</v>
      </c>
      <c r="AJ14" s="14">
        <f>1/1000*'[1]44094418Exp'!AH$263</f>
        <v>3.9108346999999995E-2</v>
      </c>
      <c r="AK14" s="14">
        <f>1/1000*'[1]44094418Exp'!AI$263</f>
        <v>5.6445351999999997E-2</v>
      </c>
      <c r="AL14" s="14">
        <f>1/1000*'[1]44094418Exp'!AJ$263</f>
        <v>8.6991684999999985E-2</v>
      </c>
      <c r="AM14" s="14">
        <f>1/1000*'[1]44094418Exp'!AK$263</f>
        <v>8.0493343000000009E-2</v>
      </c>
      <c r="AN14" s="14">
        <f>1/1000*'[1]44094418Exp'!AL$263</f>
        <v>9.6144352000000002E-2</v>
      </c>
      <c r="AO14" s="14">
        <f>1/1000*'[1]44094418Exp'!AM$263</f>
        <v>0.124725192</v>
      </c>
      <c r="AP14" s="14">
        <f>1/1000*'[1]44094418Exp'!AN$263</f>
        <v>0.12320579400000001</v>
      </c>
      <c r="AQ14" s="14">
        <f>1/1000*'[1]44094418Exp'!AO$263</f>
        <v>0.14473272999999998</v>
      </c>
      <c r="AR14" s="14">
        <f>1/1000*'[1]44094418Exp'!AP$263</f>
        <v>0.15438162699999994</v>
      </c>
      <c r="AS14" s="14">
        <f>1/1000*'[1]44094418Exp'!AQ$263</f>
        <v>0.14093719700000001</v>
      </c>
      <c r="AT14" s="478">
        <f>1/1000*'[1]44094418Exp'!AR$263</f>
        <v>0.14034222499999996</v>
      </c>
      <c r="AU14" s="14">
        <f>1/1000*'[1]44094418Exp'!AS$263</f>
        <v>0.159051109</v>
      </c>
      <c r="AV14" s="14">
        <f>1/1000*'[1]44094418Exp'!AT$263</f>
        <v>0.19792954099999999</v>
      </c>
      <c r="AW14" s="14">
        <f>1/1000*'[1]44094418Exp'!AU$263</f>
        <v>0.21082521499999995</v>
      </c>
      <c r="AX14" s="14">
        <f>1/1000*'[1]44094418Exp'!AV$263</f>
        <v>0.15062860499999994</v>
      </c>
      <c r="AY14" s="14">
        <f>1/1000*'[1]44094418Exp'!AW$263</f>
        <v>0</v>
      </c>
      <c r="AZ14" s="14">
        <f>1/1000*'[1]44094418Exp'!AX$263</f>
        <v>0</v>
      </c>
      <c r="BA14" s="14">
        <f>1/1000*'[1]44094418Exp'!AY$263</f>
        <v>0</v>
      </c>
      <c r="BB14" s="14">
        <f>1/1000*'[1]44094418Exp'!AZ$263</f>
        <v>0</v>
      </c>
      <c r="BC14" s="16">
        <f>1/1000*'[1]44094418Exp'!BA$263</f>
        <v>0</v>
      </c>
      <c r="BD14" s="324"/>
    </row>
    <row r="15" spans="2:56" ht="13">
      <c r="B15" s="5" t="s">
        <v>134</v>
      </c>
      <c r="C15" s="13">
        <f>'[1]94Exp'!B$263</f>
        <v>4.557038640000001E-2</v>
      </c>
      <c r="D15" s="14">
        <f>'[1]94Exp'!C$263</f>
        <v>6.1757239600000007E-2</v>
      </c>
      <c r="E15" s="14">
        <f>'[1]94Exp'!D$263</f>
        <v>6.7027704800000004E-2</v>
      </c>
      <c r="F15" s="14">
        <f>'[1]94Exp'!E$263</f>
        <v>7.0099391600000005E-2</v>
      </c>
      <c r="G15" s="14">
        <f>'[1]94Exp'!F$263</f>
        <v>8.2077687999999982E-2</v>
      </c>
      <c r="H15" s="14">
        <f>'[1]94Exp'!G$263</f>
        <v>0.11065340720000001</v>
      </c>
      <c r="I15" s="14">
        <f>'[1]94Exp'!H$263</f>
        <v>0.14013496279999998</v>
      </c>
      <c r="J15" s="114">
        <f>'[1]94Exp'!I$263</f>
        <v>0.17610567239999989</v>
      </c>
      <c r="K15" s="114">
        <f>'[1]94Exp'!J$263</f>
        <v>0.19689009759999998</v>
      </c>
      <c r="L15" s="114">
        <f>'[1]94Exp'!K$263</f>
        <v>0.18601382239999995</v>
      </c>
      <c r="M15" s="114">
        <f>'[1]94Exp'!L$263</f>
        <v>0.27217981560000004</v>
      </c>
      <c r="N15" s="14">
        <f>'[1]94Exp'!M$263</f>
        <v>0.31377252760000007</v>
      </c>
      <c r="O15" s="14">
        <f>'[1]94Exp'!N$263</f>
        <v>0.31715349399999998</v>
      </c>
      <c r="P15" s="14">
        <f>'[1]94Exp'!O$263</f>
        <v>0.30849601440000002</v>
      </c>
      <c r="Q15" s="14">
        <f>'[1]94Exp'!P$263</f>
        <v>0.29373329159999995</v>
      </c>
      <c r="R15" s="14">
        <f>'[1]94Exp'!Q$263</f>
        <v>0.22076744200000001</v>
      </c>
      <c r="S15" s="14">
        <f>'[1]94Exp'!R$263</f>
        <v>0.20612431560000005</v>
      </c>
      <c r="T15" s="14">
        <f>'[1]94Exp'!S$263</f>
        <v>0.29159450599999998</v>
      </c>
      <c r="U15" s="14">
        <f>'[1]94Exp'!T$263</f>
        <v>0.34157152400000002</v>
      </c>
      <c r="V15" s="14">
        <f>'[1]94Exp'!U$263</f>
        <v>0.41196755949999991</v>
      </c>
      <c r="W15" s="14">
        <f>'[1]94Exp'!V$263</f>
        <v>0.46495953839999998</v>
      </c>
      <c r="X15" s="14">
        <f>'[1]94Exp'!W$263</f>
        <v>0</v>
      </c>
      <c r="Y15" s="14">
        <f>'[1]94Exp'!X$263</f>
        <v>0</v>
      </c>
      <c r="Z15" s="14">
        <f>'[1]94Exp'!Y$263</f>
        <v>0</v>
      </c>
      <c r="AA15" s="14">
        <f>'[1]94Exp'!Z$263</f>
        <v>0</v>
      </c>
      <c r="AB15" s="16">
        <f>'[1]94Exp'!AA$263</f>
        <v>0</v>
      </c>
      <c r="AC15" s="87"/>
      <c r="AD15" s="13">
        <f>1/1000*'[1]94Exp'!AB$263</f>
        <v>2.0982132000000004E-2</v>
      </c>
      <c r="AE15" s="14">
        <f>1/1000*'[1]94Exp'!AC$263</f>
        <v>2.6206170000000001E-2</v>
      </c>
      <c r="AF15" s="14">
        <f>1/1000*'[1]94Exp'!AD$263</f>
        <v>2.7241609E-2</v>
      </c>
      <c r="AG15" s="14">
        <f>1/1000*'[1]94Exp'!AE$263</f>
        <v>3.464248000000001E-2</v>
      </c>
      <c r="AH15" s="14">
        <f>1/1000*'[1]94Exp'!AF$263</f>
        <v>4.3487060000000015E-2</v>
      </c>
      <c r="AI15" s="14">
        <f>1/1000*'[1]94Exp'!AG$263</f>
        <v>5.9956598000000007E-2</v>
      </c>
      <c r="AJ15" s="14">
        <f>1/1000*'[1]94Exp'!AH$263</f>
        <v>7.6902550999999972E-2</v>
      </c>
      <c r="AK15" s="14">
        <f>1/1000*'[1]94Exp'!AI$263</f>
        <v>0.10485997099999994</v>
      </c>
      <c r="AL15" s="14">
        <f>1/1000*'[1]94Exp'!AJ$263</f>
        <v>0.13554106599999999</v>
      </c>
      <c r="AM15" s="14">
        <f>1/1000*'[1]94Exp'!AK$263</f>
        <v>9.8029408999999984E-2</v>
      </c>
      <c r="AN15" s="14">
        <f>1/1000*'[1]94Exp'!AL$263</f>
        <v>0.13288237099999992</v>
      </c>
      <c r="AO15" s="14">
        <f>1/1000*'[1]94Exp'!AM$263</f>
        <v>0.17381936000000001</v>
      </c>
      <c r="AP15" s="14">
        <f>1/1000*'[1]94Exp'!AN$263</f>
        <v>0.19286245900000001</v>
      </c>
      <c r="AQ15" s="14">
        <f>1/1000*'[1]94Exp'!AO$263</f>
        <v>0.19428894099999991</v>
      </c>
      <c r="AR15" s="14">
        <f>1/1000*'[1]94Exp'!AP$263</f>
        <v>0.17550191999999995</v>
      </c>
      <c r="AS15" s="14">
        <f>1/1000*'[1]94Exp'!AQ$263</f>
        <v>0.11977935100000003</v>
      </c>
      <c r="AT15" s="478">
        <f>1/1000*'[1]94Exp'!AR$263</f>
        <v>0.10749701400000002</v>
      </c>
      <c r="AU15" s="14">
        <f>1/1000*'[1]94Exp'!AS$263</f>
        <v>0.15682276300000003</v>
      </c>
      <c r="AV15" s="14">
        <f>1/1000*'[1]94Exp'!AT$263</f>
        <v>0.19771247500000003</v>
      </c>
      <c r="AW15" s="14">
        <f>1/1000*'[1]94Exp'!AU$263</f>
        <v>0.23537287599999993</v>
      </c>
      <c r="AX15" s="14">
        <f>1/1000*'[1]94Exp'!AV$263</f>
        <v>0.27324093099999985</v>
      </c>
      <c r="AY15" s="14">
        <f>1/1000*'[1]94Exp'!AW$263</f>
        <v>0</v>
      </c>
      <c r="AZ15" s="14">
        <f>1/1000*'[1]94Exp'!AX$263</f>
        <v>0</v>
      </c>
      <c r="BA15" s="14">
        <f>1/1000*'[1]94Exp'!AY$263</f>
        <v>0</v>
      </c>
      <c r="BB15" s="14">
        <f>1/1000*'[1]94Exp'!AZ$263</f>
        <v>0</v>
      </c>
      <c r="BC15" s="16">
        <f>1/1000*'[1]94Exp'!BA$263</f>
        <v>0</v>
      </c>
      <c r="BD15" s="324"/>
    </row>
    <row r="16" spans="2:56" ht="13">
      <c r="B16" s="8" t="s">
        <v>10</v>
      </c>
      <c r="C16" s="76">
        <f t="shared" ref="C16:M16" si="4">C8-SUM(C9:C15)</f>
        <v>6.9676069819999853E-2</v>
      </c>
      <c r="D16" s="44">
        <f t="shared" si="4"/>
        <v>8.4466735079999911E-2</v>
      </c>
      <c r="E16" s="44">
        <f t="shared" si="4"/>
        <v>0.11091361274000011</v>
      </c>
      <c r="F16" s="44">
        <f t="shared" si="4"/>
        <v>0.13840185699999985</v>
      </c>
      <c r="G16" s="44">
        <f t="shared" si="4"/>
        <v>0.14860867223999996</v>
      </c>
      <c r="H16" s="44">
        <f t="shared" si="4"/>
        <v>0.11828162760000005</v>
      </c>
      <c r="I16" s="44">
        <f t="shared" si="4"/>
        <v>0.13726536082000074</v>
      </c>
      <c r="J16" s="45">
        <f t="shared" si="4"/>
        <v>0.26081022106000074</v>
      </c>
      <c r="K16" s="45">
        <f t="shared" si="4"/>
        <v>0.24807791273999946</v>
      </c>
      <c r="L16" s="45">
        <f t="shared" si="4"/>
        <v>0.22742987281999927</v>
      </c>
      <c r="M16" s="45">
        <f t="shared" si="4"/>
        <v>0.25263225507999998</v>
      </c>
      <c r="N16" s="44">
        <f>N8-SUM(N9:N15)</f>
        <v>0.3208333329799995</v>
      </c>
      <c r="O16" s="44">
        <f t="shared" ref="O16:AA16" si="5">O8-SUM(O9:O15)</f>
        <v>0.32682162465999998</v>
      </c>
      <c r="P16" s="44">
        <f t="shared" si="5"/>
        <v>0.31571952456000041</v>
      </c>
      <c r="Q16" s="44">
        <f t="shared" si="5"/>
        <v>0.35411396185999777</v>
      </c>
      <c r="R16" s="567">
        <f t="shared" si="5"/>
        <v>0.53968428336000152</v>
      </c>
      <c r="S16" s="568">
        <f t="shared" si="5"/>
        <v>0.638420822699997</v>
      </c>
      <c r="T16" s="567">
        <f t="shared" si="5"/>
        <v>0.88644778498000143</v>
      </c>
      <c r="U16" s="567">
        <f t="shared" si="5"/>
        <v>1.1401746617799979</v>
      </c>
      <c r="V16" s="567">
        <f t="shared" si="5"/>
        <v>1.1923380426728576</v>
      </c>
      <c r="W16" s="567">
        <f t="shared" si="5"/>
        <v>1.06299867175</v>
      </c>
      <c r="X16" s="567">
        <f t="shared" si="5"/>
        <v>0</v>
      </c>
      <c r="Y16" s="567">
        <f t="shared" si="5"/>
        <v>0</v>
      </c>
      <c r="Z16" s="567">
        <f t="shared" si="5"/>
        <v>0</v>
      </c>
      <c r="AA16" s="567">
        <f t="shared" si="5"/>
        <v>0</v>
      </c>
      <c r="AB16" s="569">
        <f>AB8-SUM(AB9:AB15)</f>
        <v>0</v>
      </c>
      <c r="AC16" s="277"/>
      <c r="AD16" s="76">
        <f t="shared" ref="AD16:BC16" si="6">AD8-SUM(AD9:AD15)</f>
        <v>7.8162469999999706E-3</v>
      </c>
      <c r="AE16" s="44">
        <f t="shared" si="6"/>
        <v>8.3682509999999932E-3</v>
      </c>
      <c r="AF16" s="44">
        <f t="shared" si="6"/>
        <v>9.7506019999999971E-3</v>
      </c>
      <c r="AG16" s="44">
        <f t="shared" si="6"/>
        <v>1.3705299999999976E-2</v>
      </c>
      <c r="AH16" s="44">
        <f t="shared" si="6"/>
        <v>1.765944999999991E-2</v>
      </c>
      <c r="AI16" s="44">
        <f t="shared" si="6"/>
        <v>1.7875049000000032E-2</v>
      </c>
      <c r="AJ16" s="44">
        <f t="shared" si="6"/>
        <v>2.27683580000001E-2</v>
      </c>
      <c r="AK16" s="44">
        <f t="shared" si="6"/>
        <v>3.9300267E-2</v>
      </c>
      <c r="AL16" s="44">
        <f t="shared" si="6"/>
        <v>4.4385566999999959E-2</v>
      </c>
      <c r="AM16" s="44">
        <f t="shared" si="6"/>
        <v>3.5183038E-2</v>
      </c>
      <c r="AN16" s="44">
        <f t="shared" si="6"/>
        <v>3.821271500000023E-2</v>
      </c>
      <c r="AO16" s="44">
        <f t="shared" si="6"/>
        <v>5.4065188999999902E-2</v>
      </c>
      <c r="AP16" s="44">
        <f t="shared" si="6"/>
        <v>5.3244277999999756E-2</v>
      </c>
      <c r="AQ16" s="44">
        <f t="shared" si="6"/>
        <v>5.0443950000000015E-2</v>
      </c>
      <c r="AR16" s="44">
        <f t="shared" si="6"/>
        <v>5.7790251000000348E-2</v>
      </c>
      <c r="AS16" s="44">
        <f t="shared" si="6"/>
        <v>5.6697805999999851E-2</v>
      </c>
      <c r="AT16" s="479">
        <f t="shared" si="6"/>
        <v>6.9426493000000145E-2</v>
      </c>
      <c r="AU16" s="44">
        <f t="shared" si="6"/>
        <v>8.7397756000000104E-2</v>
      </c>
      <c r="AV16" s="44">
        <f t="shared" si="6"/>
        <v>0.12236989200000026</v>
      </c>
      <c r="AW16" s="44">
        <f t="shared" si="6"/>
        <v>0.13625387899999986</v>
      </c>
      <c r="AX16" s="44">
        <f t="shared" si="6"/>
        <v>0.13125460099999997</v>
      </c>
      <c r="AY16" s="44">
        <f t="shared" si="6"/>
        <v>0</v>
      </c>
      <c r="AZ16" s="44">
        <f t="shared" si="6"/>
        <v>0</v>
      </c>
      <c r="BA16" s="44">
        <f t="shared" si="6"/>
        <v>0</v>
      </c>
      <c r="BB16" s="44">
        <f t="shared" si="6"/>
        <v>0</v>
      </c>
      <c r="BC16" s="63">
        <f t="shared" si="6"/>
        <v>0</v>
      </c>
      <c r="BD16" s="324"/>
    </row>
    <row r="17" spans="2:56" ht="20" customHeight="1">
      <c r="B17" s="365" t="s">
        <v>146</v>
      </c>
      <c r="C17" s="99">
        <f t="shared" ref="C17:AB17" si="7">SUM(C18:C20)</f>
        <v>0.32421762119999997</v>
      </c>
      <c r="D17" s="100">
        <f t="shared" si="7"/>
        <v>8.7647169599999991E-2</v>
      </c>
      <c r="E17" s="100">
        <f t="shared" si="7"/>
        <v>0.10894639939999998</v>
      </c>
      <c r="F17" s="100">
        <f t="shared" si="7"/>
        <v>0.34553488519999997</v>
      </c>
      <c r="G17" s="100">
        <f t="shared" si="7"/>
        <v>0.43620452779999996</v>
      </c>
      <c r="H17" s="100">
        <f t="shared" si="7"/>
        <v>0.68949968140000006</v>
      </c>
      <c r="I17" s="100">
        <f t="shared" si="7"/>
        <v>0.92969956499999995</v>
      </c>
      <c r="J17" s="100">
        <f t="shared" si="7"/>
        <v>1.2280401967999999</v>
      </c>
      <c r="K17" s="100">
        <f t="shared" si="7"/>
        <v>1.1428627478</v>
      </c>
      <c r="L17" s="100">
        <f t="shared" si="7"/>
        <v>1.3316762709999996</v>
      </c>
      <c r="M17" s="100">
        <f t="shared" si="7"/>
        <v>1.6361931893999999</v>
      </c>
      <c r="N17" s="100">
        <f t="shared" si="7"/>
        <v>1.6593444925999998</v>
      </c>
      <c r="O17" s="100">
        <f t="shared" si="7"/>
        <v>1.6278550279999999</v>
      </c>
      <c r="P17" s="100">
        <f t="shared" si="7"/>
        <v>2.0250885097999998</v>
      </c>
      <c r="Q17" s="100">
        <f t="shared" si="7"/>
        <v>2.7050440166521734</v>
      </c>
      <c r="R17" s="100">
        <f t="shared" si="7"/>
        <v>3.1771947862956518</v>
      </c>
      <c r="S17" s="100">
        <f t="shared" si="7"/>
        <v>3.0137306560799995</v>
      </c>
      <c r="T17" s="100">
        <f t="shared" si="7"/>
        <v>3.1529236774086957</v>
      </c>
      <c r="U17" s="100">
        <f t="shared" si="7"/>
        <v>3.0667192386869568</v>
      </c>
      <c r="V17" s="100">
        <f t="shared" si="7"/>
        <v>2.2881203060869568</v>
      </c>
      <c r="W17" s="100">
        <f t="shared" si="7"/>
        <v>2.3140680963999998</v>
      </c>
      <c r="X17" s="100">
        <f t="shared" si="7"/>
        <v>0</v>
      </c>
      <c r="Y17" s="100">
        <f t="shared" si="7"/>
        <v>0</v>
      </c>
      <c r="Z17" s="100">
        <f t="shared" si="7"/>
        <v>0</v>
      </c>
      <c r="AA17" s="100">
        <f t="shared" si="7"/>
        <v>0</v>
      </c>
      <c r="AB17" s="101">
        <f t="shared" si="7"/>
        <v>0</v>
      </c>
      <c r="AC17" s="277"/>
      <c r="AD17" s="74">
        <f t="shared" ref="AD17:AU17" si="8">SUM(AD18:AD20)</f>
        <v>4.797178E-3</v>
      </c>
      <c r="AE17" s="27">
        <f t="shared" si="8"/>
        <v>1.9481529999999998E-3</v>
      </c>
      <c r="AF17" s="27">
        <f t="shared" si="8"/>
        <v>3.3245019999999996E-3</v>
      </c>
      <c r="AG17" s="27">
        <f t="shared" si="8"/>
        <v>1.040522E-2</v>
      </c>
      <c r="AH17" s="27">
        <f t="shared" si="8"/>
        <v>1.3772199999999998E-2</v>
      </c>
      <c r="AI17" s="27">
        <f t="shared" si="8"/>
        <v>2.2472124E-2</v>
      </c>
      <c r="AJ17" s="27">
        <f t="shared" si="8"/>
        <v>3.2743227999999999E-2</v>
      </c>
      <c r="AK17" s="27">
        <f t="shared" si="8"/>
        <v>4.9515147000000009E-2</v>
      </c>
      <c r="AL17" s="27">
        <f t="shared" si="8"/>
        <v>5.3464440000000002E-2</v>
      </c>
      <c r="AM17" s="27">
        <f t="shared" si="8"/>
        <v>5.7584099E-2</v>
      </c>
      <c r="AN17" s="27">
        <f t="shared" si="8"/>
        <v>6.8608457000000012E-2</v>
      </c>
      <c r="AO17" s="27">
        <f t="shared" si="8"/>
        <v>8.5309040000000003E-2</v>
      </c>
      <c r="AP17" s="27">
        <f t="shared" si="8"/>
        <v>7.8033502000000032E-2</v>
      </c>
      <c r="AQ17" s="27">
        <f t="shared" si="8"/>
        <v>0.100381108</v>
      </c>
      <c r="AR17" s="27">
        <f t="shared" si="8"/>
        <v>0.124810819</v>
      </c>
      <c r="AS17" s="27">
        <f t="shared" si="8"/>
        <v>0.11132415599999999</v>
      </c>
      <c r="AT17" s="27">
        <f t="shared" si="8"/>
        <v>0.11823681300000001</v>
      </c>
      <c r="AU17" s="27">
        <f t="shared" si="8"/>
        <v>0.13469401699999997</v>
      </c>
      <c r="AV17" s="27">
        <f t="shared" ref="AV17:BC17" si="9">SUM(AV20:AV20)</f>
        <v>4.8284687999999999E-2</v>
      </c>
      <c r="AW17" s="27">
        <f t="shared" si="9"/>
        <v>5.5221355999999992E-2</v>
      </c>
      <c r="AX17" s="27">
        <f t="shared" si="9"/>
        <v>5.4202071999999997E-2</v>
      </c>
      <c r="AY17" s="27">
        <f t="shared" si="9"/>
        <v>0</v>
      </c>
      <c r="AZ17" s="27">
        <f t="shared" si="9"/>
        <v>0</v>
      </c>
      <c r="BA17" s="27">
        <f t="shared" si="9"/>
        <v>0</v>
      </c>
      <c r="BB17" s="27">
        <f t="shared" si="9"/>
        <v>0</v>
      </c>
      <c r="BC17" s="28">
        <f t="shared" si="9"/>
        <v>0</v>
      </c>
      <c r="BD17" s="276"/>
    </row>
    <row r="18" spans="2:56" ht="13">
      <c r="B18" s="5" t="s">
        <v>176</v>
      </c>
      <c r="C18" s="102">
        <f>'[1]440110Exp'!B$263</f>
        <v>0.31407224519999999</v>
      </c>
      <c r="D18" s="103">
        <f>'[1]440110Exp'!C$263</f>
        <v>3.4760703599999998E-2</v>
      </c>
      <c r="E18" s="103">
        <f>'[1]440110Exp'!D$263</f>
        <v>1.0754311399999999E-2</v>
      </c>
      <c r="F18" s="103">
        <f>'[1]440110Exp'!E$263</f>
        <v>0.20850832520000001</v>
      </c>
      <c r="G18" s="103">
        <f>'[1]440110Exp'!F$263</f>
        <v>0.24207339379999998</v>
      </c>
      <c r="H18" s="103">
        <f>'[1]440110Exp'!G$263</f>
        <v>0.4399574074</v>
      </c>
      <c r="I18" s="103">
        <f>'[1]440110Exp'!H$263</f>
        <v>0.66732033899999987</v>
      </c>
      <c r="J18" s="113">
        <f>'[1]440110Exp'!I$263</f>
        <v>0.90860052079999987</v>
      </c>
      <c r="K18" s="113">
        <f>'[1]440110Exp'!J$263</f>
        <v>0.82485699379999999</v>
      </c>
      <c r="L18" s="113">
        <f>'[1]440110Exp'!K$263</f>
        <v>0.86436567699999978</v>
      </c>
      <c r="M18" s="113">
        <f>'[1]440110Exp'!L$263</f>
        <v>1.1519026974</v>
      </c>
      <c r="N18" s="103">
        <f>'[1]440110Exp'!M$263</f>
        <v>1.1603613685999998</v>
      </c>
      <c r="O18" s="103">
        <f>'[1]440110Exp'!N$263</f>
        <v>1.1343915379999998</v>
      </c>
      <c r="P18" s="103">
        <f>'[1]440110Exp'!O$263</f>
        <v>1.4903801738</v>
      </c>
      <c r="Q18" s="103">
        <f>'[1]440110Exp'!P$263</f>
        <v>1.8014899489999996</v>
      </c>
      <c r="R18" s="103">
        <f>'[1]440110Exp'!Q$263</f>
        <v>2.0838505995999994</v>
      </c>
      <c r="S18" s="103">
        <f>'[1]440110Exp'!R$263</f>
        <v>1.8386621581999996</v>
      </c>
      <c r="T18" s="103">
        <f>'[1]440110Exp'!S$263</f>
        <v>1.5040390708</v>
      </c>
      <c r="U18" s="103">
        <f>'[1]440110Exp'!T$263</f>
        <v>1.0664564245999999</v>
      </c>
      <c r="V18" s="103">
        <f>'[1]440110Exp'!U$263</f>
        <v>0.25634004199999993</v>
      </c>
      <c r="W18" s="103">
        <f>'[1]440110Exp'!V$263</f>
        <v>0.1556050594</v>
      </c>
      <c r="X18" s="103">
        <f>'[1]440110Exp'!W$263</f>
        <v>0</v>
      </c>
      <c r="Y18" s="103">
        <f>'[1]440110Exp'!X$263</f>
        <v>0</v>
      </c>
      <c r="Z18" s="103">
        <f>'[1]440110Exp'!Y$263</f>
        <v>0</v>
      </c>
      <c r="AA18" s="103">
        <f>'[1]440110Exp'!Z$263</f>
        <v>0</v>
      </c>
      <c r="AB18" s="104">
        <f>'[1]440110Exp'!AA$263</f>
        <v>0</v>
      </c>
      <c r="AC18" s="277"/>
      <c r="AD18" s="13">
        <f>1/1000*'[1]440110Exp'!AB$263</f>
        <v>4.5526849999999999E-3</v>
      </c>
      <c r="AE18" s="14">
        <f>1/1000*'[1]440110Exp'!AC$263</f>
        <v>4.1128700000000003E-4</v>
      </c>
      <c r="AF18" s="14">
        <f>1/1000*'[1]440110Exp'!AD$263</f>
        <v>1.3599700000000001E-4</v>
      </c>
      <c r="AG18" s="14">
        <f>1/1000*'[1]440110Exp'!AE$263</f>
        <v>3.8930200000000001E-3</v>
      </c>
      <c r="AH18" s="14">
        <f>1/1000*'[1]440110Exp'!AF$263</f>
        <v>4.8960099999999993E-3</v>
      </c>
      <c r="AI18" s="14">
        <f>1/1000*'[1]440110Exp'!AG$263</f>
        <v>1.0128838999999999E-2</v>
      </c>
      <c r="AJ18" s="14">
        <f>1/1000*'[1]440110Exp'!AH$263</f>
        <v>1.7919337E-2</v>
      </c>
      <c r="AK18" s="14">
        <f>1/1000*'[1]440110Exp'!AI$263</f>
        <v>2.9312779000000004E-2</v>
      </c>
      <c r="AL18" s="14">
        <f>1/1000*'[1]440110Exp'!AJ$263</f>
        <v>2.9537910000000001E-2</v>
      </c>
      <c r="AM18" s="14">
        <f>1/1000*'[1]440110Exp'!AK$263</f>
        <v>2.7671977999999996E-2</v>
      </c>
      <c r="AN18" s="14">
        <f>1/1000*'[1]440110Exp'!AL$263</f>
        <v>3.8102041000000003E-2</v>
      </c>
      <c r="AO18" s="14">
        <f>1/1000*'[1]440110Exp'!AM$263</f>
        <v>4.8830221E-2</v>
      </c>
      <c r="AP18" s="14">
        <f>1/1000*'[1]440110Exp'!AN$263</f>
        <v>4.328240400000001E-2</v>
      </c>
      <c r="AQ18" s="14">
        <f>1/1000*'[1]440110Exp'!AO$263</f>
        <v>5.9236404999999999E-2</v>
      </c>
      <c r="AR18" s="14">
        <f>1/1000*'[1]440110Exp'!AP$263</f>
        <v>6.7304969000000006E-2</v>
      </c>
      <c r="AS18" s="14">
        <f>1/1000*'[1]440110Exp'!AQ$263</f>
        <v>5.8787473999999999E-2</v>
      </c>
      <c r="AT18" s="478">
        <f>1/1000*'[1]440110Exp'!AR$263</f>
        <v>5.4407983999999993E-2</v>
      </c>
      <c r="AU18" s="14">
        <f>1/1000*'[1]440110Exp'!AS$263</f>
        <v>5.028741099999999E-2</v>
      </c>
      <c r="AV18" s="14">
        <f>1/1000*'[1]440110Exp'!AT$263</f>
        <v>4.256430100000002E-2</v>
      </c>
      <c r="AW18" s="14">
        <f>1/1000*'[1]440110Exp'!AU$263</f>
        <v>1.7404536999999994E-2</v>
      </c>
      <c r="AX18" s="14">
        <f>1/1000*'[1]440110Exp'!AV$263</f>
        <v>1.1741310000000007E-2</v>
      </c>
      <c r="AY18" s="14">
        <f>1/1000*'[1]440110Exp'!AW$263</f>
        <v>0</v>
      </c>
      <c r="AZ18" s="14">
        <f>1/1000*'[1]440110Exp'!AX$263</f>
        <v>0</v>
      </c>
      <c r="BA18" s="14">
        <f>1/1000*'[1]440110Exp'!AY$263</f>
        <v>0</v>
      </c>
      <c r="BB18" s="14">
        <f>1/1000*'[1]440110Exp'!AZ$263</f>
        <v>0</v>
      </c>
      <c r="BC18" s="16">
        <f>1/1000*'[1]440110Exp'!BA$263</f>
        <v>0</v>
      </c>
      <c r="BD18" s="324"/>
    </row>
    <row r="19" spans="2:56" ht="13">
      <c r="B19" s="5" t="s">
        <v>177</v>
      </c>
      <c r="C19" s="102">
        <f>'[1]440290Exp'!B$263</f>
        <v>1.0145375999999999E-2</v>
      </c>
      <c r="D19" s="103">
        <f>'[1]440290Exp'!C$263</f>
        <v>5.2886466E-2</v>
      </c>
      <c r="E19" s="103">
        <f>'[1]440290Exp'!D$263</f>
        <v>9.8192087999999983E-2</v>
      </c>
      <c r="F19" s="103">
        <f>'[1]440290Exp'!E$263</f>
        <v>0.13702655999999996</v>
      </c>
      <c r="G19" s="103">
        <f>'[1]440290Exp'!F$263</f>
        <v>0.19413113399999998</v>
      </c>
      <c r="H19" s="103">
        <f>'[1]440290Exp'!G$263</f>
        <v>0.24954227400000001</v>
      </c>
      <c r="I19" s="103">
        <f>'[1]440290Exp'!H$263</f>
        <v>0.26237922600000008</v>
      </c>
      <c r="J19" s="113">
        <f>'[1]440290Exp'!I$263</f>
        <v>0.31943967600000001</v>
      </c>
      <c r="K19" s="113">
        <f>'[1]440290Exp'!J$263</f>
        <v>0.31800575399999997</v>
      </c>
      <c r="L19" s="113">
        <f>'[1]440290Exp'!K$263</f>
        <v>0.46731059399999997</v>
      </c>
      <c r="M19" s="113">
        <f>'[1]440290Exp'!L$263</f>
        <v>0.48429049200000002</v>
      </c>
      <c r="N19" s="103">
        <f>'[1]440290Exp'!M$263</f>
        <v>0.49898312399999994</v>
      </c>
      <c r="O19" s="103">
        <f>'[1]440290Exp'!N$263</f>
        <v>0.49346349</v>
      </c>
      <c r="P19" s="103">
        <f>'[1]440290Exp'!O$263</f>
        <v>0.5347083359999999</v>
      </c>
      <c r="Q19" s="103">
        <f>'[1]440290Exp'!P$263</f>
        <v>0.58149797999999997</v>
      </c>
      <c r="R19" s="103">
        <f>'[1]440290Exp'!Q$263</f>
        <v>0.72717889800000002</v>
      </c>
      <c r="S19" s="103">
        <f>'[1]440290Exp'!R$263</f>
        <v>0.91098775199999993</v>
      </c>
      <c r="T19" s="103">
        <f>'[1]440290Exp'!S$263</f>
        <v>1.0471135199999999</v>
      </c>
      <c r="U19" s="103">
        <f>'[1]440290Exp'!T$263</f>
        <v>1.04740374</v>
      </c>
      <c r="V19" s="103">
        <f>'[1]440290Exp'!U$263</f>
        <v>0.93419030999999997</v>
      </c>
      <c r="W19" s="103">
        <f>'[1]440290Exp'!V$263</f>
        <v>1.0269986609999999</v>
      </c>
      <c r="X19" s="103">
        <f>'[1]440290Exp'!W$263</f>
        <v>0</v>
      </c>
      <c r="Y19" s="103">
        <f>'[1]440290Exp'!X$263</f>
        <v>0</v>
      </c>
      <c r="Z19" s="103">
        <f>'[1]440290Exp'!Y$263</f>
        <v>0</v>
      </c>
      <c r="AA19" s="103">
        <f>'[1]440290Exp'!Z$263</f>
        <v>0</v>
      </c>
      <c r="AB19" s="104">
        <f>'[1]440290Exp'!AA$263</f>
        <v>0</v>
      </c>
      <c r="AC19" s="277"/>
      <c r="AD19" s="13">
        <f>1/1000*'[1]440290Exp'!AB$263</f>
        <v>2.4449299999999998E-4</v>
      </c>
      <c r="AE19" s="14">
        <f>1/1000*'[1]440290Exp'!AC$263</f>
        <v>1.5368659999999998E-3</v>
      </c>
      <c r="AF19" s="14">
        <f>1/1000*'[1]440290Exp'!AD$263</f>
        <v>3.1885049999999995E-3</v>
      </c>
      <c r="AG19" s="14">
        <f>1/1000*'[1]440290Exp'!AE$263</f>
        <v>6.5121999999999992E-3</v>
      </c>
      <c r="AH19" s="14">
        <f>1/1000*'[1]440290Exp'!AF$263</f>
        <v>8.8761899999999991E-3</v>
      </c>
      <c r="AI19" s="14">
        <f>1/1000*'[1]440290Exp'!AG$263</f>
        <v>1.2343285000000001E-2</v>
      </c>
      <c r="AJ19" s="14">
        <f>1/1000*'[1]440290Exp'!AH$263</f>
        <v>1.4823890999999999E-2</v>
      </c>
      <c r="AK19" s="14">
        <f>1/1000*'[1]440290Exp'!AI$263</f>
        <v>2.0202368000000002E-2</v>
      </c>
      <c r="AL19" s="14">
        <f>1/1000*'[1]440290Exp'!AJ$263</f>
        <v>2.3926530000000005E-2</v>
      </c>
      <c r="AM19" s="14">
        <f>1/1000*'[1]440290Exp'!AK$263</f>
        <v>2.9912121E-2</v>
      </c>
      <c r="AN19" s="14">
        <f>1/1000*'[1]440290Exp'!AL$263</f>
        <v>3.0506416000000001E-2</v>
      </c>
      <c r="AO19" s="14">
        <f>1/1000*'[1]440290Exp'!AM$263</f>
        <v>3.647881900000001E-2</v>
      </c>
      <c r="AP19" s="14">
        <f>1/1000*'[1]440290Exp'!AN$263</f>
        <v>3.4751098000000015E-2</v>
      </c>
      <c r="AQ19" s="14">
        <f>1/1000*'[1]440290Exp'!AO$263</f>
        <v>4.1144703000000005E-2</v>
      </c>
      <c r="AR19" s="14">
        <f>1/1000*'[1]440290Exp'!AP$263</f>
        <v>3.8549012999999993E-2</v>
      </c>
      <c r="AS19" s="14">
        <f>1/1000*'[1]440290Exp'!AQ$263</f>
        <v>3.7441647999999994E-2</v>
      </c>
      <c r="AT19" s="478">
        <f>1/1000*'[1]440290Exp'!AR$263</f>
        <v>4.7760543000000009E-2</v>
      </c>
      <c r="AU19" s="14">
        <f>1/1000*'[1]440290Exp'!AS$263</f>
        <v>5.9399912999999992E-2</v>
      </c>
      <c r="AV19" s="14">
        <f>1/1000*'[1]440290Exp'!AT$263</f>
        <v>7.0844989000000011E-2</v>
      </c>
      <c r="AW19" s="14">
        <f>1/1000*'[1]440290Exp'!AU$263</f>
        <v>6.6267174000000012E-2</v>
      </c>
      <c r="AX19" s="14">
        <f>1/1000*'[1]440290Exp'!AV$263</f>
        <v>6.9199299999999977E-2</v>
      </c>
      <c r="AY19" s="14">
        <f>1/1000*'[1]440290Exp'!AW$263</f>
        <v>0</v>
      </c>
      <c r="AZ19" s="14">
        <f>1/1000*'[1]440290Exp'!AX$263</f>
        <v>0</v>
      </c>
      <c r="BA19" s="14">
        <f>1/1000*'[1]440290Exp'!AY$263</f>
        <v>0</v>
      </c>
      <c r="BB19" s="14">
        <f>1/1000*'[1]440290Exp'!AZ$263</f>
        <v>0</v>
      </c>
      <c r="BC19" s="16">
        <f>1/1000*'[1]440290Exp'!BA$263</f>
        <v>0</v>
      </c>
      <c r="BD19" s="324"/>
    </row>
    <row r="20" spans="2:56" ht="13">
      <c r="B20" s="375" t="s">
        <v>178</v>
      </c>
      <c r="C20" s="457">
        <f>'[1]440131Exp'!B$263</f>
        <v>0</v>
      </c>
      <c r="D20" s="455">
        <f>'[1]440131Exp'!C$263</f>
        <v>0</v>
      </c>
      <c r="E20" s="455">
        <f>'[1]440131Exp'!D$263</f>
        <v>0</v>
      </c>
      <c r="F20" s="455">
        <f>'[1]440131Exp'!E$263</f>
        <v>0</v>
      </c>
      <c r="G20" s="455">
        <f>'[1]440131Exp'!F$263</f>
        <v>0</v>
      </c>
      <c r="H20" s="455">
        <f>'[1]440131Exp'!G$263</f>
        <v>0</v>
      </c>
      <c r="I20" s="455">
        <f>'[1]440131Exp'!H$263</f>
        <v>0</v>
      </c>
      <c r="J20" s="458">
        <f>'[1]440131Exp'!I$263</f>
        <v>0</v>
      </c>
      <c r="K20" s="458">
        <f>'[1]440131Exp'!J$263</f>
        <v>0</v>
      </c>
      <c r="L20" s="458">
        <f>'[1]440131Exp'!K$263</f>
        <v>0</v>
      </c>
      <c r="M20" s="458">
        <f>'[1]440131Exp'!L$263</f>
        <v>0</v>
      </c>
      <c r="N20" s="455">
        <f>'[1]440131Exp'!M$263</f>
        <v>0</v>
      </c>
      <c r="O20" s="455">
        <f>'[1]440131Exp'!N$263</f>
        <v>0</v>
      </c>
      <c r="P20" s="455">
        <f>'[1]440131Exp'!O$263</f>
        <v>0</v>
      </c>
      <c r="Q20" s="122">
        <f>'[1]440131Exp'!P$263</f>
        <v>0.32205608765217397</v>
      </c>
      <c r="R20" s="122">
        <f>'[1]440131Exp'!Q$263</f>
        <v>0.36616528869565224</v>
      </c>
      <c r="S20" s="122">
        <f>'[1]440131Exp'!R$263</f>
        <v>0.26408074587999997</v>
      </c>
      <c r="T20" s="122">
        <f>'[1]440131Exp'!S$263</f>
        <v>0.6017710866086956</v>
      </c>
      <c r="U20" s="122">
        <f>'[1]440131Exp'!T$263</f>
        <v>0.95285907408695669</v>
      </c>
      <c r="V20" s="122">
        <f>'[1]440131Exp'!U$263</f>
        <v>1.0975899540869569</v>
      </c>
      <c r="W20" s="122">
        <f>'[1]440131Exp'!V$263</f>
        <v>1.131464376</v>
      </c>
      <c r="X20" s="122">
        <f>'[1]440131Exp'!W$263</f>
        <v>0</v>
      </c>
      <c r="Y20" s="122">
        <f>'[1]440131Exp'!X$263</f>
        <v>0</v>
      </c>
      <c r="Z20" s="122">
        <f>'[1]440131Exp'!Y$263</f>
        <v>0</v>
      </c>
      <c r="AA20" s="122">
        <f>'[1]440131Exp'!Z$263</f>
        <v>0</v>
      </c>
      <c r="AB20" s="124">
        <f>'[1]440131Exp'!AA$263</f>
        <v>0</v>
      </c>
      <c r="AC20" s="20"/>
      <c r="AD20" s="345">
        <f>1/1000*'[1]440131Exp'!AB$263</f>
        <v>0</v>
      </c>
      <c r="AE20" s="343">
        <f>1/1000*'[1]440131Exp'!AC$263</f>
        <v>0</v>
      </c>
      <c r="AF20" s="343">
        <f>1/1000*'[1]440131Exp'!AD$263</f>
        <v>0</v>
      </c>
      <c r="AG20" s="343">
        <f>1/1000*'[1]440131Exp'!AE$263</f>
        <v>0</v>
      </c>
      <c r="AH20" s="343">
        <f>1/1000*'[1]440131Exp'!AF$263</f>
        <v>0</v>
      </c>
      <c r="AI20" s="343">
        <f>1/1000*'[1]440131Exp'!AG$263</f>
        <v>0</v>
      </c>
      <c r="AJ20" s="343">
        <f>1/1000*'[1]440131Exp'!AH$263</f>
        <v>0</v>
      </c>
      <c r="AK20" s="343">
        <f>1/1000*'[1]440131Exp'!AI$263</f>
        <v>0</v>
      </c>
      <c r="AL20" s="343">
        <f>1/1000*'[1]440131Exp'!AJ$263</f>
        <v>0</v>
      </c>
      <c r="AM20" s="343">
        <f>1/1000*'[1]440131Exp'!AK$263</f>
        <v>0</v>
      </c>
      <c r="AN20" s="343">
        <f>1/1000*'[1]440131Exp'!AL$263</f>
        <v>0</v>
      </c>
      <c r="AO20" s="343">
        <f>1/1000*'[1]440131Exp'!AM$263</f>
        <v>0</v>
      </c>
      <c r="AP20" s="456">
        <f>1/1000*'[1]440131Exp'!AN$263</f>
        <v>0</v>
      </c>
      <c r="AQ20" s="456">
        <f>1/1000*'[1]440131Exp'!AO$263</f>
        <v>0</v>
      </c>
      <c r="AR20" s="14">
        <f>1/1000*'[1]440131Exp'!AP$263</f>
        <v>1.8956837000000001E-2</v>
      </c>
      <c r="AS20" s="14">
        <f>1/1000*'[1]440131Exp'!AQ$263</f>
        <v>1.5095033999999997E-2</v>
      </c>
      <c r="AT20" s="478">
        <f>1/1000*'[1]440131Exp'!AR$263</f>
        <v>1.6068286000000001E-2</v>
      </c>
      <c r="AU20" s="14">
        <f>1/1000*'[1]440131Exp'!AS$263</f>
        <v>2.5006692999999997E-2</v>
      </c>
      <c r="AV20" s="14">
        <f>1/1000*'[1]440131Exp'!AT$263</f>
        <v>4.8284687999999999E-2</v>
      </c>
      <c r="AW20" s="14">
        <f>1/1000*'[1]440131Exp'!AU$263</f>
        <v>5.5221355999999992E-2</v>
      </c>
      <c r="AX20" s="14">
        <f>1/1000*'[1]440131Exp'!AV$263</f>
        <v>5.4202071999999997E-2</v>
      </c>
      <c r="AY20" s="14">
        <f>1/1000*'[1]440131Exp'!AW$263</f>
        <v>0</v>
      </c>
      <c r="AZ20" s="14">
        <f>1/1000*'[1]440131Exp'!AX$263</f>
        <v>0</v>
      </c>
      <c r="BA20" s="14">
        <f>1/1000*'[1]440131Exp'!AY$263</f>
        <v>0</v>
      </c>
      <c r="BB20" s="14">
        <f>1/1000*'[1]440131Exp'!AZ$263</f>
        <v>0</v>
      </c>
      <c r="BC20" s="16">
        <f>1/1000*'[1]440131Exp'!BA$263</f>
        <v>0</v>
      </c>
      <c r="BD20" s="276"/>
    </row>
    <row r="21" spans="2:56" ht="20" customHeight="1">
      <c r="B21" s="94" t="s">
        <v>12</v>
      </c>
      <c r="C21" s="99">
        <f>[1]PaperSectorMinusCoreVPAExp!B$263</f>
        <v>0.65494139550000019</v>
      </c>
      <c r="D21" s="100">
        <f>[1]PaperSectorMinusCoreVPAExp!C$263</f>
        <v>0.74616963869000008</v>
      </c>
      <c r="E21" s="100">
        <f>[1]PaperSectorMinusCoreVPAExp!D$263</f>
        <v>0.77063969401999988</v>
      </c>
      <c r="F21" s="100">
        <f>[1]PaperSectorMinusCoreVPAExp!E$263</f>
        <v>0.94734987976999951</v>
      </c>
      <c r="G21" s="100">
        <f>[1]PaperSectorMinusCoreVPAExp!F$263</f>
        <v>1.0970556858099998</v>
      </c>
      <c r="H21" s="100">
        <f>[1]PaperSectorMinusCoreVPAExp!G$263</f>
        <v>1.1114256420166673</v>
      </c>
      <c r="I21" s="100">
        <f>[1]PaperSectorMinusCoreVPAExp!H$263</f>
        <v>1.2817964823999997</v>
      </c>
      <c r="J21" s="116">
        <f>[1]PaperSectorMinusCoreVPAExp!I$263</f>
        <v>1.4995357794199999</v>
      </c>
      <c r="K21" s="116">
        <f>[1]PaperSectorMinusCoreVPAExp!J$263</f>
        <v>1.4773338568100001</v>
      </c>
      <c r="L21" s="116">
        <f>[1]PaperSectorMinusCoreVPAExp!K$263</f>
        <v>1.7339904551200007</v>
      </c>
      <c r="M21" s="116">
        <f>[1]PaperSectorMinusCoreVPAExp!L$263</f>
        <v>1.9334090887299997</v>
      </c>
      <c r="N21" s="100">
        <f>[1]PaperSectorMinusCoreVPAExp!M$263</f>
        <v>2.1622965101499996</v>
      </c>
      <c r="O21" s="100">
        <f>[1]PaperSectorMinusCoreVPAExp!N$263</f>
        <v>2.4578879806599994</v>
      </c>
      <c r="P21" s="100">
        <f>[1]PaperSectorMinusCoreVPAExp!O$263</f>
        <v>2.6237410795400007</v>
      </c>
      <c r="Q21" s="100">
        <f>[1]PaperSectorMinusCoreVPAExp!P$263</f>
        <v>2.1036976218299994</v>
      </c>
      <c r="R21" s="100">
        <f>[1]PaperSectorMinusCoreVPAExp!Q$263</f>
        <v>2.0024546747099996</v>
      </c>
      <c r="S21" s="100">
        <f>[1]PaperSectorMinusCoreVPAExp!R$263</f>
        <v>2.2084317320800002</v>
      </c>
      <c r="T21" s="100">
        <f>[1]PaperSectorMinusCoreVPAExp!S$263</f>
        <v>2.4472634491200007</v>
      </c>
      <c r="U21" s="100">
        <f>[1]PaperSectorMinusCoreVPAExp!T$263</f>
        <v>2.6712455557900001</v>
      </c>
      <c r="V21" s="100">
        <f>[1]PaperSectorMinusCoreVPAExp!U$263</f>
        <v>1.8924548479199994</v>
      </c>
      <c r="W21" s="100">
        <f>[1]PaperSectorMinusCoreVPAExp!V$263</f>
        <v>1.7654273571899997</v>
      </c>
      <c r="X21" s="100">
        <f>[1]PaperSectorMinusCoreVPAExp!W$263</f>
        <v>0</v>
      </c>
      <c r="Y21" s="100">
        <f>[1]PaperSectorMinusCoreVPAExp!X$263</f>
        <v>0</v>
      </c>
      <c r="Z21" s="100">
        <f>[1]PaperSectorMinusCoreVPAExp!Y$263</f>
        <v>0</v>
      </c>
      <c r="AA21" s="100">
        <f>[1]PaperSectorMinusCoreVPAExp!Z$263</f>
        <v>0</v>
      </c>
      <c r="AB21" s="101">
        <f>[1]PaperSectorMinusCoreVPAExp!AA$263</f>
        <v>0</v>
      </c>
      <c r="AC21" s="277"/>
      <c r="AD21" s="99">
        <f>1/1000*[1]PaperSectorMinusCoreVPAExp!AB$263</f>
        <v>0.18373768399999996</v>
      </c>
      <c r="AE21" s="100">
        <f>1/1000*[1]PaperSectorMinusCoreVPAExp!AC$263</f>
        <v>0.25761323700000005</v>
      </c>
      <c r="AF21" s="100">
        <f>1/1000*[1]PaperSectorMinusCoreVPAExp!AD$263</f>
        <v>0.25458474100000006</v>
      </c>
      <c r="AG21" s="100">
        <f>1/1000*[1]PaperSectorMinusCoreVPAExp!AE$263</f>
        <v>0.28644841999999998</v>
      </c>
      <c r="AH21" s="100">
        <f>1/1000*[1]PaperSectorMinusCoreVPAExp!AF$263</f>
        <v>0.34539065000000002</v>
      </c>
      <c r="AI21" s="100">
        <f>1/1000*[1]PaperSectorMinusCoreVPAExp!AG$263</f>
        <v>0.41079106400000004</v>
      </c>
      <c r="AJ21" s="100">
        <f>1/1000*[1]PaperSectorMinusCoreVPAExp!AH$263</f>
        <v>0.51746181499999988</v>
      </c>
      <c r="AK21" s="100">
        <f>1/1000*[1]PaperSectorMinusCoreVPAExp!AI$263</f>
        <v>0.69775100099999998</v>
      </c>
      <c r="AL21" s="100">
        <f>1/1000*[1]PaperSectorMinusCoreVPAExp!AJ$263</f>
        <v>0.79243257099999986</v>
      </c>
      <c r="AM21" s="100">
        <f>1/1000*[1]PaperSectorMinusCoreVPAExp!AK$263</f>
        <v>0.72301675499999984</v>
      </c>
      <c r="AN21" s="100">
        <f>1/1000*[1]PaperSectorMinusCoreVPAExp!AL$263</f>
        <v>0.85047285500000047</v>
      </c>
      <c r="AO21" s="100">
        <f>1/1000*[1]PaperSectorMinusCoreVPAExp!AM$263</f>
        <v>1.0006018049999996</v>
      </c>
      <c r="AP21" s="100">
        <f>1/1000*[1]PaperSectorMinusCoreVPAExp!AN$263</f>
        <v>1.0524068680000003</v>
      </c>
      <c r="AQ21" s="100">
        <f>1/1000*[1]PaperSectorMinusCoreVPAExp!AO$263</f>
        <v>1.1277471379999997</v>
      </c>
      <c r="AR21" s="100">
        <f>1/1000*[1]PaperSectorMinusCoreVPAExp!AP$263</f>
        <v>0.87739758700000003</v>
      </c>
      <c r="AS21" s="100">
        <f>1/1000*[1]PaperSectorMinusCoreVPAExp!AQ$263</f>
        <v>0.56097363900000019</v>
      </c>
      <c r="AT21" s="100">
        <f>1/1000*[1]PaperSectorMinusCoreVPAExp!AR$263</f>
        <v>0.50294677300000001</v>
      </c>
      <c r="AU21" s="100">
        <f>1/1000*[1]PaperSectorMinusCoreVPAExp!AS$263</f>
        <v>0.4895479880000001</v>
      </c>
      <c r="AV21" s="100">
        <f>1/1000*[1]PaperSectorMinusCoreVPAExp!AT$263</f>
        <v>0.53884774099999999</v>
      </c>
      <c r="AW21" s="100">
        <f>1/1000*[1]PaperSectorMinusCoreVPAExp!AU$263</f>
        <v>0.4037101449999998</v>
      </c>
      <c r="AX21" s="100">
        <f>1/1000*[1]PaperSectorMinusCoreVPAExp!AV$263</f>
        <v>0.38482546799999984</v>
      </c>
      <c r="AY21" s="100">
        <f>1/1000*[1]PaperSectorMinusCoreVPAExp!AW$263</f>
        <v>0</v>
      </c>
      <c r="AZ21" s="100">
        <f>1/1000*[1]PaperSectorMinusCoreVPAExp!AX$263</f>
        <v>0</v>
      </c>
      <c r="BA21" s="100">
        <f>1/1000*[1]PaperSectorMinusCoreVPAExp!AY$263</f>
        <v>0</v>
      </c>
      <c r="BB21" s="100">
        <f>1/1000*[1]PaperSectorMinusCoreVPAExp!AZ$263</f>
        <v>0</v>
      </c>
      <c r="BC21" s="101">
        <f>1/1000*[1]PaperSectorMinusCoreVPAExp!BA$263</f>
        <v>0</v>
      </c>
      <c r="BD21" s="276"/>
    </row>
    <row r="22" spans="2:56" ht="13">
      <c r="B22" s="5" t="s">
        <v>131</v>
      </c>
      <c r="C22" s="358">
        <f>'[1]440123Exp'!B$263</f>
        <v>2.2639980999999997E-2</v>
      </c>
      <c r="D22" s="359">
        <f>'[1]440123Exp'!C$263</f>
        <v>9.6460396899999985E-3</v>
      </c>
      <c r="E22" s="359">
        <f>'[1]440123Exp'!D$263</f>
        <v>9.6074850199999989E-3</v>
      </c>
      <c r="F22" s="359">
        <f>'[1]440123Exp'!E$263</f>
        <v>2.5128247269999994E-2</v>
      </c>
      <c r="G22" s="359">
        <f>'[1]440123Exp'!F$263</f>
        <v>2.2834985809999996E-2</v>
      </c>
      <c r="H22" s="359">
        <f>'[1]440123Exp'!G$263</f>
        <v>1.6640587016666663E-2</v>
      </c>
      <c r="I22" s="359">
        <f>'[1]440123Exp'!H$263</f>
        <v>6.1797821399999994E-2</v>
      </c>
      <c r="J22" s="360">
        <f>'[1]440123Exp'!I$263</f>
        <v>4.1220301919999994E-2</v>
      </c>
      <c r="K22" s="360">
        <f>'[1]440123Exp'!J$263</f>
        <v>0.11294346580999999</v>
      </c>
      <c r="L22" s="360">
        <f>'[1]440123Exp'!K$263</f>
        <v>0.49373651361999993</v>
      </c>
      <c r="M22" s="360">
        <f>'[1]440123Exp'!L$263</f>
        <v>0.48874132922999985</v>
      </c>
      <c r="N22" s="359">
        <f>'[1]440123Exp'!M$263</f>
        <v>0.54107409265000017</v>
      </c>
      <c r="O22" s="103">
        <f>'[1]440123Exp'!N$263</f>
        <v>0.67306026815999997</v>
      </c>
      <c r="P22" s="103">
        <f>'[1]440123Exp'!O$263</f>
        <v>0.73597529753999991</v>
      </c>
      <c r="Q22" s="103">
        <f>'[1]440123Exp'!P$263</f>
        <v>0.54453444632999992</v>
      </c>
      <c r="R22" s="103">
        <f>'[1]440123Exp'!Q$263</f>
        <v>0.64692393870999987</v>
      </c>
      <c r="S22" s="103">
        <f>'[1]440123Exp'!R$263</f>
        <v>0.90609999507999983</v>
      </c>
      <c r="T22" s="103">
        <f>'[1]440123Exp'!S$263</f>
        <v>1.0492399656199998</v>
      </c>
      <c r="U22" s="103">
        <f>'[1]440123Exp'!T$263</f>
        <v>1.1875463667899997</v>
      </c>
      <c r="V22" s="103">
        <f>'[1]440123Exp'!U$263</f>
        <v>0.82190068841999986</v>
      </c>
      <c r="W22" s="103">
        <f>'[1]440123Exp'!V$263</f>
        <v>0.69940449368999991</v>
      </c>
      <c r="X22" s="103">
        <f>'[1]440123Exp'!W$263</f>
        <v>0</v>
      </c>
      <c r="Y22" s="103">
        <f>'[1]440123Exp'!X$263</f>
        <v>0</v>
      </c>
      <c r="Z22" s="103">
        <f>'[1]440123Exp'!Y$263</f>
        <v>0</v>
      </c>
      <c r="AA22" s="103">
        <f>'[1]440123Exp'!Z$263</f>
        <v>0</v>
      </c>
      <c r="AB22" s="104">
        <f>'[1]440123Exp'!AA$263</f>
        <v>0</v>
      </c>
      <c r="AC22" s="87"/>
      <c r="AD22" s="356">
        <f>1/1000*'[1]440123Exp'!AB$263</f>
        <v>3.2885600000000004E-4</v>
      </c>
      <c r="AE22" s="357">
        <f>1/1000*'[1]440123Exp'!AC$263</f>
        <v>1.2934899999999998E-4</v>
      </c>
      <c r="AF22" s="357">
        <f>1/1000*'[1]440123Exp'!AD$263</f>
        <v>1.4821400000000006E-4</v>
      </c>
      <c r="AG22" s="357">
        <f>1/1000*'[1]440123Exp'!AE$263</f>
        <v>2.9023999999999993E-4</v>
      </c>
      <c r="AH22" s="357">
        <f>1/1000*'[1]440123Exp'!AF$263</f>
        <v>2.8854999999999999E-4</v>
      </c>
      <c r="AI22" s="357">
        <f>1/1000*'[1]440123Exp'!AG$263</f>
        <v>3.5571399999999998E-4</v>
      </c>
      <c r="AJ22" s="357">
        <f>1/1000*'[1]440123Exp'!AH$263</f>
        <v>1.4748009999999998E-3</v>
      </c>
      <c r="AK22" s="357">
        <f>1/1000*'[1]440123Exp'!AI$263</f>
        <v>2.1917059999999994E-3</v>
      </c>
      <c r="AL22" s="357">
        <f>1/1000*'[1]440123Exp'!AJ$263</f>
        <v>6.2237200000000003E-3</v>
      </c>
      <c r="AM22" s="357">
        <f>1/1000*'[1]440123Exp'!AK$263</f>
        <v>2.3106022999999996E-2</v>
      </c>
      <c r="AN22" s="357">
        <f>1/1000*'[1]440123Exp'!AL$263</f>
        <v>2.7699534000000001E-2</v>
      </c>
      <c r="AO22" s="357">
        <f>1/1000*'[1]440123Exp'!AM$263</f>
        <v>3.755921000000001E-2</v>
      </c>
      <c r="AP22" s="14">
        <f>1/1000*'[1]440123Exp'!AN$263</f>
        <v>4.4732880000000003E-2</v>
      </c>
      <c r="AQ22" s="14">
        <f>1/1000*'[1]440123Exp'!AO$263</f>
        <v>4.7898634000000002E-2</v>
      </c>
      <c r="AR22" s="14">
        <f>1/1000*'[1]440123Exp'!AP$263</f>
        <v>2.6057635999999999E-2</v>
      </c>
      <c r="AS22" s="14">
        <f>1/1000*'[1]440123Exp'!AQ$263</f>
        <v>2.6305875999999999E-2</v>
      </c>
      <c r="AT22" s="478">
        <f>1/1000*'[1]440123Exp'!AR$263</f>
        <v>3.1219575999999992E-2</v>
      </c>
      <c r="AU22" s="14">
        <f>1/1000*'[1]440123Exp'!AS$263</f>
        <v>3.9074179999999993E-2</v>
      </c>
      <c r="AV22" s="14">
        <f>1/1000*'[1]440123Exp'!AT$263</f>
        <v>5.6137948E-2</v>
      </c>
      <c r="AW22" s="14">
        <f>1/1000*'[1]440123Exp'!AU$263</f>
        <v>3.9139023000000002E-2</v>
      </c>
      <c r="AX22" s="14">
        <f>1/1000*'[1]440123Exp'!AV$263</f>
        <v>2.9154867000000004E-2</v>
      </c>
      <c r="AY22" s="14">
        <f>1/1000*'[1]440123Exp'!AW$263</f>
        <v>0</v>
      </c>
      <c r="AZ22" s="14">
        <f>1/1000*'[1]440123Exp'!AX$263</f>
        <v>0</v>
      </c>
      <c r="BA22" s="14">
        <f>1/1000*'[1]440123Exp'!AY$263</f>
        <v>0</v>
      </c>
      <c r="BB22" s="14">
        <f>1/1000*'[1]440123Exp'!AZ$263</f>
        <v>0</v>
      </c>
      <c r="BC22" s="16">
        <f>1/1000*'[1]440123Exp'!BA$263</f>
        <v>0</v>
      </c>
      <c r="BD22" s="324"/>
    </row>
    <row r="23" spans="2:56" ht="13">
      <c r="B23" s="5" t="s">
        <v>11</v>
      </c>
      <c r="C23" s="13">
        <f>'[1]4701-5Exp'!B$263</f>
        <v>0</v>
      </c>
      <c r="D23" s="14">
        <f>'[1]4701-5Exp'!C$263</f>
        <v>0</v>
      </c>
      <c r="E23" s="14">
        <f>'[1]4701-5Exp'!D$263</f>
        <v>0</v>
      </c>
      <c r="F23" s="14">
        <f>'[1]4701-5Exp'!E$263</f>
        <v>0</v>
      </c>
      <c r="G23" s="14">
        <f>'[1]4701-5Exp'!F$263</f>
        <v>0</v>
      </c>
      <c r="H23" s="14">
        <f>'[1]4701-5Exp'!G$263</f>
        <v>0</v>
      </c>
      <c r="I23" s="14">
        <f>'[1]4701-5Exp'!H$263</f>
        <v>0</v>
      </c>
      <c r="J23" s="114">
        <f>'[1]4701-5Exp'!I$263</f>
        <v>0</v>
      </c>
      <c r="K23" s="114">
        <f>'[1]4701-5Exp'!J$263</f>
        <v>0</v>
      </c>
      <c r="L23" s="114">
        <f>'[1]4701-5Exp'!K$263</f>
        <v>0</v>
      </c>
      <c r="M23" s="114">
        <f>'[1]4701-5Exp'!L$263</f>
        <v>0</v>
      </c>
      <c r="N23" s="14">
        <f>'[1]4701-5Exp'!M$263</f>
        <v>0</v>
      </c>
      <c r="O23" s="14">
        <f>'[1]4701-5Exp'!N$263</f>
        <v>0</v>
      </c>
      <c r="P23" s="14">
        <f>'[1]4701-5Exp'!O$263</f>
        <v>0</v>
      </c>
      <c r="Q23" s="14">
        <f>'[1]4701-5Exp'!P$263</f>
        <v>0</v>
      </c>
      <c r="R23" s="14">
        <f>'[1]4701-5Exp'!Q$263</f>
        <v>0</v>
      </c>
      <c r="S23" s="14">
        <f>'[1]4701-5Exp'!R$263</f>
        <v>0</v>
      </c>
      <c r="T23" s="14">
        <f>'[1]4701-5Exp'!S$263</f>
        <v>0</v>
      </c>
      <c r="U23" s="14">
        <f>'[1]4701-5Exp'!T$263</f>
        <v>0</v>
      </c>
      <c r="V23" s="14">
        <f>'[1]4701-5Exp'!U$263</f>
        <v>0</v>
      </c>
      <c r="W23" s="14">
        <f>'[1]4701-5Exp'!V$263</f>
        <v>0</v>
      </c>
      <c r="X23" s="14">
        <f>'[1]4701-5Exp'!W$263</f>
        <v>0</v>
      </c>
      <c r="Y23" s="14">
        <f>'[1]4701-5Exp'!X$263</f>
        <v>0</v>
      </c>
      <c r="Z23" s="14">
        <f>'[1]4701-5Exp'!Y$263</f>
        <v>0</v>
      </c>
      <c r="AA23" s="14">
        <f>'[1]4701-5Exp'!Z$263</f>
        <v>0</v>
      </c>
      <c r="AB23" s="16">
        <f>'[1]4701-5Exp'!AA$263</f>
        <v>0</v>
      </c>
      <c r="AC23" s="87"/>
      <c r="AD23" s="13">
        <f>1/1000*'[1]4701-5Exp'!AB$263</f>
        <v>0</v>
      </c>
      <c r="AE23" s="14">
        <f>1/1000*'[1]4701-5Exp'!AC$263</f>
        <v>0</v>
      </c>
      <c r="AF23" s="14">
        <f>1/1000*'[1]4701-5Exp'!AD$263</f>
        <v>0</v>
      </c>
      <c r="AG23" s="14">
        <f>1/1000*'[1]4701-5Exp'!AE$263</f>
        <v>0</v>
      </c>
      <c r="AH23" s="14">
        <f>1/1000*'[1]4701-5Exp'!AF$263</f>
        <v>0</v>
      </c>
      <c r="AI23" s="14">
        <f>1/1000*'[1]4701-5Exp'!AG$263</f>
        <v>0</v>
      </c>
      <c r="AJ23" s="14">
        <f>1/1000*'[1]4701-5Exp'!AH$263</f>
        <v>0</v>
      </c>
      <c r="AK23" s="14">
        <f>1/1000*'[1]4701-5Exp'!AI$263</f>
        <v>0</v>
      </c>
      <c r="AL23" s="14">
        <f>1/1000*'[1]4701-5Exp'!AJ$263</f>
        <v>0</v>
      </c>
      <c r="AM23" s="14">
        <f>1/1000*'[1]4701-5Exp'!AK$263</f>
        <v>0</v>
      </c>
      <c r="AN23" s="14">
        <f>1/1000*'[1]4701-5Exp'!AL$263</f>
        <v>0</v>
      </c>
      <c r="AO23" s="14">
        <f>1/1000*'[1]4701-5Exp'!AM$263</f>
        <v>0</v>
      </c>
      <c r="AP23" s="14">
        <f>1/1000*'[1]4701-5Exp'!AN$263</f>
        <v>0</v>
      </c>
      <c r="AQ23" s="14">
        <f>1/1000*'[1]4701-5Exp'!AO$263</f>
        <v>0</v>
      </c>
      <c r="AR23" s="14">
        <f>1/1000*'[1]4701-5Exp'!AP$263</f>
        <v>0</v>
      </c>
      <c r="AS23" s="14">
        <f>1/1000*'[1]4701-5Exp'!AQ$263</f>
        <v>0</v>
      </c>
      <c r="AT23" s="478">
        <f>1/1000*'[1]4701-5Exp'!AR$263</f>
        <v>0</v>
      </c>
      <c r="AU23" s="14">
        <f>1/1000*'[1]4701-5Exp'!AS$263</f>
        <v>0</v>
      </c>
      <c r="AV23" s="14">
        <f>1/1000*'[1]4701-5Exp'!AT$263</f>
        <v>0</v>
      </c>
      <c r="AW23" s="14">
        <f>1/1000*'[1]4701-5Exp'!AU$263</f>
        <v>0</v>
      </c>
      <c r="AX23" s="14">
        <f>1/1000*'[1]4701-5Exp'!AV$263</f>
        <v>0</v>
      </c>
      <c r="AY23" s="14">
        <f>1/1000*'[1]4701-5Exp'!AW$263</f>
        <v>0</v>
      </c>
      <c r="AZ23" s="14">
        <f>1/1000*'[1]4701-5Exp'!AX$263</f>
        <v>0</v>
      </c>
      <c r="BA23" s="14">
        <f>1/1000*'[1]4701-5Exp'!AY$263</f>
        <v>0</v>
      </c>
      <c r="BB23" s="14">
        <f>1/1000*'[1]4701-5Exp'!AZ$263</f>
        <v>0</v>
      </c>
      <c r="BC23" s="16">
        <f>1/1000*'[1]4701-5Exp'!BA$263</f>
        <v>0</v>
      </c>
      <c r="BD23" s="324"/>
    </row>
    <row r="24" spans="2:56" ht="13.5" thickBot="1">
      <c r="B24" s="6" t="s">
        <v>16</v>
      </c>
      <c r="C24" s="105">
        <f>'[1]48Exp'!B$263</f>
        <v>0.6323014145000001</v>
      </c>
      <c r="D24" s="106">
        <f>'[1]48Exp'!C$263</f>
        <v>0.73652359899999997</v>
      </c>
      <c r="E24" s="106">
        <f>'[1]48Exp'!D$263</f>
        <v>0.7610322089999999</v>
      </c>
      <c r="F24" s="106">
        <f>'[1]48Exp'!E$263</f>
        <v>0.92222163249999956</v>
      </c>
      <c r="G24" s="106">
        <f>'[1]48Exp'!F$263</f>
        <v>1.0742206999999999</v>
      </c>
      <c r="H24" s="106">
        <f>'[1]48Exp'!G$263</f>
        <v>1.0947850550000005</v>
      </c>
      <c r="I24" s="106">
        <f>'[1]48Exp'!H$263</f>
        <v>1.219998661</v>
      </c>
      <c r="J24" s="115">
        <f>'[1]48Exp'!I$263</f>
        <v>1.4583154775</v>
      </c>
      <c r="K24" s="115">
        <f>'[1]48Exp'!J$263</f>
        <v>1.3643903909999997</v>
      </c>
      <c r="L24" s="115">
        <f>'[1]48Exp'!K$263</f>
        <v>1.2402539415000002</v>
      </c>
      <c r="M24" s="115">
        <f>'[1]48Exp'!L$263</f>
        <v>1.4446677594999995</v>
      </c>
      <c r="N24" s="106">
        <f>'[1]48Exp'!M$263</f>
        <v>1.6212224174999998</v>
      </c>
      <c r="O24" s="106">
        <f>'[1]48Exp'!N$263</f>
        <v>1.7848277125000003</v>
      </c>
      <c r="P24" s="106">
        <f>'[1]48Exp'!O$263</f>
        <v>1.8877657819999998</v>
      </c>
      <c r="Q24" s="106">
        <f>'[1]48Exp'!P$263</f>
        <v>1.5591631754999999</v>
      </c>
      <c r="R24" s="106">
        <f>'[1]48Exp'!Q$263</f>
        <v>1.3555307359999995</v>
      </c>
      <c r="S24" s="106">
        <f>'[1]48Exp'!R$263</f>
        <v>1.302331737</v>
      </c>
      <c r="T24" s="106">
        <f>'[1]48Exp'!S$263</f>
        <v>1.3980234834999998</v>
      </c>
      <c r="U24" s="106">
        <f>'[1]48Exp'!T$263</f>
        <v>1.4836991889999998</v>
      </c>
      <c r="V24" s="106">
        <f>'[1]48Exp'!U$263</f>
        <v>1.0705541594999999</v>
      </c>
      <c r="W24" s="106">
        <f>'[1]48Exp'!V$263</f>
        <v>1.0660228634999995</v>
      </c>
      <c r="X24" s="106">
        <f>'[1]48Exp'!W$263</f>
        <v>0</v>
      </c>
      <c r="Y24" s="106">
        <f>'[1]48Exp'!X$263</f>
        <v>0</v>
      </c>
      <c r="Z24" s="106">
        <f>'[1]48Exp'!Y$263</f>
        <v>0</v>
      </c>
      <c r="AA24" s="106">
        <f>'[1]48Exp'!Z$263</f>
        <v>0</v>
      </c>
      <c r="AB24" s="107">
        <f>'[1]48Exp'!AA$263</f>
        <v>0</v>
      </c>
      <c r="AC24" s="277"/>
      <c r="AD24" s="105">
        <f>1/1000*'[1]48Exp'!AB$263</f>
        <v>0.18340882799999991</v>
      </c>
      <c r="AE24" s="106">
        <f>1/1000*'[1]48Exp'!AC$263</f>
        <v>0.25748388800000005</v>
      </c>
      <c r="AF24" s="106">
        <f>1/1000*'[1]48Exp'!AD$263</f>
        <v>0.25443652700000002</v>
      </c>
      <c r="AG24" s="106">
        <f>1/1000*'[1]48Exp'!AE$263</f>
        <v>0.2861581800000001</v>
      </c>
      <c r="AH24" s="106">
        <f>1/1000*'[1]48Exp'!AF$263</f>
        <v>0.34510210000000008</v>
      </c>
      <c r="AI24" s="106">
        <f>1/1000*'[1]48Exp'!AG$263</f>
        <v>0.41043535000000009</v>
      </c>
      <c r="AJ24" s="106">
        <f>1/1000*'[1]48Exp'!AH$263</f>
        <v>0.51598701400000002</v>
      </c>
      <c r="AK24" s="106">
        <f>1/1000*'[1]48Exp'!AI$263</f>
        <v>0.69555929499999991</v>
      </c>
      <c r="AL24" s="106">
        <f>1/1000*'[1]48Exp'!AJ$263</f>
        <v>0.78620885100000004</v>
      </c>
      <c r="AM24" s="106">
        <f>1/1000*'[1]48Exp'!AK$263</f>
        <v>0.69991073199999998</v>
      </c>
      <c r="AN24" s="106">
        <f>1/1000*'[1]48Exp'!AL$263</f>
        <v>0.82277332100000045</v>
      </c>
      <c r="AO24" s="106">
        <f>1/1000*'[1]48Exp'!AM$263</f>
        <v>0.96304259499999956</v>
      </c>
      <c r="AP24" s="106">
        <f>1/1000*'[1]48Exp'!AN$263</f>
        <v>1.0076739879999999</v>
      </c>
      <c r="AQ24" s="106">
        <f>1/1000*'[1]48Exp'!AO$263</f>
        <v>1.0798485039999999</v>
      </c>
      <c r="AR24" s="106">
        <f>1/1000*'[1]48Exp'!AP$263</f>
        <v>0.85133995100000004</v>
      </c>
      <c r="AS24" s="106">
        <f>1/1000*'[1]48Exp'!AQ$263</f>
        <v>0.53466776299999996</v>
      </c>
      <c r="AT24" s="481">
        <f>1/1000*'[1]48Exp'!AR$263</f>
        <v>0.47172719699999999</v>
      </c>
      <c r="AU24" s="106">
        <f>1/1000*'[1]48Exp'!AS$263</f>
        <v>0.45047380800000003</v>
      </c>
      <c r="AV24" s="106">
        <f>1/1000*'[1]48Exp'!AT$263</f>
        <v>0.48270979299999989</v>
      </c>
      <c r="AW24" s="106">
        <f>1/1000*'[1]48Exp'!AU$263</f>
        <v>0.36457112199999964</v>
      </c>
      <c r="AX24" s="106">
        <f>1/1000*'[1]48Exp'!AV$263</f>
        <v>0.35567060100000003</v>
      </c>
      <c r="AY24" s="106">
        <f>1/1000*'[1]48Exp'!AW$263</f>
        <v>0</v>
      </c>
      <c r="AZ24" s="106">
        <f>1/1000*'[1]48Exp'!AX$263</f>
        <v>0</v>
      </c>
      <c r="BA24" s="106">
        <f>1/1000*'[1]48Exp'!AY$263</f>
        <v>0</v>
      </c>
      <c r="BB24" s="106">
        <f>1/1000*'[1]48Exp'!AZ$263</f>
        <v>0</v>
      </c>
      <c r="BC24" s="107">
        <f>1/1000*'[1]48Exp'!BA$263</f>
        <v>0</v>
      </c>
      <c r="BD24" s="276"/>
    </row>
    <row r="25" spans="2:56" ht="25" customHeight="1" thickTop="1">
      <c r="B25" s="7"/>
      <c r="C25" s="550" t="s">
        <v>139</v>
      </c>
      <c r="D25" s="551"/>
      <c r="E25" s="551"/>
      <c r="F25" s="551"/>
      <c r="G25" s="551"/>
      <c r="H25" s="551"/>
      <c r="I25" s="551"/>
      <c r="J25" s="551"/>
      <c r="K25" s="551"/>
      <c r="L25" s="551"/>
      <c r="M25" s="551"/>
      <c r="N25" s="551"/>
      <c r="O25" s="551"/>
      <c r="P25" s="551"/>
      <c r="Q25" s="551"/>
      <c r="R25" s="551"/>
      <c r="S25" s="551"/>
      <c r="T25" s="551"/>
      <c r="U25" s="551"/>
      <c r="V25" s="551"/>
      <c r="W25" s="551"/>
      <c r="X25" s="551"/>
      <c r="Y25" s="551"/>
      <c r="Z25" s="551"/>
      <c r="AA25" s="551"/>
      <c r="AB25" s="552"/>
      <c r="AC25" s="20"/>
      <c r="AD25" s="550" t="str">
        <f>C25</f>
        <v>Exports to all 28 EU member states</v>
      </c>
      <c r="AE25" s="551"/>
      <c r="AF25" s="551"/>
      <c r="AG25" s="551"/>
      <c r="AH25" s="551"/>
      <c r="AI25" s="551"/>
      <c r="AJ25" s="551"/>
      <c r="AK25" s="551"/>
      <c r="AL25" s="551"/>
      <c r="AM25" s="551"/>
      <c r="AN25" s="551"/>
      <c r="AO25" s="551"/>
      <c r="AP25" s="551"/>
      <c r="AQ25" s="551"/>
      <c r="AR25" s="551"/>
      <c r="AS25" s="551"/>
      <c r="AT25" s="551"/>
      <c r="AU25" s="551"/>
      <c r="AV25" s="551"/>
      <c r="AW25" s="551"/>
      <c r="AX25" s="551"/>
      <c r="AY25" s="551"/>
      <c r="AZ25" s="551"/>
      <c r="BA25" s="551"/>
      <c r="BB25" s="551"/>
      <c r="BC25" s="552"/>
      <c r="BD25" s="276"/>
    </row>
    <row r="26" spans="2:56" ht="20" customHeight="1">
      <c r="B26" s="94" t="s">
        <v>14</v>
      </c>
      <c r="C26" s="95">
        <f>C28+C41</f>
        <v>2.48152463483</v>
      </c>
      <c r="D26" s="96">
        <f t="shared" ref="D26:K26" si="10">D28+D41</f>
        <v>2.8410513225639997</v>
      </c>
      <c r="E26" s="96">
        <f t="shared" si="10"/>
        <v>3.3505072170500001</v>
      </c>
      <c r="F26" s="96">
        <f t="shared" si="10"/>
        <v>3.6933632452859992</v>
      </c>
      <c r="G26" s="96">
        <f t="shared" si="10"/>
        <v>4.5488912961520009</v>
      </c>
      <c r="H26" s="96">
        <f t="shared" si="10"/>
        <v>4.0069759797666675</v>
      </c>
      <c r="I26" s="96">
        <f t="shared" si="10"/>
        <v>3.8816753878980004</v>
      </c>
      <c r="J26" s="112">
        <f t="shared" si="10"/>
        <v>4.8263548588219995</v>
      </c>
      <c r="K26" s="112">
        <f t="shared" si="10"/>
        <v>3.5398823860479993</v>
      </c>
      <c r="L26" s="112">
        <f>L28+L41</f>
        <v>3.4066795690433325</v>
      </c>
      <c r="M26" s="112">
        <f>M28+M41</f>
        <v>4.2176528205259993</v>
      </c>
      <c r="N26" s="96">
        <f>N28+N41</f>
        <v>4.6402334876699998</v>
      </c>
      <c r="O26" s="96">
        <f t="shared" ref="O26:AA26" si="11">O28+O41</f>
        <v>4.3231383740360005</v>
      </c>
      <c r="P26" s="96">
        <f t="shared" si="11"/>
        <v>4.5399791249777781</v>
      </c>
      <c r="Q26" s="96">
        <f t="shared" si="11"/>
        <v>5.2884358963900002</v>
      </c>
      <c r="R26" s="96">
        <f t="shared" si="11"/>
        <v>6.4251526360460023</v>
      </c>
      <c r="S26" s="96">
        <f t="shared" si="11"/>
        <v>6.8426043129539993</v>
      </c>
      <c r="T26" s="96">
        <f t="shared" si="11"/>
        <v>6.1288017321451651</v>
      </c>
      <c r="U26" s="96">
        <f t="shared" si="11"/>
        <v>6.9325251368099998</v>
      </c>
      <c r="V26" s="96">
        <f t="shared" si="11"/>
        <v>6.184422625590857</v>
      </c>
      <c r="W26" s="96">
        <f t="shared" si="11"/>
        <v>4.7225605001600002</v>
      </c>
      <c r="X26" s="96">
        <f t="shared" si="11"/>
        <v>0</v>
      </c>
      <c r="Y26" s="96">
        <f t="shared" si="11"/>
        <v>0</v>
      </c>
      <c r="Z26" s="96">
        <f t="shared" si="11"/>
        <v>0</v>
      </c>
      <c r="AA26" s="96">
        <f t="shared" si="11"/>
        <v>0</v>
      </c>
      <c r="AB26" s="97">
        <f>AB28+AB41</f>
        <v>0</v>
      </c>
      <c r="AC26" s="87"/>
      <c r="AD26" s="99">
        <f>AD28+AD41</f>
        <v>0.20420562199999998</v>
      </c>
      <c r="AE26" s="100">
        <f>AE28+AE41</f>
        <v>0.25321190100000002</v>
      </c>
      <c r="AF26" s="100">
        <f t="shared" ref="AF26:BC26" si="12">AF28+AF41</f>
        <v>0.28815464200000002</v>
      </c>
      <c r="AG26" s="100">
        <f t="shared" si="12"/>
        <v>0.34094538000000002</v>
      </c>
      <c r="AH26" s="100">
        <f t="shared" si="12"/>
        <v>0.44169409999999998</v>
      </c>
      <c r="AI26" s="100">
        <f t="shared" si="12"/>
        <v>0.45854223400000005</v>
      </c>
      <c r="AJ26" s="100">
        <f t="shared" si="12"/>
        <v>0.47550047499999998</v>
      </c>
      <c r="AK26" s="100">
        <f t="shared" si="12"/>
        <v>0.66909439500000001</v>
      </c>
      <c r="AL26" s="100">
        <f t="shared" si="12"/>
        <v>0.64650378500000005</v>
      </c>
      <c r="AM26" s="100">
        <f t="shared" si="12"/>
        <v>0.50744724600000002</v>
      </c>
      <c r="AN26" s="100">
        <f t="shared" si="12"/>
        <v>0.54683546300000008</v>
      </c>
      <c r="AO26" s="100">
        <f t="shared" si="12"/>
        <v>0.65248004000000004</v>
      </c>
      <c r="AP26" s="100">
        <f t="shared" si="12"/>
        <v>0.57945504499999989</v>
      </c>
      <c r="AQ26" s="100">
        <f t="shared" si="12"/>
        <v>0.61059478</v>
      </c>
      <c r="AR26" s="100">
        <f t="shared" si="12"/>
        <v>0.70744962300000003</v>
      </c>
      <c r="AS26" s="100">
        <f t="shared" si="12"/>
        <v>0.70471595099999995</v>
      </c>
      <c r="AT26" s="100">
        <f t="shared" si="12"/>
        <v>0.82675640299999986</v>
      </c>
      <c r="AU26" s="100">
        <f t="shared" si="12"/>
        <v>0.92137647000000011</v>
      </c>
      <c r="AV26" s="100">
        <f t="shared" si="12"/>
        <v>1.1420897669999999</v>
      </c>
      <c r="AW26" s="100">
        <f t="shared" si="12"/>
        <v>1.1667434759999999</v>
      </c>
      <c r="AX26" s="100">
        <f t="shared" si="12"/>
        <v>1.0416352410000003</v>
      </c>
      <c r="AY26" s="100">
        <f t="shared" si="12"/>
        <v>0</v>
      </c>
      <c r="AZ26" s="100">
        <f t="shared" si="12"/>
        <v>0</v>
      </c>
      <c r="BA26" s="100">
        <f t="shared" si="12"/>
        <v>0</v>
      </c>
      <c r="BB26" s="100">
        <f t="shared" si="12"/>
        <v>0</v>
      </c>
      <c r="BC26" s="101">
        <f t="shared" si="12"/>
        <v>0</v>
      </c>
      <c r="BD26" s="276"/>
    </row>
    <row r="27" spans="2:56" ht="16" customHeight="1">
      <c r="B27" s="25" t="s">
        <v>39</v>
      </c>
      <c r="C27" s="224">
        <f>[1]CoreVPAExp!B$264</f>
        <v>2.2691166022799991</v>
      </c>
      <c r="D27" s="225">
        <f>[1]CoreVPAExp!C$264</f>
        <v>2.5666917916640002</v>
      </c>
      <c r="E27" s="225">
        <f>[1]CoreVPAExp!D$264</f>
        <v>3.0372345890600005</v>
      </c>
      <c r="F27" s="225">
        <f>[1]CoreVPAExp!E$264</f>
        <v>3.3389260333560005</v>
      </c>
      <c r="G27" s="225">
        <f>[1]CoreVPAExp!F$264</f>
        <v>4.1148525165720011</v>
      </c>
      <c r="H27" s="225">
        <f>[1]CoreVPAExp!G$264</f>
        <v>3.6077152712799991</v>
      </c>
      <c r="I27" s="225">
        <f>[1]CoreVPAExp!H$264</f>
        <v>3.4059047324680005</v>
      </c>
      <c r="J27" s="226">
        <f>[1]CoreVPAExp!I$264</f>
        <v>4.0874499198119993</v>
      </c>
      <c r="K27" s="227">
        <f>[1]CoreVPAExp!J$264</f>
        <v>2.8057184475880006</v>
      </c>
      <c r="L27" s="227">
        <f>[1]CoreVPAExp!K$264</f>
        <v>2.3914782380399999</v>
      </c>
      <c r="M27" s="227">
        <f>[1]CoreVPAExp!L$264</f>
        <v>3.0708695688159993</v>
      </c>
      <c r="N27" s="263">
        <f>[1]CoreVPAExp!M$264</f>
        <v>3.2649359257599992</v>
      </c>
      <c r="O27" s="263">
        <f>[1]CoreVPAExp!N$264</f>
        <v>3.0314856715159992</v>
      </c>
      <c r="P27" s="263">
        <f>[1]CoreVPAExp!O$264</f>
        <v>3.2249550225377774</v>
      </c>
      <c r="Q27" s="263">
        <f>[1]CoreVPAExp!P$264</f>
        <v>3.8681254170799999</v>
      </c>
      <c r="R27" s="263">
        <f>[1]CoreVPAExp!Q$264</f>
        <v>4.5688212158359987</v>
      </c>
      <c r="S27" s="263">
        <f>[1]CoreVPAExp!R$264</f>
        <v>4.5463974374839999</v>
      </c>
      <c r="T27" s="263">
        <f>[1]CoreVPAExp!S$264</f>
        <v>3.362901990385164</v>
      </c>
      <c r="U27" s="263">
        <f>[1]CoreVPAExp!T$264</f>
        <v>3.7008322797799993</v>
      </c>
      <c r="V27" s="263">
        <f>[1]CoreVPAExp!U$264</f>
        <v>2.9236420266479999</v>
      </c>
      <c r="W27" s="263">
        <f>[1]CoreVPAExp!V$264</f>
        <v>1.6764317337599997</v>
      </c>
      <c r="X27" s="263">
        <f>[1]CoreVPAExp!W$264</f>
        <v>0</v>
      </c>
      <c r="Y27" s="263">
        <f>[1]CoreVPAExp!X$264</f>
        <v>0</v>
      </c>
      <c r="Z27" s="263">
        <f>[1]CoreVPAExp!Y$264</f>
        <v>0</v>
      </c>
      <c r="AA27" s="263">
        <f>[1]CoreVPAExp!Z$264</f>
        <v>0</v>
      </c>
      <c r="AB27" s="228">
        <f>[1]CoreVPAExp!AA$264</f>
        <v>0</v>
      </c>
      <c r="AC27" s="87"/>
      <c r="AD27" s="222">
        <f>1/1000*[1]CoreVPAExp!AB$264</f>
        <v>0.16125499700000001</v>
      </c>
      <c r="AE27" s="223">
        <f>1/1000*[1]CoreVPAExp!AC$264</f>
        <v>0.175936289</v>
      </c>
      <c r="AF27" s="223">
        <f>1/1000*[1]CoreVPAExp!AD$264</f>
        <v>0.21791614199999995</v>
      </c>
      <c r="AG27" s="223">
        <f>1/1000*[1]CoreVPAExp!AE$264</f>
        <v>0.27699508999999994</v>
      </c>
      <c r="AH27" s="223">
        <f>1/1000*[1]CoreVPAExp!AF$264</f>
        <v>0.33974789999999999</v>
      </c>
      <c r="AI27" s="223">
        <f>1/1000*[1]CoreVPAExp!AG$264</f>
        <v>0.33847748299999991</v>
      </c>
      <c r="AJ27" s="223">
        <f>1/1000*[1]CoreVPAExp!AH$264</f>
        <v>0.34229710999999996</v>
      </c>
      <c r="AK27" s="223">
        <f>1/1000*[1]CoreVPAExp!AI$264</f>
        <v>0.46159199400000001</v>
      </c>
      <c r="AL27" s="223">
        <f>1/1000*[1]CoreVPAExp!AJ$264</f>
        <v>0.40206646000000001</v>
      </c>
      <c r="AM27" s="223">
        <f>1/1000*[1]CoreVPAExp!AK$264</f>
        <v>0.27795631799999998</v>
      </c>
      <c r="AN27" s="223">
        <f>1/1000*[1]CoreVPAExp!AL$264</f>
        <v>0.30908977599999993</v>
      </c>
      <c r="AO27" s="223">
        <f>1/1000*[1]CoreVPAExp!AM$264</f>
        <v>0.3657525909999999</v>
      </c>
      <c r="AP27" s="223">
        <f>1/1000*[1]CoreVPAExp!AN$264</f>
        <v>0.33493678100000002</v>
      </c>
      <c r="AQ27" s="223">
        <f>1/1000*[1]CoreVPAExp!AO$264</f>
        <v>0.36256171099999995</v>
      </c>
      <c r="AR27" s="223">
        <f>1/1000*[1]CoreVPAExp!AP$264</f>
        <v>0.43762659600000009</v>
      </c>
      <c r="AS27" s="223">
        <f>1/1000*[1]CoreVPAExp!AQ$264</f>
        <v>0.41241177099999998</v>
      </c>
      <c r="AT27" s="223">
        <f>1/1000*[1]CoreVPAExp!AR$264</f>
        <v>0.43550679200000009</v>
      </c>
      <c r="AU27" s="223">
        <f>1/1000*[1]CoreVPAExp!AS$264</f>
        <v>0.42746673199999996</v>
      </c>
      <c r="AV27" s="223">
        <f>1/1000*[1]CoreVPAExp!AT$264</f>
        <v>0.51788507399999995</v>
      </c>
      <c r="AW27" s="223">
        <f>1/1000*[1]CoreVPAExp!AU$264</f>
        <v>0.48985192499999991</v>
      </c>
      <c r="AX27" s="223">
        <f>1/1000*[1]CoreVPAExp!AV$264</f>
        <v>0.36964100499999997</v>
      </c>
      <c r="AY27" s="223">
        <f>1/1000*[1]CoreVPAExp!AW$264</f>
        <v>0</v>
      </c>
      <c r="AZ27" s="223">
        <f>1/1000*[1]CoreVPAExp!AX$264</f>
        <v>0</v>
      </c>
      <c r="BA27" s="223">
        <f>1/1000*[1]CoreVPAExp!AY$264</f>
        <v>0</v>
      </c>
      <c r="BB27" s="223">
        <f>1/1000*[1]CoreVPAExp!AZ$264</f>
        <v>0</v>
      </c>
      <c r="BC27" s="278">
        <f>1/1000*[1]CoreVPAExp!BA$264</f>
        <v>0</v>
      </c>
      <c r="BD27" s="276"/>
    </row>
    <row r="28" spans="2:56" ht="20" customHeight="1">
      <c r="B28" s="94" t="s">
        <v>13</v>
      </c>
      <c r="C28" s="95">
        <f>SUM([1]TimberSectorMinusCoreVPAExp!B$264:B$264)+SUM(C29:C32)</f>
        <v>2.3828324114799999</v>
      </c>
      <c r="D28" s="96">
        <f>SUM([1]TimberSectorMinusCoreVPAExp!C$264:C$264)+SUM(D29:D32)</f>
        <v>2.7041060795839997</v>
      </c>
      <c r="E28" s="96">
        <f>SUM([1]TimberSectorMinusCoreVPAExp!D$264:D$264)+SUM(E29:E32)</f>
        <v>3.2270021797999999</v>
      </c>
      <c r="F28" s="96">
        <f>SUM([1]TimberSectorMinusCoreVPAExp!E$264:E$264)+SUM(F29:F32)</f>
        <v>3.5377184566159992</v>
      </c>
      <c r="G28" s="96">
        <f>SUM([1]TimberSectorMinusCoreVPAExp!F$264:F$264)+SUM(G29:G32)</f>
        <v>4.3689032473520006</v>
      </c>
      <c r="H28" s="96">
        <f>SUM([1]TimberSectorMinusCoreVPAExp!G$264:G$264)+SUM(H29:H32)</f>
        <v>3.8214527181600007</v>
      </c>
      <c r="I28" s="96">
        <f>SUM([1]TimberSectorMinusCoreVPAExp!H$264:H$264)+SUM(I29:I32)</f>
        <v>3.6805604512880006</v>
      </c>
      <c r="J28" s="112">
        <f>SUM([1]TimberSectorMinusCoreVPAExp!I$264:I$264)+SUM(J29:J32)</f>
        <v>4.5863052709319998</v>
      </c>
      <c r="K28" s="112">
        <f>SUM([1]TimberSectorMinusCoreVPAExp!J$264:J$264)+SUM(K29:K32)</f>
        <v>3.2464795932879995</v>
      </c>
      <c r="L28" s="112">
        <f>SUM([1]TimberSectorMinusCoreVPAExp!K$264:K$264)+SUM(L29:L32)</f>
        <v>2.9663042743133325</v>
      </c>
      <c r="M28" s="112">
        <f>SUM([1]TimberSectorMinusCoreVPAExp!L$264:L$264)+SUM(M29:M32)</f>
        <v>3.6982908324159993</v>
      </c>
      <c r="N28" s="96">
        <f>SUM([1]TimberSectorMinusCoreVPAExp!M$264:M$264)+SUM(N29:N32)</f>
        <v>3.9113642721199997</v>
      </c>
      <c r="O28" s="96">
        <f>SUM([1]TimberSectorMinusCoreVPAExp!N$264:N$264)+SUM(O29:O32)</f>
        <v>3.538008014736</v>
      </c>
      <c r="P28" s="96">
        <f>SUM([1]TimberSectorMinusCoreVPAExp!O$264:O$264)+SUM(P29:P32)</f>
        <v>3.7006328887177782</v>
      </c>
      <c r="Q28" s="96">
        <f>SUM([1]TimberSectorMinusCoreVPAExp!P$264:P$264)+SUM(Q29:Q32)</f>
        <v>4.7992433548599998</v>
      </c>
      <c r="R28" s="96">
        <f>SUM([1]TimberSectorMinusCoreVPAExp!Q$264:Q$264)+SUM(R29:R32)</f>
        <v>5.9579669843160019</v>
      </c>
      <c r="S28" s="96">
        <f>SUM([1]TimberSectorMinusCoreVPAExp!R$264:R$264)+SUM(S29:S32)</f>
        <v>6.2052412240039994</v>
      </c>
      <c r="T28" s="96">
        <f>SUM([1]TimberSectorMinusCoreVPAExp!S$264:S$264)+SUM(T29:T32)</f>
        <v>5.3207492391351652</v>
      </c>
      <c r="U28" s="96">
        <f>SUM([1]TimberSectorMinusCoreVPAExp!T$264:T$264)+SUM(U29:U32)</f>
        <v>5.9489859420600002</v>
      </c>
      <c r="V28" s="96">
        <f>SUM([1]TimberSectorMinusCoreVPAExp!U$264:U$264)+SUM(V29:V32)</f>
        <v>5.2084265041408564</v>
      </c>
      <c r="W28" s="96">
        <f>SUM([1]TimberSectorMinusCoreVPAExp!V$264:V$264)+SUM(W29:W32)</f>
        <v>3.8039399202200004</v>
      </c>
      <c r="X28" s="96">
        <f>SUM([1]TimberSectorMinusCoreVPAExp!W$264:W$264)+SUM(X29:X32)</f>
        <v>0</v>
      </c>
      <c r="Y28" s="96">
        <f>SUM([1]TimberSectorMinusCoreVPAExp!X$264:X$264)+SUM(Y29:Y32)</f>
        <v>0</v>
      </c>
      <c r="Z28" s="96">
        <f>SUM([1]TimberSectorMinusCoreVPAExp!Y$264:Y$264)+SUM(Z29:Z32)</f>
        <v>0</v>
      </c>
      <c r="AA28" s="96">
        <f>SUM([1]TimberSectorMinusCoreVPAExp!Z$264:Z$264)+SUM(AA29:AA32)</f>
        <v>0</v>
      </c>
      <c r="AB28" s="97">
        <f>SUM([1]TimberSectorMinusCoreVPAExp!AA$264:AA$264)+SUM(AB29:AB32)</f>
        <v>0</v>
      </c>
      <c r="AC28" s="87"/>
      <c r="AD28" s="99">
        <f>1/1000*SUM([1]TimberSectorMinusCoreVPAExp!AB$264:AB$264)+SUM(AD29:AD32)</f>
        <v>0.18298085499999997</v>
      </c>
      <c r="AE28" s="100">
        <f>1/1000*SUM([1]TimberSectorMinusCoreVPAExp!AC$264:AC$264)+SUM(AE29:AE32)</f>
        <v>0.20118267400000003</v>
      </c>
      <c r="AF28" s="100">
        <f>1/1000*SUM([1]TimberSectorMinusCoreVPAExp!AD$264:AD$264)+SUM(AF29:AF32)</f>
        <v>0.251515655</v>
      </c>
      <c r="AG28" s="100">
        <f>1/1000*SUM([1]TimberSectorMinusCoreVPAExp!AE$264:AE$264)+SUM(AG29:AG32)</f>
        <v>0.32168803000000001</v>
      </c>
      <c r="AH28" s="100">
        <f>1/1000*SUM([1]TimberSectorMinusCoreVPAExp!AF$264:AF$264)+SUM(AH29:AH32)</f>
        <v>0.39774465999999997</v>
      </c>
      <c r="AI28" s="100">
        <f>1/1000*SUM([1]TimberSectorMinusCoreVPAExp!AG$264:AG$264)+SUM(AI29:AI32)</f>
        <v>0.40473585700000003</v>
      </c>
      <c r="AJ28" s="100">
        <f>1/1000*SUM([1]TimberSectorMinusCoreVPAExp!AH$264:AH$264)+SUM(AJ29:AJ32)</f>
        <v>0.43196753299999996</v>
      </c>
      <c r="AK28" s="100">
        <f>1/1000*SUM([1]TimberSectorMinusCoreVPAExp!AI$264:AI$264)+SUM(AK29:AK32)</f>
        <v>0.60506322800000001</v>
      </c>
      <c r="AL28" s="100">
        <f>1/1000*SUM([1]TimberSectorMinusCoreVPAExp!AJ$264:AJ$264)+SUM(AL29:AL32)</f>
        <v>0.56171488400000003</v>
      </c>
      <c r="AM28" s="100">
        <f>1/1000*SUM([1]TimberSectorMinusCoreVPAExp!AK$264:AK$264)+SUM(AM29:AM32)</f>
        <v>0.420884806</v>
      </c>
      <c r="AN28" s="100">
        <f>1/1000*SUM([1]TimberSectorMinusCoreVPAExp!AL$264:AL$264)+SUM(AN29:AN32)</f>
        <v>0.45825547700000002</v>
      </c>
      <c r="AO28" s="100">
        <f>1/1000*SUM([1]TimberSectorMinusCoreVPAExp!AM$264:AM$264)+SUM(AO29:AO32)</f>
        <v>0.54179050600000001</v>
      </c>
      <c r="AP28" s="100">
        <f>1/1000*SUM([1]TimberSectorMinusCoreVPAExp!AN$264:AN$264)+SUM(AP29:AP32)</f>
        <v>0.47040550499999989</v>
      </c>
      <c r="AQ28" s="100">
        <f>1/1000*SUM([1]TimberSectorMinusCoreVPAExp!AO$264:AO$264)+SUM(AQ29:AQ32)</f>
        <v>0.49875338800000002</v>
      </c>
      <c r="AR28" s="100">
        <f>1/1000*SUM([1]TimberSectorMinusCoreVPAExp!AP$264:AP$264)+SUM(AR29:AR32)</f>
        <v>0.64198262500000003</v>
      </c>
      <c r="AS28" s="100">
        <f>1/1000*SUM([1]TimberSectorMinusCoreVPAExp!AQ$264:AQ$264)+SUM(AS29:AS32)</f>
        <v>0.64276626299999995</v>
      </c>
      <c r="AT28" s="100">
        <f>1/1000*SUM([1]TimberSectorMinusCoreVPAExp!AR$264:AR$264)+SUM(AT29:AT32)</f>
        <v>0.72957267399999992</v>
      </c>
      <c r="AU28" s="100">
        <f>1/1000*SUM([1]TimberSectorMinusCoreVPAExp!AS$264:AS$264)+SUM(AU29:AU32)</f>
        <v>0.80703911400000017</v>
      </c>
      <c r="AV28" s="100">
        <f>1/1000*SUM([1]TimberSectorMinusCoreVPAExp!AT$264:AT$264)+SUM(AV29:AV32)</f>
        <v>1.0134989419999998</v>
      </c>
      <c r="AW28" s="100">
        <f>1/1000*SUM([1]TimberSectorMinusCoreVPAExp!AU$264:AU$264)+SUM(AW29:AW32)</f>
        <v>1.03433179</v>
      </c>
      <c r="AX28" s="100">
        <f>1/1000*SUM([1]TimberSectorMinusCoreVPAExp!AV$264:AV$264)+SUM(AX29:AX32)</f>
        <v>0.90203061800000017</v>
      </c>
      <c r="AY28" s="100">
        <f>1/1000*SUM([1]TimberSectorMinusCoreVPAExp!AW$264:AW$264)+SUM(AY29:AY32)</f>
        <v>0</v>
      </c>
      <c r="AZ28" s="100">
        <f>1/1000*SUM([1]TimberSectorMinusCoreVPAExp!AX$264:AX$264)+SUM(AZ29:AZ32)</f>
        <v>0</v>
      </c>
      <c r="BA28" s="100">
        <f>1/1000*SUM([1]TimberSectorMinusCoreVPAExp!AY$264:AY$264)+SUM(BA29:BA32)</f>
        <v>0</v>
      </c>
      <c r="BB28" s="100">
        <f>1/1000*SUM([1]TimberSectorMinusCoreVPAExp!AZ$264:AZ$264)+SUM(BB29:BB32)</f>
        <v>0</v>
      </c>
      <c r="BC28" s="101">
        <f>1/1000*SUM([1]TimberSectorMinusCoreVPAExp!BA$264:BA$264)+SUM(BC29:BC32)</f>
        <v>0</v>
      </c>
      <c r="BD28" s="276"/>
    </row>
    <row r="29" spans="2:56" ht="13">
      <c r="B29" s="368" t="s">
        <v>6</v>
      </c>
      <c r="C29" s="121">
        <f>'[1]4403Exp'!B$264</f>
        <v>0.84643115739999997</v>
      </c>
      <c r="D29" s="369">
        <f>'[1]4403Exp'!C$264</f>
        <v>0.94755342919999996</v>
      </c>
      <c r="E29" s="369">
        <f>'[1]4403Exp'!D$264</f>
        <v>1.0468635422000001</v>
      </c>
      <c r="F29" s="369">
        <f>'[1]4403Exp'!E$264</f>
        <v>0.87754800000000011</v>
      </c>
      <c r="G29" s="369">
        <f>'[1]4403Exp'!F$264</f>
        <v>1.6294769526000001</v>
      </c>
      <c r="H29" s="369">
        <f>'[1]4403Exp'!G$264</f>
        <v>1.3611970000000002</v>
      </c>
      <c r="I29" s="369">
        <f>'[1]4403Exp'!H$264</f>
        <v>1.3130736822</v>
      </c>
      <c r="J29" s="370">
        <f>'[1]4403Exp'!I$264</f>
        <v>1.630041329</v>
      </c>
      <c r="K29" s="123">
        <f>'[1]4403Exp'!J$264</f>
        <v>1.0791600000000001</v>
      </c>
      <c r="L29" s="123">
        <f>'[1]4403Exp'!K$264</f>
        <v>0.86315450099999991</v>
      </c>
      <c r="M29" s="123">
        <f>'[1]4403Exp'!L$264</f>
        <v>1.2450613224</v>
      </c>
      <c r="N29" s="122">
        <f>'[1]4403Exp'!M$264</f>
        <v>1.2351679999999998</v>
      </c>
      <c r="O29" s="122">
        <f>'[1]4403Exp'!N$264</f>
        <v>1.232505</v>
      </c>
      <c r="P29" s="122">
        <f>'[1]4403Exp'!O$264</f>
        <v>1.426898</v>
      </c>
      <c r="Q29" s="122">
        <f>'[1]4403Exp'!P$264</f>
        <v>1.5430289999999998</v>
      </c>
      <c r="R29" s="122">
        <f>'[1]4403Exp'!Q$264</f>
        <v>1.6551257539999999</v>
      </c>
      <c r="S29" s="122">
        <f>'[1]4403Exp'!R$264</f>
        <v>1.1388079483999998</v>
      </c>
      <c r="T29" s="122">
        <f>'[1]4403Exp'!S$264</f>
        <v>2.1809999999999998E-3</v>
      </c>
      <c r="U29" s="122">
        <f>'[1]4403Exp'!T$264</f>
        <v>4.1079999999999993E-5</v>
      </c>
      <c r="V29" s="122">
        <f>'[1]4403Exp'!U$264</f>
        <v>0</v>
      </c>
      <c r="W29" s="122">
        <f>'[1]4403Exp'!V$264</f>
        <v>9.3792999999999988E-5</v>
      </c>
      <c r="X29" s="122">
        <f>'[1]4403Exp'!W$264</f>
        <v>0</v>
      </c>
      <c r="Y29" s="122">
        <f>'[1]4403Exp'!X$264</f>
        <v>0</v>
      </c>
      <c r="Z29" s="122">
        <f>'[1]4403Exp'!Y$264</f>
        <v>0</v>
      </c>
      <c r="AA29" s="122">
        <f>'[1]4403Exp'!Z$264</f>
        <v>0</v>
      </c>
      <c r="AB29" s="124">
        <f>'[1]4403Exp'!AA$264</f>
        <v>0</v>
      </c>
      <c r="AC29" s="20"/>
      <c r="AD29" s="13">
        <f>1/1000*'[1]4403Exp'!AB$264</f>
        <v>4.5916356999999998E-2</v>
      </c>
      <c r="AE29" s="24">
        <f>1/1000*'[1]4403Exp'!AC$264</f>
        <v>4.3311396000000002E-2</v>
      </c>
      <c r="AF29" s="24">
        <f>1/1000*'[1]4403Exp'!AD$264</f>
        <v>4.5241491000000002E-2</v>
      </c>
      <c r="AG29" s="24">
        <f>1/1000*'[1]4403Exp'!AE$264</f>
        <v>4.8768579999999999E-2</v>
      </c>
      <c r="AH29" s="24">
        <f>1/1000*'[1]4403Exp'!AF$264</f>
        <v>7.2111960000000003E-2</v>
      </c>
      <c r="AI29" s="24">
        <f>1/1000*'[1]4403Exp'!AG$264</f>
        <v>7.6767431999999997E-2</v>
      </c>
      <c r="AJ29" s="24">
        <f>1/1000*'[1]4403Exp'!AH$264</f>
        <v>7.2586804000000005E-2</v>
      </c>
      <c r="AK29" s="24">
        <f>1/1000*'[1]4403Exp'!AI$264</f>
        <v>8.979272399999999E-2</v>
      </c>
      <c r="AL29" s="24">
        <f>1/1000*'[1]4403Exp'!AJ$264</f>
        <v>7.8431719999999996E-2</v>
      </c>
      <c r="AM29" s="24">
        <f>1/1000*'[1]4403Exp'!AK$264</f>
        <v>5.3243487000000006E-2</v>
      </c>
      <c r="AN29" s="24">
        <f>1/1000*'[1]4403Exp'!AL$264</f>
        <v>7.3741082000000013E-2</v>
      </c>
      <c r="AO29" s="24">
        <f>1/1000*'[1]4403Exp'!AM$264</f>
        <v>9.1748803999999989E-2</v>
      </c>
      <c r="AP29" s="24">
        <f>1/1000*'[1]4403Exp'!AN$264</f>
        <v>8.4861077999999993E-2</v>
      </c>
      <c r="AQ29" s="24">
        <f>1/1000*'[1]4403Exp'!AO$264</f>
        <v>9.4295321000000001E-2</v>
      </c>
      <c r="AR29" s="24">
        <f>1/1000*'[1]4403Exp'!AP$264</f>
        <v>0.10943486200000001</v>
      </c>
      <c r="AS29" s="24">
        <f>1/1000*'[1]4403Exp'!AQ$264</f>
        <v>9.3400206000000013E-2</v>
      </c>
      <c r="AT29" s="482">
        <f>1/1000*'[1]4403Exp'!AR$264</f>
        <v>4.788471099999999E-2</v>
      </c>
      <c r="AU29" s="24">
        <f>1/1000*'[1]4403Exp'!AS$264</f>
        <v>1.13529E-4</v>
      </c>
      <c r="AV29" s="24">
        <f>1/1000*'[1]4403Exp'!AT$264</f>
        <v>4.0969999999999999E-6</v>
      </c>
      <c r="AW29" s="24">
        <f>1/1000*'[1]4403Exp'!AU$264</f>
        <v>0</v>
      </c>
      <c r="AX29" s="24">
        <f>1/1000*'[1]4403Exp'!AV$264</f>
        <v>1.2367E-5</v>
      </c>
      <c r="AY29" s="24">
        <f>1/1000*'[1]4403Exp'!AW$264</f>
        <v>0</v>
      </c>
      <c r="AZ29" s="24">
        <f>1/1000*'[1]4403Exp'!AX$264</f>
        <v>0</v>
      </c>
      <c r="BA29" s="24">
        <f>1/1000*'[1]4403Exp'!AY$264</f>
        <v>0</v>
      </c>
      <c r="BB29" s="24">
        <f>1/1000*'[1]4403Exp'!AZ$264</f>
        <v>0</v>
      </c>
      <c r="BC29" s="272">
        <f>1/1000*'[1]4403Exp'!BA$264</f>
        <v>0</v>
      </c>
      <c r="BD29" s="324"/>
    </row>
    <row r="30" spans="2:56" ht="13">
      <c r="B30" s="368" t="s">
        <v>7</v>
      </c>
      <c r="C30" s="121">
        <f>'[1]4407Exp'!B$264</f>
        <v>1.3435006111799999</v>
      </c>
      <c r="D30" s="369">
        <f>'[1]4407Exp'!C$264</f>
        <v>1.5125695534039998</v>
      </c>
      <c r="E30" s="369">
        <f>'[1]4407Exp'!D$264</f>
        <v>1.8723255514599999</v>
      </c>
      <c r="F30" s="369">
        <f>'[1]4407Exp'!E$264</f>
        <v>2.3005533474559998</v>
      </c>
      <c r="G30" s="369">
        <f>'[1]4407Exp'!F$264</f>
        <v>2.2800029626920004</v>
      </c>
      <c r="H30" s="369">
        <f>'[1]4407Exp'!G$264</f>
        <v>1.9991753600000006</v>
      </c>
      <c r="I30" s="369">
        <f>'[1]4407Exp'!H$264</f>
        <v>1.8500781379080005</v>
      </c>
      <c r="J30" s="370">
        <f>'[1]4407Exp'!I$264</f>
        <v>2.1930204088519991</v>
      </c>
      <c r="K30" s="123">
        <f>'[1]4407Exp'!J$264</f>
        <v>1.5216172051079997</v>
      </c>
      <c r="L30" s="123">
        <f>'[1]4407Exp'!K$264</f>
        <v>1.3292359735200001</v>
      </c>
      <c r="M30" s="123">
        <f>'[1]4407Exp'!L$264</f>
        <v>1.5809167643359996</v>
      </c>
      <c r="N30" s="122">
        <f>'[1]4407Exp'!M$264</f>
        <v>1.7409581461999999</v>
      </c>
      <c r="O30" s="122">
        <f>'[1]4407Exp'!N$264</f>
        <v>1.5286717697160002</v>
      </c>
      <c r="P30" s="122">
        <f>'[1]4407Exp'!O$264</f>
        <v>1.5364269775400003</v>
      </c>
      <c r="Q30" s="122">
        <f>'[1]4407Exp'!P$264</f>
        <v>2.0095326760600001</v>
      </c>
      <c r="R30" s="122">
        <f>'[1]4407Exp'!Q$264</f>
        <v>2.600593102016</v>
      </c>
      <c r="S30" s="122">
        <f>'[1]4407Exp'!R$264</f>
        <v>3.0294229714839993</v>
      </c>
      <c r="T30" s="122">
        <f>'[1]4407Exp'!S$264</f>
        <v>2.9802548987120003</v>
      </c>
      <c r="U30" s="122">
        <f>'[1]4407Exp'!T$264</f>
        <v>3.2664207394000009</v>
      </c>
      <c r="V30" s="122">
        <f>'[1]4407Exp'!U$264</f>
        <v>2.4785904951079996</v>
      </c>
      <c r="W30" s="122">
        <f>'[1]4407Exp'!V$264</f>
        <v>1.34827577976</v>
      </c>
      <c r="X30" s="122">
        <f>'[1]4407Exp'!W$264</f>
        <v>0</v>
      </c>
      <c r="Y30" s="122">
        <f>'[1]4407Exp'!X$264</f>
        <v>0</v>
      </c>
      <c r="Z30" s="122">
        <f>'[1]4407Exp'!Y$264</f>
        <v>0</v>
      </c>
      <c r="AA30" s="122">
        <f>'[1]4407Exp'!Z$264</f>
        <v>0</v>
      </c>
      <c r="AB30" s="124">
        <f>'[1]4407Exp'!AA$264</f>
        <v>0</v>
      </c>
      <c r="AC30" s="20"/>
      <c r="AD30" s="13">
        <f>1/1000*'[1]4407Exp'!AB$264</f>
        <v>0.10181612300000001</v>
      </c>
      <c r="AE30" s="24">
        <f>1/1000*'[1]4407Exp'!AC$264</f>
        <v>0.11427565100000002</v>
      </c>
      <c r="AF30" s="24">
        <f>1/1000*'[1]4407Exp'!AD$264</f>
        <v>0.14950650700000001</v>
      </c>
      <c r="AG30" s="24">
        <f>1/1000*'[1]4407Exp'!AE$264</f>
        <v>0.19495219999999999</v>
      </c>
      <c r="AH30" s="24">
        <f>1/1000*'[1]4407Exp'!AF$264</f>
        <v>0.21945179000000001</v>
      </c>
      <c r="AI30" s="24">
        <f>1/1000*'[1]4407Exp'!AG$264</f>
        <v>0.19997422699999998</v>
      </c>
      <c r="AJ30" s="24">
        <f>1/1000*'[1]4407Exp'!AH$264</f>
        <v>0.19881360199999998</v>
      </c>
      <c r="AK30" s="24">
        <f>1/1000*'[1]4407Exp'!AI$264</f>
        <v>0.26792624500000006</v>
      </c>
      <c r="AL30" s="24">
        <f>1/1000*'[1]4407Exp'!AJ$264</f>
        <v>0.22218458999999999</v>
      </c>
      <c r="AM30" s="24">
        <f>1/1000*'[1]4407Exp'!AK$264</f>
        <v>0.14696776799999997</v>
      </c>
      <c r="AN30" s="24">
        <f>1/1000*'[1]4407Exp'!AL$264</f>
        <v>0.15536977300000004</v>
      </c>
      <c r="AO30" s="24">
        <f>1/1000*'[1]4407Exp'!AM$264</f>
        <v>0.18438028400000001</v>
      </c>
      <c r="AP30" s="24">
        <f>1/1000*'[1]4407Exp'!AN$264</f>
        <v>0.15780221099999997</v>
      </c>
      <c r="AQ30" s="24">
        <f>1/1000*'[1]4407Exp'!AO$264</f>
        <v>0.16459503100000003</v>
      </c>
      <c r="AR30" s="24">
        <f>1/1000*'[1]4407Exp'!AP$264</f>
        <v>0.208272492</v>
      </c>
      <c r="AS30" s="24">
        <f>1/1000*'[1]4407Exp'!AQ$264</f>
        <v>0.21779198799999996</v>
      </c>
      <c r="AT30" s="482">
        <f>1/1000*'[1]4407Exp'!AR$264</f>
        <v>0.25550378000000001</v>
      </c>
      <c r="AU30" s="24">
        <f>1/1000*'[1]4407Exp'!AS$264</f>
        <v>0.26018899400000006</v>
      </c>
      <c r="AV30" s="24">
        <f>1/1000*'[1]4407Exp'!AT$264</f>
        <v>0.31373262099999999</v>
      </c>
      <c r="AW30" s="24">
        <f>1/1000*'[1]4407Exp'!AU$264</f>
        <v>0.27605730300000003</v>
      </c>
      <c r="AX30" s="24">
        <f>1/1000*'[1]4407Exp'!AV$264</f>
        <v>0.17725185099999999</v>
      </c>
      <c r="AY30" s="24">
        <f>1/1000*'[1]4407Exp'!AW$264</f>
        <v>0</v>
      </c>
      <c r="AZ30" s="24">
        <f>1/1000*'[1]4407Exp'!AX$264</f>
        <v>0</v>
      </c>
      <c r="BA30" s="24">
        <f>1/1000*'[1]4407Exp'!AY$264</f>
        <v>0</v>
      </c>
      <c r="BB30" s="24">
        <f>1/1000*'[1]4407Exp'!AZ$264</f>
        <v>0</v>
      </c>
      <c r="BC30" s="272">
        <f>1/1000*'[1]4407Exp'!BA$264</f>
        <v>0</v>
      </c>
      <c r="BD30" s="324"/>
    </row>
    <row r="31" spans="2:56" ht="13">
      <c r="B31" s="5" t="s">
        <v>8</v>
      </c>
      <c r="C31" s="13">
        <f>'[1]4408Exp'!B$264</f>
        <v>9.9012142600000009E-3</v>
      </c>
      <c r="D31" s="24">
        <f>'[1]4408Exp'!C$264</f>
        <v>9.9184031799999985E-3</v>
      </c>
      <c r="E31" s="24">
        <f>'[1]4408Exp'!D$264</f>
        <v>1.331231314E-2</v>
      </c>
      <c r="F31" s="24">
        <f>'[1]4408Exp'!E$264</f>
        <v>2.5481501919999996E-2</v>
      </c>
      <c r="G31" s="24">
        <f>'[1]4408Exp'!F$264</f>
        <v>3.2059437199999999E-2</v>
      </c>
      <c r="H31" s="24">
        <f>'[1]4408Exp'!G$264</f>
        <v>3.7183208999999995E-2</v>
      </c>
      <c r="I31" s="24">
        <f>'[1]4408Exp'!H$264</f>
        <v>4.713892665999999E-2</v>
      </c>
      <c r="J31" s="109">
        <f>'[1]4408Exp'!I$264</f>
        <v>6.6621822679999984E-2</v>
      </c>
      <c r="K31" s="114">
        <f>'[1]4408Exp'!J$264</f>
        <v>6.0471019559999985E-2</v>
      </c>
      <c r="L31" s="114">
        <f>'[1]4408Exp'!K$264</f>
        <v>6.5688367499999997E-2</v>
      </c>
      <c r="M31" s="114">
        <f>'[1]4408Exp'!L$264</f>
        <v>7.0583621360000001E-2</v>
      </c>
      <c r="N31" s="14">
        <f>'[1]4408Exp'!M$264</f>
        <v>7.2677179679999995E-2</v>
      </c>
      <c r="O31" s="14">
        <f>'[1]4408Exp'!N$264</f>
        <v>7.2201670100000004E-2</v>
      </c>
      <c r="P31" s="14">
        <f>'[1]4408Exp'!O$264</f>
        <v>7.7017267600000008E-2</v>
      </c>
      <c r="Q31" s="14">
        <f>'[1]4408Exp'!P$264</f>
        <v>9.2621128179999984E-2</v>
      </c>
      <c r="R31" s="14">
        <f>'[1]4408Exp'!Q$264</f>
        <v>0.10777282865999999</v>
      </c>
      <c r="S31" s="14">
        <f>'[1]4408Exp'!R$264</f>
        <v>0.14761779325999994</v>
      </c>
      <c r="T31" s="14">
        <f>'[1]4408Exp'!S$264</f>
        <v>0.16426455472000001</v>
      </c>
      <c r="U31" s="14">
        <f>'[1]4408Exp'!T$264</f>
        <v>0.16714355784000001</v>
      </c>
      <c r="V31" s="14">
        <f>'[1]4408Exp'!U$264</f>
        <v>0.18222199393999997</v>
      </c>
      <c r="W31" s="14">
        <f>'[1]4408Exp'!V$264</f>
        <v>0.18000874093999999</v>
      </c>
      <c r="X31" s="14">
        <f>'[1]4408Exp'!W$264</f>
        <v>0</v>
      </c>
      <c r="Y31" s="14">
        <f>'[1]4408Exp'!X$264</f>
        <v>0</v>
      </c>
      <c r="Z31" s="14">
        <f>'[1]4408Exp'!Y$264</f>
        <v>0</v>
      </c>
      <c r="AA31" s="14">
        <f>'[1]4408Exp'!Z$264</f>
        <v>0</v>
      </c>
      <c r="AB31" s="16">
        <f>'[1]4408Exp'!AA$264</f>
        <v>0</v>
      </c>
      <c r="AC31" s="87"/>
      <c r="AD31" s="13">
        <f>1/1000*'[1]4408Exp'!AB$264</f>
        <v>2.7221720000000001E-3</v>
      </c>
      <c r="AE31" s="24">
        <f>1/1000*'[1]4408Exp'!AC$264</f>
        <v>3.8966190000000005E-3</v>
      </c>
      <c r="AF31" s="24">
        <f>1/1000*'[1]4408Exp'!AD$264</f>
        <v>6.357049E-3</v>
      </c>
      <c r="AG31" s="24">
        <f>1/1000*'[1]4408Exp'!AE$264</f>
        <v>1.1433969999999998E-2</v>
      </c>
      <c r="AH31" s="24">
        <f>1/1000*'[1]4408Exp'!AF$264</f>
        <v>1.8794089999999999E-2</v>
      </c>
      <c r="AI31" s="24">
        <f>1/1000*'[1]4408Exp'!AG$264</f>
        <v>2.4936673000000006E-2</v>
      </c>
      <c r="AJ31" s="24">
        <f>1/1000*'[1]4408Exp'!AH$264</f>
        <v>3.4799920999999998E-2</v>
      </c>
      <c r="AK31" s="24">
        <f>1/1000*'[1]4408Exp'!AI$264</f>
        <v>5.7097553000000002E-2</v>
      </c>
      <c r="AL31" s="24">
        <f>1/1000*'[1]4408Exp'!AJ$264</f>
        <v>6.1131109999999989E-2</v>
      </c>
      <c r="AM31" s="24">
        <f>1/1000*'[1]4408Exp'!AK$264</f>
        <v>5.2850069E-2</v>
      </c>
      <c r="AN31" s="24">
        <f>1/1000*'[1]4408Exp'!AL$264</f>
        <v>5.1154685999999998E-2</v>
      </c>
      <c r="AO31" s="24">
        <f>1/1000*'[1]4408Exp'!AM$264</f>
        <v>5.692458999999999E-2</v>
      </c>
      <c r="AP31" s="24">
        <f>1/1000*'[1]4408Exp'!AN$264</f>
        <v>5.9240315999999987E-2</v>
      </c>
      <c r="AQ31" s="24">
        <f>1/1000*'[1]4408Exp'!AO$264</f>
        <v>6.9206576999999991E-2</v>
      </c>
      <c r="AR31" s="24">
        <f>1/1000*'[1]4408Exp'!AP$264</f>
        <v>7.8316705000000014E-2</v>
      </c>
      <c r="AS31" s="24">
        <f>1/1000*'[1]4408Exp'!AQ$264</f>
        <v>7.5665404999999991E-2</v>
      </c>
      <c r="AT31" s="482">
        <f>1/1000*'[1]4408Exp'!AR$264</f>
        <v>0.10703741</v>
      </c>
      <c r="AU31" s="24">
        <f>1/1000*'[1]4408Exp'!AS$264</f>
        <v>0.13831089799999999</v>
      </c>
      <c r="AV31" s="24">
        <f>1/1000*'[1]4408Exp'!AT$264</f>
        <v>0.15478216399999997</v>
      </c>
      <c r="AW31" s="24">
        <f>1/1000*'[1]4408Exp'!AU$264</f>
        <v>0.160602202</v>
      </c>
      <c r="AX31" s="24">
        <f>1/1000*'[1]4408Exp'!AV$264</f>
        <v>0.16611168200000001</v>
      </c>
      <c r="AY31" s="24">
        <f>1/1000*'[1]4408Exp'!AW$264</f>
        <v>0</v>
      </c>
      <c r="AZ31" s="24">
        <f>1/1000*'[1]4408Exp'!AX$264</f>
        <v>0</v>
      </c>
      <c r="BA31" s="24">
        <f>1/1000*'[1]4408Exp'!AY$264</f>
        <v>0</v>
      </c>
      <c r="BB31" s="24">
        <f>1/1000*'[1]4408Exp'!AZ$264</f>
        <v>0</v>
      </c>
      <c r="BC31" s="272">
        <f>1/1000*'[1]4408Exp'!BA$264</f>
        <v>0</v>
      </c>
      <c r="BD31" s="324"/>
    </row>
    <row r="32" spans="2:56" ht="13">
      <c r="B32" s="5" t="s">
        <v>9</v>
      </c>
      <c r="C32" s="13">
        <f>'[1]4412Exp'!B$264</f>
        <v>6.9283619439999999E-2</v>
      </c>
      <c r="D32" s="24">
        <f>'[1]4412Exp'!C$264</f>
        <v>9.665040587999997E-2</v>
      </c>
      <c r="E32" s="24">
        <f>'[1]4412Exp'!D$264</f>
        <v>0.10473318226</v>
      </c>
      <c r="F32" s="24">
        <f>'[1]4412Exp'!E$264</f>
        <v>0.13534318398</v>
      </c>
      <c r="G32" s="24">
        <f>'[1]4412Exp'!F$264</f>
        <v>0.17331316407999994</v>
      </c>
      <c r="H32" s="24">
        <f>'[1]4412Exp'!G$264</f>
        <v>0.21015970228000003</v>
      </c>
      <c r="I32" s="24">
        <f>'[1]4412Exp'!H$264</f>
        <v>0.19561398569999994</v>
      </c>
      <c r="J32" s="109">
        <f>'[1]4412Exp'!I$264</f>
        <v>0.19776635928000003</v>
      </c>
      <c r="K32" s="114">
        <f>'[1]4412Exp'!J$264</f>
        <v>0.14447022291999997</v>
      </c>
      <c r="L32" s="114">
        <f>'[1]4412Exp'!K$264</f>
        <v>0.13339939601999995</v>
      </c>
      <c r="M32" s="114">
        <f>'[1]4412Exp'!L$264</f>
        <v>0.17430786071999999</v>
      </c>
      <c r="N32" s="14">
        <f>'[1]4412Exp'!M$264</f>
        <v>0.21613259987999989</v>
      </c>
      <c r="O32" s="14">
        <f>'[1]4412Exp'!N$264</f>
        <v>0.19810723169999997</v>
      </c>
      <c r="P32" s="14">
        <f>'[1]4412Exp'!O$264</f>
        <v>0.18461277739777776</v>
      </c>
      <c r="Q32" s="14">
        <f>'[1]4412Exp'!P$264</f>
        <v>0.22294261284000003</v>
      </c>
      <c r="R32" s="14">
        <f>'[1]4412Exp'!Q$264</f>
        <v>0.20532953115999997</v>
      </c>
      <c r="S32" s="14">
        <f>'[1]4412Exp'!R$264</f>
        <v>0.23054872433999998</v>
      </c>
      <c r="T32" s="14">
        <f>'[1]4412Exp'!S$264</f>
        <v>0.21620153695316452</v>
      </c>
      <c r="U32" s="14">
        <f>'[1]4412Exp'!T$264</f>
        <v>0.26722690253999998</v>
      </c>
      <c r="V32" s="14">
        <f>'[1]4412Exp'!U$264</f>
        <v>0.2628295376</v>
      </c>
      <c r="W32" s="14">
        <f>'[1]4412Exp'!V$264</f>
        <v>0.14805342006000002</v>
      </c>
      <c r="X32" s="14">
        <f>'[1]4412Exp'!W$264</f>
        <v>0</v>
      </c>
      <c r="Y32" s="14">
        <f>'[1]4412Exp'!X$264</f>
        <v>0</v>
      </c>
      <c r="Z32" s="14">
        <f>'[1]4412Exp'!Y$264</f>
        <v>0</v>
      </c>
      <c r="AA32" s="14">
        <f>'[1]4412Exp'!Z$264</f>
        <v>0</v>
      </c>
      <c r="AB32" s="16">
        <f>'[1]4412Exp'!AA$264</f>
        <v>0</v>
      </c>
      <c r="AC32" s="87"/>
      <c r="AD32" s="13">
        <f>1/1000*'[1]4412Exp'!AB$264</f>
        <v>1.0800345000000001E-2</v>
      </c>
      <c r="AE32" s="24">
        <f>1/1000*'[1]4412Exp'!AC$264</f>
        <v>1.4452622999999998E-2</v>
      </c>
      <c r="AF32" s="24">
        <f>1/1000*'[1]4412Exp'!AD$264</f>
        <v>1.6811095000000002E-2</v>
      </c>
      <c r="AG32" s="24">
        <f>1/1000*'[1]4412Exp'!AE$264</f>
        <v>2.1840340000000003E-2</v>
      </c>
      <c r="AH32" s="24">
        <f>1/1000*'[1]4412Exp'!AF$264</f>
        <v>2.9390059999999992E-2</v>
      </c>
      <c r="AI32" s="24">
        <f>1/1000*'[1]4412Exp'!AG$264</f>
        <v>3.6799151000000002E-2</v>
      </c>
      <c r="AJ32" s="24">
        <f>1/1000*'[1]4412Exp'!AH$264</f>
        <v>3.6096782999999993E-2</v>
      </c>
      <c r="AK32" s="24">
        <f>1/1000*'[1]4412Exp'!AI$264</f>
        <v>4.6775472000000005E-2</v>
      </c>
      <c r="AL32" s="24">
        <f>1/1000*'[1]4412Exp'!AJ$264</f>
        <v>4.031904E-2</v>
      </c>
      <c r="AM32" s="24">
        <f>1/1000*'[1]4412Exp'!AK$264</f>
        <v>2.4894994E-2</v>
      </c>
      <c r="AN32" s="24">
        <f>1/1000*'[1]4412Exp'!AL$264</f>
        <v>2.8824235E-2</v>
      </c>
      <c r="AO32" s="24">
        <f>1/1000*'[1]4412Exp'!AM$264</f>
        <v>3.2698912999999996E-2</v>
      </c>
      <c r="AP32" s="24">
        <f>1/1000*'[1]4412Exp'!AN$264</f>
        <v>3.303317599999999E-2</v>
      </c>
      <c r="AQ32" s="24">
        <f>1/1000*'[1]4412Exp'!AO$264</f>
        <v>3.4464781999999999E-2</v>
      </c>
      <c r="AR32" s="24">
        <f>1/1000*'[1]4412Exp'!AP$264</f>
        <v>4.1602537000000009E-2</v>
      </c>
      <c r="AS32" s="24">
        <f>1/1000*'[1]4412Exp'!AQ$264</f>
        <v>2.5554171999999997E-2</v>
      </c>
      <c r="AT32" s="482">
        <f>1/1000*'[1]4412Exp'!AR$264</f>
        <v>2.5080890999999998E-2</v>
      </c>
      <c r="AU32" s="24">
        <f>1/1000*'[1]4412Exp'!AS$264</f>
        <v>2.8853311E-2</v>
      </c>
      <c r="AV32" s="24">
        <f>1/1000*'[1]4412Exp'!AT$264</f>
        <v>4.9366191999999989E-2</v>
      </c>
      <c r="AW32" s="24">
        <f>1/1000*'[1]4412Exp'!AU$264</f>
        <v>5.3192419999999983E-2</v>
      </c>
      <c r="AX32" s="24">
        <f>1/1000*'[1]4412Exp'!AV$264</f>
        <v>2.6265105E-2</v>
      </c>
      <c r="AY32" s="24">
        <f>1/1000*'[1]4412Exp'!AW$264</f>
        <v>0</v>
      </c>
      <c r="AZ32" s="24">
        <f>1/1000*'[1]4412Exp'!AX$264</f>
        <v>0</v>
      </c>
      <c r="BA32" s="24">
        <f>1/1000*'[1]4412Exp'!AY$264</f>
        <v>0</v>
      </c>
      <c r="BB32" s="24">
        <f>1/1000*'[1]4412Exp'!AZ$264</f>
        <v>0</v>
      </c>
      <c r="BC32" s="272">
        <f>1/1000*'[1]4412Exp'!BA$264</f>
        <v>0</v>
      </c>
      <c r="BD32" s="324"/>
    </row>
    <row r="33" spans="2:56" ht="13">
      <c r="B33" s="5" t="s">
        <v>56</v>
      </c>
      <c r="C33" s="13">
        <f>'[1]44104411Exp'!B$264</f>
        <v>1.8091324719999999E-2</v>
      </c>
      <c r="D33" s="24">
        <f>'[1]44104411Exp'!C$264</f>
        <v>1.8627993719999996E-2</v>
      </c>
      <c r="E33" s="24">
        <f>'[1]44104411Exp'!D$264</f>
        <v>3.6486440479999993E-2</v>
      </c>
      <c r="F33" s="24">
        <f>'[1]44104411Exp'!E$264</f>
        <v>2.4380830319999994E-2</v>
      </c>
      <c r="G33" s="24">
        <f>'[1]44104411Exp'!F$264</f>
        <v>3.9837072520000003E-2</v>
      </c>
      <c r="H33" s="24">
        <f>'[1]44104411Exp'!G$264</f>
        <v>1.3096930559999997E-2</v>
      </c>
      <c r="I33" s="24">
        <f>'[1]44104411Exp'!H$264</f>
        <v>3.1385176759999994E-2</v>
      </c>
      <c r="J33" s="109">
        <f>'[1]44104411Exp'!I$264</f>
        <v>0.12700927232000001</v>
      </c>
      <c r="K33" s="114">
        <f>'[1]44104411Exp'!J$264</f>
        <v>4.4874507719999998E-2</v>
      </c>
      <c r="L33" s="114">
        <f>'[1]44104411Exp'!K$264</f>
        <v>0.24722776819999995</v>
      </c>
      <c r="M33" s="114">
        <f>'[1]44104411Exp'!L$264</f>
        <v>0.25159317203999992</v>
      </c>
      <c r="N33" s="14">
        <f>'[1]44104411Exp'!M$264</f>
        <v>0.19513235391999997</v>
      </c>
      <c r="O33" s="14">
        <f>'[1]44104411Exp'!N$264</f>
        <v>0.11622963799999997</v>
      </c>
      <c r="P33" s="14">
        <f>'[1]44104411Exp'!O$264</f>
        <v>9.0159427959999996E-2</v>
      </c>
      <c r="Q33" s="14">
        <f>'[1]44104411Exp'!P$264</f>
        <v>0.43563559283999992</v>
      </c>
      <c r="R33" s="14">
        <f>'[1]44104411Exp'!Q$264</f>
        <v>0.65807570303999985</v>
      </c>
      <c r="S33" s="14">
        <f>'[1]44104411Exp'!R$264</f>
        <v>0.7191189403999998</v>
      </c>
      <c r="T33" s="14">
        <f>'[1]44104411Exp'!S$264</f>
        <v>0.67236799559999971</v>
      </c>
      <c r="U33" s="14">
        <f>'[1]44104411Exp'!T$264</f>
        <v>0.60603092311999995</v>
      </c>
      <c r="V33" s="14">
        <f>'[1]44104411Exp'!U$264</f>
        <v>0.51122119704000013</v>
      </c>
      <c r="W33" s="14">
        <f>'[1]44104411Exp'!V$264</f>
        <v>0.50240702875999999</v>
      </c>
      <c r="X33" s="14">
        <f>'[1]44104411Exp'!W$264</f>
        <v>0</v>
      </c>
      <c r="Y33" s="14">
        <f>'[1]44104411Exp'!X$264</f>
        <v>0</v>
      </c>
      <c r="Z33" s="14">
        <f>'[1]44104411Exp'!Y$264</f>
        <v>0</v>
      </c>
      <c r="AA33" s="14">
        <f>'[1]44104411Exp'!Z$264</f>
        <v>0</v>
      </c>
      <c r="AB33" s="16">
        <f>'[1]44104411Exp'!AA$264</f>
        <v>0</v>
      </c>
      <c r="AC33" s="87"/>
      <c r="AD33" s="13">
        <f>1/1000*'[1]44104411Exp'!AB$264</f>
        <v>1.2740519999999997E-3</v>
      </c>
      <c r="AE33" s="24">
        <f>1/1000*'[1]44104411Exp'!AC$264</f>
        <v>1.2433399999999997E-3</v>
      </c>
      <c r="AF33" s="24">
        <f>1/1000*'[1]44104411Exp'!AD$264</f>
        <v>2.0010689999999999E-3</v>
      </c>
      <c r="AG33" s="24">
        <f>1/1000*'[1]44104411Exp'!AE$264</f>
        <v>1.6801400000000001E-3</v>
      </c>
      <c r="AH33" s="24">
        <f>1/1000*'[1]44104411Exp'!AF$264</f>
        <v>3.4771400000000001E-3</v>
      </c>
      <c r="AI33" s="24">
        <f>1/1000*'[1]44104411Exp'!AG$264</f>
        <v>1.5663909999999999E-3</v>
      </c>
      <c r="AJ33" s="24">
        <f>1/1000*'[1]44104411Exp'!AH$264</f>
        <v>3.603144E-3</v>
      </c>
      <c r="AK33" s="24">
        <f>1/1000*'[1]44104411Exp'!AI$264</f>
        <v>2.2299503999999998E-2</v>
      </c>
      <c r="AL33" s="24">
        <f>1/1000*'[1]44104411Exp'!AJ$264</f>
        <v>8.059440000000001E-3</v>
      </c>
      <c r="AM33" s="24">
        <f>1/1000*'[1]44104411Exp'!AK$264</f>
        <v>3.3919169999999998E-2</v>
      </c>
      <c r="AN33" s="24">
        <f>1/1000*'[1]44104411Exp'!AL$264</f>
        <v>3.5476681000000003E-2</v>
      </c>
      <c r="AO33" s="24">
        <f>1/1000*'[1]44104411Exp'!AM$264</f>
        <v>3.4421357999999999E-2</v>
      </c>
      <c r="AP33" s="24">
        <f>1/1000*'[1]44104411Exp'!AN$264</f>
        <v>1.9590598000000001E-2</v>
      </c>
      <c r="AQ33" s="24">
        <f>1/1000*'[1]44104411Exp'!AO$264</f>
        <v>1.4439874999999998E-2</v>
      </c>
      <c r="AR33" s="24">
        <f>1/1000*'[1]44104411Exp'!AP$264</f>
        <v>6.2922823999999988E-2</v>
      </c>
      <c r="AS33" s="24">
        <f>1/1000*'[1]44104411Exp'!AQ$264</f>
        <v>7.5311803999999996E-2</v>
      </c>
      <c r="AT33" s="482">
        <f>1/1000*'[1]44104411Exp'!AR$264</f>
        <v>8.0592860000000002E-2</v>
      </c>
      <c r="AU33" s="24">
        <f>1/1000*'[1]44104411Exp'!AS$264</f>
        <v>8.4391655999999995E-2</v>
      </c>
      <c r="AV33" s="24">
        <f>1/1000*'[1]44104411Exp'!AT$264</f>
        <v>8.6337260999999985E-2</v>
      </c>
      <c r="AW33" s="24">
        <f>1/1000*'[1]44104411Exp'!AU$264</f>
        <v>7.219078399999998E-2</v>
      </c>
      <c r="AX33" s="24">
        <f>1/1000*'[1]44104411Exp'!AV$264</f>
        <v>6.6489868000000008E-2</v>
      </c>
      <c r="AY33" s="24">
        <f>1/1000*'[1]44104411Exp'!AW$264</f>
        <v>0</v>
      </c>
      <c r="AZ33" s="24">
        <f>1/1000*'[1]44104411Exp'!AX$264</f>
        <v>0</v>
      </c>
      <c r="BA33" s="24">
        <f>1/1000*'[1]44104411Exp'!AY$264</f>
        <v>0</v>
      </c>
      <c r="BB33" s="24">
        <f>1/1000*'[1]44104411Exp'!AZ$264</f>
        <v>0</v>
      </c>
      <c r="BC33" s="272">
        <f>1/1000*'[1]44104411Exp'!BA$264</f>
        <v>0</v>
      </c>
      <c r="BD33" s="324"/>
    </row>
    <row r="34" spans="2:56" ht="13">
      <c r="B34" s="5" t="s">
        <v>57</v>
      </c>
      <c r="C34" s="13">
        <f>'[1]44094418Exp'!B$264</f>
        <v>3.0247050819999989E-2</v>
      </c>
      <c r="D34" s="24">
        <f>'[1]44094418Exp'!C$264</f>
        <v>3.2852651439999998E-2</v>
      </c>
      <c r="E34" s="24">
        <f>'[1]44094418Exp'!D$264</f>
        <v>4.1011073459999998E-2</v>
      </c>
      <c r="F34" s="24">
        <f>'[1]44094418Exp'!E$264</f>
        <v>5.0919862839999996E-2</v>
      </c>
      <c r="G34" s="24">
        <f>'[1]44094418Exp'!F$264</f>
        <v>6.3977264539999995E-2</v>
      </c>
      <c r="H34" s="24">
        <f>'[1]44094418Exp'!G$264</f>
        <v>6.5056897919999995E-2</v>
      </c>
      <c r="I34" s="24">
        <f>'[1]44094418Exp'!H$264</f>
        <v>8.1896745699999995E-2</v>
      </c>
      <c r="J34" s="109">
        <f>'[1]44094418Exp'!I$264</f>
        <v>0.10284629012</v>
      </c>
      <c r="K34" s="114">
        <f>'[1]44094418Exp'!J$264</f>
        <v>0.11624573253999998</v>
      </c>
      <c r="L34" s="114">
        <f>'[1]44094418Exp'!K$264</f>
        <v>0.10047145409333332</v>
      </c>
      <c r="M34" s="114">
        <f>'[1]44094418Exp'!L$264</f>
        <v>0.10785942678</v>
      </c>
      <c r="N34" s="14">
        <f>'[1]44094418Exp'!M$264</f>
        <v>0.11979239006</v>
      </c>
      <c r="O34" s="14">
        <f>'[1]44094418Exp'!N$264</f>
        <v>9.3735601819999986E-2</v>
      </c>
      <c r="P34" s="14">
        <f>'[1]44094418Exp'!O$264</f>
        <v>9.6346711159999987E-2</v>
      </c>
      <c r="Q34" s="14">
        <f>'[1]44094418Exp'!P$264</f>
        <v>0.11832753688</v>
      </c>
      <c r="R34" s="14">
        <f>'[1]44094418Exp'!Q$264</f>
        <v>0.16954675121999999</v>
      </c>
      <c r="S34" s="14">
        <f>'[1]44094418Exp'!R$264</f>
        <v>0.22200999169999994</v>
      </c>
      <c r="T34" s="14">
        <f>'[1]44094418Exp'!S$264</f>
        <v>0.25886296071999998</v>
      </c>
      <c r="U34" s="14">
        <f>'[1]44094418Exp'!T$264</f>
        <v>0.30869725782000007</v>
      </c>
      <c r="V34" s="14">
        <f>'[1]44094418Exp'!U$264</f>
        <v>0.32924220377999991</v>
      </c>
      <c r="W34" s="14">
        <f>'[1]44094418Exp'!V$264</f>
        <v>0.21763937860000004</v>
      </c>
      <c r="X34" s="14">
        <f>'[1]44094418Exp'!W$264</f>
        <v>0</v>
      </c>
      <c r="Y34" s="14">
        <f>'[1]44094418Exp'!X$264</f>
        <v>0</v>
      </c>
      <c r="Z34" s="14">
        <f>'[1]44094418Exp'!Y$264</f>
        <v>0</v>
      </c>
      <c r="AA34" s="14">
        <f>'[1]44094418Exp'!Z$264</f>
        <v>0</v>
      </c>
      <c r="AB34" s="16">
        <f>'[1]44094418Exp'!AA$264</f>
        <v>0</v>
      </c>
      <c r="AC34" s="87"/>
      <c r="AD34" s="13">
        <f>1/1000*'[1]44094418Exp'!AB$264</f>
        <v>3.5347790000000005E-3</v>
      </c>
      <c r="AE34" s="24">
        <f>1/1000*'[1]44094418Exp'!AC$264</f>
        <v>5.0868270000000004E-3</v>
      </c>
      <c r="AF34" s="24">
        <f>1/1000*'[1]44094418Exp'!AD$264</f>
        <v>8.5466680000000003E-3</v>
      </c>
      <c r="AG34" s="24">
        <f>1/1000*'[1]44094418Exp'!AE$264</f>
        <v>1.2367069999999999E-2</v>
      </c>
      <c r="AH34" s="24">
        <f>1/1000*'[1]44094418Exp'!AF$264</f>
        <v>1.5881909999999996E-2</v>
      </c>
      <c r="AI34" s="24">
        <f>1/1000*'[1]44094418Exp'!AG$264</f>
        <v>1.8426274999999999E-2</v>
      </c>
      <c r="AJ34" s="24">
        <f>1/1000*'[1]44094418Exp'!AH$264</f>
        <v>2.8696669999999994E-2</v>
      </c>
      <c r="AK34" s="24">
        <f>1/1000*'[1]44094418Exp'!AI$264</f>
        <v>4.3322707999999988E-2</v>
      </c>
      <c r="AL34" s="24">
        <f>1/1000*'[1]44094418Exp'!AJ$264</f>
        <v>6.1159270000000002E-2</v>
      </c>
      <c r="AM34" s="24">
        <f>1/1000*'[1]44094418Exp'!AK$264</f>
        <v>4.7423101999999995E-2</v>
      </c>
      <c r="AN34" s="24">
        <f>1/1000*'[1]44094418Exp'!AL$264</f>
        <v>5.0108110999999997E-2</v>
      </c>
      <c r="AO34" s="24">
        <f>1/1000*'[1]44094418Exp'!AM$264</f>
        <v>6.0862789999999993E-2</v>
      </c>
      <c r="AP34" s="24">
        <f>1/1000*'[1]44094418Exp'!AN$264</f>
        <v>4.6996579999999989E-2</v>
      </c>
      <c r="AQ34" s="24">
        <f>1/1000*'[1]44094418Exp'!AO$264</f>
        <v>5.3003928000000006E-2</v>
      </c>
      <c r="AR34" s="24">
        <f>1/1000*'[1]44094418Exp'!AP$264</f>
        <v>5.8676407999999999E-2</v>
      </c>
      <c r="AS34" s="24">
        <f>1/1000*'[1]44094418Exp'!AQ$264</f>
        <v>6.4462886999999996E-2</v>
      </c>
      <c r="AT34" s="482">
        <f>1/1000*'[1]44094418Exp'!AR$264</f>
        <v>8.1936602000000011E-2</v>
      </c>
      <c r="AU34" s="24">
        <f>1/1000*'[1]44094418Exp'!AS$264</f>
        <v>9.9496728999999978E-2</v>
      </c>
      <c r="AV34" s="24">
        <f>1/1000*'[1]44094418Exp'!AT$264</f>
        <v>0.14007902599999997</v>
      </c>
      <c r="AW34" s="24">
        <f>1/1000*'[1]44094418Exp'!AU$264</f>
        <v>0.15530169999999996</v>
      </c>
      <c r="AX34" s="24">
        <f>1/1000*'[1]44094418Exp'!AV$264</f>
        <v>0.10839562599999997</v>
      </c>
      <c r="AY34" s="24">
        <f>1/1000*'[1]44094418Exp'!AW$264</f>
        <v>0</v>
      </c>
      <c r="AZ34" s="24">
        <f>1/1000*'[1]44094418Exp'!AX$264</f>
        <v>0</v>
      </c>
      <c r="BA34" s="24">
        <f>1/1000*'[1]44094418Exp'!AY$264</f>
        <v>0</v>
      </c>
      <c r="BB34" s="24">
        <f>1/1000*'[1]44094418Exp'!AZ$264</f>
        <v>0</v>
      </c>
      <c r="BC34" s="272">
        <f>1/1000*'[1]44094418Exp'!BA$264</f>
        <v>0</v>
      </c>
      <c r="BD34" s="324"/>
    </row>
    <row r="35" spans="2:56" ht="13">
      <c r="B35" s="5" t="s">
        <v>134</v>
      </c>
      <c r="C35" s="13">
        <f>'[1]94Exp'!B$264</f>
        <v>2.3076379199999997E-2</v>
      </c>
      <c r="D35" s="24">
        <f>'[1]94Exp'!C$264</f>
        <v>2.6948168799999998E-2</v>
      </c>
      <c r="E35" s="24">
        <f>'[1]94Exp'!D$264</f>
        <v>3.3210567599999997E-2</v>
      </c>
      <c r="F35" s="24">
        <f>'[1]94Exp'!E$264</f>
        <v>3.6251938799999987E-2</v>
      </c>
      <c r="G35" s="24">
        <f>'[1]94Exp'!F$264</f>
        <v>3.8307681999999996E-2</v>
      </c>
      <c r="H35" s="24">
        <f>'[1]94Exp'!G$264</f>
        <v>4.3737355200000001E-2</v>
      </c>
      <c r="I35" s="24">
        <f>'[1]94Exp'!H$264</f>
        <v>5.1165741199999989E-2</v>
      </c>
      <c r="J35" s="109">
        <f>'[1]94Exp'!I$264</f>
        <v>5.301307479999999E-2</v>
      </c>
      <c r="K35" s="114">
        <f>'[1]94Exp'!J$264</f>
        <v>5.7371022799999984E-2</v>
      </c>
      <c r="L35" s="114">
        <f>'[1]94Exp'!K$264</f>
        <v>4.7473756399999997E-2</v>
      </c>
      <c r="M35" s="114">
        <f>'[1]94Exp'!L$264</f>
        <v>5.2249749999999991E-2</v>
      </c>
      <c r="N35" s="14">
        <f>'[1]94Exp'!M$264</f>
        <v>5.3575032000000015E-2</v>
      </c>
      <c r="O35" s="14">
        <f>'[1]94Exp'!N$264</f>
        <v>3.8371684400000008E-2</v>
      </c>
      <c r="P35" s="14">
        <f>'[1]94Exp'!O$264</f>
        <v>3.2514733999999997E-2</v>
      </c>
      <c r="Q35" s="14">
        <f>'[1]94Exp'!P$264</f>
        <v>4.2766975999999998E-2</v>
      </c>
      <c r="R35" s="14">
        <f>'[1]94Exp'!Q$264</f>
        <v>6.3512346799999994E-2</v>
      </c>
      <c r="S35" s="14">
        <f>'[1]94Exp'!R$264</f>
        <v>0.12780614279999997</v>
      </c>
      <c r="T35" s="14">
        <f>'[1]94Exp'!S$264</f>
        <v>0.21557319560000004</v>
      </c>
      <c r="U35" s="14">
        <f>'[1]94Exp'!T$264</f>
        <v>0.27107026799999995</v>
      </c>
      <c r="V35" s="14">
        <f>'[1]94Exp'!U$264</f>
        <v>0.34154100680000005</v>
      </c>
      <c r="W35" s="14">
        <f>'[1]94Exp'!V$264</f>
        <v>0.40144293000000003</v>
      </c>
      <c r="X35" s="14">
        <f>'[1]94Exp'!W$264</f>
        <v>0</v>
      </c>
      <c r="Y35" s="14">
        <f>'[1]94Exp'!X$264</f>
        <v>0</v>
      </c>
      <c r="Z35" s="14">
        <f>'[1]94Exp'!Y$264</f>
        <v>0</v>
      </c>
      <c r="AA35" s="14">
        <f>'[1]94Exp'!Z$264</f>
        <v>0</v>
      </c>
      <c r="AB35" s="16">
        <f>'[1]94Exp'!AA$264</f>
        <v>0</v>
      </c>
      <c r="AC35" s="87"/>
      <c r="AD35" s="13">
        <f>1/1000*'[1]94Exp'!AB$264</f>
        <v>1.0834039E-2</v>
      </c>
      <c r="AE35" s="24">
        <f>1/1000*'[1]94Exp'!AC$264</f>
        <v>1.2232533000000002E-2</v>
      </c>
      <c r="AF35" s="24">
        <f>1/1000*'[1]94Exp'!AD$264</f>
        <v>1.5339212999999997E-2</v>
      </c>
      <c r="AG35" s="24">
        <f>1/1000*'[1]94Exp'!AE$264</f>
        <v>2.0361570000000002E-2</v>
      </c>
      <c r="AH35" s="24">
        <f>1/1000*'[1]94Exp'!AF$264</f>
        <v>2.4162660000000006E-2</v>
      </c>
      <c r="AI35" s="24">
        <f>1/1000*'[1]94Exp'!AG$264</f>
        <v>3.0867988000000002E-2</v>
      </c>
      <c r="AJ35" s="24">
        <f>1/1000*'[1]94Exp'!AH$264</f>
        <v>3.8817917E-2</v>
      </c>
      <c r="AK35" s="24">
        <f>1/1000*'[1]94Exp'!AI$264</f>
        <v>4.6152543000000004E-2</v>
      </c>
      <c r="AL35" s="24">
        <f>1/1000*'[1]94Exp'!AJ$264</f>
        <v>5.3474248999999988E-2</v>
      </c>
      <c r="AM35" s="24">
        <f>1/1000*'[1]94Exp'!AK$264</f>
        <v>3.4447183999999992E-2</v>
      </c>
      <c r="AN35" s="24">
        <f>1/1000*'[1]94Exp'!AL$264</f>
        <v>3.3510909999999998E-2</v>
      </c>
      <c r="AO35" s="24">
        <f>1/1000*'[1]94Exp'!AM$264</f>
        <v>3.6615512000000003E-2</v>
      </c>
      <c r="AP35" s="24">
        <f>1/1000*'[1]94Exp'!AN$264</f>
        <v>2.9063457000000001E-2</v>
      </c>
      <c r="AQ35" s="24">
        <f>1/1000*'[1]94Exp'!AO$264</f>
        <v>2.7708964999999999E-2</v>
      </c>
      <c r="AR35" s="24">
        <f>1/1000*'[1]94Exp'!AP$264</f>
        <v>3.4620245000000008E-2</v>
      </c>
      <c r="AS35" s="24">
        <f>1/1000*'[1]94Exp'!AQ$264</f>
        <v>4.0954707999999999E-2</v>
      </c>
      <c r="AT35" s="482">
        <f>1/1000*'[1]94Exp'!AR$264</f>
        <v>6.9193454000000001E-2</v>
      </c>
      <c r="AU35" s="24">
        <f>1/1000*'[1]94Exp'!AS$264</f>
        <v>0.11734596899999999</v>
      </c>
      <c r="AV35" s="24">
        <f>1/1000*'[1]94Exp'!AT$264</f>
        <v>0.158257643</v>
      </c>
      <c r="AW35" s="24">
        <f>1/1000*'[1]94Exp'!AU$264</f>
        <v>0.19491763899999998</v>
      </c>
      <c r="AX35" s="24">
        <f>1/1000*'[1]94Exp'!AV$264</f>
        <v>0.23656295999999996</v>
      </c>
      <c r="AY35" s="24">
        <f>1/1000*'[1]94Exp'!AW$264</f>
        <v>0</v>
      </c>
      <c r="AZ35" s="24">
        <f>1/1000*'[1]94Exp'!AX$264</f>
        <v>0</v>
      </c>
      <c r="BA35" s="24">
        <f>1/1000*'[1]94Exp'!AY$264</f>
        <v>0</v>
      </c>
      <c r="BB35" s="24">
        <f>1/1000*'[1]94Exp'!AZ$264</f>
        <v>0</v>
      </c>
      <c r="BC35" s="272">
        <f>1/1000*'[1]94Exp'!BA$264</f>
        <v>0</v>
      </c>
      <c r="BD35" s="324"/>
    </row>
    <row r="36" spans="2:56" ht="13">
      <c r="B36" s="8" t="s">
        <v>10</v>
      </c>
      <c r="C36" s="76">
        <f t="shared" ref="C36:M36" si="13">C28-SUM(C29:C35)</f>
        <v>4.2301054460000209E-2</v>
      </c>
      <c r="D36" s="44">
        <f t="shared" si="13"/>
        <v>5.8985473959999979E-2</v>
      </c>
      <c r="E36" s="44">
        <f t="shared" si="13"/>
        <v>7.9059509199999933E-2</v>
      </c>
      <c r="F36" s="44">
        <f t="shared" si="13"/>
        <v>8.7239791299999592E-2</v>
      </c>
      <c r="G36" s="44">
        <f t="shared" si="13"/>
        <v>0.11192871172000007</v>
      </c>
      <c r="H36" s="44">
        <f t="shared" si="13"/>
        <v>9.1846263199999445E-2</v>
      </c>
      <c r="I36" s="44">
        <f t="shared" si="13"/>
        <v>0.11020805515999976</v>
      </c>
      <c r="J36" s="45">
        <f t="shared" si="13"/>
        <v>0.21598671388000135</v>
      </c>
      <c r="K36" s="45">
        <f t="shared" si="13"/>
        <v>0.22226988264000003</v>
      </c>
      <c r="L36" s="45">
        <f t="shared" si="13"/>
        <v>0.1796530575799995</v>
      </c>
      <c r="M36" s="45">
        <f t="shared" si="13"/>
        <v>0.2157189147799996</v>
      </c>
      <c r="N36" s="44">
        <f>N28-SUM(N29:N35)</f>
        <v>0.27792857038000029</v>
      </c>
      <c r="O36" s="44">
        <f t="shared" ref="O36:AA36" si="14">O28-SUM(O29:O35)</f>
        <v>0.25818541899999969</v>
      </c>
      <c r="P36" s="44">
        <f t="shared" si="14"/>
        <v>0.25665699306000045</v>
      </c>
      <c r="Q36" s="44">
        <f t="shared" si="14"/>
        <v>0.33438783206</v>
      </c>
      <c r="R36" s="44">
        <f t="shared" si="14"/>
        <v>0.49801096742000173</v>
      </c>
      <c r="S36" s="468">
        <f t="shared" si="14"/>
        <v>0.58990871161999969</v>
      </c>
      <c r="T36" s="44">
        <f t="shared" si="14"/>
        <v>0.81104309682999975</v>
      </c>
      <c r="U36" s="44">
        <f t="shared" si="14"/>
        <v>1.0623552133399992</v>
      </c>
      <c r="V36" s="44">
        <f t="shared" si="14"/>
        <v>1.1027800698728569</v>
      </c>
      <c r="W36" s="44">
        <f t="shared" si="14"/>
        <v>1.0060188491000006</v>
      </c>
      <c r="X36" s="44">
        <f t="shared" si="14"/>
        <v>0</v>
      </c>
      <c r="Y36" s="44">
        <f t="shared" si="14"/>
        <v>0</v>
      </c>
      <c r="Z36" s="44">
        <f t="shared" si="14"/>
        <v>0</v>
      </c>
      <c r="AA36" s="44">
        <f t="shared" si="14"/>
        <v>0</v>
      </c>
      <c r="AB36" s="63">
        <f>AB28-SUM(AB29:AB35)</f>
        <v>0</v>
      </c>
      <c r="AC36" s="87"/>
      <c r="AD36" s="76">
        <f t="shared" ref="AD36:BC36" si="15">AD28-SUM(AD29:AD35)</f>
        <v>6.0829880000000114E-3</v>
      </c>
      <c r="AE36" s="44">
        <f t="shared" si="15"/>
        <v>6.6836850000000225E-3</v>
      </c>
      <c r="AF36" s="44">
        <f t="shared" si="15"/>
        <v>7.7125630000000056E-3</v>
      </c>
      <c r="AG36" s="44">
        <f t="shared" si="15"/>
        <v>1.0284160000000042E-2</v>
      </c>
      <c r="AH36" s="44">
        <f t="shared" si="15"/>
        <v>1.4475049999999989E-2</v>
      </c>
      <c r="AI36" s="44">
        <f t="shared" si="15"/>
        <v>1.5397720000000004E-2</v>
      </c>
      <c r="AJ36" s="44">
        <f t="shared" si="15"/>
        <v>1.8552692000000037E-2</v>
      </c>
      <c r="AK36" s="44">
        <f t="shared" si="15"/>
        <v>3.1696478999999944E-2</v>
      </c>
      <c r="AL36" s="44">
        <f t="shared" si="15"/>
        <v>3.6955465000000021E-2</v>
      </c>
      <c r="AM36" s="44">
        <f t="shared" si="15"/>
        <v>2.7139032000000007E-2</v>
      </c>
      <c r="AN36" s="44">
        <f t="shared" si="15"/>
        <v>3.0069998999999958E-2</v>
      </c>
      <c r="AO36" s="44">
        <f t="shared" si="15"/>
        <v>4.413825499999996E-2</v>
      </c>
      <c r="AP36" s="44">
        <f t="shared" si="15"/>
        <v>3.9818088999999945E-2</v>
      </c>
      <c r="AQ36" s="44">
        <f t="shared" si="15"/>
        <v>4.1038909000000068E-2</v>
      </c>
      <c r="AR36" s="44">
        <f t="shared" si="15"/>
        <v>4.8136551999999999E-2</v>
      </c>
      <c r="AS36" s="44">
        <f t="shared" si="15"/>
        <v>4.9625093000000065E-2</v>
      </c>
      <c r="AT36" s="479">
        <f t="shared" si="15"/>
        <v>6.2342966E-2</v>
      </c>
      <c r="AU36" s="44">
        <f t="shared" si="15"/>
        <v>7.8338028000000115E-2</v>
      </c>
      <c r="AV36" s="44">
        <f t="shared" si="15"/>
        <v>0.1109399379999999</v>
      </c>
      <c r="AW36" s="44">
        <f t="shared" si="15"/>
        <v>0.12206974200000009</v>
      </c>
      <c r="AX36" s="44">
        <f t="shared" si="15"/>
        <v>0.12094115900000013</v>
      </c>
      <c r="AY36" s="44">
        <f t="shared" si="15"/>
        <v>0</v>
      </c>
      <c r="AZ36" s="44">
        <f t="shared" si="15"/>
        <v>0</v>
      </c>
      <c r="BA36" s="44">
        <f t="shared" si="15"/>
        <v>0</v>
      </c>
      <c r="BB36" s="44">
        <f t="shared" si="15"/>
        <v>0</v>
      </c>
      <c r="BC36" s="63">
        <f t="shared" si="15"/>
        <v>0</v>
      </c>
      <c r="BD36" s="324"/>
    </row>
    <row r="37" spans="2:56" ht="20" customHeight="1">
      <c r="B37" s="365" t="s">
        <v>146</v>
      </c>
      <c r="C37" s="99">
        <f t="shared" ref="C37:AB37" si="16">SUM(C38:C40)</f>
        <v>0.31120647799999995</v>
      </c>
      <c r="D37" s="100">
        <f t="shared" si="16"/>
        <v>8.1548507799999989E-2</v>
      </c>
      <c r="E37" s="100">
        <f t="shared" si="16"/>
        <v>0.102989711</v>
      </c>
      <c r="F37" s="100">
        <f t="shared" si="16"/>
        <v>0.21280322559999998</v>
      </c>
      <c r="G37" s="100">
        <f t="shared" si="16"/>
        <v>0.38595110519999998</v>
      </c>
      <c r="H37" s="100">
        <f t="shared" si="16"/>
        <v>0.66632230879999998</v>
      </c>
      <c r="I37" s="100">
        <f t="shared" si="16"/>
        <v>0.91663689559999995</v>
      </c>
      <c r="J37" s="100">
        <f t="shared" si="16"/>
        <v>1.1811833309999999</v>
      </c>
      <c r="K37" s="100">
        <f t="shared" si="16"/>
        <v>1.1026096611999998</v>
      </c>
      <c r="L37" s="100">
        <f t="shared" si="16"/>
        <v>1.3121499861999999</v>
      </c>
      <c r="M37" s="100">
        <f t="shared" si="16"/>
        <v>1.6015792067999999</v>
      </c>
      <c r="N37" s="100">
        <f t="shared" si="16"/>
        <v>1.6339940595999998</v>
      </c>
      <c r="O37" s="100">
        <f t="shared" si="16"/>
        <v>1.6020465843999998</v>
      </c>
      <c r="P37" s="100">
        <f t="shared" si="16"/>
        <v>1.9880124714</v>
      </c>
      <c r="Q37" s="100">
        <f t="shared" si="16"/>
        <v>2.6449547455478259</v>
      </c>
      <c r="R37" s="100">
        <f t="shared" si="16"/>
        <v>2.8829486571478258</v>
      </c>
      <c r="S37" s="100">
        <f t="shared" si="16"/>
        <v>2.8463395440699997</v>
      </c>
      <c r="T37" s="100">
        <f t="shared" si="16"/>
        <v>2.9100422101999999</v>
      </c>
      <c r="U37" s="100">
        <f t="shared" si="16"/>
        <v>2.951777507173913</v>
      </c>
      <c r="V37" s="100">
        <f t="shared" si="16"/>
        <v>2.1996498943304346</v>
      </c>
      <c r="W37" s="100">
        <f t="shared" si="16"/>
        <v>2.2104312982782615</v>
      </c>
      <c r="X37" s="100">
        <f t="shared" si="16"/>
        <v>0</v>
      </c>
      <c r="Y37" s="100">
        <f t="shared" si="16"/>
        <v>0</v>
      </c>
      <c r="Z37" s="100">
        <f t="shared" si="16"/>
        <v>0</v>
      </c>
      <c r="AA37" s="100">
        <f t="shared" si="16"/>
        <v>0</v>
      </c>
      <c r="AB37" s="101">
        <f t="shared" si="16"/>
        <v>0</v>
      </c>
      <c r="AC37" s="277"/>
      <c r="AD37" s="74">
        <f t="shared" ref="AD37:AU37" si="17">SUM(AD38:AD40)</f>
        <v>4.5359999999999992E-3</v>
      </c>
      <c r="AE37" s="27">
        <f t="shared" si="17"/>
        <v>1.8090749999999998E-3</v>
      </c>
      <c r="AF37" s="27">
        <f t="shared" si="17"/>
        <v>3.0997960000000001E-3</v>
      </c>
      <c r="AG37" s="27">
        <f t="shared" si="17"/>
        <v>7.7941699999999987E-3</v>
      </c>
      <c r="AH37" s="27">
        <f t="shared" si="17"/>
        <v>1.2651280000000001E-2</v>
      </c>
      <c r="AI37" s="27">
        <f t="shared" si="17"/>
        <v>2.1797511999999998E-2</v>
      </c>
      <c r="AJ37" s="27">
        <f t="shared" si="17"/>
        <v>3.2016588999999998E-2</v>
      </c>
      <c r="AK37" s="27">
        <f t="shared" si="17"/>
        <v>4.7442567000000005E-2</v>
      </c>
      <c r="AL37" s="27">
        <f t="shared" si="17"/>
        <v>5.0914600000000004E-2</v>
      </c>
      <c r="AM37" s="27">
        <f t="shared" si="17"/>
        <v>5.6373107000000006E-2</v>
      </c>
      <c r="AN37" s="27">
        <f t="shared" si="17"/>
        <v>6.6771338E-2</v>
      </c>
      <c r="AO37" s="27">
        <f t="shared" si="17"/>
        <v>8.3684977000000008E-2</v>
      </c>
      <c r="AP37" s="27">
        <f t="shared" si="17"/>
        <v>7.6059207000000018E-2</v>
      </c>
      <c r="AQ37" s="27">
        <f t="shared" si="17"/>
        <v>9.7650716999999984E-2</v>
      </c>
      <c r="AR37" s="27">
        <f t="shared" si="17"/>
        <v>0.12165771600000001</v>
      </c>
      <c r="AS37" s="27">
        <f t="shared" si="17"/>
        <v>0.10139852399999999</v>
      </c>
      <c r="AT37" s="27">
        <f t="shared" si="17"/>
        <v>0.11202797700000001</v>
      </c>
      <c r="AU37" s="27">
        <f t="shared" si="17"/>
        <v>0.125916692</v>
      </c>
      <c r="AV37" s="27">
        <f t="shared" ref="AV37:BC37" si="18">SUM(AV40:AV40)</f>
        <v>4.6903866999999995E-2</v>
      </c>
      <c r="AW37" s="27">
        <f t="shared" si="18"/>
        <v>5.3502890999999997E-2</v>
      </c>
      <c r="AX37" s="27">
        <f t="shared" si="18"/>
        <v>5.2216325999999987E-2</v>
      </c>
      <c r="AY37" s="27">
        <f t="shared" si="18"/>
        <v>0</v>
      </c>
      <c r="AZ37" s="27">
        <f t="shared" si="18"/>
        <v>0</v>
      </c>
      <c r="BA37" s="27">
        <f t="shared" si="18"/>
        <v>0</v>
      </c>
      <c r="BB37" s="27">
        <f t="shared" si="18"/>
        <v>0</v>
      </c>
      <c r="BC37" s="28">
        <f t="shared" si="18"/>
        <v>0</v>
      </c>
      <c r="BD37" s="276"/>
    </row>
    <row r="38" spans="2:56" ht="13">
      <c r="B38" s="5" t="s">
        <v>176</v>
      </c>
      <c r="C38" s="102">
        <f>'[1]440110Exp'!B$264</f>
        <v>0.30142271599999998</v>
      </c>
      <c r="D38" s="103">
        <f>'[1]440110Exp'!C$264</f>
        <v>3.08796418E-2</v>
      </c>
      <c r="E38" s="103">
        <f>'[1]440110Exp'!D$264</f>
        <v>1.0698148999999999E-2</v>
      </c>
      <c r="F38" s="103">
        <f>'[1]440110Exp'!E$264</f>
        <v>7.6948597600000015E-2</v>
      </c>
      <c r="G38" s="103">
        <f>'[1]440110Exp'!F$264</f>
        <v>0.19414981319999997</v>
      </c>
      <c r="H38" s="103">
        <f>'[1]440110Exp'!G$264</f>
        <v>0.41954260879999999</v>
      </c>
      <c r="I38" s="103">
        <f>'[1]440110Exp'!H$264</f>
        <v>0.65709970759999992</v>
      </c>
      <c r="J38" s="113">
        <f>'[1]440110Exp'!I$264</f>
        <v>0.87394584899999994</v>
      </c>
      <c r="K38" s="113">
        <f>'[1]440110Exp'!J$264</f>
        <v>0.80296159719999993</v>
      </c>
      <c r="L38" s="113">
        <f>'[1]440110Exp'!K$264</f>
        <v>0.86110255419999993</v>
      </c>
      <c r="M38" s="113">
        <f>'[1]440110Exp'!L$264</f>
        <v>1.1371790387999998</v>
      </c>
      <c r="N38" s="103">
        <f>'[1]440110Exp'!M$264</f>
        <v>1.1541155415999997</v>
      </c>
      <c r="O38" s="103">
        <f>'[1]440110Exp'!N$264</f>
        <v>1.1294686143999999</v>
      </c>
      <c r="P38" s="103">
        <f>'[1]440110Exp'!O$264</f>
        <v>1.4862166914000001</v>
      </c>
      <c r="Q38" s="103">
        <f>'[1]440110Exp'!P$264</f>
        <v>1.7704346211999999</v>
      </c>
      <c r="R38" s="103">
        <f>'[1]440110Exp'!Q$264</f>
        <v>1.8485562507999997</v>
      </c>
      <c r="S38" s="103">
        <f>'[1]440110Exp'!R$264</f>
        <v>1.7333466065999998</v>
      </c>
      <c r="T38" s="103">
        <f>'[1]440110Exp'!S$264</f>
        <v>1.3999303962</v>
      </c>
      <c r="U38" s="103">
        <f>'[1]440110Exp'!T$264</f>
        <v>1.020455863</v>
      </c>
      <c r="V38" s="103">
        <f>'[1]440110Exp'!U$264</f>
        <v>0.24391762919999996</v>
      </c>
      <c r="W38" s="103">
        <f>'[1]440110Exp'!V$264</f>
        <v>0.13511701279999999</v>
      </c>
      <c r="X38" s="103">
        <f>'[1]440110Exp'!W$264</f>
        <v>0</v>
      </c>
      <c r="Y38" s="103">
        <f>'[1]440110Exp'!X$264</f>
        <v>0</v>
      </c>
      <c r="Z38" s="103">
        <f>'[1]440110Exp'!Y$264</f>
        <v>0</v>
      </c>
      <c r="AA38" s="103">
        <f>'[1]440110Exp'!Z$264</f>
        <v>0</v>
      </c>
      <c r="AB38" s="104">
        <f>'[1]440110Exp'!AA$264</f>
        <v>0</v>
      </c>
      <c r="AC38" s="277"/>
      <c r="AD38" s="13">
        <f>1/1000*'[1]440110Exp'!AB$264</f>
        <v>4.3002249999999995E-3</v>
      </c>
      <c r="AE38" s="14">
        <f>1/1000*'[1]440110Exp'!AC$264</f>
        <v>3.5606699999999995E-4</v>
      </c>
      <c r="AF38" s="14">
        <f>1/1000*'[1]440110Exp'!AD$264</f>
        <v>1.3508900000000002E-4</v>
      </c>
      <c r="AG38" s="14">
        <f>1/1000*'[1]440110Exp'!AE$264</f>
        <v>1.3363399999999999E-3</v>
      </c>
      <c r="AH38" s="14">
        <f>1/1000*'[1]440110Exp'!AF$264</f>
        <v>3.8843099999999998E-3</v>
      </c>
      <c r="AI38" s="14">
        <f>1/1000*'[1]440110Exp'!AG$264</f>
        <v>9.6005800000000009E-3</v>
      </c>
      <c r="AJ38" s="14">
        <f>1/1000*'[1]440110Exp'!AH$264</f>
        <v>1.7568333999999998E-2</v>
      </c>
      <c r="AK38" s="14">
        <f>1/1000*'[1]440110Exp'!AI$264</f>
        <v>2.8060797000000002E-2</v>
      </c>
      <c r="AL38" s="14">
        <f>1/1000*'[1]440110Exp'!AJ$264</f>
        <v>2.8550450000000002E-2</v>
      </c>
      <c r="AM38" s="14">
        <f>1/1000*'[1]440110Exp'!AK$264</f>
        <v>2.7555189000000001E-2</v>
      </c>
      <c r="AN38" s="14">
        <f>1/1000*'[1]440110Exp'!AL$264</f>
        <v>3.7531862999999999E-2</v>
      </c>
      <c r="AO38" s="14">
        <f>1/1000*'[1]440110Exp'!AM$264</f>
        <v>4.8486934000000009E-2</v>
      </c>
      <c r="AP38" s="14">
        <f>1/1000*'[1]440110Exp'!AN$264</f>
        <v>4.2815178000000002E-2</v>
      </c>
      <c r="AQ38" s="14">
        <f>1/1000*'[1]440110Exp'!AO$264</f>
        <v>5.8841061999999986E-2</v>
      </c>
      <c r="AR38" s="14">
        <f>1/1000*'[1]440110Exp'!AP$264</f>
        <v>6.5953499999999998E-2</v>
      </c>
      <c r="AS38" s="14">
        <f>1/1000*'[1]440110Exp'!AQ$264</f>
        <v>5.1453832999999997E-2</v>
      </c>
      <c r="AT38" s="478">
        <f>1/1000*'[1]440110Exp'!AR$264</f>
        <v>5.1270108000000002E-2</v>
      </c>
      <c r="AU38" s="14">
        <f>1/1000*'[1]440110Exp'!AS$264</f>
        <v>4.6969961999999997E-2</v>
      </c>
      <c r="AV38" s="14">
        <f>1/1000*'[1]440110Exp'!AT$264</f>
        <v>4.0616711000000007E-2</v>
      </c>
      <c r="AW38" s="14">
        <f>1/1000*'[1]440110Exp'!AU$264</f>
        <v>1.6381471999999998E-2</v>
      </c>
      <c r="AX38" s="14">
        <f>1/1000*'[1]440110Exp'!AV$264</f>
        <v>1.0333843000000001E-2</v>
      </c>
      <c r="AY38" s="14">
        <f>1/1000*'[1]440110Exp'!AW$264</f>
        <v>0</v>
      </c>
      <c r="AZ38" s="14">
        <f>1/1000*'[1]440110Exp'!AX$264</f>
        <v>0</v>
      </c>
      <c r="BA38" s="14">
        <f>1/1000*'[1]440110Exp'!AY$264</f>
        <v>0</v>
      </c>
      <c r="BB38" s="14">
        <f>1/1000*'[1]440110Exp'!AZ$264</f>
        <v>0</v>
      </c>
      <c r="BC38" s="16">
        <f>1/1000*'[1]440110Exp'!BA$264</f>
        <v>0</v>
      </c>
      <c r="BD38" s="324"/>
    </row>
    <row r="39" spans="2:56" ht="13">
      <c r="B39" s="5" t="s">
        <v>177</v>
      </c>
      <c r="C39" s="102">
        <f>'[1]440290Exp'!B$264</f>
        <v>9.7837619999999997E-3</v>
      </c>
      <c r="D39" s="103">
        <f>'[1]440290Exp'!C$264</f>
        <v>5.0668865999999993E-2</v>
      </c>
      <c r="E39" s="103">
        <f>'[1]440290Exp'!D$264</f>
        <v>9.2291561999999994E-2</v>
      </c>
      <c r="F39" s="103">
        <f>'[1]440290Exp'!E$264</f>
        <v>0.13585462799999998</v>
      </c>
      <c r="G39" s="103">
        <f>'[1]440290Exp'!F$264</f>
        <v>0.19180129199999998</v>
      </c>
      <c r="H39" s="103">
        <f>'[1]440290Exp'!G$264</f>
        <v>0.24677969999999999</v>
      </c>
      <c r="I39" s="103">
        <f>'[1]440290Exp'!H$264</f>
        <v>0.25953718800000003</v>
      </c>
      <c r="J39" s="113">
        <f>'[1]440290Exp'!I$264</f>
        <v>0.30723748199999995</v>
      </c>
      <c r="K39" s="113">
        <f>'[1]440290Exp'!J$264</f>
        <v>0.29964806399999999</v>
      </c>
      <c r="L39" s="113">
        <f>'[1]440290Exp'!K$264</f>
        <v>0.45104743199999997</v>
      </c>
      <c r="M39" s="113">
        <f>'[1]440290Exp'!L$264</f>
        <v>0.464400168</v>
      </c>
      <c r="N39" s="103">
        <f>'[1]440290Exp'!M$264</f>
        <v>0.47987851799999998</v>
      </c>
      <c r="O39" s="103">
        <f>'[1]440290Exp'!N$264</f>
        <v>0.4725779699999999</v>
      </c>
      <c r="P39" s="103">
        <f>'[1]440290Exp'!O$264</f>
        <v>0.50179577999999991</v>
      </c>
      <c r="Q39" s="103">
        <f>'[1]440290Exp'!P$264</f>
        <v>0.55370679600000017</v>
      </c>
      <c r="R39" s="103">
        <f>'[1]440290Exp'!Q$264</f>
        <v>0.67098749399999991</v>
      </c>
      <c r="S39" s="103">
        <f>'[1]440290Exp'!R$264</f>
        <v>0.85224308999999998</v>
      </c>
      <c r="T39" s="103">
        <f>'[1]440290Exp'!S$264</f>
        <v>0.99552775800000004</v>
      </c>
      <c r="U39" s="103">
        <f>'[1]440290Exp'!T$264</f>
        <v>1.010958384</v>
      </c>
      <c r="V39" s="103">
        <f>'[1]440290Exp'!U$264</f>
        <v>0.89228902199999993</v>
      </c>
      <c r="W39" s="103">
        <f>'[1]440290Exp'!V$264</f>
        <v>0.98682496200000025</v>
      </c>
      <c r="X39" s="103">
        <f>'[1]440290Exp'!W$264</f>
        <v>0</v>
      </c>
      <c r="Y39" s="103">
        <f>'[1]440290Exp'!X$264</f>
        <v>0</v>
      </c>
      <c r="Z39" s="103">
        <f>'[1]440290Exp'!Y$264</f>
        <v>0</v>
      </c>
      <c r="AA39" s="103">
        <f>'[1]440290Exp'!Z$264</f>
        <v>0</v>
      </c>
      <c r="AB39" s="104">
        <f>'[1]440290Exp'!AA$264</f>
        <v>0</v>
      </c>
      <c r="AC39" s="277"/>
      <c r="AD39" s="13">
        <f>1/1000*'[1]440290Exp'!AB$264</f>
        <v>2.35775E-4</v>
      </c>
      <c r="AE39" s="14">
        <f>1/1000*'[1]440290Exp'!AC$264</f>
        <v>1.453008E-3</v>
      </c>
      <c r="AF39" s="14">
        <f>1/1000*'[1]440290Exp'!AD$264</f>
        <v>2.964707E-3</v>
      </c>
      <c r="AG39" s="14">
        <f>1/1000*'[1]440290Exp'!AE$264</f>
        <v>6.4578299999999986E-3</v>
      </c>
      <c r="AH39" s="14">
        <f>1/1000*'[1]440290Exp'!AF$264</f>
        <v>8.7669700000000007E-3</v>
      </c>
      <c r="AI39" s="14">
        <f>1/1000*'[1]440290Exp'!AG$264</f>
        <v>1.2196931999999999E-2</v>
      </c>
      <c r="AJ39" s="14">
        <f>1/1000*'[1]440290Exp'!AH$264</f>
        <v>1.4448254999999998E-2</v>
      </c>
      <c r="AK39" s="14">
        <f>1/1000*'[1]440290Exp'!AI$264</f>
        <v>1.938177E-2</v>
      </c>
      <c r="AL39" s="14">
        <f>1/1000*'[1]440290Exp'!AJ$264</f>
        <v>2.2364150000000003E-2</v>
      </c>
      <c r="AM39" s="14">
        <f>1/1000*'[1]440290Exp'!AK$264</f>
        <v>2.8817918000000001E-2</v>
      </c>
      <c r="AN39" s="14">
        <f>1/1000*'[1]440290Exp'!AL$264</f>
        <v>2.9239474999999997E-2</v>
      </c>
      <c r="AO39" s="14">
        <f>1/1000*'[1]440290Exp'!AM$264</f>
        <v>3.5198042999999998E-2</v>
      </c>
      <c r="AP39" s="14">
        <f>1/1000*'[1]440290Exp'!AN$264</f>
        <v>3.3244029000000008E-2</v>
      </c>
      <c r="AQ39" s="14">
        <f>1/1000*'[1]440290Exp'!AO$264</f>
        <v>3.8809654999999998E-2</v>
      </c>
      <c r="AR39" s="14">
        <f>1/1000*'[1]440290Exp'!AP$264</f>
        <v>3.6852120000000009E-2</v>
      </c>
      <c r="AS39" s="14">
        <f>1/1000*'[1]440290Exp'!AQ$264</f>
        <v>3.5042181999999998E-2</v>
      </c>
      <c r="AT39" s="478">
        <f>1/1000*'[1]440290Exp'!AR$264</f>
        <v>4.4904153000000002E-2</v>
      </c>
      <c r="AU39" s="14">
        <f>1/1000*'[1]440290Exp'!AS$264</f>
        <v>5.6774424000000004E-2</v>
      </c>
      <c r="AV39" s="14">
        <f>1/1000*'[1]440290Exp'!AT$264</f>
        <v>6.855148300000001E-2</v>
      </c>
      <c r="AW39" s="14">
        <f>1/1000*'[1]440290Exp'!AU$264</f>
        <v>6.3470055999999983E-2</v>
      </c>
      <c r="AX39" s="14">
        <f>1/1000*'[1]440290Exp'!AV$264</f>
        <v>6.6643891999999982E-2</v>
      </c>
      <c r="AY39" s="14">
        <f>1/1000*'[1]440290Exp'!AW$264</f>
        <v>0</v>
      </c>
      <c r="AZ39" s="14">
        <f>1/1000*'[1]440290Exp'!AX$264</f>
        <v>0</v>
      </c>
      <c r="BA39" s="14">
        <f>1/1000*'[1]440290Exp'!AY$264</f>
        <v>0</v>
      </c>
      <c r="BB39" s="14">
        <f>1/1000*'[1]440290Exp'!AZ$264</f>
        <v>0</v>
      </c>
      <c r="BC39" s="16">
        <f>1/1000*'[1]440290Exp'!BA$264</f>
        <v>0</v>
      </c>
      <c r="BD39" s="324"/>
    </row>
    <row r="40" spans="2:56" ht="13">
      <c r="B40" s="375" t="s">
        <v>178</v>
      </c>
      <c r="C40" s="367">
        <f>'[1]440131Exp'!B$264</f>
        <v>0</v>
      </c>
      <c r="D40" s="346">
        <f>'[1]440131Exp'!C$264</f>
        <v>0</v>
      </c>
      <c r="E40" s="346">
        <f>'[1]440131Exp'!D$264</f>
        <v>0</v>
      </c>
      <c r="F40" s="346">
        <f>'[1]440131Exp'!E$264</f>
        <v>0</v>
      </c>
      <c r="G40" s="346">
        <f>'[1]440131Exp'!F$264</f>
        <v>0</v>
      </c>
      <c r="H40" s="346">
        <f>'[1]440131Exp'!G$264</f>
        <v>0</v>
      </c>
      <c r="I40" s="346">
        <f>'[1]440131Exp'!H$264</f>
        <v>0</v>
      </c>
      <c r="J40" s="347">
        <f>'[1]440131Exp'!I$264</f>
        <v>0</v>
      </c>
      <c r="K40" s="347">
        <f>'[1]440131Exp'!J$264</f>
        <v>0</v>
      </c>
      <c r="L40" s="347">
        <f>'[1]440131Exp'!K$264</f>
        <v>0</v>
      </c>
      <c r="M40" s="347">
        <f>'[1]440131Exp'!L$264</f>
        <v>0</v>
      </c>
      <c r="N40" s="346">
        <f>'[1]440131Exp'!M$264</f>
        <v>0</v>
      </c>
      <c r="O40" s="346">
        <f>'[1]440131Exp'!N$264</f>
        <v>0</v>
      </c>
      <c r="P40" s="346">
        <f>'[1]440131Exp'!O$264</f>
        <v>0</v>
      </c>
      <c r="Q40" s="18">
        <f>'[1]440131Exp'!P$264</f>
        <v>0.32081332834782617</v>
      </c>
      <c r="R40" s="18">
        <f>'[1]440131Exp'!Q$264</f>
        <v>0.36340491234782613</v>
      </c>
      <c r="S40" s="18">
        <f>'[1]440131Exp'!R$264</f>
        <v>0.26074984747000002</v>
      </c>
      <c r="T40" s="18">
        <f>'[1]440131Exp'!S$264</f>
        <v>0.51458405600000001</v>
      </c>
      <c r="U40" s="18">
        <f>'[1]440131Exp'!T$264</f>
        <v>0.92036326017391312</v>
      </c>
      <c r="V40" s="18">
        <f>'[1]440131Exp'!U$264</f>
        <v>1.0634432431304348</v>
      </c>
      <c r="W40" s="18">
        <f>'[1]440131Exp'!V$264</f>
        <v>1.0884893234782609</v>
      </c>
      <c r="X40" s="18">
        <f>'[1]440131Exp'!W$264</f>
        <v>0</v>
      </c>
      <c r="Y40" s="18">
        <f>'[1]440131Exp'!X$264</f>
        <v>0</v>
      </c>
      <c r="Z40" s="18">
        <f>'[1]440131Exp'!Y$264</f>
        <v>0</v>
      </c>
      <c r="AA40" s="18">
        <f>'[1]440131Exp'!Z$264</f>
        <v>0</v>
      </c>
      <c r="AB40" s="120">
        <f>'[1]440131Exp'!AA$264</f>
        <v>0</v>
      </c>
      <c r="AC40" s="366"/>
      <c r="AD40" s="345">
        <f>1/1000*'[1]440131Exp'!AB$264</f>
        <v>0</v>
      </c>
      <c r="AE40" s="343">
        <f>1/1000*'[1]440131Exp'!AC$264</f>
        <v>0</v>
      </c>
      <c r="AF40" s="343">
        <f>1/1000*'[1]440131Exp'!AD$264</f>
        <v>0</v>
      </c>
      <c r="AG40" s="343">
        <f>1/1000*'[1]440131Exp'!AE$264</f>
        <v>0</v>
      </c>
      <c r="AH40" s="343">
        <f>1/1000*'[1]440131Exp'!AF$264</f>
        <v>0</v>
      </c>
      <c r="AI40" s="343">
        <f>1/1000*'[1]440131Exp'!AG$264</f>
        <v>0</v>
      </c>
      <c r="AJ40" s="343">
        <f>1/1000*'[1]440131Exp'!AH$264</f>
        <v>0</v>
      </c>
      <c r="AK40" s="343">
        <f>1/1000*'[1]440131Exp'!AI$264</f>
        <v>0</v>
      </c>
      <c r="AL40" s="343">
        <f>1/1000*'[1]440131Exp'!AJ$264</f>
        <v>0</v>
      </c>
      <c r="AM40" s="343">
        <f>1/1000*'[1]440131Exp'!AK$264</f>
        <v>0</v>
      </c>
      <c r="AN40" s="343">
        <f>1/1000*'[1]440131Exp'!AL$264</f>
        <v>0</v>
      </c>
      <c r="AO40" s="343">
        <f>1/1000*'[1]440131Exp'!AM$264</f>
        <v>0</v>
      </c>
      <c r="AP40" s="343">
        <f>1/1000*'[1]440131Exp'!AN$264</f>
        <v>0</v>
      </c>
      <c r="AQ40" s="343">
        <f>1/1000*'[1]440131Exp'!AO$264</f>
        <v>0</v>
      </c>
      <c r="AR40" s="14">
        <f>1/1000*'[1]440131Exp'!AP$264</f>
        <v>1.8852095999999999E-2</v>
      </c>
      <c r="AS40" s="14">
        <f>1/1000*'[1]440131Exp'!AQ$264</f>
        <v>1.4902508999999998E-2</v>
      </c>
      <c r="AT40" s="478">
        <f>1/1000*'[1]440131Exp'!AR$264</f>
        <v>1.5853716E-2</v>
      </c>
      <c r="AU40" s="14">
        <f>1/1000*'[1]440131Exp'!AS$264</f>
        <v>2.2172305999999996E-2</v>
      </c>
      <c r="AV40" s="14">
        <f>1/1000*'[1]440131Exp'!AT$264</f>
        <v>4.6903866999999995E-2</v>
      </c>
      <c r="AW40" s="14">
        <f>1/1000*'[1]440131Exp'!AU$264</f>
        <v>5.3502890999999997E-2</v>
      </c>
      <c r="AX40" s="14">
        <f>1/1000*'[1]440131Exp'!AV$264</f>
        <v>5.2216325999999987E-2</v>
      </c>
      <c r="AY40" s="14">
        <f>1/1000*'[1]440131Exp'!AW$264</f>
        <v>0</v>
      </c>
      <c r="AZ40" s="14">
        <f>1/1000*'[1]440131Exp'!AX$264</f>
        <v>0</v>
      </c>
      <c r="BA40" s="14">
        <f>1/1000*'[1]440131Exp'!AY$264</f>
        <v>0</v>
      </c>
      <c r="BB40" s="14">
        <f>1/1000*'[1]440131Exp'!AZ$264</f>
        <v>0</v>
      </c>
      <c r="BC40" s="16">
        <f>1/1000*'[1]440131Exp'!BA$264</f>
        <v>0</v>
      </c>
      <c r="BD40" s="276"/>
    </row>
    <row r="41" spans="2:56" ht="20" customHeight="1">
      <c r="B41" s="371" t="s">
        <v>12</v>
      </c>
      <c r="C41" s="99">
        <f>[1]PaperSectorMinusCoreVPAExp!B$264+SUM(C43:C43)</f>
        <v>9.8692223349999997E-2</v>
      </c>
      <c r="D41" s="125">
        <f>[1]PaperSectorMinusCoreVPAExp!C$264+SUM(D43:D43)</f>
        <v>0.13694524297999999</v>
      </c>
      <c r="E41" s="125">
        <f>[1]PaperSectorMinusCoreVPAExp!D$264+SUM(E43:E43)</f>
        <v>0.12350503724999999</v>
      </c>
      <c r="F41" s="125">
        <f>[1]PaperSectorMinusCoreVPAExp!E$264+SUM(F43:F43)</f>
        <v>0.15564478866999998</v>
      </c>
      <c r="G41" s="125">
        <f>[1]PaperSectorMinusCoreVPAExp!F$264+SUM(G43:G43)</f>
        <v>0.17998804880000002</v>
      </c>
      <c r="H41" s="125">
        <f>[1]PaperSectorMinusCoreVPAExp!G$264+SUM(H43:H43)</f>
        <v>0.18552326160666666</v>
      </c>
      <c r="I41" s="125">
        <f>[1]PaperSectorMinusCoreVPAExp!H$264+SUM(I43:I43)</f>
        <v>0.20111493660999996</v>
      </c>
      <c r="J41" s="126">
        <f>[1]PaperSectorMinusCoreVPAExp!I$264+SUM(J43:J43)</f>
        <v>0.24004958788999997</v>
      </c>
      <c r="K41" s="116">
        <f>[1]PaperSectorMinusCoreVPAExp!J$264+SUM(K43:K43)</f>
        <v>0.29340279275999998</v>
      </c>
      <c r="L41" s="116">
        <f>[1]PaperSectorMinusCoreVPAExp!K$264+SUM(L43:L43)</f>
        <v>0.44037529472999998</v>
      </c>
      <c r="M41" s="116">
        <f>[1]PaperSectorMinusCoreVPAExp!L$264+SUM(M43:M43)</f>
        <v>0.51936198811000012</v>
      </c>
      <c r="N41" s="100">
        <f>[1]PaperSectorMinusCoreVPAExp!M$264+SUM(N43:N43)</f>
        <v>0.72886921554999984</v>
      </c>
      <c r="O41" s="100">
        <f>[1]PaperSectorMinusCoreVPAExp!N$264+SUM(O43:O43)</f>
        <v>0.78513035930000008</v>
      </c>
      <c r="P41" s="100">
        <f>[1]PaperSectorMinusCoreVPAExp!O$264+SUM(P43:P43)</f>
        <v>0.83934623625999993</v>
      </c>
      <c r="Q41" s="100">
        <f>[1]PaperSectorMinusCoreVPAExp!P$264+SUM(Q43:Q43)</f>
        <v>0.48919254153000002</v>
      </c>
      <c r="R41" s="100">
        <f>[1]PaperSectorMinusCoreVPAExp!Q$264+SUM(R43:R43)</f>
        <v>0.46718565172999993</v>
      </c>
      <c r="S41" s="100">
        <f>[1]PaperSectorMinusCoreVPAExp!R$264+SUM(S43:S43)</f>
        <v>0.63736308894999993</v>
      </c>
      <c r="T41" s="100">
        <f>[1]PaperSectorMinusCoreVPAExp!S$264+SUM(T43:T43)</f>
        <v>0.80805249301000004</v>
      </c>
      <c r="U41" s="100">
        <f>[1]PaperSectorMinusCoreVPAExp!T$264+SUM(U43:U43)</f>
        <v>0.98353919474999985</v>
      </c>
      <c r="V41" s="100">
        <f>[1]PaperSectorMinusCoreVPAExp!U$264+SUM(V43:V43)</f>
        <v>0.97599612145000014</v>
      </c>
      <c r="W41" s="100">
        <f>[1]PaperSectorMinusCoreVPAExp!V$264+SUM(W43:W43)</f>
        <v>0.9186205799399999</v>
      </c>
      <c r="X41" s="100">
        <f>[1]PaperSectorMinusCoreVPAExp!W$264+SUM(X43:X43)</f>
        <v>0</v>
      </c>
      <c r="Y41" s="100">
        <f>[1]PaperSectorMinusCoreVPAExp!X$264+SUM(Y43:Y43)</f>
        <v>0</v>
      </c>
      <c r="Z41" s="100">
        <f>[1]PaperSectorMinusCoreVPAExp!Y$264+SUM(Z43:Z43)</f>
        <v>0</v>
      </c>
      <c r="AA41" s="100">
        <f>[1]PaperSectorMinusCoreVPAExp!Z$264+SUM(AA43:AA43)</f>
        <v>0</v>
      </c>
      <c r="AB41" s="101">
        <f>[1]PaperSectorMinusCoreVPAExp!AA$264+SUM(AB43:AB43)</f>
        <v>0</v>
      </c>
      <c r="AC41" s="277"/>
      <c r="AD41" s="74">
        <f>1/1000*[1]PaperSectorMinusCoreVPAExp!AB$264+SUM(AD43:AD43)</f>
        <v>2.1224766999999999E-2</v>
      </c>
      <c r="AE41" s="57">
        <f>1/1000*[1]PaperSectorMinusCoreVPAExp!AC$264+SUM(AE43:AE43)</f>
        <v>5.2029226999999997E-2</v>
      </c>
      <c r="AF41" s="57">
        <f>1/1000*[1]PaperSectorMinusCoreVPAExp!AD$264+SUM(AF43:AF43)</f>
        <v>3.6638986999999998E-2</v>
      </c>
      <c r="AG41" s="57">
        <f>1/1000*[1]PaperSectorMinusCoreVPAExp!AE$264+SUM(AG43:AG43)</f>
        <v>1.9257349999999999E-2</v>
      </c>
      <c r="AH41" s="57">
        <f>1/1000*[1]PaperSectorMinusCoreVPAExp!AF$264+SUM(AH43:AH43)</f>
        <v>4.3949439999999999E-2</v>
      </c>
      <c r="AI41" s="57">
        <f>1/1000*[1]PaperSectorMinusCoreVPAExp!AG$264+SUM(AI43:AI43)</f>
        <v>5.3806376999999996E-2</v>
      </c>
      <c r="AJ41" s="57">
        <f>1/1000*[1]PaperSectorMinusCoreVPAExp!AH$264+SUM(AJ43:AJ43)</f>
        <v>4.3532941999999998E-2</v>
      </c>
      <c r="AK41" s="57">
        <f>1/1000*[1]PaperSectorMinusCoreVPAExp!AI$264+SUM(AK43:AK43)</f>
        <v>6.4031167E-2</v>
      </c>
      <c r="AL41" s="57">
        <f>1/1000*[1]PaperSectorMinusCoreVPAExp!AJ$264+SUM(AL43:AL43)</f>
        <v>8.4788900999999986E-2</v>
      </c>
      <c r="AM41" s="57">
        <f>1/1000*[1]PaperSectorMinusCoreVPAExp!AK$264+SUM(AM43:AM43)</f>
        <v>8.6562439999999991E-2</v>
      </c>
      <c r="AN41" s="57">
        <f>1/1000*[1]PaperSectorMinusCoreVPAExp!AL$264+SUM(AN43:AN43)</f>
        <v>8.8579986000000013E-2</v>
      </c>
      <c r="AO41" s="57">
        <f>1/1000*[1]PaperSectorMinusCoreVPAExp!AM$264+SUM(AO43:AO43)</f>
        <v>0.11068953399999999</v>
      </c>
      <c r="AP41" s="57">
        <f>1/1000*[1]PaperSectorMinusCoreVPAExp!AN$264+SUM(AP43:AP43)</f>
        <v>0.10904953999999999</v>
      </c>
      <c r="AQ41" s="57">
        <f>1/1000*[1]PaperSectorMinusCoreVPAExp!AO$264+SUM(AQ43:AQ43)</f>
        <v>0.11184139200000001</v>
      </c>
      <c r="AR41" s="57">
        <f>1/1000*[1]PaperSectorMinusCoreVPAExp!AP$264+SUM(AR43:AR43)</f>
        <v>6.5466997999999985E-2</v>
      </c>
      <c r="AS41" s="57">
        <f>1/1000*[1]PaperSectorMinusCoreVPAExp!AQ$264+SUM(AS43:AS43)</f>
        <v>6.1949688000000003E-2</v>
      </c>
      <c r="AT41" s="57">
        <f>1/1000*[1]PaperSectorMinusCoreVPAExp!AR$264+SUM(AT43:AT43)</f>
        <v>9.7183728999999996E-2</v>
      </c>
      <c r="AU41" s="57">
        <f>1/1000*[1]PaperSectorMinusCoreVPAExp!AS$264+SUM(AU43:AU43)</f>
        <v>0.11433735599999999</v>
      </c>
      <c r="AV41" s="57">
        <f>1/1000*[1]PaperSectorMinusCoreVPAExp!AT$264+SUM(AV43:AV43)</f>
        <v>0.12859082500000002</v>
      </c>
      <c r="AW41" s="57">
        <f>1/1000*[1]PaperSectorMinusCoreVPAExp!AU$264+SUM(AW43:AW43)</f>
        <v>0.13241168599999995</v>
      </c>
      <c r="AX41" s="57">
        <f>1/1000*[1]PaperSectorMinusCoreVPAExp!AV$264+SUM(AX43:AX43)</f>
        <v>0.13960462299999998</v>
      </c>
      <c r="AY41" s="57">
        <f>1/1000*[1]PaperSectorMinusCoreVPAExp!AW$264+SUM(AY43:AY43)</f>
        <v>0</v>
      </c>
      <c r="AZ41" s="57">
        <f>1/1000*[1]PaperSectorMinusCoreVPAExp!AX$264+SUM(AZ43:AZ43)</f>
        <v>0</v>
      </c>
      <c r="BA41" s="57">
        <f>1/1000*[1]PaperSectorMinusCoreVPAExp!AY$264+SUM(BA43:BA43)</f>
        <v>0</v>
      </c>
      <c r="BB41" s="57">
        <f>1/1000*[1]PaperSectorMinusCoreVPAExp!AZ$264+SUM(BB43:BB43)</f>
        <v>0</v>
      </c>
      <c r="BC41" s="374">
        <f>1/1000*[1]PaperSectorMinusCoreVPAExp!BA$264+SUM(BC43:BC43)</f>
        <v>0</v>
      </c>
      <c r="BD41" s="324"/>
    </row>
    <row r="42" spans="2:56" ht="13">
      <c r="B42" s="5" t="s">
        <v>131</v>
      </c>
      <c r="C42" s="102">
        <f>'[1]440123Exp'!B$264</f>
        <v>2.0379516849999998E-2</v>
      </c>
      <c r="D42" s="103">
        <f>'[1]440123Exp'!C$264</f>
        <v>8.3817694799999988E-3</v>
      </c>
      <c r="E42" s="103">
        <f>'[1]440123Exp'!D$264</f>
        <v>9.4315812499999995E-3</v>
      </c>
      <c r="F42" s="103">
        <f>'[1]440123Exp'!E$264</f>
        <v>2.5077516169999994E-2</v>
      </c>
      <c r="G42" s="103">
        <f>'[1]440123Exp'!F$264</f>
        <v>2.2676817799999999E-2</v>
      </c>
      <c r="H42" s="103">
        <f>'[1]440123Exp'!G$264</f>
        <v>1.6462390606666662E-2</v>
      </c>
      <c r="I42" s="103">
        <f>'[1]440123Exp'!H$264</f>
        <v>6.1531706109999987E-2</v>
      </c>
      <c r="J42" s="113">
        <f>'[1]440123Exp'!I$264</f>
        <v>4.0564994890000004E-2</v>
      </c>
      <c r="K42" s="113">
        <f>'[1]440123Exp'!J$264</f>
        <v>9.0333825259999986E-2</v>
      </c>
      <c r="L42" s="113">
        <f>'[1]440123Exp'!K$264</f>
        <v>0.27030015173000005</v>
      </c>
      <c r="M42" s="113">
        <f>'[1]440123Exp'!L$264</f>
        <v>0.36653662660999997</v>
      </c>
      <c r="N42" s="103">
        <f>'[1]440123Exp'!M$264</f>
        <v>0.54034901305000005</v>
      </c>
      <c r="O42" s="103">
        <f>'[1]440123Exp'!N$264</f>
        <v>0.59120138629999996</v>
      </c>
      <c r="P42" s="103">
        <f>'[1]440123Exp'!O$264</f>
        <v>0.6361945847599999</v>
      </c>
      <c r="Q42" s="103">
        <f>'[1]440123Exp'!P$264</f>
        <v>0.29445020002999994</v>
      </c>
      <c r="R42" s="103">
        <f>'[1]440123Exp'!Q$264</f>
        <v>0.26572396823</v>
      </c>
      <c r="S42" s="103">
        <f>'[1]440123Exp'!R$264</f>
        <v>0.34757113894999991</v>
      </c>
      <c r="T42" s="103">
        <f>'[1]440123Exp'!S$264</f>
        <v>0.46439707950999987</v>
      </c>
      <c r="U42" s="103">
        <f>'[1]440123Exp'!T$264</f>
        <v>0.60307279374999989</v>
      </c>
      <c r="V42" s="103">
        <f>'[1]440123Exp'!U$264</f>
        <v>0.63967255344999974</v>
      </c>
      <c r="W42" s="103">
        <f>'[1]440123Exp'!V$264</f>
        <v>0.49533453843999997</v>
      </c>
      <c r="X42" s="103">
        <f>'[1]440123Exp'!W$264</f>
        <v>0</v>
      </c>
      <c r="Y42" s="103">
        <f>'[1]440123Exp'!X$264</f>
        <v>0</v>
      </c>
      <c r="Z42" s="103">
        <f>'[1]440123Exp'!Y$264</f>
        <v>0</v>
      </c>
      <c r="AA42" s="103">
        <f>'[1]440123Exp'!Z$264</f>
        <v>0</v>
      </c>
      <c r="AB42" s="104">
        <f>'[1]440123Exp'!AA$264</f>
        <v>0</v>
      </c>
      <c r="AC42" s="87"/>
      <c r="AD42" s="13">
        <f>1/1000*'[1]440123Exp'!AB$264</f>
        <v>2.8311699999999999E-4</v>
      </c>
      <c r="AE42" s="14">
        <f>1/1000*'[1]440123Exp'!AC$264</f>
        <v>1.1274299999999999E-4</v>
      </c>
      <c r="AF42" s="14">
        <f>1/1000*'[1]440123Exp'!AD$264</f>
        <v>1.1230800000000001E-4</v>
      </c>
      <c r="AG42" s="14">
        <f>1/1000*'[1]440123Exp'!AE$264</f>
        <v>2.6113999999999998E-4</v>
      </c>
      <c r="AH42" s="14">
        <f>1/1000*'[1]440123Exp'!AF$264</f>
        <v>2.3766999999999999E-4</v>
      </c>
      <c r="AI42" s="14">
        <f>1/1000*'[1]440123Exp'!AG$264</f>
        <v>2.5925999999999998E-4</v>
      </c>
      <c r="AJ42" s="14">
        <f>1/1000*'[1]440123Exp'!AH$264</f>
        <v>1.4081529999999999E-3</v>
      </c>
      <c r="AK42" s="14">
        <f>1/1000*'[1]440123Exp'!AI$264</f>
        <v>2.035519E-3</v>
      </c>
      <c r="AL42" s="14">
        <f>1/1000*'[1]440123Exp'!AJ$264</f>
        <v>5.3521499999999991E-3</v>
      </c>
      <c r="AM42" s="14">
        <f>1/1000*'[1]440123Exp'!AK$264</f>
        <v>1.507023E-2</v>
      </c>
      <c r="AN42" s="14">
        <f>1/1000*'[1]440123Exp'!AL$264</f>
        <v>2.2469326000000001E-2</v>
      </c>
      <c r="AO42" s="14">
        <f>1/1000*'[1]440123Exp'!AM$264</f>
        <v>3.7395148000000003E-2</v>
      </c>
      <c r="AP42" s="14">
        <f>1/1000*'[1]440123Exp'!AN$264</f>
        <v>4.0619461000000003E-2</v>
      </c>
      <c r="AQ42" s="14">
        <f>1/1000*'[1]440123Exp'!AO$264</f>
        <v>4.2908154000000004E-2</v>
      </c>
      <c r="AR42" s="14">
        <f>1/1000*'[1]440123Exp'!AP$264</f>
        <v>1.5835259999999997E-2</v>
      </c>
      <c r="AS42" s="14">
        <f>1/1000*'[1]440123Exp'!AQ$264</f>
        <v>9.4730559999999988E-3</v>
      </c>
      <c r="AT42" s="478">
        <f>1/1000*'[1]440123Exp'!AR$264</f>
        <v>1.1736329E-2</v>
      </c>
      <c r="AU42" s="14">
        <f>1/1000*'[1]440123Exp'!AS$264</f>
        <v>1.8889174000000002E-2</v>
      </c>
      <c r="AV42" s="14">
        <f>1/1000*'[1]440123Exp'!AT$264</f>
        <v>3.2271270999999997E-2</v>
      </c>
      <c r="AW42" s="14">
        <f>1/1000*'[1]440123Exp'!AU$264</f>
        <v>3.1087564999999998E-2</v>
      </c>
      <c r="AX42" s="14">
        <f>1/1000*'[1]440123Exp'!AV$264</f>
        <v>2.0649915000000001E-2</v>
      </c>
      <c r="AY42" s="14">
        <f>1/1000*'[1]440123Exp'!AW$264</f>
        <v>0</v>
      </c>
      <c r="AZ42" s="14">
        <f>1/1000*'[1]440123Exp'!AX$264</f>
        <v>0</v>
      </c>
      <c r="BA42" s="14">
        <f>1/1000*'[1]440123Exp'!AY$264</f>
        <v>0</v>
      </c>
      <c r="BB42" s="14">
        <f>1/1000*'[1]440123Exp'!AZ$264</f>
        <v>0</v>
      </c>
      <c r="BC42" s="16">
        <f>1/1000*'[1]440123Exp'!BA$264</f>
        <v>0</v>
      </c>
      <c r="BD42" s="276"/>
    </row>
    <row r="43" spans="2:56">
      <c r="B43" s="323" t="s">
        <v>11</v>
      </c>
      <c r="C43" s="13">
        <f>'[1]4701-5Exp'!B$264</f>
        <v>0</v>
      </c>
      <c r="D43" s="24">
        <f>'[1]4701-5Exp'!C$264</f>
        <v>0</v>
      </c>
      <c r="E43" s="24">
        <f>'[1]4701-5Exp'!D$264</f>
        <v>0</v>
      </c>
      <c r="F43" s="24">
        <f>'[1]4701-5Exp'!E$264</f>
        <v>0</v>
      </c>
      <c r="G43" s="24">
        <f>'[1]4701-5Exp'!F$264</f>
        <v>0</v>
      </c>
      <c r="H43" s="24">
        <f>'[1]4701-5Exp'!G$264</f>
        <v>0</v>
      </c>
      <c r="I43" s="24">
        <f>'[1]4701-5Exp'!H$264</f>
        <v>0</v>
      </c>
      <c r="J43" s="109">
        <f>'[1]4701-5Exp'!I$264</f>
        <v>0</v>
      </c>
      <c r="K43" s="114">
        <f>'[1]4701-5Exp'!J$264</f>
        <v>0</v>
      </c>
      <c r="L43" s="114">
        <f>'[1]4701-5Exp'!K$264</f>
        <v>0</v>
      </c>
      <c r="M43" s="114">
        <f>'[1]4701-5Exp'!L$264</f>
        <v>0</v>
      </c>
      <c r="N43" s="14">
        <f>'[1]4701-5Exp'!M$264</f>
        <v>0</v>
      </c>
      <c r="O43" s="14">
        <f>'[1]4701-5Exp'!N$264</f>
        <v>0</v>
      </c>
      <c r="P43" s="14">
        <f>'[1]4701-5Exp'!O$264</f>
        <v>0</v>
      </c>
      <c r="Q43" s="14">
        <f>'[1]4701-5Exp'!P$264</f>
        <v>0</v>
      </c>
      <c r="R43" s="14">
        <f>'[1]4701-5Exp'!Q$264</f>
        <v>0</v>
      </c>
      <c r="S43" s="14">
        <f>'[1]4701-5Exp'!R$264</f>
        <v>0</v>
      </c>
      <c r="T43" s="14">
        <f>'[1]4701-5Exp'!S$264</f>
        <v>0</v>
      </c>
      <c r="U43" s="14">
        <f>'[1]4701-5Exp'!T$264</f>
        <v>0</v>
      </c>
      <c r="V43" s="14">
        <f>'[1]4701-5Exp'!U$264</f>
        <v>0</v>
      </c>
      <c r="W43" s="14">
        <f>'[1]4701-5Exp'!V$264</f>
        <v>0</v>
      </c>
      <c r="X43" s="14">
        <f>'[1]4701-5Exp'!W$264</f>
        <v>0</v>
      </c>
      <c r="Y43" s="14">
        <f>'[1]4701-5Exp'!X$264</f>
        <v>0</v>
      </c>
      <c r="Z43" s="14">
        <f>'[1]4701-5Exp'!Y$264</f>
        <v>0</v>
      </c>
      <c r="AA43" s="14">
        <f>'[1]4701-5Exp'!Z$264</f>
        <v>0</v>
      </c>
      <c r="AB43" s="16">
        <f>'[1]4701-5Exp'!AA$264</f>
        <v>0</v>
      </c>
      <c r="AC43" s="15"/>
      <c r="AD43" s="13">
        <f>1/1000*'[1]4701-5Exp'!AB$264</f>
        <v>0</v>
      </c>
      <c r="AE43" s="24">
        <f>1/1000*'[1]4701-5Exp'!AC$264</f>
        <v>0</v>
      </c>
      <c r="AF43" s="24">
        <f>1/1000*'[1]4701-5Exp'!AD$264</f>
        <v>0</v>
      </c>
      <c r="AG43" s="24">
        <f>1/1000*'[1]4701-5Exp'!AE$264</f>
        <v>0</v>
      </c>
      <c r="AH43" s="24">
        <f>1/1000*'[1]4701-5Exp'!AF$264</f>
        <v>0</v>
      </c>
      <c r="AI43" s="24">
        <f>1/1000*'[1]4701-5Exp'!AG$264</f>
        <v>0</v>
      </c>
      <c r="AJ43" s="24">
        <f>1/1000*'[1]4701-5Exp'!AH$264</f>
        <v>0</v>
      </c>
      <c r="AK43" s="24">
        <f>1/1000*'[1]4701-5Exp'!AI$264</f>
        <v>0</v>
      </c>
      <c r="AL43" s="24">
        <f>1/1000*'[1]4701-5Exp'!AJ$264</f>
        <v>0</v>
      </c>
      <c r="AM43" s="24">
        <f>1/1000*'[1]4701-5Exp'!AK$264</f>
        <v>0</v>
      </c>
      <c r="AN43" s="24">
        <f>1/1000*'[1]4701-5Exp'!AL$264</f>
        <v>0</v>
      </c>
      <c r="AO43" s="24">
        <f>1/1000*'[1]4701-5Exp'!AM$264</f>
        <v>0</v>
      </c>
      <c r="AP43" s="24">
        <f>1/1000*'[1]4701-5Exp'!AN$264</f>
        <v>0</v>
      </c>
      <c r="AQ43" s="24">
        <f>1/1000*'[1]4701-5Exp'!AO$264</f>
        <v>0</v>
      </c>
      <c r="AR43" s="24">
        <f>1/1000*'[1]4701-5Exp'!AP$264</f>
        <v>0</v>
      </c>
      <c r="AS43" s="24">
        <f>1/1000*'[1]4701-5Exp'!AQ$264</f>
        <v>0</v>
      </c>
      <c r="AT43" s="482">
        <f>1/1000*'[1]4701-5Exp'!AR$264</f>
        <v>0</v>
      </c>
      <c r="AU43" s="24">
        <f>1/1000*'[1]4701-5Exp'!AS$264</f>
        <v>0</v>
      </c>
      <c r="AV43" s="24">
        <f>1/1000*'[1]4701-5Exp'!AT$264</f>
        <v>0</v>
      </c>
      <c r="AW43" s="24">
        <f>1/1000*'[1]4701-5Exp'!AU$264</f>
        <v>0</v>
      </c>
      <c r="AX43" s="24">
        <f>1/1000*'[1]4701-5Exp'!AV$264</f>
        <v>0</v>
      </c>
      <c r="AY43" s="24">
        <f>1/1000*'[1]4701-5Exp'!AW$264</f>
        <v>0</v>
      </c>
      <c r="AZ43" s="24">
        <f>1/1000*'[1]4701-5Exp'!AX$264</f>
        <v>0</v>
      </c>
      <c r="BA43" s="24">
        <f>1/1000*'[1]4701-5Exp'!AY$264</f>
        <v>0</v>
      </c>
      <c r="BB43" s="24">
        <f>1/1000*'[1]4701-5Exp'!AZ$264</f>
        <v>0</v>
      </c>
      <c r="BC43" s="272">
        <f>1/1000*'[1]4701-5Exp'!BA$264</f>
        <v>0</v>
      </c>
      <c r="BD43" s="276"/>
    </row>
    <row r="44" spans="2:56" ht="13" thickBot="1">
      <c r="B44" s="372" t="s">
        <v>16</v>
      </c>
      <c r="C44" s="88">
        <f>'[1]48Exp'!B$264</f>
        <v>7.8312706499999996E-2</v>
      </c>
      <c r="D44" s="91">
        <f>'[1]48Exp'!C$264</f>
        <v>0.12856347350000003</v>
      </c>
      <c r="E44" s="91">
        <f>'[1]48Exp'!D$264</f>
        <v>0.114073456</v>
      </c>
      <c r="F44" s="91">
        <f>'[1]48Exp'!E$264</f>
        <v>0.1305672725</v>
      </c>
      <c r="G44" s="91">
        <f>'[1]48Exp'!F$264</f>
        <v>0.15731123100000002</v>
      </c>
      <c r="H44" s="91">
        <f>'[1]48Exp'!G$264</f>
        <v>0.169060871</v>
      </c>
      <c r="I44" s="91">
        <f>'[1]48Exp'!H$264</f>
        <v>0.13958323049999999</v>
      </c>
      <c r="J44" s="373">
        <f>'[1]48Exp'!I$264</f>
        <v>0.19948459299999999</v>
      </c>
      <c r="K44" s="363">
        <f>'[1]48Exp'!J$264</f>
        <v>0.2030689675</v>
      </c>
      <c r="L44" s="363">
        <f>'[1]48Exp'!K$264</f>
        <v>0.17007514300000001</v>
      </c>
      <c r="M44" s="363">
        <f>'[1]48Exp'!L$264</f>
        <v>0.15282536149999995</v>
      </c>
      <c r="N44" s="362">
        <f>'[1]48Exp'!M$264</f>
        <v>0.18852020249999998</v>
      </c>
      <c r="O44" s="362">
        <f>'[1]48Exp'!N$264</f>
        <v>0.19392897299999995</v>
      </c>
      <c r="P44" s="362">
        <f>'[1]48Exp'!O$264</f>
        <v>0.20315165149999997</v>
      </c>
      <c r="Q44" s="362">
        <f>'[1]48Exp'!P$264</f>
        <v>0.1947423415</v>
      </c>
      <c r="R44" s="362">
        <f>'[1]48Exp'!Q$264</f>
        <v>0.20146168349999999</v>
      </c>
      <c r="S44" s="362">
        <f>'[1]48Exp'!R$264</f>
        <v>0.28979195000000002</v>
      </c>
      <c r="T44" s="362">
        <f>'[1]48Exp'!S$264</f>
        <v>0.34365541349999995</v>
      </c>
      <c r="U44" s="362">
        <f>'[1]48Exp'!T$264</f>
        <v>0.38046640100000001</v>
      </c>
      <c r="V44" s="362">
        <f>'[1]48Exp'!U$264</f>
        <v>0.33632356800000002</v>
      </c>
      <c r="W44" s="362">
        <f>'[1]48Exp'!V$264</f>
        <v>0.42328604149999999</v>
      </c>
      <c r="X44" s="362">
        <f>'[1]48Exp'!W$264</f>
        <v>0</v>
      </c>
      <c r="Y44" s="362">
        <f>'[1]48Exp'!X$264</f>
        <v>0</v>
      </c>
      <c r="Z44" s="362">
        <f>'[1]48Exp'!Y$264</f>
        <v>0</v>
      </c>
      <c r="AA44" s="362">
        <f>'[1]48Exp'!Z$264</f>
        <v>0</v>
      </c>
      <c r="AB44" s="364">
        <f>'[1]48Exp'!AA$264</f>
        <v>0</v>
      </c>
      <c r="AC44" s="117"/>
      <c r="AD44" s="88">
        <f>1/1000*'[1]48Exp'!AB$264</f>
        <v>2.0941649999999996E-2</v>
      </c>
      <c r="AE44" s="91">
        <f>1/1000*'[1]48Exp'!AC$264</f>
        <v>5.1916484000000006E-2</v>
      </c>
      <c r="AF44" s="91">
        <f>1/1000*'[1]48Exp'!AD$264</f>
        <v>3.6526678999999999E-2</v>
      </c>
      <c r="AG44" s="91">
        <f>1/1000*'[1]48Exp'!AE$264</f>
        <v>1.8996210000000003E-2</v>
      </c>
      <c r="AH44" s="91">
        <f>1/1000*'[1]48Exp'!AF$264</f>
        <v>4.3711770000000004E-2</v>
      </c>
      <c r="AI44" s="91">
        <f>1/1000*'[1]48Exp'!AG$264</f>
        <v>5.3547116999999998E-2</v>
      </c>
      <c r="AJ44" s="91">
        <f>1/1000*'[1]48Exp'!AH$264</f>
        <v>4.2124788999999996E-2</v>
      </c>
      <c r="AK44" s="91">
        <f>1/1000*'[1]48Exp'!AI$264</f>
        <v>6.1995647999999993E-2</v>
      </c>
      <c r="AL44" s="91">
        <f>1/1000*'[1]48Exp'!AJ$264</f>
        <v>7.9436751000000014E-2</v>
      </c>
      <c r="AM44" s="91">
        <f>1/1000*'[1]48Exp'!AK$264</f>
        <v>7.1492209999999987E-2</v>
      </c>
      <c r="AN44" s="91">
        <f>1/1000*'[1]48Exp'!AL$264</f>
        <v>6.6110659999999988E-2</v>
      </c>
      <c r="AO44" s="91">
        <f>1/1000*'[1]48Exp'!AM$264</f>
        <v>7.3294385999999975E-2</v>
      </c>
      <c r="AP44" s="91">
        <f>1/1000*'[1]48Exp'!AN$264</f>
        <v>6.8430078999999991E-2</v>
      </c>
      <c r="AQ44" s="91">
        <f>1/1000*'[1]48Exp'!AO$264</f>
        <v>6.8933238000000008E-2</v>
      </c>
      <c r="AR44" s="91">
        <f>1/1000*'[1]48Exp'!AP$264</f>
        <v>4.9631737999999995E-2</v>
      </c>
      <c r="AS44" s="91">
        <f>1/1000*'[1]48Exp'!AQ$264</f>
        <v>5.2476631999999995E-2</v>
      </c>
      <c r="AT44" s="490">
        <f>1/1000*'[1]48Exp'!AR$264</f>
        <v>8.5447399999999993E-2</v>
      </c>
      <c r="AU44" s="91">
        <f>1/1000*'[1]48Exp'!AS$264</f>
        <v>9.5448182000000006E-2</v>
      </c>
      <c r="AV44" s="91">
        <f>1/1000*'[1]48Exp'!AT$264</f>
        <v>9.6319553999999988E-2</v>
      </c>
      <c r="AW44" s="91">
        <f>1/1000*'[1]48Exp'!AU$264</f>
        <v>0.101324121</v>
      </c>
      <c r="AX44" s="91">
        <f>1/1000*'[1]48Exp'!AV$264</f>
        <v>0.11895470799999996</v>
      </c>
      <c r="AY44" s="91">
        <f>1/1000*'[1]48Exp'!AW$264</f>
        <v>0</v>
      </c>
      <c r="AZ44" s="91">
        <f>1/1000*'[1]48Exp'!AX$264</f>
        <v>0</v>
      </c>
      <c r="BA44" s="91">
        <f>1/1000*'[1]48Exp'!AY$264</f>
        <v>0</v>
      </c>
      <c r="BB44" s="91">
        <f>1/1000*'[1]48Exp'!AZ$264</f>
        <v>0</v>
      </c>
      <c r="BC44" s="279">
        <f>1/1000*'[1]48Exp'!BA$264</f>
        <v>0</v>
      </c>
      <c r="BD44" s="276"/>
    </row>
    <row r="45" spans="2:56" ht="13" thickTop="1">
      <c r="J45" s="118"/>
      <c r="K45" s="118"/>
      <c r="L45" s="118"/>
      <c r="M45" s="118"/>
      <c r="N45" s="118"/>
      <c r="O45" s="118"/>
      <c r="P45" s="118"/>
      <c r="Q45" s="118"/>
      <c r="R45" s="118"/>
      <c r="S45" s="467"/>
      <c r="T45" s="118"/>
      <c r="U45" s="118"/>
      <c r="V45" s="118"/>
      <c r="W45" s="118"/>
      <c r="X45" s="118"/>
      <c r="Y45" s="118"/>
      <c r="Z45" s="118"/>
      <c r="AA45" s="118"/>
      <c r="AB45" s="118"/>
      <c r="AC45" s="118"/>
      <c r="AD45" s="118"/>
      <c r="AE45" s="118"/>
      <c r="AF45" s="118"/>
      <c r="AG45" s="118"/>
      <c r="AH45" s="118"/>
      <c r="AI45" s="118"/>
      <c r="AJ45" s="118"/>
      <c r="AK45" s="118"/>
      <c r="AL45" s="118"/>
      <c r="AM45" s="118"/>
      <c r="AN45" s="118"/>
      <c r="AO45" s="118"/>
      <c r="AP45" s="118"/>
      <c r="AQ45" s="118"/>
      <c r="AR45" s="118"/>
      <c r="AS45" s="118"/>
      <c r="AT45" s="491"/>
      <c r="AU45" s="118"/>
      <c r="AV45" s="118"/>
      <c r="AW45" s="118"/>
      <c r="AX45" s="118"/>
      <c r="AY45" s="118"/>
      <c r="AZ45" s="118"/>
      <c r="BA45" s="118"/>
      <c r="BB45" s="118"/>
      <c r="BC45" s="118"/>
    </row>
  </sheetData>
  <mergeCells count="9">
    <mergeCell ref="C5:AB5"/>
    <mergeCell ref="C25:AB25"/>
    <mergeCell ref="AD5:BC5"/>
    <mergeCell ref="AD25:BC25"/>
    <mergeCell ref="B2:B3"/>
    <mergeCell ref="C2:AB2"/>
    <mergeCell ref="C3:AB3"/>
    <mergeCell ref="AD3:BC3"/>
    <mergeCell ref="AD2:BC2"/>
  </mergeCells>
  <phoneticPr fontId="2"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D6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30</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106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1/$A$1*[1]CoreVPAImp!$B$263</f>
        <v>0.25036096484000003</v>
      </c>
      <c r="D5" s="131">
        <f>1/$A$1*[1]CoreVPAImp!$C$263</f>
        <v>0.212684418688</v>
      </c>
      <c r="E5" s="131">
        <f>1/$A$1*[1]CoreVPAImp!$D$263</f>
        <v>0.12543476332799997</v>
      </c>
      <c r="F5" s="131">
        <f>1/$A$1*[1]CoreVPAImp!$E$263</f>
        <v>0.14861781146799999</v>
      </c>
      <c r="G5" s="131">
        <f>1/$A$1*[1]CoreVPAImp!$F$263</f>
        <v>0.19614138233200001</v>
      </c>
      <c r="H5" s="131">
        <f>1/$A$1*[1]CoreVPAImp!$G$263</f>
        <v>0.24519270628199999</v>
      </c>
      <c r="I5" s="131">
        <f>1/$A$1*[1]CoreVPAImp!$H$263</f>
        <v>0.31260805004800002</v>
      </c>
      <c r="J5" s="132">
        <f>1/$A$1*[1]CoreVPAImp!$I$263</f>
        <v>0.30527147879200012</v>
      </c>
      <c r="K5" s="132">
        <f>1/$A$1*[1]CoreVPAImp!$J$263</f>
        <v>0.27398019694800002</v>
      </c>
      <c r="L5" s="132">
        <f>1/$A$1*[1]CoreVPAImp!K$263</f>
        <v>6.3006269000000004E-2</v>
      </c>
      <c r="M5" s="132">
        <f>1/$A$1*[1]CoreVPAImp!L$263</f>
        <v>8.9688491475999985E-2</v>
      </c>
      <c r="N5" s="131">
        <f>1/$A$1*[1]CoreVPAImp!M$263</f>
        <v>0.13745641324800004</v>
      </c>
      <c r="O5" s="131">
        <f>1/$A$1*[1]CoreVPAImp!N$263</f>
        <v>0.12473623880799999</v>
      </c>
      <c r="P5" s="131">
        <f>1/$A$1*[1]CoreVPAImp!O$263</f>
        <v>0.14490709245466668</v>
      </c>
      <c r="Q5" s="131">
        <f>1/$A$1*[1]CoreVPAImp!P$263</f>
        <v>0.107508549324</v>
      </c>
      <c r="R5" s="131">
        <f>1/$A$1*[1]CoreVPAImp!Q$263</f>
        <v>8.5116878247999975E-2</v>
      </c>
      <c r="S5" s="131">
        <f>1/$A$1*[1]CoreVPAImp!R$263</f>
        <v>0.11873392835999996</v>
      </c>
      <c r="T5" s="131">
        <f>1/$A$1*[1]CoreVPAImp!S$263</f>
        <v>0.17116230720999992</v>
      </c>
      <c r="U5" s="131">
        <f>1/$A$1*[1]CoreVPAImp!T$263</f>
        <v>0.24566855629599996</v>
      </c>
      <c r="V5" s="131">
        <f>1/$A$1*[1]CoreVPAImp!U$263</f>
        <v>0.19802166505799992</v>
      </c>
      <c r="W5" s="131">
        <f>1/$A$1*[1]CoreVPAImp!V$263</f>
        <v>0.14130615419199996</v>
      </c>
      <c r="X5" s="131">
        <f>1/$A$1*[1]CoreVPAImp!W$263</f>
        <v>0</v>
      </c>
      <c r="Y5" s="131">
        <f>1/$A$1*[1]CoreVPAImp!X$263</f>
        <v>0</v>
      </c>
      <c r="Z5" s="131">
        <f>1/$A$1*[1]CoreVPAImp!Y$263</f>
        <v>0</v>
      </c>
      <c r="AA5" s="131">
        <f>1/$A$1*[1]CoreVPAImp!Z$263</f>
        <v>0</v>
      </c>
      <c r="AB5" s="133">
        <f>1/$A$1*[1]CoreVPAImp!AA$263</f>
        <v>0</v>
      </c>
      <c r="AC5" s="19"/>
      <c r="AD5" s="86">
        <f>1/1000*[1]CoreVPAImp!AB$263</f>
        <v>9.4126479999999992E-3</v>
      </c>
      <c r="AE5" s="85">
        <f>1/1000*[1]CoreVPAImp!AC$263</f>
        <v>9.2189240000000016E-3</v>
      </c>
      <c r="AF5" s="85">
        <f>1/1000*[1]CoreVPAImp!AD$263</f>
        <v>8.0588530000000012E-3</v>
      </c>
      <c r="AG5" s="85">
        <f>1/1000*[1]CoreVPAImp!AE$263</f>
        <v>1.1628309999999999E-2</v>
      </c>
      <c r="AH5" s="85">
        <f>1/1000*[1]CoreVPAImp!AF$263</f>
        <v>1.6227659999999998E-2</v>
      </c>
      <c r="AI5" s="85">
        <f>1/1000*[1]CoreVPAImp!AG$263</f>
        <v>2.2301213E-2</v>
      </c>
      <c r="AJ5" s="85">
        <f>1/1000*[1]CoreVPAImp!AH$263</f>
        <v>2.9044599000000001E-2</v>
      </c>
      <c r="AK5" s="85">
        <f>1/1000*[1]CoreVPAImp!AI$263</f>
        <v>4.7392605999999997E-2</v>
      </c>
      <c r="AL5" s="85">
        <f>1/1000*[1]CoreVPAImp!AJ$263</f>
        <v>6.2780764999999988E-2</v>
      </c>
      <c r="AM5" s="85">
        <f>1/1000*[1]CoreVPAImp!AK$263</f>
        <v>1.8310258999999999E-2</v>
      </c>
      <c r="AN5" s="85">
        <f>1/1000*[1]CoreVPAImp!AL$263</f>
        <v>2.5220429999999995E-2</v>
      </c>
      <c r="AO5" s="85">
        <f>1/1000*[1]CoreVPAImp!AM$263</f>
        <v>3.5911531999999996E-2</v>
      </c>
      <c r="AP5" s="85">
        <f>1/1000*[1]CoreVPAImp!AN$263</f>
        <v>3.4970408000000008E-2</v>
      </c>
      <c r="AQ5" s="85">
        <f>1/1000*[1]CoreVPAImp!AO$263</f>
        <v>4.2557336000000001E-2</v>
      </c>
      <c r="AR5" s="85">
        <f>1/1000*[1]CoreVPAImp!AP$263</f>
        <v>3.5976932999999996E-2</v>
      </c>
      <c r="AS5" s="85">
        <f>1/1000*[1]CoreVPAImp!AQ$263</f>
        <v>2.6756121000000001E-2</v>
      </c>
      <c r="AT5" s="85">
        <f>1/1000*[1]CoreVPAImp!AR$263</f>
        <v>3.5675545999999995E-2</v>
      </c>
      <c r="AU5" s="85">
        <f>1/1000*[1]CoreVPAImp!AS$263</f>
        <v>4.703754000000001E-2</v>
      </c>
      <c r="AV5" s="85">
        <f>1/1000*[1]CoreVPAImp!AT$263</f>
        <v>6.848359200000001E-2</v>
      </c>
      <c r="AW5" s="85">
        <f>1/1000*[1]CoreVPAImp!AU$263</f>
        <v>5.7866314999999995E-2</v>
      </c>
      <c r="AX5" s="85">
        <f>1/1000*[1]CoreVPAImp!AV$263</f>
        <v>4.3487036000000007E-2</v>
      </c>
      <c r="AY5" s="85">
        <f>1/1000*[1]CoreVPAImp!AW$263</f>
        <v>0</v>
      </c>
      <c r="AZ5" s="85">
        <f>1/1000*[1]CoreVPAImp!AX$263</f>
        <v>0</v>
      </c>
      <c r="BA5" s="85">
        <f>1/1000*[1]CoreVPAImp!AY$263</f>
        <v>0</v>
      </c>
      <c r="BB5" s="85">
        <f>1/1000*[1]CoreVPAImp!AZ$263</f>
        <v>0</v>
      </c>
      <c r="BC5" s="274">
        <f>1/1000*[1]CoreVPAImp!BA$263</f>
        <v>0</v>
      </c>
      <c r="BD5" s="276"/>
    </row>
    <row r="6" spans="1:56" ht="17.149999999999999" customHeight="1" thickTop="1">
      <c r="B6" s="153" t="s">
        <v>119</v>
      </c>
      <c r="C6" s="154">
        <f>1/$A$1*[1]CoreVPAImp!$B$266</f>
        <v>2.1793945600000002E-4</v>
      </c>
      <c r="D6" s="155">
        <f>1/$A$1*[1]CoreVPAImp!$C$266</f>
        <v>1.3001237199999999E-4</v>
      </c>
      <c r="E6" s="155">
        <f>1/$A$1*[1]CoreVPAImp!$D$266</f>
        <v>1.223940256E-3</v>
      </c>
      <c r="F6" s="155">
        <f>1/$A$1*[1]CoreVPAImp!$E$266</f>
        <v>1.2021053399999999E-3</v>
      </c>
      <c r="G6" s="155">
        <f>1/$A$1*[1]CoreVPAImp!$F$266</f>
        <v>1.5164748479999999E-3</v>
      </c>
      <c r="H6" s="155">
        <f>1/$A$1*[1]CoreVPAImp!$G$266</f>
        <v>1.6299960199999998E-3</v>
      </c>
      <c r="I6" s="155">
        <f>1/$A$1*[1]CoreVPAImp!$H$266</f>
        <v>1.768453204E-3</v>
      </c>
      <c r="J6" s="156">
        <f>1/$A$1*[1]CoreVPAImp!$I$266</f>
        <v>1.5933585639999999E-3</v>
      </c>
      <c r="K6" s="156">
        <f>1/$A$1*[1]CoreVPAImp!$J$266</f>
        <v>1.17610234E-3</v>
      </c>
      <c r="L6" s="156">
        <f>1/$A$1*[1]CoreVPAImp!K$266</f>
        <v>2.5699155999999996E-4</v>
      </c>
      <c r="M6" s="155">
        <f>1/$A$1*[1]CoreVPAImp!L$266</f>
        <v>6.1885375999999994E-4</v>
      </c>
      <c r="N6" s="155">
        <f>1/$A$1*[1]CoreVPAImp!M$266</f>
        <v>1.07927652E-3</v>
      </c>
      <c r="O6" s="155">
        <f>1/$A$1*[1]CoreVPAImp!N$266</f>
        <v>1.300975976E-3</v>
      </c>
      <c r="P6" s="155">
        <f>1/$A$1*[1]CoreVPAImp!O$266</f>
        <v>9.5608295999999988E-4</v>
      </c>
      <c r="Q6" s="155">
        <f>1/$A$1*[1]CoreVPAImp!P$266</f>
        <v>7.0798932000000004E-4</v>
      </c>
      <c r="R6" s="155">
        <f>1/$A$1*[1]CoreVPAImp!Q$266</f>
        <v>4.4232602399999995E-4</v>
      </c>
      <c r="S6" s="155">
        <f>1/$A$1*[1]CoreVPAImp!R$266</f>
        <v>4.2074061999999998E-4</v>
      </c>
      <c r="T6" s="155">
        <f>1/$A$1*[1]CoreVPAImp!S$266</f>
        <v>1.1466616E-4</v>
      </c>
      <c r="U6" s="155">
        <f>1/$A$1*[1]CoreVPAImp!T$266</f>
        <v>1.1312040400000001E-3</v>
      </c>
      <c r="V6" s="155">
        <f>1/$A$1*[1]CoreVPAImp!U$266</f>
        <v>7.0369997599999991E-4</v>
      </c>
      <c r="W6" s="155">
        <f>1/$A$1*[1]CoreVPAImp!V$266</f>
        <v>8.1077435599999988E-4</v>
      </c>
      <c r="X6" s="155">
        <f>1/$A$1*[1]CoreVPAImp!W$266</f>
        <v>0</v>
      </c>
      <c r="Y6" s="155">
        <f>1/$A$1*[1]CoreVPAImp!X$266</f>
        <v>0</v>
      </c>
      <c r="Z6" s="155">
        <f>1/$A$1*[1]CoreVPAImp!Y$266</f>
        <v>0</v>
      </c>
      <c r="AA6" s="155">
        <f>1/$A$1*[1]CoreVPAImp!Z$266</f>
        <v>0</v>
      </c>
      <c r="AB6" s="157">
        <f>1/$A$1*[1]CoreVPAImp!AA$266</f>
        <v>0</v>
      </c>
      <c r="AC6" s="4"/>
      <c r="AD6" s="158">
        <f>1/1000*[1]CoreVPAImp!AB$266</f>
        <v>3.3006999999999998E-5</v>
      </c>
      <c r="AE6" s="155">
        <f>1/1000*[1]CoreVPAImp!AC$266</f>
        <v>5.4725999999999997E-5</v>
      </c>
      <c r="AF6" s="155">
        <f>1/1000*[1]CoreVPAImp!AD$266</f>
        <v>3.6277499999999997E-4</v>
      </c>
      <c r="AG6" s="155">
        <f>1/1000*[1]CoreVPAImp!AE$266</f>
        <v>5.8189000000000005E-4</v>
      </c>
      <c r="AH6" s="155">
        <f>1/1000*[1]CoreVPAImp!AF$266</f>
        <v>8.5586999999999989E-4</v>
      </c>
      <c r="AI6" s="155">
        <f>1/1000*[1]CoreVPAImp!AG$266</f>
        <v>1.123478E-3</v>
      </c>
      <c r="AJ6" s="155">
        <f>1/1000*[1]CoreVPAImp!AH$266</f>
        <v>1.0410080000000002E-3</v>
      </c>
      <c r="AK6" s="155">
        <f>1/1000*[1]CoreVPAImp!AI$266</f>
        <v>1.1083210000000002E-3</v>
      </c>
      <c r="AL6" s="155">
        <f>1/1000*[1]CoreVPAImp!AJ$266</f>
        <v>9.3185999999999996E-4</v>
      </c>
      <c r="AM6" s="155">
        <f>1/1000*[1]CoreVPAImp!AK$266</f>
        <v>1.8835099999999999E-4</v>
      </c>
      <c r="AN6" s="155">
        <f>1/1000*[1]CoreVPAImp!AL$266</f>
        <v>4.7516099999999999E-4</v>
      </c>
      <c r="AO6" s="155">
        <f>1/1000*[1]CoreVPAImp!AM$266</f>
        <v>8.1203399999999989E-4</v>
      </c>
      <c r="AP6" s="155">
        <f>1/1000*[1]CoreVPAImp!AN$266</f>
        <v>8.9299499999999994E-4</v>
      </c>
      <c r="AQ6" s="155">
        <f>1/1000*[1]CoreVPAImp!AO$266</f>
        <v>7.4591200000000005E-4</v>
      </c>
      <c r="AR6" s="155">
        <f>1/1000*[1]CoreVPAImp!AP$266</f>
        <v>6.43763E-4</v>
      </c>
      <c r="AS6" s="155">
        <f>1/1000*[1]CoreVPAImp!AQ$266</f>
        <v>2.4393100000000002E-4</v>
      </c>
      <c r="AT6" s="155">
        <f>1/1000*[1]CoreVPAImp!AR$266</f>
        <v>2.3833300000000002E-4</v>
      </c>
      <c r="AU6" s="155">
        <f>1/1000*[1]CoreVPAImp!AS$266</f>
        <v>1.1848100000000001E-4</v>
      </c>
      <c r="AV6" s="155">
        <f>1/1000*[1]CoreVPAImp!AT$266</f>
        <v>4.5078499999999999E-4</v>
      </c>
      <c r="AW6" s="155">
        <f>1/1000*[1]CoreVPAImp!AU$266</f>
        <v>4.0446299999999998E-4</v>
      </c>
      <c r="AX6" s="155">
        <f>1/1000*[1]CoreVPAImp!AV$266</f>
        <v>3.4174599999999998E-4</v>
      </c>
      <c r="AY6" s="155">
        <f>1/1000*[1]CoreVPAImp!AW$266</f>
        <v>0</v>
      </c>
      <c r="AZ6" s="155">
        <f>1/1000*[1]CoreVPAImp!AX$266</f>
        <v>0</v>
      </c>
      <c r="BA6" s="155">
        <f>1/1000*[1]CoreVPAImp!AY$266</f>
        <v>0</v>
      </c>
      <c r="BB6" s="155">
        <f>1/1000*[1]CoreVPAImp!AZ$266</f>
        <v>0</v>
      </c>
      <c r="BC6" s="157">
        <f>1/1000*[1]CoreVPAImp!BA$266</f>
        <v>0</v>
      </c>
      <c r="BD6" s="276"/>
    </row>
    <row r="7" spans="1:56" ht="17.149999999999999" customHeight="1">
      <c r="B7" s="305" t="s">
        <v>122</v>
      </c>
      <c r="C7" s="306">
        <f>1/$A$1*[1]CoreVPAImp!$B$268</f>
        <v>5.8275952000000006E-4</v>
      </c>
      <c r="D7" s="307">
        <f>1/$A$1*[1]CoreVPAImp!$C$268</f>
        <v>4.9280559999999994E-5</v>
      </c>
      <c r="E7" s="307">
        <f>1/$A$1*[1]CoreVPAImp!$D$268</f>
        <v>2.9024842000000001E-4</v>
      </c>
      <c r="F7" s="307">
        <f>1/$A$1*[1]CoreVPAImp!$E$268</f>
        <v>1.9601592000000002E-4</v>
      </c>
      <c r="G7" s="307">
        <f>1/$A$1*[1]CoreVPAImp!$F$268</f>
        <v>9.8476195999999986E-5</v>
      </c>
      <c r="H7" s="307">
        <f>1/$A$1*[1]CoreVPAImp!$G$268</f>
        <v>1.5109747999999997E-4</v>
      </c>
      <c r="I7" s="307">
        <f>1/$A$1*[1]CoreVPAImp!$H$268</f>
        <v>4.3926545879999987E-3</v>
      </c>
      <c r="J7" s="308">
        <f>1/$A$1*[1]CoreVPAImp!$I$268</f>
        <v>2.1422610495999996E-2</v>
      </c>
      <c r="K7" s="308">
        <f>1/$A$1*[1]CoreVPAImp!$J$268</f>
        <v>3.6470567999999999E-4</v>
      </c>
      <c r="L7" s="308">
        <f>1/$A$1*[1]CoreVPAImp!K$268</f>
        <v>3.0847039999999995E-4</v>
      </c>
      <c r="M7" s="307">
        <f>1/$A$1*[1]CoreVPAImp!L$268</f>
        <v>1.3988253999999998E-4</v>
      </c>
      <c r="N7" s="307">
        <f>1/$A$1*[1]CoreVPAImp!M$268</f>
        <v>1.5061875999999999E-4</v>
      </c>
      <c r="O7" s="307">
        <f>1/$A$1*[1]CoreVPAImp!N$268</f>
        <v>1.15168676E-4</v>
      </c>
      <c r="P7" s="307">
        <f>1/$A$1*[1]CoreVPAImp!O$268</f>
        <v>2.0557939999999998E-4</v>
      </c>
      <c r="Q7" s="307">
        <f>1/$A$1*[1]CoreVPAImp!P$268</f>
        <v>2.6767951999999992E-4</v>
      </c>
      <c r="R7" s="307">
        <f>1/$A$1*[1]CoreVPAImp!Q$268</f>
        <v>3.4466491999999996E-4</v>
      </c>
      <c r="S7" s="307">
        <f>1/$A$1*[1]CoreVPAImp!R$268</f>
        <v>2.1662059999999994E-5</v>
      </c>
      <c r="T7" s="307">
        <f>1/$A$1*[1]CoreVPAImp!S$268</f>
        <v>3.1870547999999994E-4</v>
      </c>
      <c r="U7" s="307">
        <f>1/$A$1*[1]CoreVPAImp!T$268</f>
        <v>3.7192231999999987E-4</v>
      </c>
      <c r="V7" s="307">
        <f>1/$A$1*[1]CoreVPAImp!U$268</f>
        <v>3.7660879199999994E-4</v>
      </c>
      <c r="W7" s="307">
        <f>1/$A$1*[1]CoreVPAImp!V$268</f>
        <v>2.9906461199999998E-4</v>
      </c>
      <c r="X7" s="307">
        <f>1/$A$1*[1]CoreVPAImp!W$268</f>
        <v>0</v>
      </c>
      <c r="Y7" s="307">
        <f>1/$A$1*[1]CoreVPAImp!X$268</f>
        <v>0</v>
      </c>
      <c r="Z7" s="307">
        <f>1/$A$1*[1]CoreVPAImp!Y$268</f>
        <v>0</v>
      </c>
      <c r="AA7" s="307">
        <f>1/$A$1*[1]CoreVPAImp!Z$268</f>
        <v>0</v>
      </c>
      <c r="AB7" s="309">
        <f>1/$A$1*[1]CoreVPAImp!AA$268</f>
        <v>0</v>
      </c>
      <c r="AC7" s="179"/>
      <c r="AD7" s="377">
        <f>1/1000*[1]CoreVPAImp!AB$268</f>
        <v>1.3349400000000001E-4</v>
      </c>
      <c r="AE7" s="307">
        <f>1/1000*[1]CoreVPAImp!AC$268</f>
        <v>9.8315999999999985E-5</v>
      </c>
      <c r="AF7" s="307">
        <f>1/1000*[1]CoreVPAImp!AD$268</f>
        <v>1.3049599999999999E-4</v>
      </c>
      <c r="AG7" s="307">
        <f>1/1000*[1]CoreVPAImp!AE$268</f>
        <v>8.282000000000001E-5</v>
      </c>
      <c r="AH7" s="307">
        <f>1/1000*[1]CoreVPAImp!AF$268</f>
        <v>1.4192999999999999E-4</v>
      </c>
      <c r="AI7" s="307">
        <f>1/1000*[1]CoreVPAImp!AG$268</f>
        <v>2.2079499999999998E-4</v>
      </c>
      <c r="AJ7" s="307">
        <f>1/1000*[1]CoreVPAImp!AH$268</f>
        <v>6.1386700000000004E-4</v>
      </c>
      <c r="AK7" s="307">
        <f>1/1000*[1]CoreVPAImp!AI$268</f>
        <v>8.1334700000000007E-4</v>
      </c>
      <c r="AL7" s="307">
        <f>1/1000*[1]CoreVPAImp!AJ$268</f>
        <v>3.5757699999999998E-4</v>
      </c>
      <c r="AM7" s="307">
        <f>1/1000*[1]CoreVPAImp!AK$268</f>
        <v>2.0426999999999997E-4</v>
      </c>
      <c r="AN7" s="307">
        <f>1/1000*[1]CoreVPAImp!AL$268</f>
        <v>2.1286300000000001E-4</v>
      </c>
      <c r="AO7" s="307">
        <f>1/1000*[1]CoreVPAImp!AM$268</f>
        <v>1.6088500000000002E-4</v>
      </c>
      <c r="AP7" s="307">
        <f>1/1000*[1]CoreVPAImp!AN$268</f>
        <v>1.3857300000000002E-4</v>
      </c>
      <c r="AQ7" s="307">
        <f>1/1000*[1]CoreVPAImp!AO$268</f>
        <v>2.2243299999999999E-4</v>
      </c>
      <c r="AR7" s="307">
        <f>1/1000*[1]CoreVPAImp!AP$268</f>
        <v>1.8612700000000002E-4</v>
      </c>
      <c r="AS7" s="307">
        <f>1/1000*[1]CoreVPAImp!AQ$268</f>
        <v>3.0460299999999997E-4</v>
      </c>
      <c r="AT7" s="307">
        <f>1/1000*[1]CoreVPAImp!AR$268</f>
        <v>4.7376000000000002E-5</v>
      </c>
      <c r="AU7" s="307">
        <f>1/1000*[1]CoreVPAImp!AS$268</f>
        <v>5.4162099999999994E-4</v>
      </c>
      <c r="AV7" s="307">
        <f>1/1000*[1]CoreVPAImp!AT$268</f>
        <v>5.0844999999999992E-4</v>
      </c>
      <c r="AW7" s="307">
        <f>1/1000*[1]CoreVPAImp!AU$268</f>
        <v>3.9445299999999996E-4</v>
      </c>
      <c r="AX7" s="307">
        <f>1/1000*[1]CoreVPAImp!AV$268</f>
        <v>3.6093300000000002E-4</v>
      </c>
      <c r="AY7" s="307">
        <f>1/1000*[1]CoreVPAImp!AW$268</f>
        <v>0</v>
      </c>
      <c r="AZ7" s="307">
        <f>1/1000*[1]CoreVPAImp!AX$268</f>
        <v>0</v>
      </c>
      <c r="BA7" s="307">
        <f>1/1000*[1]CoreVPAImp!AY$268</f>
        <v>0</v>
      </c>
      <c r="BB7" s="307">
        <f>1/1000*[1]CoreVPAImp!AZ$268</f>
        <v>0</v>
      </c>
      <c r="BC7" s="309">
        <f>1/1000*[1]CoreVPAImp!BA$268</f>
        <v>0</v>
      </c>
      <c r="BD7" s="310"/>
    </row>
    <row r="8" spans="1:56" ht="17.149999999999999" customHeight="1">
      <c r="B8" s="21" t="s">
        <v>117</v>
      </c>
      <c r="C8" s="80">
        <f>1/$A$1*[1]CoreVPAImp!$B$269</f>
        <v>3.1918795999999999E-5</v>
      </c>
      <c r="D8" s="81">
        <f>1/$A$1*[1]CoreVPAImp!$C$269</f>
        <v>2.5824539999999999E-5</v>
      </c>
      <c r="E8" s="81">
        <f>1/$A$1*[1]CoreVPAImp!$D$269</f>
        <v>3.3563459999999995E-5</v>
      </c>
      <c r="F8" s="81">
        <f>1/$A$1*[1]CoreVPAImp!$E$269</f>
        <v>5.6574839999999995E-5</v>
      </c>
      <c r="G8" s="81">
        <f>1/$A$1*[1]CoreVPAImp!$F$269</f>
        <v>2.7548360000000003E-5</v>
      </c>
      <c r="H8" s="81">
        <f>1/$A$1*[1]CoreVPAImp!$G$269</f>
        <v>7.2083900000000003E-5</v>
      </c>
      <c r="I8" s="81">
        <f>1/$A$1*[1]CoreVPAImp!$H$269</f>
        <v>2.4663380000000001E-4</v>
      </c>
      <c r="J8" s="82">
        <f>1/$A$1*[1]CoreVPAImp!$I$269</f>
        <v>3.36237468E-4</v>
      </c>
      <c r="K8" s="82">
        <f>1/$A$1*[1]CoreVPAImp!$J$269</f>
        <v>2.3227878799999997E-3</v>
      </c>
      <c r="L8" s="82">
        <f>1/$A$1*[1]CoreVPAImp!K$269</f>
        <v>1.1267591999999998E-4</v>
      </c>
      <c r="M8" s="81">
        <f>1/$A$1*[1]CoreVPAImp!L$269</f>
        <v>1.9407975999999997E-4</v>
      </c>
      <c r="N8" s="81">
        <f>1/$A$1*[1]CoreVPAImp!M$269</f>
        <v>3.2569670000000002E-4</v>
      </c>
      <c r="O8" s="81">
        <f>1/$A$1*[1]CoreVPAImp!N$269</f>
        <v>2.8315999999999991E-4</v>
      </c>
      <c r="P8" s="81">
        <f>1/$A$1*[1]CoreVPAImp!O$269</f>
        <v>1.790894E-5</v>
      </c>
      <c r="Q8" s="81">
        <f>1/$A$1*[1]CoreVPAImp!P$269</f>
        <v>1.8199999999999999E-6</v>
      </c>
      <c r="R8" s="81">
        <f>1/$A$1*[1]CoreVPAImp!Q$269</f>
        <v>1.0263089199999998E-4</v>
      </c>
      <c r="S8" s="81">
        <f>1/$A$1*[1]CoreVPAImp!R$269</f>
        <v>2.6599999999999997E-7</v>
      </c>
      <c r="T8" s="81">
        <f>1/$A$1*[1]CoreVPAImp!S$269</f>
        <v>7.6361600000000004E-6</v>
      </c>
      <c r="U8" s="81">
        <f>1/$A$1*[1]CoreVPAImp!T$269</f>
        <v>2.4000000000000001E-5</v>
      </c>
      <c r="V8" s="81">
        <f>1/$A$1*[1]CoreVPAImp!U$269</f>
        <v>1.2257484399999998E-4</v>
      </c>
      <c r="W8" s="81">
        <f>1/$A$1*[1]CoreVPAImp!V$269</f>
        <v>1.0966941999999999E-4</v>
      </c>
      <c r="X8" s="81">
        <f>1/$A$1*[1]CoreVPAImp!W$269</f>
        <v>0</v>
      </c>
      <c r="Y8" s="81">
        <f>1/$A$1*[1]CoreVPAImp!X$269</f>
        <v>0</v>
      </c>
      <c r="Z8" s="81">
        <f>1/$A$1*[1]CoreVPAImp!Y$269</f>
        <v>0</v>
      </c>
      <c r="AA8" s="81">
        <f>1/$A$1*[1]CoreVPAImp!Z$269</f>
        <v>0</v>
      </c>
      <c r="AB8" s="83">
        <f>1/$A$1*[1]CoreVPAImp!AA$269</f>
        <v>0</v>
      </c>
      <c r="AC8" s="4"/>
      <c r="AD8" s="181">
        <f>1/1000*[1]CoreVPAImp!AB$269</f>
        <v>1.1948E-5</v>
      </c>
      <c r="AE8" s="81">
        <f>1/1000*[1]CoreVPAImp!AC$269</f>
        <v>1.6937000000000001E-5</v>
      </c>
      <c r="AF8" s="81">
        <f>1/1000*[1]CoreVPAImp!AD$269</f>
        <v>1.7716000000000001E-5</v>
      </c>
      <c r="AG8" s="81">
        <f>1/1000*[1]CoreVPAImp!AE$269</f>
        <v>4.9179999999999993E-5</v>
      </c>
      <c r="AH8" s="81">
        <f>1/1000*[1]CoreVPAImp!AF$269</f>
        <v>5.7710000000000001E-5</v>
      </c>
      <c r="AI8" s="81">
        <f>1/1000*[1]CoreVPAImp!AG$269</f>
        <v>3.2978000000000002E-5</v>
      </c>
      <c r="AJ8" s="81">
        <f>1/1000*[1]CoreVPAImp!AH$269</f>
        <v>1.05482E-4</v>
      </c>
      <c r="AK8" s="81">
        <f>1/1000*[1]CoreVPAImp!AI$269</f>
        <v>1.3061299999999999E-4</v>
      </c>
      <c r="AL8" s="81">
        <f>1/1000*[1]CoreVPAImp!AJ$269</f>
        <v>1.0343399999999999E-3</v>
      </c>
      <c r="AM8" s="81">
        <f>1/1000*[1]CoreVPAImp!AK$269</f>
        <v>1.2824000000000001E-4</v>
      </c>
      <c r="AN8" s="81">
        <f>1/1000*[1]CoreVPAImp!AL$269</f>
        <v>1.36842E-4</v>
      </c>
      <c r="AO8" s="81">
        <f>1/1000*[1]CoreVPAImp!AM$269</f>
        <v>2.5229100000000003E-4</v>
      </c>
      <c r="AP8" s="81">
        <f>1/1000*[1]CoreVPAImp!AN$269</f>
        <v>1.5909200000000003E-4</v>
      </c>
      <c r="AQ8" s="81">
        <f>1/1000*[1]CoreVPAImp!AO$269</f>
        <v>5.0480000000000005E-5</v>
      </c>
      <c r="AR8" s="81">
        <f>1/1000*[1]CoreVPAImp!AP$269</f>
        <v>5.1969999999999995E-6</v>
      </c>
      <c r="AS8" s="81">
        <f>1/1000*[1]CoreVPAImp!AQ$269</f>
        <v>5.8298999999999999E-5</v>
      </c>
      <c r="AT8" s="81">
        <f>1/1000*[1]CoreVPAImp!AR$269</f>
        <v>4.3939999999999998E-6</v>
      </c>
      <c r="AU8" s="81">
        <f>1/1000*[1]CoreVPAImp!AS$269</f>
        <v>2.1685999999999999E-5</v>
      </c>
      <c r="AV8" s="81">
        <f>1/1000*[1]CoreVPAImp!AT$269</f>
        <v>1.6793999999999999E-5</v>
      </c>
      <c r="AW8" s="81">
        <f>1/1000*[1]CoreVPAImp!AU$269</f>
        <v>7.3692000000000012E-5</v>
      </c>
      <c r="AX8" s="81">
        <f>1/1000*[1]CoreVPAImp!AV$269</f>
        <v>9.522799999999999E-5</v>
      </c>
      <c r="AY8" s="81">
        <f>1/1000*[1]CoreVPAImp!AW$269</f>
        <v>0</v>
      </c>
      <c r="AZ8" s="81">
        <f>1/1000*[1]CoreVPAImp!AX$269</f>
        <v>0</v>
      </c>
      <c r="BA8" s="81">
        <f>1/1000*[1]CoreVPAImp!AY$269</f>
        <v>0</v>
      </c>
      <c r="BB8" s="81">
        <f>1/1000*[1]CoreVPAImp!AZ$269</f>
        <v>0</v>
      </c>
      <c r="BC8" s="83">
        <f>1/1000*[1]CoreVPAImp!BA$269</f>
        <v>0</v>
      </c>
      <c r="BD8" s="276"/>
    </row>
    <row r="9" spans="1:56" ht="17.149999999999999" customHeight="1">
      <c r="B9" s="17" t="s">
        <v>101</v>
      </c>
      <c r="C9" s="31">
        <f>1/$A$1*[1]CoreVPAImp!$B$267</f>
        <v>2.7353143999999996E-4</v>
      </c>
      <c r="D9" s="33">
        <f>1/$A$1*[1]CoreVPAImp!$C$267</f>
        <v>3.5442517600000001E-4</v>
      </c>
      <c r="E9" s="33">
        <f>1/$A$1*[1]CoreVPAImp!$D$267</f>
        <v>3.2966989999999992E-4</v>
      </c>
      <c r="F9" s="33">
        <f>1/$A$1*[1]CoreVPAImp!$E$267</f>
        <v>2.9074981999999995E-4</v>
      </c>
      <c r="G9" s="33">
        <f>1/$A$1*[1]CoreVPAImp!$F$267</f>
        <v>1.1263844199999999E-3</v>
      </c>
      <c r="H9" s="33">
        <f>1/$A$1*[1]CoreVPAImp!$G$267</f>
        <v>7.8797776599999984E-3</v>
      </c>
      <c r="I9" s="33">
        <f>1/$A$1*[1]CoreVPAImp!$H$267</f>
        <v>1.1542065107999998E-2</v>
      </c>
      <c r="J9" s="38">
        <f>1/$A$1*[1]CoreVPAImp!$I$267</f>
        <v>3.7224146287999992E-2</v>
      </c>
      <c r="K9" s="38">
        <f>1/$A$1*[1]CoreVPAImp!$J$267</f>
        <v>5.9237681067999995E-2</v>
      </c>
      <c r="L9" s="38">
        <f>1/$A$1*[1]CoreVPAImp!K$267</f>
        <v>3.5226559520000001E-3</v>
      </c>
      <c r="M9" s="33">
        <f>1/$A$1*[1]CoreVPAImp!L$267</f>
        <v>1.6235980171999995E-2</v>
      </c>
      <c r="N9" s="33">
        <f>1/$A$1*[1]CoreVPAImp!M$267</f>
        <v>3.7609732755999999E-2</v>
      </c>
      <c r="O9" s="33">
        <f>1/$A$1*[1]CoreVPAImp!N$267</f>
        <v>3.0773035383999999E-2</v>
      </c>
      <c r="P9" s="33">
        <f>1/$A$1*[1]CoreVPAImp!O$267</f>
        <v>4.7119329176000015E-2</v>
      </c>
      <c r="Q9" s="33">
        <f>1/$A$1*[1]CoreVPAImp!P$267</f>
        <v>2.4280676079999997E-2</v>
      </c>
      <c r="R9" s="33">
        <f>1/$A$1*[1]CoreVPAImp!Q$267</f>
        <v>6.7411853399999989E-3</v>
      </c>
      <c r="S9" s="33">
        <f>1/$A$1*[1]CoreVPAImp!R$267</f>
        <v>1.5789396459999994E-2</v>
      </c>
      <c r="T9" s="33">
        <f>1/$A$1*[1]CoreVPAImp!S$267</f>
        <v>2.1779128859999993E-2</v>
      </c>
      <c r="U9" s="33">
        <f>1/$A$1*[1]CoreVPAImp!T$267</f>
        <v>2.4583745679999991E-2</v>
      </c>
      <c r="V9" s="33">
        <f>1/$A$1*[1]CoreVPAImp!U$267</f>
        <v>1.2223781668E-2</v>
      </c>
      <c r="W9" s="33">
        <f>1/$A$1*[1]CoreVPAImp!V$267</f>
        <v>1.0940425412E-2</v>
      </c>
      <c r="X9" s="33">
        <f>1/$A$1*[1]CoreVPAImp!W$267</f>
        <v>0</v>
      </c>
      <c r="Y9" s="33">
        <f>1/$A$1*[1]CoreVPAImp!X$267</f>
        <v>0</v>
      </c>
      <c r="Z9" s="33">
        <f>1/$A$1*[1]CoreVPAImp!Y$267</f>
        <v>0</v>
      </c>
      <c r="AA9" s="33">
        <f>1/$A$1*[1]CoreVPAImp!Z$267</f>
        <v>0</v>
      </c>
      <c r="AB9" s="64">
        <f>1/$A$1*[1]CoreVPAImp!AA$267</f>
        <v>0</v>
      </c>
      <c r="AC9" s="4"/>
      <c r="AD9" s="281">
        <f>1/1000*[1]CoreVPAImp!AB$267</f>
        <v>3.0429E-5</v>
      </c>
      <c r="AE9" s="33">
        <f>1/1000*[1]CoreVPAImp!AC$267</f>
        <v>7.0234999999999994E-5</v>
      </c>
      <c r="AF9" s="33">
        <f>1/1000*[1]CoreVPAImp!AD$267</f>
        <v>5.7065999999999999E-5</v>
      </c>
      <c r="AG9" s="33">
        <f>1/1000*[1]CoreVPAImp!AE$267</f>
        <v>6.9259999999999998E-5</v>
      </c>
      <c r="AH9" s="33">
        <f>1/1000*[1]CoreVPAImp!AF$267</f>
        <v>5.1399000000000008E-4</v>
      </c>
      <c r="AI9" s="33">
        <f>1/1000*[1]CoreVPAImp!AG$267</f>
        <v>2.0766950000000004E-3</v>
      </c>
      <c r="AJ9" s="33">
        <f>1/1000*[1]CoreVPAImp!AH$267</f>
        <v>3.0436149999999999E-3</v>
      </c>
      <c r="AK9" s="33">
        <f>1/1000*[1]CoreVPAImp!AI$267</f>
        <v>9.7792459999999984E-3</v>
      </c>
      <c r="AL9" s="33">
        <f>1/1000*[1]CoreVPAImp!AJ$267</f>
        <v>1.2713400999999999E-2</v>
      </c>
      <c r="AM9" s="33">
        <f>1/1000*[1]CoreVPAImp!AK$267</f>
        <v>9.4827500000000005E-4</v>
      </c>
      <c r="AN9" s="33">
        <f>1/1000*[1]CoreVPAImp!AL$267</f>
        <v>3.455353E-3</v>
      </c>
      <c r="AO9" s="33">
        <f>1/1000*[1]CoreVPAImp!AM$267</f>
        <v>7.4991079999999983E-3</v>
      </c>
      <c r="AP9" s="33">
        <f>1/1000*[1]CoreVPAImp!AN$267</f>
        <v>6.4684740000000001E-3</v>
      </c>
      <c r="AQ9" s="33">
        <f>1/1000*[1]CoreVPAImp!AO$267</f>
        <v>8.8124700000000011E-3</v>
      </c>
      <c r="AR9" s="33">
        <f>1/1000*[1]CoreVPAImp!AP$267</f>
        <v>5.0229109999999997E-3</v>
      </c>
      <c r="AS9" s="33">
        <f>1/1000*[1]CoreVPAImp!AQ$267</f>
        <v>2.0752190000000001E-3</v>
      </c>
      <c r="AT9" s="33">
        <f>1/1000*[1]CoreVPAImp!AR$267</f>
        <v>2.8274439999999997E-3</v>
      </c>
      <c r="AU9" s="33">
        <f>1/1000*[1]CoreVPAImp!AS$267</f>
        <v>3.3969209999999994E-3</v>
      </c>
      <c r="AV9" s="33">
        <f>1/1000*[1]CoreVPAImp!AT$267</f>
        <v>4.0651310000000005E-3</v>
      </c>
      <c r="AW9" s="33">
        <f>1/1000*[1]CoreVPAImp!AU$267</f>
        <v>2.5248270000000008E-3</v>
      </c>
      <c r="AX9" s="33">
        <f>1/1000*[1]CoreVPAImp!AV$267</f>
        <v>2.1598419999999999E-3</v>
      </c>
      <c r="AY9" s="33">
        <f>1/1000*[1]CoreVPAImp!AW$267</f>
        <v>0</v>
      </c>
      <c r="AZ9" s="33">
        <f>1/1000*[1]CoreVPAImp!AX$267</f>
        <v>0</v>
      </c>
      <c r="BA9" s="33">
        <f>1/1000*[1]CoreVPAImp!AY$267</f>
        <v>0</v>
      </c>
      <c r="BB9" s="33">
        <f>1/1000*[1]CoreVPAImp!AZ$267</f>
        <v>0</v>
      </c>
      <c r="BC9" s="64">
        <f>1/1000*[1]CoreVPAImp!BA$267</f>
        <v>0</v>
      </c>
      <c r="BD9" s="276"/>
    </row>
    <row r="10" spans="1:56">
      <c r="B10" s="59" t="s">
        <v>29</v>
      </c>
      <c r="C10" s="78">
        <f>1/$A$1*(SUM([1]CoreVPAImp!$B$47:$B$47)+SUM([1]CoreVPAImp!$B$105:$B$105))</f>
        <v>0</v>
      </c>
      <c r="D10" s="55">
        <f>1/$A$1*(SUM([1]CoreVPAImp!$C$47:$C$47)+SUM([1]CoreVPAImp!$C$105:$C$105))</f>
        <v>0</v>
      </c>
      <c r="E10" s="55">
        <f>1/$A$1*(SUM([1]CoreVPAImp!$D$47:$D$47)+SUM([1]CoreVPAImp!$D$105:$D$105))</f>
        <v>0</v>
      </c>
      <c r="F10" s="55">
        <f>1/$A$1*(SUM([1]CoreVPAImp!$E$47:$E$47)+SUM([1]CoreVPAImp!$E$105:$E$105))</f>
        <v>2.4652879999999998E-5</v>
      </c>
      <c r="G10" s="55">
        <f>1/$A$1*(SUM([1]CoreVPAImp!$F$47:$F$47)+SUM([1]CoreVPAImp!$F$105:$F$105))</f>
        <v>5.7198945999999997E-4</v>
      </c>
      <c r="H10" s="55">
        <f>1/$A$1*(SUM([1]CoreVPAImp!$G$47:$G$47)+SUM([1]CoreVPAImp!$G$105:$G$105))</f>
        <v>6.99299936E-3</v>
      </c>
      <c r="I10" s="55">
        <f>1/$A$1*(SUM([1]CoreVPAImp!$H$47:$H$47)+SUM([1]CoreVPAImp!$H$105:$H$105))</f>
        <v>1.0980102783999997E-2</v>
      </c>
      <c r="J10" s="110">
        <f>1/$A$1*(SUM([1]CoreVPAImp!$I$47:$I$47)+SUM([1]CoreVPAImp!$I$105:$I$105))</f>
        <v>3.6650037787999995E-2</v>
      </c>
      <c r="K10" s="47">
        <f>1/$A$1*(SUM([1]CoreVPAImp!$J$47:$J$47)+SUM([1]CoreVPAImp!$J$105:$J$105))</f>
        <v>5.8304801623999994E-2</v>
      </c>
      <c r="L10" s="47">
        <f>1/$A$1*(SUM([1]CoreVPAImp!K$47:K$47)+SUM([1]CoreVPAImp!K$105:K$105))</f>
        <v>3.23535806E-3</v>
      </c>
      <c r="M10" s="46">
        <f>1/$A$1*(SUM([1]CoreVPAImp!L$47:L$47)+SUM([1]CoreVPAImp!L$105:L$105))</f>
        <v>1.5613528299999997E-2</v>
      </c>
      <c r="N10" s="46">
        <f>1/$A$1*(SUM([1]CoreVPAImp!M$47:M$47)+SUM([1]CoreVPAImp!M$105:M$105))</f>
        <v>3.6801685379999997E-2</v>
      </c>
      <c r="O10" s="46">
        <f>1/$A$1*(SUM([1]CoreVPAImp!N$47:N$47)+SUM([1]CoreVPAImp!N$105:N$105))</f>
        <v>3.0359407371999998E-2</v>
      </c>
      <c r="P10" s="46">
        <f>1/$A$1*(SUM([1]CoreVPAImp!O$47:O$47)+SUM([1]CoreVPAImp!O$105:O$105))</f>
        <v>4.6944393800000005E-2</v>
      </c>
      <c r="Q10" s="46">
        <f>1/$A$1*(SUM([1]CoreVPAImp!P$47:P$47)+SUM([1]CoreVPAImp!P$105:P$105))</f>
        <v>2.4277036079999998E-2</v>
      </c>
      <c r="R10" s="46">
        <f>1/$A$1*(SUM([1]CoreVPAImp!Q$47:Q$47)+SUM([1]CoreVPAImp!Q$105:Q$105))</f>
        <v>6.7265068999999992E-3</v>
      </c>
      <c r="S10" s="46">
        <f>1/$A$1*(SUM([1]CoreVPAImp!R$47:R$47)+SUM([1]CoreVPAImp!R$105:R$105))</f>
        <v>1.5742261859999995E-2</v>
      </c>
      <c r="T10" s="46">
        <f>1/$A$1*(SUM([1]CoreVPAImp!S$47:S$47)+SUM([1]CoreVPAImp!S$105:S$105))</f>
        <v>2.1648350299999994E-2</v>
      </c>
      <c r="U10" s="46">
        <f>1/$A$1*(SUM([1]CoreVPAImp!T$47:T$47)+SUM([1]CoreVPAImp!T$105:T$105))</f>
        <v>2.4573667919999993E-2</v>
      </c>
      <c r="V10" s="46">
        <f>1/$A$1*(SUM([1]CoreVPAImp!U$47:U$47)+SUM([1]CoreVPAImp!U$105:U$105))</f>
        <v>1.2173940296E-2</v>
      </c>
      <c r="W10" s="46">
        <f>1/$A$1*(SUM([1]CoreVPAImp!V$47:V$47)+SUM([1]CoreVPAImp!V$105:V$105))</f>
        <v>1.0924834200000001E-2</v>
      </c>
      <c r="X10" s="46">
        <f>1/$A$1*(SUM([1]CoreVPAImp!W$47:W$47)+SUM([1]CoreVPAImp!W$105:W$105))</f>
        <v>0</v>
      </c>
      <c r="Y10" s="46">
        <f>1/$A$1*(SUM([1]CoreVPAImp!X$47:X$47)+SUM([1]CoreVPAImp!X$105:X$105))</f>
        <v>0</v>
      </c>
      <c r="Z10" s="46">
        <f>1/$A$1*(SUM([1]CoreVPAImp!Y$47:Y$47)+SUM([1]CoreVPAImp!Y$105:Y$105))</f>
        <v>0</v>
      </c>
      <c r="AA10" s="46">
        <f>1/$A$1*(SUM([1]CoreVPAImp!Z$47:Z$47)+SUM([1]CoreVPAImp!Z$105:Z$105))</f>
        <v>0</v>
      </c>
      <c r="AB10" s="65">
        <f>1/$A$1*(SUM([1]CoreVPAImp!AA$47:AA$47)+SUM([1]CoreVPAImp!AA$105:AA$105))</f>
        <v>0</v>
      </c>
      <c r="AC10" s="39"/>
      <c r="AD10" s="255">
        <f>1/1000*(SUM([1]CoreVPAImp!AB$47:AB$47)+SUM([1]CoreVPAImp!AB$105:AB$105))</f>
        <v>0</v>
      </c>
      <c r="AE10" s="256">
        <f>1/1000*(SUM([1]CoreVPAImp!AC$47:AC$47)+SUM([1]CoreVPAImp!AC$105:AC$105))</f>
        <v>0</v>
      </c>
      <c r="AF10" s="256">
        <f>1/1000*(SUM([1]CoreVPAImp!AD$47:AD$47)+SUM([1]CoreVPAImp!AD$105:AD$105))</f>
        <v>0</v>
      </c>
      <c r="AG10" s="256">
        <f>1/1000*(SUM([1]CoreVPAImp!AE$47:AE$47)+SUM([1]CoreVPAImp!AE$105:AE$105))</f>
        <v>2.0939999999999996E-5</v>
      </c>
      <c r="AH10" s="256">
        <f>1/1000*(SUM([1]CoreVPAImp!AF$47:AF$47)+SUM([1]CoreVPAImp!AF$105:AF$105))</f>
        <v>1.7480999999999999E-4</v>
      </c>
      <c r="AI10" s="256">
        <f>1/1000*(SUM([1]CoreVPAImp!AG$47:AG$47)+SUM([1]CoreVPAImp!AG$105:AG$105))</f>
        <v>1.5596999999999998E-3</v>
      </c>
      <c r="AJ10" s="256">
        <f>1/1000*(SUM([1]CoreVPAImp!AH$47:AH$47)+SUM([1]CoreVPAImp!AH$105:AH$105))</f>
        <v>2.5215530000000002E-3</v>
      </c>
      <c r="AK10" s="256">
        <f>1/1000*(SUM([1]CoreVPAImp!AI$47:AI$47)+SUM([1]CoreVPAImp!AI$105:AI$105))</f>
        <v>9.318657000000001E-3</v>
      </c>
      <c r="AL10" s="256">
        <f>1/1000*(SUM([1]CoreVPAImp!AJ$47:AJ$47)+SUM([1]CoreVPAImp!AJ$105:AJ$105))</f>
        <v>1.1969591E-2</v>
      </c>
      <c r="AM10" s="256">
        <f>1/1000*(SUM([1]CoreVPAImp!AK$47:AK$47)+SUM([1]CoreVPAImp!AK$105:AK$105))</f>
        <v>8.2080599999999999E-4</v>
      </c>
      <c r="AN10" s="256">
        <f>1/1000*(SUM([1]CoreVPAImp!AL$47:AL$47)+SUM([1]CoreVPAImp!AL$105:AL$105))</f>
        <v>3.1703080000000006E-3</v>
      </c>
      <c r="AO10" s="256">
        <f>1/1000*(SUM([1]CoreVPAImp!AM$47:AM$47)+SUM([1]CoreVPAImp!AM$105:AM$105))</f>
        <v>7.1595089999999988E-3</v>
      </c>
      <c r="AP10" s="256">
        <f>1/1000*(SUM([1]CoreVPAImp!AN$47:AN$47)+SUM([1]CoreVPAImp!AN$105:AN$105))</f>
        <v>6.2013239999999994E-3</v>
      </c>
      <c r="AQ10" s="256">
        <f>1/1000*(SUM([1]CoreVPAImp!AO$47:AO$47)+SUM([1]CoreVPAImp!AO$105:AO$105))</f>
        <v>8.6693390000000016E-3</v>
      </c>
      <c r="AR10" s="256">
        <f>1/1000*(SUM([1]CoreVPAImp!AP$47:AP$47)+SUM([1]CoreVPAImp!AP$105:AP$105))</f>
        <v>5.0194339999999997E-3</v>
      </c>
      <c r="AS10" s="256">
        <f>1/1000*(SUM([1]CoreVPAImp!AQ$47:AQ$47)+SUM([1]CoreVPAImp!AQ$105:AQ$105))</f>
        <v>2.0470280000000002E-3</v>
      </c>
      <c r="AT10" s="489">
        <f>1/1000*(SUM([1]CoreVPAImp!AR$47:AR$47)+SUM([1]CoreVPAImp!AR$105:AR$105))</f>
        <v>2.7500509999999999E-3</v>
      </c>
      <c r="AU10" s="256">
        <f>1/1000*(SUM([1]CoreVPAImp!AS$47:AS$47)+SUM([1]CoreVPAImp!AS$105:AS$105))</f>
        <v>3.245866E-3</v>
      </c>
      <c r="AV10" s="256">
        <f>1/1000*(SUM([1]CoreVPAImp!AT$47:AT$47)+SUM([1]CoreVPAImp!AT$105:AT$105))</f>
        <v>3.9889000000000001E-3</v>
      </c>
      <c r="AW10" s="256">
        <f>1/1000*(SUM([1]CoreVPAImp!AU$47:AU$47)+SUM([1]CoreVPAImp!AU$105:AU$105))</f>
        <v>2.4560720000000001E-3</v>
      </c>
      <c r="AX10" s="256">
        <f>1/1000*(SUM([1]CoreVPAImp!AV$47:AV$47)+SUM([1]CoreVPAImp!AV$105:AV$105))</f>
        <v>2.0978499999999996E-3</v>
      </c>
      <c r="AY10" s="256">
        <f>1/1000*(SUM([1]CoreVPAImp!AW$47:AW$47)+SUM([1]CoreVPAImp!AW$105:AW$105))</f>
        <v>0</v>
      </c>
      <c r="AZ10" s="256">
        <f>1/1000*(SUM([1]CoreVPAImp!AX$47:AX$47)+SUM([1]CoreVPAImp!AX$105:AX$105))</f>
        <v>0</v>
      </c>
      <c r="BA10" s="256">
        <f>1/1000*(SUM([1]CoreVPAImp!AY$47:AY$47)+SUM([1]CoreVPAImp!AY$105:AY$105))</f>
        <v>0</v>
      </c>
      <c r="BB10" s="256">
        <f>1/1000*(SUM([1]CoreVPAImp!AZ$47:AZ$47)+SUM([1]CoreVPAImp!AZ$105:AZ$105))</f>
        <v>0</v>
      </c>
      <c r="BC10" s="257">
        <f>1/1000*(SUM([1]CoreVPAImp!BA$47:BA$47)+SUM([1]CoreVPAImp!BA$105:BA$105))</f>
        <v>0</v>
      </c>
      <c r="BD10" s="276"/>
    </row>
    <row r="11" spans="1:56">
      <c r="B11" s="8" t="s">
        <v>17</v>
      </c>
      <c r="C11" s="53">
        <f t="shared" ref="C11:M11" si="2">SUM(C9:C9)-SUM(C10:C10)</f>
        <v>2.7353143999999996E-4</v>
      </c>
      <c r="D11" s="42">
        <f t="shared" si="2"/>
        <v>3.5442517600000001E-4</v>
      </c>
      <c r="E11" s="42">
        <f t="shared" si="2"/>
        <v>3.2966989999999992E-4</v>
      </c>
      <c r="F11" s="42">
        <f t="shared" si="2"/>
        <v>2.6609693999999994E-4</v>
      </c>
      <c r="G11" s="42">
        <f t="shared" si="2"/>
        <v>5.543949599999999E-4</v>
      </c>
      <c r="H11" s="42">
        <f t="shared" si="2"/>
        <v>8.8677829999999833E-4</v>
      </c>
      <c r="I11" s="42">
        <f t="shared" si="2"/>
        <v>5.6196232400000136E-4</v>
      </c>
      <c r="J11" s="43">
        <f t="shared" si="2"/>
        <v>5.7410849999999652E-4</v>
      </c>
      <c r="K11" s="43">
        <f t="shared" si="2"/>
        <v>9.32879444000001E-4</v>
      </c>
      <c r="L11" s="43">
        <f t="shared" si="2"/>
        <v>2.8729789200000007E-4</v>
      </c>
      <c r="M11" s="42">
        <f t="shared" si="2"/>
        <v>6.2245187199999781E-4</v>
      </c>
      <c r="N11" s="42">
        <f>SUM(N9:N9)-SUM(N10:N10)</f>
        <v>8.0804737600000121E-4</v>
      </c>
      <c r="O11" s="42">
        <f t="shared" ref="O11:AA11" si="3">SUM(O9:O9)-SUM(O10:O10)</f>
        <v>4.1362801200000091E-4</v>
      </c>
      <c r="P11" s="42">
        <f t="shared" si="3"/>
        <v>1.7493537600000997E-4</v>
      </c>
      <c r="Q11" s="42">
        <f t="shared" si="3"/>
        <v>3.6399999999991994E-6</v>
      </c>
      <c r="R11" s="42">
        <f t="shared" si="3"/>
        <v>1.4678439999999716E-5</v>
      </c>
      <c r="S11" s="469">
        <f t="shared" si="3"/>
        <v>4.7134599999998361E-5</v>
      </c>
      <c r="T11" s="42">
        <f t="shared" si="3"/>
        <v>1.3077855999999929E-4</v>
      </c>
      <c r="U11" s="42">
        <f t="shared" si="3"/>
        <v>1.007775999999766E-5</v>
      </c>
      <c r="V11" s="42">
        <f t="shared" si="3"/>
        <v>4.984137200000037E-5</v>
      </c>
      <c r="W11" s="42">
        <f t="shared" si="3"/>
        <v>1.5591211999999716E-5</v>
      </c>
      <c r="X11" s="42">
        <f t="shared" si="3"/>
        <v>0</v>
      </c>
      <c r="Y11" s="42">
        <f t="shared" si="3"/>
        <v>0</v>
      </c>
      <c r="Z11" s="42">
        <f t="shared" si="3"/>
        <v>0</v>
      </c>
      <c r="AA11" s="42">
        <f t="shared" si="3"/>
        <v>0</v>
      </c>
      <c r="AB11" s="77">
        <f>SUM(AB9:AB9)-SUM(AB10:AB10)</f>
        <v>0</v>
      </c>
      <c r="AC11" s="4"/>
      <c r="AD11" s="76">
        <f t="shared" ref="AD11:BC11" si="4">SUM(AD9:AD9)-SUM(AD10:AD10)</f>
        <v>3.0429E-5</v>
      </c>
      <c r="AE11" s="44">
        <f t="shared" si="4"/>
        <v>7.0234999999999994E-5</v>
      </c>
      <c r="AF11" s="44">
        <f t="shared" si="4"/>
        <v>5.7065999999999999E-5</v>
      </c>
      <c r="AG11" s="44">
        <f t="shared" si="4"/>
        <v>4.8319999999999998E-5</v>
      </c>
      <c r="AH11" s="44">
        <f t="shared" si="4"/>
        <v>3.3918000000000012E-4</v>
      </c>
      <c r="AI11" s="44">
        <f t="shared" si="4"/>
        <v>5.1699500000000056E-4</v>
      </c>
      <c r="AJ11" s="44">
        <f t="shared" si="4"/>
        <v>5.2206199999999979E-4</v>
      </c>
      <c r="AK11" s="44">
        <f t="shared" si="4"/>
        <v>4.6058899999999736E-4</v>
      </c>
      <c r="AL11" s="44">
        <f t="shared" si="4"/>
        <v>7.4380999999999926E-4</v>
      </c>
      <c r="AM11" s="44">
        <f t="shared" si="4"/>
        <v>1.2746900000000006E-4</v>
      </c>
      <c r="AN11" s="44">
        <f t="shared" si="4"/>
        <v>2.850449999999994E-4</v>
      </c>
      <c r="AO11" s="44">
        <f t="shared" si="4"/>
        <v>3.3959899999999946E-4</v>
      </c>
      <c r="AP11" s="44">
        <f t="shared" si="4"/>
        <v>2.6715000000000072E-4</v>
      </c>
      <c r="AQ11" s="44">
        <f t="shared" si="4"/>
        <v>1.4313099999999947E-4</v>
      </c>
      <c r="AR11" s="44">
        <f t="shared" si="4"/>
        <v>3.476999999999994E-6</v>
      </c>
      <c r="AS11" s="44">
        <f t="shared" si="4"/>
        <v>2.8190999999999893E-5</v>
      </c>
      <c r="AT11" s="479">
        <f t="shared" si="4"/>
        <v>7.739299999999982E-5</v>
      </c>
      <c r="AU11" s="44">
        <f t="shared" si="4"/>
        <v>1.5105499999999933E-4</v>
      </c>
      <c r="AV11" s="44">
        <f t="shared" si="4"/>
        <v>7.6231000000000389E-5</v>
      </c>
      <c r="AW11" s="44">
        <f t="shared" si="4"/>
        <v>6.8755000000000639E-5</v>
      </c>
      <c r="AX11" s="44">
        <f t="shared" si="4"/>
        <v>6.1992000000000297E-5</v>
      </c>
      <c r="AY11" s="44">
        <f t="shared" si="4"/>
        <v>0</v>
      </c>
      <c r="AZ11" s="44">
        <f t="shared" si="4"/>
        <v>0</v>
      </c>
      <c r="BA11" s="44">
        <f t="shared" si="4"/>
        <v>0</v>
      </c>
      <c r="BB11" s="44">
        <f t="shared" si="4"/>
        <v>0</v>
      </c>
      <c r="BC11" s="63">
        <f t="shared" si="4"/>
        <v>0</v>
      </c>
      <c r="BD11" s="276"/>
    </row>
    <row r="12" spans="1:56" ht="17.149999999999999" customHeight="1">
      <c r="B12" s="17" t="s">
        <v>140</v>
      </c>
      <c r="C12" s="31">
        <f>1/$A$1*[1]CoreVPAImp!$B$264</f>
        <v>8.6028158719999998E-3</v>
      </c>
      <c r="D12" s="33">
        <f>1/$A$1*[1]CoreVPAImp!$C$264</f>
        <v>0.111202219884</v>
      </c>
      <c r="E12" s="33">
        <f>1/$A$1*[1]CoreVPAImp!$D$264</f>
        <v>9.7761673687999998E-2</v>
      </c>
      <c r="F12" s="33">
        <f>1/$A$1*[1]CoreVPAImp!$E$264</f>
        <v>0.11444376460799999</v>
      </c>
      <c r="G12" s="33">
        <f>1/$A$1*[1]CoreVPAImp!$F$264</f>
        <v>9.3634964639999988E-3</v>
      </c>
      <c r="H12" s="33">
        <f>1/$A$1*[1]CoreVPAImp!$G$264</f>
        <v>9.9127846500000009E-3</v>
      </c>
      <c r="I12" s="33">
        <f>1/$A$1*[1]CoreVPAImp!$H$264</f>
        <v>8.6564259040000004E-3</v>
      </c>
      <c r="J12" s="38">
        <f>1/$A$1*[1]CoreVPAImp!$I$264</f>
        <v>1.3988354772E-2</v>
      </c>
      <c r="K12" s="38">
        <f>1/$A$1*[1]CoreVPAImp!$J$264</f>
        <v>2.7261036440000001E-2</v>
      </c>
      <c r="L12" s="38">
        <f>1/$A$1*[1]CoreVPAImp!K$264</f>
        <v>1.3979312227999998E-2</v>
      </c>
      <c r="M12" s="33">
        <f>1/$A$1*[1]CoreVPAImp!L$264</f>
        <v>1.1841279723999999E-2</v>
      </c>
      <c r="N12" s="33">
        <f>1/$A$1*[1]CoreVPAImp!M$264</f>
        <v>3.0233421792E-2</v>
      </c>
      <c r="O12" s="33">
        <f>1/$A$1*[1]CoreVPAImp!N$264</f>
        <v>1.7567955611999999E-2</v>
      </c>
      <c r="P12" s="33">
        <f>1/$A$1*[1]CoreVPAImp!O$264</f>
        <v>2.0860461358666663E-2</v>
      </c>
      <c r="Q12" s="33">
        <f>1/$A$1*[1]CoreVPAImp!P$264</f>
        <v>1.8314170739999996E-2</v>
      </c>
      <c r="R12" s="33">
        <f>1/$A$1*[1]CoreVPAImp!Q$264</f>
        <v>1.5372240856000001E-2</v>
      </c>
      <c r="S12" s="33">
        <f>1/$A$1*[1]CoreVPAImp!R$264</f>
        <v>2.3110910759999999E-2</v>
      </c>
      <c r="T12" s="33">
        <f>1/$A$1*[1]CoreVPAImp!S$264</f>
        <v>2.332401819E-2</v>
      </c>
      <c r="U12" s="33">
        <f>1/$A$1*[1]CoreVPAImp!T$264</f>
        <v>3.6296866719999994E-2</v>
      </c>
      <c r="V12" s="33">
        <f>1/$A$1*[1]CoreVPAImp!U$264</f>
        <v>6.7091854409999985E-2</v>
      </c>
      <c r="W12" s="33">
        <f>1/$A$1*[1]CoreVPAImp!V$264</f>
        <v>6.0805964771999989E-2</v>
      </c>
      <c r="X12" s="33">
        <f>1/$A$1*[1]CoreVPAImp!W$264</f>
        <v>0</v>
      </c>
      <c r="Y12" s="33">
        <f>1/$A$1*[1]CoreVPAImp!X$264</f>
        <v>0</v>
      </c>
      <c r="Z12" s="33">
        <f>1/$A$1*[1]CoreVPAImp!Y$264</f>
        <v>0</v>
      </c>
      <c r="AA12" s="33">
        <f>1/$A$1*[1]CoreVPAImp!Z$264</f>
        <v>0</v>
      </c>
      <c r="AB12" s="64">
        <f>1/$A$1*[1]CoreVPAImp!AA$264</f>
        <v>0</v>
      </c>
      <c r="AC12" s="15"/>
      <c r="AD12" s="281">
        <f>1/1000*[1]CoreVPAImp!AB$264</f>
        <v>1.0221619999999999E-3</v>
      </c>
      <c r="AE12" s="33">
        <f>1/1000*[1]CoreVPAImp!AC$264</f>
        <v>5.1180559999999993E-3</v>
      </c>
      <c r="AF12" s="33">
        <f>1/1000*[1]CoreVPAImp!AD$264</f>
        <v>5.9480709999999992E-3</v>
      </c>
      <c r="AG12" s="33">
        <f>1/1000*[1]CoreVPAImp!AE$264</f>
        <v>7.9761099999999998E-3</v>
      </c>
      <c r="AH12" s="33">
        <f>1/1000*[1]CoreVPAImp!AF$264</f>
        <v>3.4077400000000011E-3</v>
      </c>
      <c r="AI12" s="33">
        <f>1/1000*[1]CoreVPAImp!AG$264</f>
        <v>3.4912540000000001E-3</v>
      </c>
      <c r="AJ12" s="33">
        <f>1/1000*[1]CoreVPAImp!AH$264</f>
        <v>4.9436520000000015E-3</v>
      </c>
      <c r="AK12" s="33">
        <f>1/1000*[1]CoreVPAImp!AI$264</f>
        <v>9.2591389999999996E-3</v>
      </c>
      <c r="AL12" s="33">
        <f>1/1000*[1]CoreVPAImp!AJ$264</f>
        <v>1.4289721E-2</v>
      </c>
      <c r="AM12" s="33">
        <f>1/1000*[1]CoreVPAImp!AK$264</f>
        <v>9.5776519999999973E-3</v>
      </c>
      <c r="AN12" s="33">
        <f>1/1000*[1]CoreVPAImp!AL$264</f>
        <v>9.012601999999998E-3</v>
      </c>
      <c r="AO12" s="33">
        <f>1/1000*[1]CoreVPAImp!AM$264</f>
        <v>1.2062708000000002E-2</v>
      </c>
      <c r="AP12" s="33">
        <f>1/1000*[1]CoreVPAImp!AN$264</f>
        <v>1.0857331999999999E-2</v>
      </c>
      <c r="AQ12" s="33">
        <f>1/1000*[1]CoreVPAImp!AO$264</f>
        <v>1.4105820999999998E-2</v>
      </c>
      <c r="AR12" s="33">
        <f>1/1000*[1]CoreVPAImp!AP$264</f>
        <v>1.6192224999999998E-2</v>
      </c>
      <c r="AS12" s="33">
        <f>1/1000*[1]CoreVPAImp!AQ$264</f>
        <v>1.4252031E-2</v>
      </c>
      <c r="AT12" s="33">
        <f>1/1000*[1]CoreVPAImp!AR$264</f>
        <v>1.8938864E-2</v>
      </c>
      <c r="AU12" s="33">
        <f>1/1000*[1]CoreVPAImp!AS$264</f>
        <v>2.1454261000000002E-2</v>
      </c>
      <c r="AV12" s="33">
        <f>1/1000*[1]CoreVPAImp!AT$264</f>
        <v>3.2278196999999995E-2</v>
      </c>
      <c r="AW12" s="33">
        <f>1/1000*[1]CoreVPAImp!AU$264</f>
        <v>3.2917506999999992E-2</v>
      </c>
      <c r="AX12" s="33">
        <f>1/1000*[1]CoreVPAImp!AV$264</f>
        <v>2.8764249999999995E-2</v>
      </c>
      <c r="AY12" s="33">
        <f>1/1000*[1]CoreVPAImp!AW$264</f>
        <v>0</v>
      </c>
      <c r="AZ12" s="33">
        <f>1/1000*[1]CoreVPAImp!AX$264</f>
        <v>0</v>
      </c>
      <c r="BA12" s="33">
        <f>1/1000*[1]CoreVPAImp!AY$264</f>
        <v>0</v>
      </c>
      <c r="BB12" s="33">
        <f>1/1000*[1]CoreVPAImp!AZ$264</f>
        <v>0</v>
      </c>
      <c r="BC12" s="64">
        <f>1/1000*[1]CoreVPAImp!BA$264</f>
        <v>0</v>
      </c>
      <c r="BD12" s="276"/>
    </row>
    <row r="13" spans="1:56">
      <c r="B13" s="5" t="s">
        <v>58</v>
      </c>
      <c r="C13" s="52">
        <f>1/$A$1*[1]CoreVPAImp!$B$160</f>
        <v>4.1543249999999995E-3</v>
      </c>
      <c r="D13" s="12">
        <f>1/$A$1*[1]CoreVPAImp!$C$160</f>
        <v>0.10542101779999999</v>
      </c>
      <c r="E13" s="12">
        <f>1/$A$1*[1]CoreVPAImp!$D$160</f>
        <v>9.0169902535999991E-2</v>
      </c>
      <c r="F13" s="12">
        <f>1/$A$1*[1]CoreVPAImp!$E$160</f>
        <v>9.6387085999999997E-2</v>
      </c>
      <c r="G13" s="12">
        <f>1/$A$1*[1]CoreVPAImp!$F$160</f>
        <v>2.8970983999999997E-5</v>
      </c>
      <c r="H13" s="12">
        <f>1/$A$1*[1]CoreVPAImp!$G$160</f>
        <v>1.122396E-4</v>
      </c>
      <c r="I13" s="12">
        <f>1/$A$1*[1]CoreVPAImp!$H$160</f>
        <v>1.1929439199999999E-4</v>
      </c>
      <c r="J13" s="41">
        <f>1/$A$1*[1]CoreVPAImp!$I$160</f>
        <v>1.2617001600000001E-4</v>
      </c>
      <c r="K13" s="41">
        <f>1/$A$1*[1]CoreVPAImp!$J$160</f>
        <v>1.3151999999999999E-4</v>
      </c>
      <c r="L13" s="41">
        <f>1/$A$1*[1]CoreVPAImp!K$160</f>
        <v>1.1208E-4</v>
      </c>
      <c r="M13" s="12">
        <f>1/$A$1*[1]CoreVPAImp!L$160</f>
        <v>3.3843999999999996E-4</v>
      </c>
      <c r="N13" s="12">
        <f>1/$A$1*[1]CoreVPAImp!M$160</f>
        <v>1.8538099999999998E-4</v>
      </c>
      <c r="O13" s="12">
        <f>1/$A$1*[1]CoreVPAImp!N$160</f>
        <v>3.6533840000000002E-5</v>
      </c>
      <c r="P13" s="12">
        <f>1/$A$1*[1]CoreVPAImp!O$160</f>
        <v>9.1011699999999995E-5</v>
      </c>
      <c r="Q13" s="12">
        <f>1/$A$1*[1]CoreVPAImp!P$160</f>
        <v>1.6910041999999997E-4</v>
      </c>
      <c r="R13" s="12">
        <f>1/$A$1*[1]CoreVPAImp!Q$160</f>
        <v>1.4758162E-4</v>
      </c>
      <c r="S13" s="14">
        <f>1/$A$1*[1]CoreVPAImp!R$160</f>
        <v>3.8786094E-4</v>
      </c>
      <c r="T13" s="12">
        <f>1/$A$1*[1]CoreVPAImp!S$160</f>
        <v>3.8603471999999999E-4</v>
      </c>
      <c r="U13" s="12">
        <f>1/$A$1*[1]CoreVPAImp!T$160</f>
        <v>4.2974917999999998E-4</v>
      </c>
      <c r="V13" s="12">
        <f>1/$A$1*[1]CoreVPAImp!U$160</f>
        <v>5.4220825399999993E-4</v>
      </c>
      <c r="W13" s="12">
        <f>1/$A$1*[1]CoreVPAImp!V$160</f>
        <v>6.4084523999999993E-4</v>
      </c>
      <c r="X13" s="12">
        <f>1/$A$1*[1]CoreVPAImp!W$160</f>
        <v>0</v>
      </c>
      <c r="Y13" s="12">
        <f>1/$A$1*[1]CoreVPAImp!X$160</f>
        <v>0</v>
      </c>
      <c r="Z13" s="12">
        <f>1/$A$1*[1]CoreVPAImp!Y$160</f>
        <v>0</v>
      </c>
      <c r="AA13" s="12">
        <f>1/$A$1*[1]CoreVPAImp!Z$160</f>
        <v>0</v>
      </c>
      <c r="AB13" s="11">
        <f>1/$A$1*[1]CoreVPAImp!AA$160</f>
        <v>0</v>
      </c>
      <c r="AC13" s="4"/>
      <c r="AD13" s="79">
        <f>1/1000*[1]CoreVPAImp!AB$160</f>
        <v>1.3156999999999999E-4</v>
      </c>
      <c r="AE13" s="12">
        <f>1/1000*[1]CoreVPAImp!AC$160</f>
        <v>3.7880590000000003E-3</v>
      </c>
      <c r="AF13" s="12">
        <f>1/1000*[1]CoreVPAImp!AD$160</f>
        <v>3.6375359999999994E-3</v>
      </c>
      <c r="AG13" s="12">
        <f>1/1000*[1]CoreVPAImp!AE$160</f>
        <v>5.0707199999999999E-3</v>
      </c>
      <c r="AH13" s="12">
        <f>1/1000*[1]CoreVPAImp!AF$160</f>
        <v>1.5659999999999999E-5</v>
      </c>
      <c r="AI13" s="12">
        <f>1/1000*[1]CoreVPAImp!AG$160</f>
        <v>1.9947999999999999E-5</v>
      </c>
      <c r="AJ13" s="12">
        <f>1/1000*[1]CoreVPAImp!AH$160</f>
        <v>8.9080999999999996E-5</v>
      </c>
      <c r="AK13" s="12">
        <f>1/1000*[1]CoreVPAImp!AI$160</f>
        <v>6.2910999999999994E-5</v>
      </c>
      <c r="AL13" s="12">
        <f>1/1000*[1]CoreVPAImp!AJ$160</f>
        <v>1.5760000000000002E-5</v>
      </c>
      <c r="AM13" s="12">
        <f>1/1000*[1]CoreVPAImp!AK$160</f>
        <v>7.0260000000000002E-6</v>
      </c>
      <c r="AN13" s="12">
        <f>1/1000*[1]CoreVPAImp!AL$160</f>
        <v>2.6449999999999999E-5</v>
      </c>
      <c r="AO13" s="12">
        <f>1/1000*[1]CoreVPAImp!AM$160</f>
        <v>4.6794999999999995E-5</v>
      </c>
      <c r="AP13" s="12">
        <f>1/1000*[1]CoreVPAImp!AN$160</f>
        <v>8.8120000000000014E-6</v>
      </c>
      <c r="AQ13" s="12">
        <f>1/1000*[1]CoreVPAImp!AO$160</f>
        <v>3.9369000000000002E-5</v>
      </c>
      <c r="AR13" s="12">
        <f>1/1000*[1]CoreVPAImp!AP$160</f>
        <v>6.9213000000000003E-5</v>
      </c>
      <c r="AS13" s="12">
        <f>1/1000*[1]CoreVPAImp!AQ$160</f>
        <v>5.533E-5</v>
      </c>
      <c r="AT13" s="478">
        <f>1/1000*[1]CoreVPAImp!AR$160</f>
        <v>1.29479E-4</v>
      </c>
      <c r="AU13" s="12">
        <f>1/1000*[1]CoreVPAImp!AS$160</f>
        <v>1.5159699999999998E-4</v>
      </c>
      <c r="AV13" s="12">
        <f>1/1000*[1]CoreVPAImp!AT$160</f>
        <v>2.7445199999999995E-4</v>
      </c>
      <c r="AW13" s="12">
        <f>1/1000*[1]CoreVPAImp!AU$160</f>
        <v>2.48478E-4</v>
      </c>
      <c r="AX13" s="12">
        <f>1/1000*[1]CoreVPAImp!AV$160</f>
        <v>2.5692100000000002E-4</v>
      </c>
      <c r="AY13" s="12">
        <f>1/1000*[1]CoreVPAImp!AW$160</f>
        <v>0</v>
      </c>
      <c r="AZ13" s="12">
        <f>1/1000*[1]CoreVPAImp!AX$160</f>
        <v>0</v>
      </c>
      <c r="BA13" s="12">
        <f>1/1000*[1]CoreVPAImp!AY$160</f>
        <v>0</v>
      </c>
      <c r="BB13" s="12">
        <f>1/1000*[1]CoreVPAImp!AZ$160</f>
        <v>0</v>
      </c>
      <c r="BC13" s="11">
        <f>1/1000*[1]CoreVPAImp!BA$160</f>
        <v>0</v>
      </c>
      <c r="BD13" s="276"/>
    </row>
    <row r="14" spans="1:56">
      <c r="B14" s="5" t="s">
        <v>32</v>
      </c>
      <c r="C14" s="52">
        <f>1/$A$1*[1]CoreVPAImp!$B$188</f>
        <v>5.3066803999999993E-4</v>
      </c>
      <c r="D14" s="12">
        <f>1/$A$1*[1]CoreVPAImp!$C$188</f>
        <v>2.0341274519999997E-3</v>
      </c>
      <c r="E14" s="12">
        <f>1/$A$1*[1]CoreVPAImp!$D$188</f>
        <v>1.603777924E-3</v>
      </c>
      <c r="F14" s="12">
        <f>1/$A$1*[1]CoreVPAImp!$E$188</f>
        <v>1.8663130520000001E-3</v>
      </c>
      <c r="G14" s="12">
        <f>1/$A$1*[1]CoreVPAImp!$F$188</f>
        <v>1.4050858919999998E-3</v>
      </c>
      <c r="H14" s="12">
        <f>1/$A$1*[1]CoreVPAImp!$G$188</f>
        <v>2.2643440800000003E-3</v>
      </c>
      <c r="I14" s="12">
        <f>1/$A$1*[1]CoreVPAImp!$H$188</f>
        <v>1.3859831439999998E-3</v>
      </c>
      <c r="J14" s="41">
        <f>1/$A$1*[1]CoreVPAImp!$I$188</f>
        <v>2.5135766879999999E-3</v>
      </c>
      <c r="K14" s="41">
        <f>1/$A$1*[1]CoreVPAImp!$J$188</f>
        <v>1.2071402640000001E-2</v>
      </c>
      <c r="L14" s="41">
        <f>1/$A$1*[1]CoreVPAImp!K$188</f>
        <v>5.3903717800000001E-3</v>
      </c>
      <c r="M14" s="12">
        <f>1/$A$1*[1]CoreVPAImp!L$188</f>
        <v>5.9179357399999988E-3</v>
      </c>
      <c r="N14" s="12">
        <f>1/$A$1*[1]CoreVPAImp!M$188</f>
        <v>3.6026011799999997E-3</v>
      </c>
      <c r="O14" s="12">
        <f>1/$A$1*[1]CoreVPAImp!N$188</f>
        <v>5.3028291319999997E-3</v>
      </c>
      <c r="P14" s="12">
        <f>1/$A$1*[1]CoreVPAImp!O$188</f>
        <v>5.8518922959999997E-3</v>
      </c>
      <c r="Q14" s="12">
        <f>1/$A$1*[1]CoreVPAImp!P$188</f>
        <v>5.9329079199999992E-3</v>
      </c>
      <c r="R14" s="12">
        <f>1/$A$1*[1]CoreVPAImp!Q$188</f>
        <v>4.5136264399999997E-3</v>
      </c>
      <c r="S14" s="14">
        <f>1/$A$1*[1]CoreVPAImp!R$188</f>
        <v>8.0641503599999994E-3</v>
      </c>
      <c r="T14" s="12">
        <f>1/$A$1*[1]CoreVPAImp!S$188</f>
        <v>1.0846111859999999E-2</v>
      </c>
      <c r="U14" s="12">
        <f>1/$A$1*[1]CoreVPAImp!T$188</f>
        <v>2.1832880899999997E-2</v>
      </c>
      <c r="V14" s="12">
        <f>1/$A$1*[1]CoreVPAImp!U$188</f>
        <v>4.1154751287999995E-2</v>
      </c>
      <c r="W14" s="12">
        <f>1/$A$1*[1]CoreVPAImp!V$188</f>
        <v>2.9012980415999996E-2</v>
      </c>
      <c r="X14" s="12">
        <f>1/$A$1*[1]CoreVPAImp!W$188</f>
        <v>0</v>
      </c>
      <c r="Y14" s="12">
        <f>1/$A$1*[1]CoreVPAImp!X$188</f>
        <v>0</v>
      </c>
      <c r="Z14" s="12">
        <f>1/$A$1*[1]CoreVPAImp!Y$188</f>
        <v>0</v>
      </c>
      <c r="AA14" s="12">
        <f>1/$A$1*[1]CoreVPAImp!Z$188</f>
        <v>0</v>
      </c>
      <c r="AB14" s="11">
        <f>1/$A$1*[1]CoreVPAImp!AA$188</f>
        <v>0</v>
      </c>
      <c r="AC14" s="4"/>
      <c r="AD14" s="79">
        <f>1/1000*[1]CoreVPAImp!AB$188</f>
        <v>8.3957999999999998E-5</v>
      </c>
      <c r="AE14" s="12">
        <f>1/1000*[1]CoreVPAImp!AC$188</f>
        <v>3.5351399999999998E-4</v>
      </c>
      <c r="AF14" s="12">
        <f>1/1000*[1]CoreVPAImp!AD$188</f>
        <v>5.10893E-4</v>
      </c>
      <c r="AG14" s="12">
        <f>1/1000*[1]CoreVPAImp!AE$188</f>
        <v>6.1804999999999998E-4</v>
      </c>
      <c r="AH14" s="12">
        <f>1/1000*[1]CoreVPAImp!AF$188</f>
        <v>7.0988999999999991E-4</v>
      </c>
      <c r="AI14" s="12">
        <f>1/1000*[1]CoreVPAImp!AG$188</f>
        <v>7.1797599999999994E-4</v>
      </c>
      <c r="AJ14" s="12">
        <f>1/1000*[1]CoreVPAImp!AH$188</f>
        <v>9.541249999999999E-4</v>
      </c>
      <c r="AK14" s="12">
        <f>1/1000*[1]CoreVPAImp!AI$188</f>
        <v>3.1107719999999999E-3</v>
      </c>
      <c r="AL14" s="12">
        <f>1/1000*[1]CoreVPAImp!AJ$188</f>
        <v>6.8437999999999997E-3</v>
      </c>
      <c r="AM14" s="12">
        <f>1/1000*[1]CoreVPAImp!AK$188</f>
        <v>4.2616160000000002E-3</v>
      </c>
      <c r="AN14" s="12">
        <f>1/1000*[1]CoreVPAImp!AL$188</f>
        <v>5.1168200000000002E-3</v>
      </c>
      <c r="AO14" s="12">
        <f>1/1000*[1]CoreVPAImp!AM$188</f>
        <v>3.8774289999999999E-3</v>
      </c>
      <c r="AP14" s="12">
        <f>1/1000*[1]CoreVPAImp!AN$188</f>
        <v>5.1653669999999997E-3</v>
      </c>
      <c r="AQ14" s="12">
        <f>1/1000*[1]CoreVPAImp!AO$188</f>
        <v>4.3236539999999997E-3</v>
      </c>
      <c r="AR14" s="12">
        <f>1/1000*[1]CoreVPAImp!AP$188</f>
        <v>6.3873639999999995E-3</v>
      </c>
      <c r="AS14" s="12">
        <f>1/1000*[1]CoreVPAImp!AQ$188</f>
        <v>4.2425980000000002E-3</v>
      </c>
      <c r="AT14" s="478">
        <f>1/1000*[1]CoreVPAImp!AR$188</f>
        <v>4.8658809999999999E-3</v>
      </c>
      <c r="AU14" s="12">
        <f>1/1000*[1]CoreVPAImp!AS$188</f>
        <v>8.4290360000000009E-3</v>
      </c>
      <c r="AV14" s="12">
        <f>1/1000*[1]CoreVPAImp!AT$188</f>
        <v>1.3015913999999998E-2</v>
      </c>
      <c r="AW14" s="12">
        <f>1/1000*[1]CoreVPAImp!AU$188</f>
        <v>1.3768297999999998E-2</v>
      </c>
      <c r="AX14" s="12">
        <f>1/1000*[1]CoreVPAImp!AV$188</f>
        <v>1.0258168E-2</v>
      </c>
      <c r="AY14" s="12">
        <f>1/1000*[1]CoreVPAImp!AW$188</f>
        <v>0</v>
      </c>
      <c r="AZ14" s="12">
        <f>1/1000*[1]CoreVPAImp!AX$188</f>
        <v>0</v>
      </c>
      <c r="BA14" s="12">
        <f>1/1000*[1]CoreVPAImp!AY$188</f>
        <v>0</v>
      </c>
      <c r="BB14" s="12">
        <f>1/1000*[1]CoreVPAImp!AZ$188</f>
        <v>0</v>
      </c>
      <c r="BC14" s="11">
        <f>1/1000*[1]CoreVPAImp!BA$188</f>
        <v>0</v>
      </c>
      <c r="BD14" s="276"/>
    </row>
    <row r="15" spans="1:56">
      <c r="B15" s="5" t="s">
        <v>54</v>
      </c>
      <c r="C15" s="52">
        <f>1/$A$1*[1]CoreVPAImp!$B$193</f>
        <v>2.1119139999999998E-4</v>
      </c>
      <c r="D15" s="12">
        <f>1/$A$1*[1]CoreVPAImp!$C$193</f>
        <v>0</v>
      </c>
      <c r="E15" s="12">
        <f>1/$A$1*[1]CoreVPAImp!$D$193</f>
        <v>0</v>
      </c>
      <c r="F15" s="12">
        <f>1/$A$1*[1]CoreVPAImp!$E$193</f>
        <v>0</v>
      </c>
      <c r="G15" s="12">
        <f>1/$A$1*[1]CoreVPAImp!$F$193</f>
        <v>1.048019E-4</v>
      </c>
      <c r="H15" s="12">
        <f>1/$A$1*[1]CoreVPAImp!$G$193</f>
        <v>2.6454553999999994E-4</v>
      </c>
      <c r="I15" s="12">
        <f>1/$A$1*[1]CoreVPAImp!$H$193</f>
        <v>4.8281939999999999E-5</v>
      </c>
      <c r="J15" s="41">
        <f>1/$A$1*[1]CoreVPAImp!$I$193</f>
        <v>1.4337024799999999E-4</v>
      </c>
      <c r="K15" s="41">
        <f>1/$A$1*[1]CoreVPAImp!$J$193</f>
        <v>5.2527769999999991E-4</v>
      </c>
      <c r="L15" s="41">
        <f>1/$A$1*[1]CoreVPAImp!K$193</f>
        <v>9.4266799999999997E-5</v>
      </c>
      <c r="M15" s="12">
        <f>1/$A$1*[1]CoreVPAImp!L$193</f>
        <v>1.2000099999999999E-4</v>
      </c>
      <c r="N15" s="12">
        <f>1/$A$1*[1]CoreVPAImp!M$193</f>
        <v>1.7714018420000002E-2</v>
      </c>
      <c r="O15" s="12">
        <f>1/$A$1*[1]CoreVPAImp!N$193</f>
        <v>5.4227276800000003E-3</v>
      </c>
      <c r="P15" s="12">
        <f>1/$A$1*[1]CoreVPAImp!O$193</f>
        <v>3.3203894199999996E-3</v>
      </c>
      <c r="Q15" s="12">
        <f>1/$A$1*[1]CoreVPAImp!P$193</f>
        <v>4.3121247399999993E-3</v>
      </c>
      <c r="R15" s="12">
        <f>1/$A$1*[1]CoreVPAImp!Q$193</f>
        <v>5.8780281E-3</v>
      </c>
      <c r="S15" s="14">
        <f>1/$A$1*[1]CoreVPAImp!R$193</f>
        <v>8.9686211999999987E-3</v>
      </c>
      <c r="T15" s="12">
        <f>1/$A$1*[1]CoreVPAImp!S$193</f>
        <v>6.2619933199999991E-3</v>
      </c>
      <c r="U15" s="12">
        <f>1/$A$1*[1]CoreVPAImp!T$193</f>
        <v>9.2237481800000014E-3</v>
      </c>
      <c r="V15" s="12">
        <f>1/$A$1*[1]CoreVPAImp!U$193</f>
        <v>7.6961894239999992E-3</v>
      </c>
      <c r="W15" s="12">
        <f>1/$A$1*[1]CoreVPAImp!V$193</f>
        <v>6.8556800479999984E-3</v>
      </c>
      <c r="X15" s="12">
        <f>1/$A$1*[1]CoreVPAImp!W$193</f>
        <v>0</v>
      </c>
      <c r="Y15" s="12">
        <f>1/$A$1*[1]CoreVPAImp!X$193</f>
        <v>0</v>
      </c>
      <c r="Z15" s="12">
        <f>1/$A$1*[1]CoreVPAImp!Y$193</f>
        <v>0</v>
      </c>
      <c r="AA15" s="12">
        <f>1/$A$1*[1]CoreVPAImp!Z$193</f>
        <v>0</v>
      </c>
      <c r="AB15" s="11">
        <f>1/$A$1*[1]CoreVPAImp!AA$193</f>
        <v>0</v>
      </c>
      <c r="AC15" s="4"/>
      <c r="AD15" s="79">
        <f>1/1000*[1]CoreVPAImp!AB$193</f>
        <v>9.4190000000000008E-6</v>
      </c>
      <c r="AE15" s="12">
        <f>1/1000*[1]CoreVPAImp!AC$193</f>
        <v>0</v>
      </c>
      <c r="AF15" s="12">
        <f>1/1000*[1]CoreVPAImp!AD$193</f>
        <v>0</v>
      </c>
      <c r="AG15" s="12">
        <f>1/1000*[1]CoreVPAImp!AE$193</f>
        <v>0</v>
      </c>
      <c r="AH15" s="12">
        <f>1/1000*[1]CoreVPAImp!AF$193</f>
        <v>1.1279999999999999E-5</v>
      </c>
      <c r="AI15" s="12">
        <f>1/1000*[1]CoreVPAImp!AG$193</f>
        <v>4.9295000000000002E-5</v>
      </c>
      <c r="AJ15" s="12">
        <f>1/1000*[1]CoreVPAImp!AH$193</f>
        <v>1.6554000000000001E-5</v>
      </c>
      <c r="AK15" s="12">
        <f>1/1000*[1]CoreVPAImp!AI$193</f>
        <v>7.9112999999999986E-5</v>
      </c>
      <c r="AL15" s="12">
        <f>1/1000*[1]CoreVPAImp!AJ$193</f>
        <v>1.7703E-4</v>
      </c>
      <c r="AM15" s="12">
        <f>1/1000*[1]CoreVPAImp!AK$193</f>
        <v>5.3961999999999996E-5</v>
      </c>
      <c r="AN15" s="12">
        <f>1/1000*[1]CoreVPAImp!AL$193</f>
        <v>8.4233000000000005E-5</v>
      </c>
      <c r="AO15" s="12">
        <f>1/1000*[1]CoreVPAImp!AM$193</f>
        <v>3.0751780000000005E-3</v>
      </c>
      <c r="AP15" s="12">
        <f>1/1000*[1]CoreVPAImp!AN$193</f>
        <v>1.511734E-3</v>
      </c>
      <c r="AQ15" s="12">
        <f>1/1000*[1]CoreVPAImp!AO$193</f>
        <v>2.5593439999999999E-3</v>
      </c>
      <c r="AR15" s="12">
        <f>1/1000*[1]CoreVPAImp!AP$193</f>
        <v>5.3631389999999994E-3</v>
      </c>
      <c r="AS15" s="12">
        <f>1/1000*[1]CoreVPAImp!AQ$193</f>
        <v>7.075797E-3</v>
      </c>
      <c r="AT15" s="478">
        <f>1/1000*[1]CoreVPAImp!AR$193</f>
        <v>1.1220969000000001E-2</v>
      </c>
      <c r="AU15" s="12">
        <f>1/1000*[1]CoreVPAImp!AS$193</f>
        <v>9.538665E-3</v>
      </c>
      <c r="AV15" s="12">
        <f>1/1000*[1]CoreVPAImp!AT$193</f>
        <v>1.6059238999999999E-2</v>
      </c>
      <c r="AW15" s="12">
        <f>1/1000*[1]CoreVPAImp!AU$193</f>
        <v>1.2251148E-2</v>
      </c>
      <c r="AX15" s="12">
        <f>1/1000*[1]CoreVPAImp!AV$193</f>
        <v>9.3019469999999979E-3</v>
      </c>
      <c r="AY15" s="12">
        <f>1/1000*[1]CoreVPAImp!AW$193</f>
        <v>0</v>
      </c>
      <c r="AZ15" s="12">
        <f>1/1000*[1]CoreVPAImp!AX$193</f>
        <v>0</v>
      </c>
      <c r="BA15" s="12">
        <f>1/1000*[1]CoreVPAImp!AY$193</f>
        <v>0</v>
      </c>
      <c r="BB15" s="12">
        <f>1/1000*[1]CoreVPAImp!AZ$193</f>
        <v>0</v>
      </c>
      <c r="BC15" s="11">
        <f>1/1000*[1]CoreVPAImp!BA$193</f>
        <v>0</v>
      </c>
      <c r="BD15" s="276"/>
    </row>
    <row r="16" spans="1:56">
      <c r="B16" s="5" t="s">
        <v>17</v>
      </c>
      <c r="C16" s="23">
        <f t="shared" ref="C16:AB16" si="5">SUM(C12:C12)-SUM(C13:C15)</f>
        <v>3.706631432000001E-3</v>
      </c>
      <c r="D16" s="18">
        <f t="shared" si="5"/>
        <v>3.7470746320000109E-3</v>
      </c>
      <c r="E16" s="18">
        <f t="shared" si="5"/>
        <v>5.9879932280000048E-3</v>
      </c>
      <c r="F16" s="18">
        <f t="shared" si="5"/>
        <v>1.6190365555999994E-2</v>
      </c>
      <c r="G16" s="18">
        <f t="shared" si="5"/>
        <v>7.8246376879999996E-3</v>
      </c>
      <c r="H16" s="18">
        <f t="shared" si="5"/>
        <v>7.271655430000001E-3</v>
      </c>
      <c r="I16" s="18">
        <f t="shared" si="5"/>
        <v>7.1028664280000011E-3</v>
      </c>
      <c r="J16" s="84">
        <f t="shared" si="5"/>
        <v>1.120523782E-2</v>
      </c>
      <c r="K16" s="84">
        <f t="shared" si="5"/>
        <v>1.45328361E-2</v>
      </c>
      <c r="L16" s="84">
        <f t="shared" si="5"/>
        <v>8.3825936479999981E-3</v>
      </c>
      <c r="M16" s="18">
        <f t="shared" si="5"/>
        <v>5.4649029840000002E-3</v>
      </c>
      <c r="N16" s="18">
        <f t="shared" si="5"/>
        <v>8.7314211919999989E-3</v>
      </c>
      <c r="O16" s="18">
        <f t="shared" si="5"/>
        <v>6.8058649599999979E-3</v>
      </c>
      <c r="P16" s="18">
        <f t="shared" si="5"/>
        <v>1.1597167942666664E-2</v>
      </c>
      <c r="Q16" s="18">
        <f t="shared" si="5"/>
        <v>7.9000376599999977E-3</v>
      </c>
      <c r="R16" s="18">
        <f t="shared" si="5"/>
        <v>4.8330046960000008E-3</v>
      </c>
      <c r="S16" s="18">
        <f t="shared" si="5"/>
        <v>5.6902782600000007E-3</v>
      </c>
      <c r="T16" s="18">
        <f t="shared" si="5"/>
        <v>5.8298782900000033E-3</v>
      </c>
      <c r="U16" s="18">
        <f t="shared" si="5"/>
        <v>4.8104884599999911E-3</v>
      </c>
      <c r="V16" s="18">
        <f t="shared" si="5"/>
        <v>1.7698705443999992E-2</v>
      </c>
      <c r="W16" s="18">
        <f t="shared" si="5"/>
        <v>2.4296459067999994E-2</v>
      </c>
      <c r="X16" s="18">
        <f t="shared" si="5"/>
        <v>0</v>
      </c>
      <c r="Y16" s="18">
        <f t="shared" si="5"/>
        <v>0</v>
      </c>
      <c r="Z16" s="18">
        <f t="shared" si="5"/>
        <v>0</v>
      </c>
      <c r="AA16" s="18">
        <f t="shared" si="5"/>
        <v>0</v>
      </c>
      <c r="AB16" s="120">
        <f t="shared" si="5"/>
        <v>0</v>
      </c>
      <c r="AC16" s="4"/>
      <c r="AD16" s="13">
        <f t="shared" ref="AD16:BC16" si="6">SUM(AD12:AD12)-SUM(AD13:AD15)</f>
        <v>7.9721499999999988E-4</v>
      </c>
      <c r="AE16" s="14">
        <f t="shared" si="6"/>
        <v>9.7648299999999934E-4</v>
      </c>
      <c r="AF16" s="14">
        <f t="shared" si="6"/>
        <v>1.7996419999999997E-3</v>
      </c>
      <c r="AG16" s="14">
        <f t="shared" si="6"/>
        <v>2.2873399999999997E-3</v>
      </c>
      <c r="AH16" s="14">
        <f t="shared" si="6"/>
        <v>2.6709100000000012E-3</v>
      </c>
      <c r="AI16" s="14">
        <f t="shared" si="6"/>
        <v>2.704035E-3</v>
      </c>
      <c r="AJ16" s="14">
        <f t="shared" si="6"/>
        <v>3.8838920000000016E-3</v>
      </c>
      <c r="AK16" s="14">
        <f t="shared" si="6"/>
        <v>6.0063429999999991E-3</v>
      </c>
      <c r="AL16" s="14">
        <f t="shared" si="6"/>
        <v>7.2531310000000003E-3</v>
      </c>
      <c r="AM16" s="14">
        <f t="shared" si="6"/>
        <v>5.2550479999999965E-3</v>
      </c>
      <c r="AN16" s="14">
        <f t="shared" si="6"/>
        <v>3.7850989999999975E-3</v>
      </c>
      <c r="AO16" s="14">
        <f t="shared" si="6"/>
        <v>5.0633060000000018E-3</v>
      </c>
      <c r="AP16" s="14">
        <f t="shared" si="6"/>
        <v>4.1714189999999991E-3</v>
      </c>
      <c r="AQ16" s="14">
        <f t="shared" si="6"/>
        <v>7.183453999999998E-3</v>
      </c>
      <c r="AR16" s="14">
        <f t="shared" si="6"/>
        <v>4.3725089999999984E-3</v>
      </c>
      <c r="AS16" s="14">
        <f t="shared" si="6"/>
        <v>2.8783059999999989E-3</v>
      </c>
      <c r="AT16" s="478">
        <f t="shared" si="6"/>
        <v>2.7225349999999982E-3</v>
      </c>
      <c r="AU16" s="14">
        <f t="shared" si="6"/>
        <v>3.3349630000000033E-3</v>
      </c>
      <c r="AV16" s="14">
        <f t="shared" si="6"/>
        <v>2.9285919999999972E-3</v>
      </c>
      <c r="AW16" s="14">
        <f t="shared" si="6"/>
        <v>6.6495829999999936E-3</v>
      </c>
      <c r="AX16" s="14">
        <f t="shared" si="6"/>
        <v>8.9472139999999985E-3</v>
      </c>
      <c r="AY16" s="14">
        <f t="shared" si="6"/>
        <v>0</v>
      </c>
      <c r="AZ16" s="14">
        <f t="shared" si="6"/>
        <v>0</v>
      </c>
      <c r="BA16" s="14">
        <f t="shared" si="6"/>
        <v>0</v>
      </c>
      <c r="BB16" s="14">
        <f t="shared" si="6"/>
        <v>0</v>
      </c>
      <c r="BC16" s="16">
        <f t="shared" si="6"/>
        <v>0</v>
      </c>
      <c r="BD16" s="276"/>
    </row>
    <row r="17" spans="2:56" ht="17.149999999999999" customHeight="1">
      <c r="B17" s="10" t="s">
        <v>103</v>
      </c>
      <c r="C17" s="74">
        <f>1/$A$1*[1]CoreVPAImp!$B$271</f>
        <v>8.6368044111999984E-2</v>
      </c>
      <c r="D17" s="27">
        <f>1/$A$1*[1]CoreVPAImp!$C$271</f>
        <v>4.1874635236000005E-2</v>
      </c>
      <c r="E17" s="27">
        <f>1/$A$1*[1]CoreVPAImp!$D$271</f>
        <v>4.9799279600000008E-3</v>
      </c>
      <c r="F17" s="27">
        <f>1/$A$1*[1]CoreVPAImp!$E$271</f>
        <v>1.1750199999999999E-3</v>
      </c>
      <c r="G17" s="27">
        <f>1/$A$1*[1]CoreVPAImp!$F$271</f>
        <v>3.4884809399999992E-3</v>
      </c>
      <c r="H17" s="27">
        <f>1/$A$1*[1]CoreVPAImp!$G$271</f>
        <v>6.9475550999999998E-3</v>
      </c>
      <c r="I17" s="27">
        <f>1/$A$1*[1]CoreVPAImp!$H$271</f>
        <v>5.2016392119999984E-3</v>
      </c>
      <c r="J17" s="50">
        <f>1/$A$1*[1]CoreVPAImp!$I$271</f>
        <v>4.4438599519999993E-3</v>
      </c>
      <c r="K17" s="50">
        <f>1/$A$1*[1]CoreVPAImp!$J$271</f>
        <v>5.6360273199999996E-3</v>
      </c>
      <c r="L17" s="50">
        <f>1/$A$1*[1]CoreVPAImp!K$271</f>
        <v>1.9794033799999996E-3</v>
      </c>
      <c r="M17" s="27">
        <f>1/$A$1*[1]CoreVPAImp!L$271</f>
        <v>1.8864415039999997E-3</v>
      </c>
      <c r="N17" s="27">
        <f>1/$A$1*[1]CoreVPAImp!M$271</f>
        <v>2.7908409199999995E-3</v>
      </c>
      <c r="O17" s="27">
        <f>1/$A$1*[1]CoreVPAImp!N$271</f>
        <v>1.0442824979999999E-2</v>
      </c>
      <c r="P17" s="27">
        <f>1/$A$1*[1]CoreVPAImp!O$271</f>
        <v>5.23968716E-3</v>
      </c>
      <c r="Q17" s="27">
        <f>1/$A$1*[1]CoreVPAImp!P$271</f>
        <v>2.4475416239999998E-3</v>
      </c>
      <c r="R17" s="27">
        <f>1/$A$1*[1]CoreVPAImp!Q$271</f>
        <v>2.2825287559999998E-3</v>
      </c>
      <c r="S17" s="27">
        <f>1/$A$1*[1]CoreVPAImp!R$271</f>
        <v>6.8900347799999984E-3</v>
      </c>
      <c r="T17" s="27">
        <f>1/$A$1*[1]CoreVPAImp!S$271</f>
        <v>4.1339999959999998E-2</v>
      </c>
      <c r="U17" s="27">
        <f>1/$A$1*[1]CoreVPAImp!T$271</f>
        <v>5.0199247559999993E-2</v>
      </c>
      <c r="V17" s="27">
        <f>1/$A$1*[1]CoreVPAImp!U$271</f>
        <v>6.1815633459999984E-2</v>
      </c>
      <c r="W17" s="27">
        <f>1/$A$1*[1]CoreVPAImp!V$271</f>
        <v>5.8116812179999991E-2</v>
      </c>
      <c r="X17" s="27">
        <f>1/$A$1*[1]CoreVPAImp!W$271</f>
        <v>0</v>
      </c>
      <c r="Y17" s="27">
        <f>1/$A$1*[1]CoreVPAImp!X$271</f>
        <v>0</v>
      </c>
      <c r="Z17" s="27">
        <f>1/$A$1*[1]CoreVPAImp!Y$271</f>
        <v>0</v>
      </c>
      <c r="AA17" s="27">
        <f>1/$A$1*[1]CoreVPAImp!Z$271</f>
        <v>0</v>
      </c>
      <c r="AB17" s="28">
        <f>1/$A$1*[1]CoreVPAImp!AA$271</f>
        <v>0</v>
      </c>
      <c r="AC17" s="4"/>
      <c r="AD17" s="74">
        <f>1/1000*[1]CoreVPAImp!AB$271</f>
        <v>2.4880059999999996E-3</v>
      </c>
      <c r="AE17" s="27">
        <f>1/1000*[1]CoreVPAImp!AC$271</f>
        <v>1.0378070000000002E-3</v>
      </c>
      <c r="AF17" s="27">
        <f>1/1000*[1]CoreVPAImp!AD$271</f>
        <v>1.3860000000000001E-4</v>
      </c>
      <c r="AG17" s="27">
        <f>1/1000*[1]CoreVPAImp!AE$271</f>
        <v>6.8549999999999999E-5</v>
      </c>
      <c r="AH17" s="27">
        <f>1/1000*[1]CoreVPAImp!AF$271</f>
        <v>2.3907999999999999E-4</v>
      </c>
      <c r="AI17" s="27">
        <f>1/1000*[1]CoreVPAImp!AG$271</f>
        <v>5.3044499999999994E-4</v>
      </c>
      <c r="AJ17" s="27">
        <f>1/1000*[1]CoreVPAImp!AH$271</f>
        <v>6.9632899999999998E-4</v>
      </c>
      <c r="AK17" s="27">
        <f>1/1000*[1]CoreVPAImp!AI$271</f>
        <v>6.444100000000001E-4</v>
      </c>
      <c r="AL17" s="27">
        <f>1/1000*[1]CoreVPAImp!AJ$271</f>
        <v>1.1960650000000001E-3</v>
      </c>
      <c r="AM17" s="27">
        <f>1/1000*[1]CoreVPAImp!AK$271</f>
        <v>3.2513900000000001E-4</v>
      </c>
      <c r="AN17" s="27">
        <f>1/1000*[1]CoreVPAImp!AL$271</f>
        <v>3.6125000000000003E-4</v>
      </c>
      <c r="AO17" s="27">
        <f>1/1000*[1]CoreVPAImp!AM$271</f>
        <v>6.0119000000000004E-4</v>
      </c>
      <c r="AP17" s="27">
        <f>1/1000*[1]CoreVPAImp!AN$271</f>
        <v>1.012123E-3</v>
      </c>
      <c r="AQ17" s="27">
        <f>1/1000*[1]CoreVPAImp!AO$271</f>
        <v>6.5228399999999994E-4</v>
      </c>
      <c r="AR17" s="27">
        <f>1/1000*[1]CoreVPAImp!AP$271</f>
        <v>5.6424600000000002E-4</v>
      </c>
      <c r="AS17" s="27">
        <f>1/1000*[1]CoreVPAImp!AQ$271</f>
        <v>5.2573099999999998E-4</v>
      </c>
      <c r="AT17" s="27">
        <f>1/1000*[1]CoreVPAImp!AR$271</f>
        <v>1.1471840000000001E-3</v>
      </c>
      <c r="AU17" s="27">
        <f>1/1000*[1]CoreVPAImp!AS$271</f>
        <v>4.4538340000000003E-3</v>
      </c>
      <c r="AV17" s="27">
        <f>1/1000*[1]CoreVPAImp!AT$271</f>
        <v>6.1398329999999999E-3</v>
      </c>
      <c r="AW17" s="27">
        <f>1/1000*[1]CoreVPAImp!AU$271</f>
        <v>1.0120976999999998E-2</v>
      </c>
      <c r="AX17" s="27">
        <f>1/1000*[1]CoreVPAImp!AV$271</f>
        <v>1.0815971000000001E-2</v>
      </c>
      <c r="AY17" s="27">
        <f>1/1000*[1]CoreVPAImp!AW$271</f>
        <v>0</v>
      </c>
      <c r="AZ17" s="27">
        <f>1/1000*[1]CoreVPAImp!AX$271</f>
        <v>0</v>
      </c>
      <c r="BA17" s="27">
        <f>1/1000*[1]CoreVPAImp!AY$271</f>
        <v>0</v>
      </c>
      <c r="BB17" s="27">
        <f>1/1000*[1]CoreVPAImp!AZ$271</f>
        <v>0</v>
      </c>
      <c r="BC17" s="28">
        <f>1/1000*[1]CoreVPAImp!BA$271</f>
        <v>0</v>
      </c>
      <c r="BD17" s="276"/>
    </row>
    <row r="18" spans="2:56">
      <c r="B18" s="5" t="s">
        <v>142</v>
      </c>
      <c r="C18" s="52">
        <f>1/$A$1*[1]CoreVPAImp!$B$22</f>
        <v>8.6368044111999984E-2</v>
      </c>
      <c r="D18" s="12">
        <f>1/$A$1*[1]CoreVPAImp!$C$22</f>
        <v>4.1617135756000005E-2</v>
      </c>
      <c r="E18" s="12">
        <f>1/$A$1*[1]CoreVPAImp!$D$22</f>
        <v>4.9770614600000004E-3</v>
      </c>
      <c r="F18" s="12">
        <f>1/$A$1*[1]CoreVPAImp!$E$22</f>
        <v>1.1750199999999999E-3</v>
      </c>
      <c r="G18" s="12">
        <f>1/$A$1*[1]CoreVPAImp!$F$22</f>
        <v>3.4372657199999994E-3</v>
      </c>
      <c r="H18" s="12">
        <f>1/$A$1*[1]CoreVPAImp!$G$22</f>
        <v>6.9474087999999998E-3</v>
      </c>
      <c r="I18" s="12">
        <f>1/$A$1*[1]CoreVPAImp!$H$22</f>
        <v>5.2016392119999984E-3</v>
      </c>
      <c r="J18" s="41">
        <f>1/$A$1*[1]CoreVPAImp!$I$22</f>
        <v>4.4438599519999993E-3</v>
      </c>
      <c r="K18" s="41">
        <f>1/$A$1*[1]CoreVPAImp!$J$22</f>
        <v>5.5814273199999995E-3</v>
      </c>
      <c r="L18" s="41">
        <f>1/$A$1*[1]CoreVPAImp!K$22</f>
        <v>1.9604033799999997E-3</v>
      </c>
      <c r="M18" s="12">
        <f>1/$A$1*[1]CoreVPAImp!L$22</f>
        <v>1.8292410599999997E-3</v>
      </c>
      <c r="N18" s="12">
        <f>1/$A$1*[1]CoreVPAImp!M$22</f>
        <v>2.7216809199999996E-3</v>
      </c>
      <c r="O18" s="12">
        <f>1/$A$1*[1]CoreVPAImp!N$22</f>
        <v>1.0291804979999999E-2</v>
      </c>
      <c r="P18" s="12">
        <f>1/$A$1*[1]CoreVPAImp!O$22</f>
        <v>5.2001979199999999E-3</v>
      </c>
      <c r="Q18" s="12">
        <f>1/$A$1*[1]CoreVPAImp!P$22</f>
        <v>2.3498859399999996E-3</v>
      </c>
      <c r="R18" s="12">
        <f>1/$A$1*[1]CoreVPAImp!Q$22</f>
        <v>2.1287265199999997E-3</v>
      </c>
      <c r="S18" s="14">
        <f>1/$A$1*[1]CoreVPAImp!R$22</f>
        <v>6.8032883999999986E-3</v>
      </c>
      <c r="T18" s="12">
        <f>1/$A$1*[1]CoreVPAImp!S$22</f>
        <v>4.1289039959999996E-2</v>
      </c>
      <c r="U18" s="12">
        <f>1/$A$1*[1]CoreVPAImp!T$22</f>
        <v>5.0199247559999993E-2</v>
      </c>
      <c r="V18" s="12">
        <f>1/$A$1*[1]CoreVPAImp!U$22</f>
        <v>6.1759577459999986E-2</v>
      </c>
      <c r="W18" s="12">
        <f>1/$A$1*[1]CoreVPAImp!V$22</f>
        <v>5.8116812179999991E-2</v>
      </c>
      <c r="X18" s="12">
        <f>1/$A$1*[1]CoreVPAImp!W$22</f>
        <v>0</v>
      </c>
      <c r="Y18" s="12">
        <f>1/$A$1*[1]CoreVPAImp!X$22</f>
        <v>0</v>
      </c>
      <c r="Z18" s="12">
        <f>1/$A$1*[1]CoreVPAImp!Y$22</f>
        <v>0</v>
      </c>
      <c r="AA18" s="12">
        <f>1/$A$1*[1]CoreVPAImp!Z$22</f>
        <v>0</v>
      </c>
      <c r="AB18" s="11">
        <f>1/$A$1*[1]CoreVPAImp!AA$22</f>
        <v>0</v>
      </c>
      <c r="AC18" s="4"/>
      <c r="AD18" s="79">
        <f>1/1000*[1]CoreVPAImp!AB$22</f>
        <v>2.4880059999999996E-3</v>
      </c>
      <c r="AE18" s="12">
        <f>1/1000*[1]CoreVPAImp!AC$22</f>
        <v>1.0364990000000002E-3</v>
      </c>
      <c r="AF18" s="12">
        <f>1/1000*[1]CoreVPAImp!AD$22</f>
        <v>1.3579E-4</v>
      </c>
      <c r="AG18" s="12">
        <f>1/1000*[1]CoreVPAImp!AE$22</f>
        <v>6.8549999999999999E-5</v>
      </c>
      <c r="AH18" s="12">
        <f>1/1000*[1]CoreVPAImp!AF$22</f>
        <v>2.2404E-4</v>
      </c>
      <c r="AI18" s="12">
        <f>1/1000*[1]CoreVPAImp!AG$22</f>
        <v>5.2395600000000001E-4</v>
      </c>
      <c r="AJ18" s="12">
        <f>1/1000*[1]CoreVPAImp!AH$22</f>
        <v>6.9632899999999998E-4</v>
      </c>
      <c r="AK18" s="12">
        <f>1/1000*[1]CoreVPAImp!AI$22</f>
        <v>6.444100000000001E-4</v>
      </c>
      <c r="AL18" s="12">
        <f>1/1000*[1]CoreVPAImp!AJ$22</f>
        <v>1.18928E-3</v>
      </c>
      <c r="AM18" s="12">
        <f>1/1000*[1]CoreVPAImp!AK$22</f>
        <v>3.1790699999999998E-4</v>
      </c>
      <c r="AN18" s="12">
        <f>1/1000*[1]CoreVPAImp!AL$22</f>
        <v>3.3836199999999998E-4</v>
      </c>
      <c r="AO18" s="12">
        <f>1/1000*[1]CoreVPAImp!AM$22</f>
        <v>5.6326100000000001E-4</v>
      </c>
      <c r="AP18" s="12">
        <f>1/1000*[1]CoreVPAImp!AN$22</f>
        <v>9.3253199999999991E-4</v>
      </c>
      <c r="AQ18" s="12">
        <f>1/1000*[1]CoreVPAImp!AO$22</f>
        <v>6.1445200000000003E-4</v>
      </c>
      <c r="AR18" s="12">
        <f>1/1000*[1]CoreVPAImp!AP$22</f>
        <v>4.6887699999999998E-4</v>
      </c>
      <c r="AS18" s="12">
        <f>1/1000*[1]CoreVPAImp!AQ$22</f>
        <v>3.6601799999999996E-4</v>
      </c>
      <c r="AT18" s="478">
        <f>1/1000*[1]CoreVPAImp!AR$22</f>
        <v>1.0923839999999998E-3</v>
      </c>
      <c r="AU18" s="12">
        <f>1/1000*[1]CoreVPAImp!AS$22</f>
        <v>4.4526190000000005E-3</v>
      </c>
      <c r="AV18" s="12">
        <f>1/1000*[1]CoreVPAImp!AT$22</f>
        <v>6.1398329999999999E-3</v>
      </c>
      <c r="AW18" s="12">
        <f>1/1000*[1]CoreVPAImp!AU$22</f>
        <v>1.0113556999999999E-2</v>
      </c>
      <c r="AX18" s="12">
        <f>1/1000*[1]CoreVPAImp!AV$22</f>
        <v>1.0815971000000001E-2</v>
      </c>
      <c r="AY18" s="12">
        <f>1/1000*[1]CoreVPAImp!AW$22</f>
        <v>0</v>
      </c>
      <c r="AZ18" s="12">
        <f>1/1000*[1]CoreVPAImp!AX$22</f>
        <v>0</v>
      </c>
      <c r="BA18" s="12">
        <f>1/1000*[1]CoreVPAImp!AY$22</f>
        <v>0</v>
      </c>
      <c r="BB18" s="12">
        <f>1/1000*[1]CoreVPAImp!AZ$22</f>
        <v>0</v>
      </c>
      <c r="BC18" s="11">
        <f>1/1000*[1]CoreVPAImp!BA$22</f>
        <v>0</v>
      </c>
      <c r="BD18" s="276"/>
    </row>
    <row r="19" spans="2:56">
      <c r="B19" s="8" t="s">
        <v>17</v>
      </c>
      <c r="C19" s="23">
        <f t="shared" ref="C19:AB19" si="7">SUM(C17:C17)-SUM(C18:C18)</f>
        <v>0</v>
      </c>
      <c r="D19" s="18">
        <f t="shared" si="7"/>
        <v>2.5749947999999939E-4</v>
      </c>
      <c r="E19" s="18">
        <f t="shared" si="7"/>
        <v>2.8665000000004104E-6</v>
      </c>
      <c r="F19" s="18">
        <f t="shared" si="7"/>
        <v>0</v>
      </c>
      <c r="G19" s="18">
        <f t="shared" si="7"/>
        <v>5.1215219999999843E-5</v>
      </c>
      <c r="H19" s="18">
        <f t="shared" si="7"/>
        <v>1.4630000000001586E-7</v>
      </c>
      <c r="I19" s="18">
        <f t="shared" si="7"/>
        <v>0</v>
      </c>
      <c r="J19" s="84">
        <f t="shared" si="7"/>
        <v>0</v>
      </c>
      <c r="K19" s="84">
        <f t="shared" si="7"/>
        <v>5.4600000000000135E-5</v>
      </c>
      <c r="L19" s="84">
        <f t="shared" si="7"/>
        <v>1.899999999999992E-5</v>
      </c>
      <c r="M19" s="18">
        <f t="shared" si="7"/>
        <v>5.720044400000005E-5</v>
      </c>
      <c r="N19" s="18">
        <f t="shared" si="7"/>
        <v>6.9159999999999968E-5</v>
      </c>
      <c r="O19" s="18">
        <f t="shared" si="7"/>
        <v>1.5101999999999997E-4</v>
      </c>
      <c r="P19" s="18">
        <f t="shared" si="7"/>
        <v>3.9489240000000099E-5</v>
      </c>
      <c r="Q19" s="18">
        <f t="shared" si="7"/>
        <v>9.765568400000018E-5</v>
      </c>
      <c r="R19" s="18">
        <f t="shared" si="7"/>
        <v>1.5380223600000012E-4</v>
      </c>
      <c r="S19" s="18">
        <f t="shared" si="7"/>
        <v>8.6746379999999741E-5</v>
      </c>
      <c r="T19" s="18">
        <f t="shared" si="7"/>
        <v>5.096000000000267E-5</v>
      </c>
      <c r="U19" s="18">
        <f t="shared" si="7"/>
        <v>0</v>
      </c>
      <c r="V19" s="18">
        <f t="shared" si="7"/>
        <v>5.6055999999998773E-5</v>
      </c>
      <c r="W19" s="18">
        <f t="shared" si="7"/>
        <v>0</v>
      </c>
      <c r="X19" s="18">
        <f t="shared" si="7"/>
        <v>0</v>
      </c>
      <c r="Y19" s="18">
        <f t="shared" si="7"/>
        <v>0</v>
      </c>
      <c r="Z19" s="18">
        <f t="shared" si="7"/>
        <v>0</v>
      </c>
      <c r="AA19" s="18">
        <f t="shared" si="7"/>
        <v>0</v>
      </c>
      <c r="AB19" s="120">
        <f t="shared" si="7"/>
        <v>0</v>
      </c>
      <c r="AC19" s="4"/>
      <c r="AD19" s="13">
        <f t="shared" ref="AD19:BC19" si="8">SUM(AD17:AD17)-SUM(AD18:AD18)</f>
        <v>0</v>
      </c>
      <c r="AE19" s="14">
        <f t="shared" si="8"/>
        <v>1.3079999999999949E-6</v>
      </c>
      <c r="AF19" s="14">
        <f t="shared" si="8"/>
        <v>2.8100000000000087E-6</v>
      </c>
      <c r="AG19" s="14">
        <f t="shared" si="8"/>
        <v>0</v>
      </c>
      <c r="AH19" s="14">
        <f t="shared" si="8"/>
        <v>1.5039999999999992E-5</v>
      </c>
      <c r="AI19" s="14">
        <f t="shared" si="8"/>
        <v>6.4889999999999306E-6</v>
      </c>
      <c r="AJ19" s="14">
        <f t="shared" si="8"/>
        <v>0</v>
      </c>
      <c r="AK19" s="14">
        <f t="shared" si="8"/>
        <v>0</v>
      </c>
      <c r="AL19" s="14">
        <f t="shared" si="8"/>
        <v>6.7850000000000375E-6</v>
      </c>
      <c r="AM19" s="14">
        <f t="shared" si="8"/>
        <v>7.2320000000000283E-6</v>
      </c>
      <c r="AN19" s="14">
        <f t="shared" si="8"/>
        <v>2.2888000000000042E-5</v>
      </c>
      <c r="AO19" s="14">
        <f t="shared" si="8"/>
        <v>3.7929000000000023E-5</v>
      </c>
      <c r="AP19" s="14">
        <f t="shared" si="8"/>
        <v>7.9591000000000058E-5</v>
      </c>
      <c r="AQ19" s="14">
        <f t="shared" si="8"/>
        <v>3.7831999999999905E-5</v>
      </c>
      <c r="AR19" s="14">
        <f t="shared" si="8"/>
        <v>9.5369000000000042E-5</v>
      </c>
      <c r="AS19" s="14">
        <f t="shared" si="8"/>
        <v>1.5971300000000002E-4</v>
      </c>
      <c r="AT19" s="478">
        <f t="shared" si="8"/>
        <v>5.4800000000000248E-5</v>
      </c>
      <c r="AU19" s="14">
        <f t="shared" si="8"/>
        <v>1.2149999999997232E-6</v>
      </c>
      <c r="AV19" s="14">
        <f t="shared" si="8"/>
        <v>0</v>
      </c>
      <c r="AW19" s="14">
        <f t="shared" si="8"/>
        <v>7.4199999999993022E-6</v>
      </c>
      <c r="AX19" s="14">
        <f t="shared" si="8"/>
        <v>0</v>
      </c>
      <c r="AY19" s="14">
        <f t="shared" si="8"/>
        <v>0</v>
      </c>
      <c r="AZ19" s="14">
        <f t="shared" si="8"/>
        <v>0</v>
      </c>
      <c r="BA19" s="14">
        <f t="shared" si="8"/>
        <v>0</v>
      </c>
      <c r="BB19" s="14">
        <f t="shared" si="8"/>
        <v>0</v>
      </c>
      <c r="BC19" s="16">
        <f t="shared" si="8"/>
        <v>0</v>
      </c>
      <c r="BD19" s="276"/>
    </row>
    <row r="20" spans="2:56" ht="17.149999999999999" customHeight="1" thickBot="1">
      <c r="B20" s="10" t="s">
        <v>179</v>
      </c>
      <c r="C20" s="74">
        <f t="shared" ref="C20:AB20" si="9">C5-SUM(C6,C7,C8,C9,C12,C17)</f>
        <v>0.15428395564400005</v>
      </c>
      <c r="D20" s="27">
        <f t="shared" si="9"/>
        <v>5.9048020919999999E-2</v>
      </c>
      <c r="E20" s="27">
        <f t="shared" si="9"/>
        <v>2.0815739643999964E-2</v>
      </c>
      <c r="F20" s="27">
        <f t="shared" si="9"/>
        <v>3.1253580939999998E-2</v>
      </c>
      <c r="G20" s="27">
        <f t="shared" si="9"/>
        <v>0.18052052110400002</v>
      </c>
      <c r="H20" s="27">
        <f t="shared" si="9"/>
        <v>0.21859941147199999</v>
      </c>
      <c r="I20" s="27">
        <f t="shared" si="9"/>
        <v>0.28080017823200004</v>
      </c>
      <c r="J20" s="50">
        <f t="shared" si="9"/>
        <v>0.22626291125200013</v>
      </c>
      <c r="K20" s="50">
        <f t="shared" si="9"/>
        <v>0.17798185622000001</v>
      </c>
      <c r="L20" s="50">
        <f t="shared" si="9"/>
        <v>4.2846759560000003E-2</v>
      </c>
      <c r="M20" s="27">
        <f t="shared" si="9"/>
        <v>5.8771974015999991E-2</v>
      </c>
      <c r="N20" s="27">
        <f t="shared" si="9"/>
        <v>6.5266825800000039E-2</v>
      </c>
      <c r="O20" s="27">
        <f t="shared" si="9"/>
        <v>6.4253118179999985E-2</v>
      </c>
      <c r="P20" s="27">
        <f t="shared" si="9"/>
        <v>7.0508043460000003E-2</v>
      </c>
      <c r="Q20" s="27">
        <f t="shared" si="9"/>
        <v>6.1488672040000011E-2</v>
      </c>
      <c r="R20" s="27">
        <f t="shared" si="9"/>
        <v>5.9831301459999972E-2</v>
      </c>
      <c r="S20" s="27">
        <f t="shared" si="9"/>
        <v>7.2500917679999971E-2</v>
      </c>
      <c r="T20" s="27">
        <f t="shared" si="9"/>
        <v>8.4278152399999931E-2</v>
      </c>
      <c r="U20" s="27">
        <f t="shared" si="9"/>
        <v>0.13306156997599999</v>
      </c>
      <c r="V20" s="27">
        <f t="shared" si="9"/>
        <v>5.5687511907999948E-2</v>
      </c>
      <c r="W20" s="27">
        <f t="shared" si="9"/>
        <v>1.022344343999998E-2</v>
      </c>
      <c r="X20" s="27">
        <f t="shared" si="9"/>
        <v>0</v>
      </c>
      <c r="Y20" s="27">
        <f t="shared" si="9"/>
        <v>0</v>
      </c>
      <c r="Z20" s="27">
        <f t="shared" si="9"/>
        <v>0</v>
      </c>
      <c r="AA20" s="27">
        <f t="shared" si="9"/>
        <v>0</v>
      </c>
      <c r="AB20" s="28">
        <f t="shared" si="9"/>
        <v>0</v>
      </c>
      <c r="AC20" s="378"/>
      <c r="AD20" s="74">
        <f t="shared" ref="AD20:BC20" si="10">AD5-SUM(AD6,AD7,AD8,AD9,AD12,AD17)</f>
        <v>5.6936019999999999E-3</v>
      </c>
      <c r="AE20" s="27">
        <f t="shared" si="10"/>
        <v>2.8228470000000025E-3</v>
      </c>
      <c r="AF20" s="27">
        <f t="shared" si="10"/>
        <v>1.4041290000000022E-3</v>
      </c>
      <c r="AG20" s="27">
        <f t="shared" si="10"/>
        <v>2.8004999999999992E-3</v>
      </c>
      <c r="AH20" s="27">
        <f t="shared" si="10"/>
        <v>1.1011339999999998E-2</v>
      </c>
      <c r="AI20" s="27">
        <f t="shared" si="10"/>
        <v>1.4825568000000001E-2</v>
      </c>
      <c r="AJ20" s="27">
        <f t="shared" si="10"/>
        <v>1.8600645999999998E-2</v>
      </c>
      <c r="AK20" s="27">
        <f t="shared" si="10"/>
        <v>2.5657529999999998E-2</v>
      </c>
      <c r="AL20" s="27">
        <f t="shared" si="10"/>
        <v>3.2257800999999989E-2</v>
      </c>
      <c r="AM20" s="27">
        <f t="shared" si="10"/>
        <v>6.9383320000000019E-3</v>
      </c>
      <c r="AN20" s="27">
        <f t="shared" si="10"/>
        <v>1.1566358999999997E-2</v>
      </c>
      <c r="AO20" s="27">
        <f t="shared" si="10"/>
        <v>1.4523315999999994E-2</v>
      </c>
      <c r="AP20" s="27">
        <f t="shared" si="10"/>
        <v>1.5441819000000009E-2</v>
      </c>
      <c r="AQ20" s="27">
        <f t="shared" si="10"/>
        <v>1.7967936000000004E-2</v>
      </c>
      <c r="AR20" s="27">
        <f t="shared" si="10"/>
        <v>1.3362463999999998E-2</v>
      </c>
      <c r="AS20" s="27">
        <f t="shared" si="10"/>
        <v>9.2963070000000002E-3</v>
      </c>
      <c r="AT20" s="27">
        <f t="shared" si="10"/>
        <v>1.2471950999999998E-2</v>
      </c>
      <c r="AU20" s="27">
        <f t="shared" si="10"/>
        <v>1.7050736000000007E-2</v>
      </c>
      <c r="AV20" s="151">
        <f t="shared" si="10"/>
        <v>2.5024402000000015E-2</v>
      </c>
      <c r="AW20" s="151">
        <f t="shared" si="10"/>
        <v>1.1430396000000009E-2</v>
      </c>
      <c r="AX20" s="151">
        <f t="shared" si="10"/>
        <v>9.4906600000001229E-4</v>
      </c>
      <c r="AY20" s="151">
        <f t="shared" si="10"/>
        <v>0</v>
      </c>
      <c r="AZ20" s="151">
        <f t="shared" si="10"/>
        <v>0</v>
      </c>
      <c r="BA20" s="151">
        <f t="shared" si="10"/>
        <v>0</v>
      </c>
      <c r="BB20" s="151">
        <f t="shared" si="10"/>
        <v>0</v>
      </c>
      <c r="BC20" s="152">
        <f t="shared" si="10"/>
        <v>0</v>
      </c>
      <c r="BD20" s="276"/>
    </row>
    <row r="21" spans="2:56" ht="13" thickTop="1">
      <c r="B21" s="5" t="s">
        <v>180</v>
      </c>
      <c r="C21" s="52">
        <f>1/$A$1*[1]CoreVPAImp!$B$194</f>
        <v>0.15366919097600001</v>
      </c>
      <c r="D21" s="12">
        <f>1/$A$1*[1]CoreVPAImp!$C$194</f>
        <v>5.8851772223999996E-2</v>
      </c>
      <c r="E21" s="12">
        <f>1/$A$1*[1]CoreVPAImp!$D$194</f>
        <v>2.0770522555999996E-2</v>
      </c>
      <c r="F21" s="12">
        <f>1/$A$1*[1]CoreVPAImp!$E$194</f>
        <v>3.0969683479999996E-2</v>
      </c>
      <c r="G21" s="12">
        <f>1/$A$1*[1]CoreVPAImp!$F$194</f>
        <v>0.18032727739600002</v>
      </c>
      <c r="H21" s="12">
        <f>1/$A$1*[1]CoreVPAImp!$G$194</f>
        <v>0.21786065039999999</v>
      </c>
      <c r="I21" s="12">
        <f>1/$A$1*[1]CoreVPAImp!$H$194</f>
        <v>0.28063010945200001</v>
      </c>
      <c r="J21" s="41">
        <f>1/$A$1*[1]CoreVPAImp!$I$194</f>
        <v>0.22521619131199999</v>
      </c>
      <c r="K21" s="41">
        <f>1/$A$1*[1]CoreVPAImp!$J$194</f>
        <v>0.17380428692000002</v>
      </c>
      <c r="L21" s="41">
        <f>1/$A$1*[1]CoreVPAImp!K$194</f>
        <v>4.2472446979999995E-2</v>
      </c>
      <c r="M21" s="12">
        <f>1/$A$1*[1]CoreVPAImp!L$194</f>
        <v>5.7717825075999991E-2</v>
      </c>
      <c r="N21" s="12">
        <f>1/$A$1*[1]CoreVPAImp!M$194</f>
        <v>6.3752881399999989E-2</v>
      </c>
      <c r="O21" s="12">
        <f>1/$A$1*[1]CoreVPAImp!N$194</f>
        <v>6.3031772739999992E-2</v>
      </c>
      <c r="P21" s="12">
        <f>1/$A$1*[1]CoreVPAImp!O$194</f>
        <v>6.9995990399999999E-2</v>
      </c>
      <c r="Q21" s="12">
        <f>1/$A$1*[1]CoreVPAImp!P$194</f>
        <v>6.1112355739999985E-2</v>
      </c>
      <c r="R21" s="12">
        <f>1/$A$1*[1]CoreVPAImp!Q$194</f>
        <v>5.7572777239999998E-2</v>
      </c>
      <c r="S21" s="14">
        <f>1/$A$1*[1]CoreVPAImp!R$194</f>
        <v>7.0919431479999989E-2</v>
      </c>
      <c r="T21" s="12">
        <f>1/$A$1*[1]CoreVPAImp!S$194</f>
        <v>7.9618399999999992E-2</v>
      </c>
      <c r="U21" s="12">
        <f>1/$A$1*[1]CoreVPAImp!T$194</f>
        <v>0.12527300895599999</v>
      </c>
      <c r="V21" s="12">
        <f>1/$A$1*[1]CoreVPAImp!U$194</f>
        <v>5.4722397799999996E-2</v>
      </c>
      <c r="W21" s="12">
        <f>1/$A$1*[1]CoreVPAImp!V$194</f>
        <v>9.7323398199999998E-3</v>
      </c>
      <c r="X21" s="12">
        <f>1/$A$1*[1]CoreVPAImp!W$194</f>
        <v>0</v>
      </c>
      <c r="Y21" s="12">
        <f>1/$A$1*[1]CoreVPAImp!X$194</f>
        <v>0</v>
      </c>
      <c r="Z21" s="12">
        <f>1/$A$1*[1]CoreVPAImp!Y$194</f>
        <v>0</v>
      </c>
      <c r="AA21" s="12">
        <f>1/$A$1*[1]CoreVPAImp!Z$194</f>
        <v>0</v>
      </c>
      <c r="AB21" s="11">
        <f>1/$A$1*[1]CoreVPAImp!AA$194</f>
        <v>0</v>
      </c>
      <c r="AC21" s="4"/>
      <c r="AD21" s="79">
        <f>1/1000*[1]CoreVPAImp!AB$194</f>
        <v>5.6265050000000004E-3</v>
      </c>
      <c r="AE21" s="12">
        <f>1/1000*[1]CoreVPAImp!AC$194</f>
        <v>2.767346E-3</v>
      </c>
      <c r="AF21" s="12">
        <f>1/1000*[1]CoreVPAImp!AD$194</f>
        <v>1.393575E-3</v>
      </c>
      <c r="AG21" s="12">
        <f>1/1000*[1]CoreVPAImp!AE$194</f>
        <v>2.3551699999999997E-3</v>
      </c>
      <c r="AH21" s="12">
        <f>1/1000*[1]CoreVPAImp!AF$194</f>
        <v>1.0863299999999999E-2</v>
      </c>
      <c r="AI21" s="12">
        <f>1/1000*[1]CoreVPAImp!AG$194</f>
        <v>1.4474971999999997E-2</v>
      </c>
      <c r="AJ21" s="12">
        <f>1/1000*[1]CoreVPAImp!AH$194</f>
        <v>1.8474313999999999E-2</v>
      </c>
      <c r="AK21" s="12">
        <f>1/1000*[1]CoreVPAImp!AI$194</f>
        <v>2.5394002999999998E-2</v>
      </c>
      <c r="AL21" s="12">
        <f>1/1000*[1]CoreVPAImp!AJ$194</f>
        <v>3.150236E-2</v>
      </c>
      <c r="AM21" s="12">
        <f>1/1000*[1]CoreVPAImp!AK$194</f>
        <v>6.8151369999999998E-3</v>
      </c>
      <c r="AN21" s="12">
        <f>1/1000*[1]CoreVPAImp!AL$194</f>
        <v>1.1366363999999999E-2</v>
      </c>
      <c r="AO21" s="12">
        <f>1/1000*[1]CoreVPAImp!AM$194</f>
        <v>1.4265458E-2</v>
      </c>
      <c r="AP21" s="12">
        <f>1/1000*[1]CoreVPAImp!AN$194</f>
        <v>1.5322418000000001E-2</v>
      </c>
      <c r="AQ21" s="12">
        <f>1/1000*[1]CoreVPAImp!AO$194</f>
        <v>1.7793962E-2</v>
      </c>
      <c r="AR21" s="12">
        <f>1/1000*[1]CoreVPAImp!AP$194</f>
        <v>1.3192381E-2</v>
      </c>
      <c r="AS21" s="12">
        <f>1/1000*[1]CoreVPAImp!AQ$194</f>
        <v>9.1421809999999992E-3</v>
      </c>
      <c r="AT21" s="478">
        <f>1/1000*[1]CoreVPAImp!AR$194</f>
        <v>1.2313826E-2</v>
      </c>
      <c r="AU21" s="12">
        <f>1/1000*[1]CoreVPAImp!AS$194</f>
        <v>1.6602994999999999E-2</v>
      </c>
      <c r="AV21" s="12">
        <f>1/1000*[1]CoreVPAImp!AT$194</f>
        <v>2.4540187000000001E-2</v>
      </c>
      <c r="AW21" s="12">
        <f>1/1000*[1]CoreVPAImp!AU$194</f>
        <v>1.1282596000000001E-2</v>
      </c>
      <c r="AX21" s="12">
        <f>1/1000*[1]CoreVPAImp!AV$194</f>
        <v>8.6639599999999996E-4</v>
      </c>
      <c r="AY21" s="12">
        <f>1/1000*[1]CoreVPAImp!AW$194</f>
        <v>0</v>
      </c>
      <c r="AZ21" s="12">
        <f>1/1000*[1]CoreVPAImp!AX$194</f>
        <v>0</v>
      </c>
      <c r="BA21" s="12">
        <f>1/1000*[1]CoreVPAImp!AY$194</f>
        <v>0</v>
      </c>
      <c r="BB21" s="12">
        <f>1/1000*[1]CoreVPAImp!AZ$194</f>
        <v>0</v>
      </c>
      <c r="BC21" s="11">
        <f>1/1000*[1]CoreVPAImp!BA$194</f>
        <v>0</v>
      </c>
      <c r="BD21" s="276"/>
    </row>
    <row r="22" spans="2:56">
      <c r="B22" s="5" t="s">
        <v>70</v>
      </c>
      <c r="C22" s="52">
        <f>1/$A$1*[1]CoreVPAImp!$B$238</f>
        <v>1.4916843199999999E-4</v>
      </c>
      <c r="D22" s="12">
        <f>1/$A$1*[1]CoreVPAImp!$C$238</f>
        <v>6.8440092E-5</v>
      </c>
      <c r="E22" s="12">
        <f>1/$A$1*[1]CoreVPAImp!$D$238</f>
        <v>1.43325E-5</v>
      </c>
      <c r="F22" s="12">
        <f>1/$A$1*[1]CoreVPAImp!$E$238</f>
        <v>4.1592139999999994E-5</v>
      </c>
      <c r="G22" s="12">
        <f>1/$A$1*[1]CoreVPAImp!$F$238</f>
        <v>1.1053672E-4</v>
      </c>
      <c r="H22" s="12">
        <f>1/$A$1*[1]CoreVPAImp!$G$238</f>
        <v>3.7678499999999992E-4</v>
      </c>
      <c r="I22" s="12">
        <f>1/$A$1*[1]CoreVPAImp!$H$238</f>
        <v>8.9925080000000009E-5</v>
      </c>
      <c r="J22" s="41">
        <f>1/$A$1*[1]CoreVPAImp!$I$238</f>
        <v>9.5184275199999987E-4</v>
      </c>
      <c r="K22" s="41">
        <f>1/$A$1*[1]CoreVPAImp!$J$238</f>
        <v>2.3265492999999999E-3</v>
      </c>
      <c r="L22" s="41">
        <f>1/$A$1*[1]CoreVPAImp!K$238</f>
        <v>2.3403999999999998E-4</v>
      </c>
      <c r="M22" s="12">
        <f>1/$A$1*[1]CoreVPAImp!L$238</f>
        <v>4.1978893999999992E-4</v>
      </c>
      <c r="N22" s="12">
        <f>1/$A$1*[1]CoreVPAImp!M$238</f>
        <v>8.2186439999999998E-4</v>
      </c>
      <c r="O22" s="12">
        <f>1/$A$1*[1]CoreVPAImp!N$238</f>
        <v>1.1995054400000002E-3</v>
      </c>
      <c r="P22" s="12">
        <f>1/$A$1*[1]CoreVPAImp!O$238</f>
        <v>4.1071865999999999E-4</v>
      </c>
      <c r="Q22" s="12">
        <f>1/$A$1*[1]CoreVPAImp!P$238</f>
        <v>3.4672876000000003E-4</v>
      </c>
      <c r="R22" s="12">
        <f>1/$A$1*[1]CoreVPAImp!Q$238</f>
        <v>2.2457842199999998E-3</v>
      </c>
      <c r="S22" s="14">
        <f>1/$A$1*[1]CoreVPAImp!R$238</f>
        <v>1.4904861999999997E-3</v>
      </c>
      <c r="T22" s="12">
        <f>1/$A$1*[1]CoreVPAImp!S$238</f>
        <v>4.3419124E-3</v>
      </c>
      <c r="U22" s="12">
        <f>1/$A$1*[1]CoreVPAImp!T$238</f>
        <v>7.7739823999999997E-3</v>
      </c>
      <c r="V22" s="12">
        <f>1/$A$1*[1]CoreVPAImp!U$238</f>
        <v>5.2473122800000003E-4</v>
      </c>
      <c r="W22" s="12">
        <f>1/$A$1*[1]CoreVPAImp!V$238</f>
        <v>4.7193524E-4</v>
      </c>
      <c r="X22" s="12">
        <f>1/$A$1*[1]CoreVPAImp!W$238</f>
        <v>0</v>
      </c>
      <c r="Y22" s="12">
        <f>1/$A$1*[1]CoreVPAImp!X$238</f>
        <v>0</v>
      </c>
      <c r="Z22" s="12">
        <f>1/$A$1*[1]CoreVPAImp!Y$238</f>
        <v>0</v>
      </c>
      <c r="AA22" s="12">
        <f>1/$A$1*[1]CoreVPAImp!Z$238</f>
        <v>0</v>
      </c>
      <c r="AB22" s="11">
        <f>1/$A$1*[1]CoreVPAImp!AA$238</f>
        <v>0</v>
      </c>
      <c r="AC22" s="4"/>
      <c r="AD22" s="79">
        <f>1/1000*[1]CoreVPAImp!AB$238</f>
        <v>2.8858000000000001E-5</v>
      </c>
      <c r="AE22" s="12">
        <f>1/1000*[1]CoreVPAImp!AC$238</f>
        <v>4.6286999999999999E-5</v>
      </c>
      <c r="AF22" s="12">
        <f>1/1000*[1]CoreVPAImp!AD$238</f>
        <v>5.4489999999999998E-6</v>
      </c>
      <c r="AG22" s="12">
        <f>1/1000*[1]CoreVPAImp!AE$238</f>
        <v>4.8739999999999998E-5</v>
      </c>
      <c r="AH22" s="12">
        <f>1/1000*[1]CoreVPAImp!AF$238</f>
        <v>1.1045000000000001E-4</v>
      </c>
      <c r="AI22" s="12">
        <f>1/1000*[1]CoreVPAImp!AG$238</f>
        <v>2.3888299999999998E-4</v>
      </c>
      <c r="AJ22" s="12">
        <f>1/1000*[1]CoreVPAImp!AH$238</f>
        <v>7.0508999999999999E-5</v>
      </c>
      <c r="AK22" s="12">
        <f>1/1000*[1]CoreVPAImp!AI$238</f>
        <v>2.37369E-4</v>
      </c>
      <c r="AL22" s="12">
        <f>1/1000*[1]CoreVPAImp!AJ$238</f>
        <v>3.0919000000000004E-4</v>
      </c>
      <c r="AM22" s="12">
        <f>1/1000*[1]CoreVPAImp!AK$238</f>
        <v>4.0210999999999998E-5</v>
      </c>
      <c r="AN22" s="12">
        <f>1/1000*[1]CoreVPAImp!AL$238</f>
        <v>4.8477000000000004E-5</v>
      </c>
      <c r="AO22" s="12">
        <f>1/1000*[1]CoreVPAImp!AM$238</f>
        <v>7.1033999999999998E-5</v>
      </c>
      <c r="AP22" s="12">
        <f>1/1000*[1]CoreVPAImp!AN$238</f>
        <v>1.1024999999999998E-4</v>
      </c>
      <c r="AQ22" s="12">
        <f>1/1000*[1]CoreVPAImp!AO$238</f>
        <v>7.1973999999999999E-5</v>
      </c>
      <c r="AR22" s="12">
        <f>1/1000*[1]CoreVPAImp!AP$238</f>
        <v>1.1600000000000001E-4</v>
      </c>
      <c r="AS22" s="12">
        <f>1/1000*[1]CoreVPAImp!AQ$238</f>
        <v>1.3913199999999998E-4</v>
      </c>
      <c r="AT22" s="478">
        <f>1/1000*[1]CoreVPAImp!AR$238</f>
        <v>1.32275E-4</v>
      </c>
      <c r="AU22" s="12">
        <f>1/1000*[1]CoreVPAImp!AS$238</f>
        <v>4.0320299999999998E-4</v>
      </c>
      <c r="AV22" s="12">
        <f>1/1000*[1]CoreVPAImp!AT$238</f>
        <v>4.7142000000000001E-4</v>
      </c>
      <c r="AW22" s="12">
        <f>1/1000*[1]CoreVPAImp!AU$238</f>
        <v>9.3392000000000003E-5</v>
      </c>
      <c r="AX22" s="12">
        <f>1/1000*[1]CoreVPAImp!AV$238</f>
        <v>7.2647999999999986E-5</v>
      </c>
      <c r="AY22" s="12">
        <f>1/1000*[1]CoreVPAImp!AW$238</f>
        <v>0</v>
      </c>
      <c r="AZ22" s="12">
        <f>1/1000*[1]CoreVPAImp!AX$238</f>
        <v>0</v>
      </c>
      <c r="BA22" s="12">
        <f>1/1000*[1]CoreVPAImp!AY$238</f>
        <v>0</v>
      </c>
      <c r="BB22" s="12">
        <f>1/1000*[1]CoreVPAImp!AZ$238</f>
        <v>0</v>
      </c>
      <c r="BC22" s="11">
        <f>1/1000*[1]CoreVPAImp!BA$238</f>
        <v>0</v>
      </c>
      <c r="BD22" s="276"/>
    </row>
    <row r="23" spans="2:56" ht="13" thickBot="1">
      <c r="B23" s="6" t="s">
        <v>17</v>
      </c>
      <c r="C23" s="459">
        <f t="shared" ref="C23:AB23" si="11">SUM(C20:C20)-SUM(C21:C22)</f>
        <v>4.6559623600003763E-4</v>
      </c>
      <c r="D23" s="379">
        <f t="shared" si="11"/>
        <v>1.2780860400000288E-4</v>
      </c>
      <c r="E23" s="379">
        <f t="shared" si="11"/>
        <v>3.0884587999970015E-5</v>
      </c>
      <c r="F23" s="379">
        <f t="shared" si="11"/>
        <v>2.4230532000000041E-4</v>
      </c>
      <c r="G23" s="379">
        <f t="shared" si="11"/>
        <v>8.270698800000309E-5</v>
      </c>
      <c r="H23" s="379">
        <f t="shared" si="11"/>
        <v>3.6197607200000315E-4</v>
      </c>
      <c r="I23" s="379">
        <f t="shared" si="11"/>
        <v>8.0143700000034901E-5</v>
      </c>
      <c r="J23" s="379">
        <f t="shared" si="11"/>
        <v>9.4877188000136448E-5</v>
      </c>
      <c r="K23" s="379">
        <f t="shared" si="11"/>
        <v>1.851019999999981E-3</v>
      </c>
      <c r="L23" s="379">
        <f t="shared" si="11"/>
        <v>1.4027258000001014E-4</v>
      </c>
      <c r="M23" s="379">
        <f t="shared" si="11"/>
        <v>6.3436000000000048E-4</v>
      </c>
      <c r="N23" s="379">
        <f t="shared" si="11"/>
        <v>6.9208000000005321E-4</v>
      </c>
      <c r="O23" s="379">
        <f t="shared" si="11"/>
        <v>2.1839999999995197E-5</v>
      </c>
      <c r="P23" s="379">
        <f t="shared" si="11"/>
        <v>1.0133439999999994E-4</v>
      </c>
      <c r="Q23" s="379">
        <f t="shared" si="11"/>
        <v>2.9587540000028389E-5</v>
      </c>
      <c r="R23" s="379">
        <f t="shared" si="11"/>
        <v>1.2739999999976381E-5</v>
      </c>
      <c r="S23" s="379">
        <f t="shared" si="11"/>
        <v>9.0999999999979986E-5</v>
      </c>
      <c r="T23" s="379">
        <f t="shared" si="11"/>
        <v>3.1783999999994428E-4</v>
      </c>
      <c r="U23" s="379">
        <f t="shared" si="11"/>
        <v>1.4578620000010867E-5</v>
      </c>
      <c r="V23" s="379">
        <f t="shared" si="11"/>
        <v>4.4038287999995096E-4</v>
      </c>
      <c r="W23" s="379">
        <f t="shared" si="11"/>
        <v>1.9168379999979362E-5</v>
      </c>
      <c r="X23" s="379">
        <f t="shared" si="11"/>
        <v>0</v>
      </c>
      <c r="Y23" s="379">
        <f t="shared" si="11"/>
        <v>0</v>
      </c>
      <c r="Z23" s="379">
        <f t="shared" si="11"/>
        <v>0</v>
      </c>
      <c r="AA23" s="379">
        <f t="shared" si="11"/>
        <v>0</v>
      </c>
      <c r="AB23" s="379">
        <f t="shared" si="11"/>
        <v>0</v>
      </c>
      <c r="AC23" s="380"/>
      <c r="AD23" s="362">
        <f t="shared" ref="AD23:AU23" si="12">SUM(AD20:AD20)-SUM(AD21:AD22)</f>
        <v>3.8238999999999808E-5</v>
      </c>
      <c r="AE23" s="362">
        <f t="shared" si="12"/>
        <v>9.2140000000026125E-6</v>
      </c>
      <c r="AF23" s="362">
        <f t="shared" si="12"/>
        <v>5.1050000000022085E-6</v>
      </c>
      <c r="AG23" s="362">
        <f t="shared" si="12"/>
        <v>3.9658999999999962E-4</v>
      </c>
      <c r="AH23" s="362">
        <f t="shared" si="12"/>
        <v>3.7589999999998805E-5</v>
      </c>
      <c r="AI23" s="362">
        <f t="shared" si="12"/>
        <v>1.1171300000000287E-4</v>
      </c>
      <c r="AJ23" s="362">
        <f t="shared" si="12"/>
        <v>5.5822999999999984E-5</v>
      </c>
      <c r="AK23" s="362">
        <f t="shared" si="12"/>
        <v>2.6157999999998349E-5</v>
      </c>
      <c r="AL23" s="362">
        <f t="shared" si="12"/>
        <v>4.462509999999878E-4</v>
      </c>
      <c r="AM23" s="362">
        <f t="shared" si="12"/>
        <v>8.2984000000002091E-5</v>
      </c>
      <c r="AN23" s="362">
        <f t="shared" si="12"/>
        <v>1.5151799999999806E-4</v>
      </c>
      <c r="AO23" s="362">
        <f t="shared" si="12"/>
        <v>1.8682399999999516E-4</v>
      </c>
      <c r="AP23" s="362">
        <f t="shared" si="12"/>
        <v>9.1510000000093183E-6</v>
      </c>
      <c r="AQ23" s="362">
        <f t="shared" si="12"/>
        <v>1.0200000000000486E-4</v>
      </c>
      <c r="AR23" s="362">
        <f t="shared" si="12"/>
        <v>5.4082999999998174E-5</v>
      </c>
      <c r="AS23" s="362">
        <f t="shared" si="12"/>
        <v>1.4994000000000812E-5</v>
      </c>
      <c r="AT23" s="484">
        <f t="shared" si="12"/>
        <v>2.5849999999999138E-5</v>
      </c>
      <c r="AU23" s="362">
        <f t="shared" si="12"/>
        <v>4.4538000000007155E-5</v>
      </c>
      <c r="AV23" s="362">
        <f t="shared" ref="AV23:BD23" si="13">SUM(AV20:AV20)-SUM(AV21:AV22)</f>
        <v>1.2795000000013351E-5</v>
      </c>
      <c r="AW23" s="362">
        <f t="shared" si="13"/>
        <v>5.4408000000009255E-5</v>
      </c>
      <c r="AX23" s="362">
        <f t="shared" si="13"/>
        <v>1.0022000000012299E-5</v>
      </c>
      <c r="AY23" s="362">
        <f t="shared" si="13"/>
        <v>0</v>
      </c>
      <c r="AZ23" s="362">
        <f t="shared" si="13"/>
        <v>0</v>
      </c>
      <c r="BA23" s="362">
        <f t="shared" si="13"/>
        <v>0</v>
      </c>
      <c r="BB23" s="362">
        <f t="shared" si="13"/>
        <v>0</v>
      </c>
      <c r="BC23" s="363">
        <f t="shared" si="13"/>
        <v>0</v>
      </c>
      <c r="BD23" s="381">
        <f t="shared" si="13"/>
        <v>0</v>
      </c>
    </row>
    <row r="24" spans="2:56" ht="13" thickTop="1">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8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30</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106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1/$A$1*[1]TimberSectorMinusCoreVPAImp!$B$263</f>
        <v>0.30619616790000015</v>
      </c>
      <c r="D5" s="169">
        <f>1/$A$1*[1]TimberSectorMinusCoreVPAImp!$C$263</f>
        <v>0.54321067849999971</v>
      </c>
      <c r="E5" s="169">
        <f>1/$A$1*[1]TimberSectorMinusCoreVPAImp!$D$263</f>
        <v>0.66192626809999999</v>
      </c>
      <c r="F5" s="169">
        <f>1/$A$1*[1]TimberSectorMinusCoreVPAImp!$E$263</f>
        <v>1.0000202751799998</v>
      </c>
      <c r="G5" s="169">
        <f>1/$A$1*[1]TimberSectorMinusCoreVPAImp!$F$263</f>
        <v>1.0449735303400001</v>
      </c>
      <c r="H5" s="169">
        <f>1/$A$1*[1]TimberSectorMinusCoreVPAImp!$G$263</f>
        <v>1.3177136039599999</v>
      </c>
      <c r="I5" s="169">
        <f>1/$A$1*[1]TimberSectorMinusCoreVPAImp!$H$263</f>
        <v>1.4765810736599996</v>
      </c>
      <c r="J5" s="170">
        <f>1/$A$1*[1]TimberSectorMinusCoreVPAImp!$I$263</f>
        <v>1.5866322874600003</v>
      </c>
      <c r="K5" s="170">
        <f>1/$A$1*[1]TimberSectorMinusCoreVPAImp!$J$263</f>
        <v>2.2010513786400003</v>
      </c>
      <c r="L5" s="170">
        <f>1/$A$1*[1]TimberSectorMinusCoreVPAImp!K$263</f>
        <v>1.2527666310400001</v>
      </c>
      <c r="M5" s="170">
        <f>1/$A$1*[1]TimberSectorMinusCoreVPAImp!L$263</f>
        <v>1.3267230315400005</v>
      </c>
      <c r="N5" s="169">
        <f>1/$A$1*[1]TimberSectorMinusCoreVPAImp!M$263</f>
        <v>1.27564320796</v>
      </c>
      <c r="O5" s="169">
        <f>1/$A$1*[1]TimberSectorMinusCoreVPAImp!N$263</f>
        <v>1.1418842024599998</v>
      </c>
      <c r="P5" s="169">
        <f>1/$A$1*[1]TimberSectorMinusCoreVPAImp!O$263</f>
        <v>1.2401535247800002</v>
      </c>
      <c r="Q5" s="169">
        <f>1/$A$1*[1]TimberSectorMinusCoreVPAImp!P$263</f>
        <v>0.87175989830000045</v>
      </c>
      <c r="R5" s="169">
        <f>1/$A$1*[1]TimberSectorMinusCoreVPAImp!Q$263</f>
        <v>0.4978948340599999</v>
      </c>
      <c r="S5" s="169">
        <f>1/$A$1*[1]TimberSectorMinusCoreVPAImp!R$263</f>
        <v>0.75215224825999971</v>
      </c>
      <c r="T5" s="169">
        <f>1/$A$1*[1]TimberSectorMinusCoreVPAImp!S$263</f>
        <v>0.9309515103799999</v>
      </c>
      <c r="U5" s="169">
        <f>1/$A$1*[1]TimberSectorMinusCoreVPAImp!T$263</f>
        <v>1.0632059832599998</v>
      </c>
      <c r="V5" s="169">
        <f>1/$A$1*[1]TimberSectorMinusCoreVPAImp!U$263</f>
        <v>1.2383403516000007</v>
      </c>
      <c r="W5" s="169">
        <f>1/$A$1*[1]TimberSectorMinusCoreVPAImp!V$263</f>
        <v>1.2748064101383332</v>
      </c>
      <c r="X5" s="169">
        <f>1/$A$1*[1]TimberSectorMinusCoreVPAImp!W$263</f>
        <v>0</v>
      </c>
      <c r="Y5" s="169">
        <f>1/$A$1*[1]TimberSectorMinusCoreVPAImp!X$263</f>
        <v>0</v>
      </c>
      <c r="Z5" s="169">
        <f>1/$A$1*[1]TimberSectorMinusCoreVPAImp!Y$263</f>
        <v>0</v>
      </c>
      <c r="AA5" s="169">
        <f>1/$A$1*[1]TimberSectorMinusCoreVPAImp!Z$263</f>
        <v>0</v>
      </c>
      <c r="AB5" s="171">
        <f>1/$A$1*[1]TimberSectorMinusCoreVPAImp!AA$263</f>
        <v>0</v>
      </c>
      <c r="AC5" s="172"/>
      <c r="AD5" s="173">
        <f>1/1000*[1]TimberSectorMinusCoreVPAImp!AB$263</f>
        <v>5.6698343999999991E-2</v>
      </c>
      <c r="AE5" s="169">
        <f>1/1000*[1]TimberSectorMinusCoreVPAImp!AC$263</f>
        <v>8.2041429999999999E-2</v>
      </c>
      <c r="AF5" s="169">
        <f>1/1000*[1]TimberSectorMinusCoreVPAImp!AD$263</f>
        <v>9.5451312000000024E-2</v>
      </c>
      <c r="AG5" s="169">
        <f>1/1000*[1]TimberSectorMinusCoreVPAImp!AE$263</f>
        <v>0.13152671999999999</v>
      </c>
      <c r="AH5" s="169">
        <f>1/1000*[1]TimberSectorMinusCoreVPAImp!AF$263</f>
        <v>0.16959065999999998</v>
      </c>
      <c r="AI5" s="169">
        <f>1/1000*[1]TimberSectorMinusCoreVPAImp!AG$263</f>
        <v>0.22104209999999988</v>
      </c>
      <c r="AJ5" s="169">
        <f>1/1000*[1]TimberSectorMinusCoreVPAImp!AH$263</f>
        <v>0.29164842199999991</v>
      </c>
      <c r="AK5" s="169">
        <f>1/1000*[1]TimberSectorMinusCoreVPAImp!AI$263</f>
        <v>0.40622893099999996</v>
      </c>
      <c r="AL5" s="169">
        <f>1/1000*[1]TimberSectorMinusCoreVPAImp!AJ$263</f>
        <v>0.65793808100000006</v>
      </c>
      <c r="AM5" s="169">
        <f>1/1000*[1]TimberSectorMinusCoreVPAImp!AK$263</f>
        <v>0.35396164399999996</v>
      </c>
      <c r="AN5" s="169">
        <f>1/1000*[1]TimberSectorMinusCoreVPAImp!AL$263</f>
        <v>0.42132848500000003</v>
      </c>
      <c r="AO5" s="169">
        <f>1/1000*[1]TimberSectorMinusCoreVPAImp!AM$263</f>
        <v>0.49848756699999985</v>
      </c>
      <c r="AP5" s="169">
        <f>1/1000*[1]TimberSectorMinusCoreVPAImp!AN$263</f>
        <v>0.49702705500000022</v>
      </c>
      <c r="AQ5" s="169">
        <f>1/1000*[1]TimberSectorMinusCoreVPAImp!AO$263</f>
        <v>0.49698495000000009</v>
      </c>
      <c r="AR5" s="169">
        <f>1/1000*[1]TimberSectorMinusCoreVPAImp!AP$263</f>
        <v>0.32940489500000009</v>
      </c>
      <c r="AS5" s="169">
        <f>1/1000*[1]TimberSectorMinusCoreVPAImp!AQ$263</f>
        <v>0.15075258500000005</v>
      </c>
      <c r="AT5" s="169">
        <f>1/1000*[1]TimberSectorMinusCoreVPAImp!AR$263</f>
        <v>0.18888471000000001</v>
      </c>
      <c r="AU5" s="169">
        <f>1/1000*[1]TimberSectorMinusCoreVPAImp!AS$263</f>
        <v>0.23362913099999988</v>
      </c>
      <c r="AV5" s="169">
        <f>1/1000*[1]TimberSectorMinusCoreVPAImp!AT$263</f>
        <v>0.27094978100000011</v>
      </c>
      <c r="AW5" s="169">
        <f>1/1000*[1]TimberSectorMinusCoreVPAImp!AU$263</f>
        <v>0.28948092299999983</v>
      </c>
      <c r="AX5" s="169">
        <f>1/1000*[1]TimberSectorMinusCoreVPAImp!AV$263</f>
        <v>0.29792572500000009</v>
      </c>
      <c r="AY5" s="169">
        <f>1/1000*[1]TimberSectorMinusCoreVPAImp!AW$263</f>
        <v>0</v>
      </c>
      <c r="AZ5" s="169">
        <f>1/1000*[1]TimberSectorMinusCoreVPAImp!AX$263</f>
        <v>0</v>
      </c>
      <c r="BA5" s="169">
        <f>1/1000*[1]TimberSectorMinusCoreVPAImp!AY$263</f>
        <v>0</v>
      </c>
      <c r="BB5" s="169">
        <f>1/1000*[1]TimberSectorMinusCoreVPAImp!AZ$263</f>
        <v>0</v>
      </c>
      <c r="BC5" s="171">
        <f>1/1000*[1]TimberSectorMinusCoreVPAImp!BA$263</f>
        <v>0</v>
      </c>
      <c r="BD5" s="276"/>
    </row>
    <row r="6" spans="1:56" ht="17.149999999999999" customHeight="1" thickTop="1">
      <c r="B6" s="153" t="s">
        <v>119</v>
      </c>
      <c r="C6" s="154">
        <f>1/$A$1*[1]TimberSectorMinusCoreVPAImp!$B$266</f>
        <v>8.2130999999999993E-6</v>
      </c>
      <c r="D6" s="155">
        <f>1/$A$1*[1]TimberSectorMinusCoreVPAImp!$C$266</f>
        <v>6.7697559999999984E-5</v>
      </c>
      <c r="E6" s="155">
        <f>1/$A$1*[1]TimberSectorMinusCoreVPAImp!$D$266</f>
        <v>1.1246222399999999E-3</v>
      </c>
      <c r="F6" s="155">
        <f>1/$A$1*[1]TimberSectorMinusCoreVPAImp!$E$266</f>
        <v>3.5348934599999989E-3</v>
      </c>
      <c r="G6" s="155">
        <f>1/$A$1*[1]TimberSectorMinusCoreVPAImp!$F$266</f>
        <v>1.0645045599999999E-3</v>
      </c>
      <c r="H6" s="155">
        <f>1/$A$1*[1]TimberSectorMinusCoreVPAImp!$G$266</f>
        <v>2.7549200000000012E-4</v>
      </c>
      <c r="I6" s="155">
        <f>1/$A$1*[1]TimberSectorMinusCoreVPAImp!$H$266</f>
        <v>1.7948392000000001E-4</v>
      </c>
      <c r="J6" s="156">
        <f>1/$A$1*[1]TimberSectorMinusCoreVPAImp!$I$266</f>
        <v>1.4022805999999984E-4</v>
      </c>
      <c r="K6" s="156">
        <f>1/$A$1*[1]TimberSectorMinusCoreVPAImp!$J$266</f>
        <v>1.8408796E-4</v>
      </c>
      <c r="L6" s="156">
        <f>1/$A$1*[1]TimberSectorMinusCoreVPAImp!K$266</f>
        <v>7.3044299999999995E-5</v>
      </c>
      <c r="M6" s="155">
        <f>1/$A$1*[1]TimberSectorMinusCoreVPAImp!L$266</f>
        <v>1.967518E-5</v>
      </c>
      <c r="N6" s="155">
        <f>1/$A$1*[1]TimberSectorMinusCoreVPAImp!M$266</f>
        <v>1.1451019999999987E-5</v>
      </c>
      <c r="O6" s="155">
        <f>1/$A$1*[1]TimberSectorMinusCoreVPAImp!N$266</f>
        <v>1.0675000000000038E-5</v>
      </c>
      <c r="P6" s="155">
        <f>1/$A$1*[1]TimberSectorMinusCoreVPAImp!O$266</f>
        <v>8.2815879999999966E-5</v>
      </c>
      <c r="Q6" s="155">
        <f>1/$A$1*[1]TimberSectorMinusCoreVPAImp!P$266</f>
        <v>7.1752800000000203E-6</v>
      </c>
      <c r="R6" s="155">
        <f>1/$A$1*[1]TimberSectorMinusCoreVPAImp!Q$266</f>
        <v>3.5183819999999995E-5</v>
      </c>
      <c r="S6" s="155">
        <f>1/$A$1*[1]TimberSectorMinusCoreVPAImp!R$266</f>
        <v>5.8899000000000162E-6</v>
      </c>
      <c r="T6" s="155">
        <f>1/$A$1*[1]TimberSectorMinusCoreVPAImp!S$266</f>
        <v>3.3031319999999998E-5</v>
      </c>
      <c r="U6" s="155">
        <f>1/$A$1*[1]TimberSectorMinusCoreVPAImp!T$266</f>
        <v>8.8316699999999913E-5</v>
      </c>
      <c r="V6" s="155">
        <f>1/$A$1*[1]TimberSectorMinusCoreVPAImp!U$266</f>
        <v>3.2236808000000007E-4</v>
      </c>
      <c r="W6" s="155">
        <f>1/$A$1*[1]TimberSectorMinusCoreVPAImp!V$266</f>
        <v>1.290239999999996E-5</v>
      </c>
      <c r="X6" s="155">
        <f>1/$A$1*[1]TimberSectorMinusCoreVPAImp!W$266</f>
        <v>0</v>
      </c>
      <c r="Y6" s="155">
        <f>1/$A$1*[1]TimberSectorMinusCoreVPAImp!X$266</f>
        <v>0</v>
      </c>
      <c r="Z6" s="155">
        <f>1/$A$1*[1]TimberSectorMinusCoreVPAImp!Y$266</f>
        <v>0</v>
      </c>
      <c r="AA6" s="155">
        <f>1/$A$1*[1]TimberSectorMinusCoreVPAImp!Z$266</f>
        <v>0</v>
      </c>
      <c r="AB6" s="157">
        <f>1/$A$1*[1]TimberSectorMinusCoreVPAImp!AA$266</f>
        <v>0</v>
      </c>
      <c r="AC6" s="4"/>
      <c r="AD6" s="158">
        <f>1/1000*[1]TimberSectorMinusCoreVPAImp!AB$266</f>
        <v>5.1279999999999999E-6</v>
      </c>
      <c r="AE6" s="155">
        <f>1/1000*[1]TimberSectorMinusCoreVPAImp!AC$266</f>
        <v>2.6923999999999998E-5</v>
      </c>
      <c r="AF6" s="155">
        <f>1/1000*[1]TimberSectorMinusCoreVPAImp!AD$266</f>
        <v>1.5053000000000001E-4</v>
      </c>
      <c r="AG6" s="155">
        <f>1/1000*[1]TimberSectorMinusCoreVPAImp!AE$266</f>
        <v>1.4172999999999996E-4</v>
      </c>
      <c r="AH6" s="155">
        <f>1/1000*[1]TimberSectorMinusCoreVPAImp!AF$266</f>
        <v>5.7120000000000002E-5</v>
      </c>
      <c r="AI6" s="155">
        <f>1/1000*[1]TimberSectorMinusCoreVPAImp!AG$266</f>
        <v>7.1056000000000005E-5</v>
      </c>
      <c r="AJ6" s="155">
        <f>1/1000*[1]TimberSectorMinusCoreVPAImp!AH$266</f>
        <v>9.2781999999999953E-5</v>
      </c>
      <c r="AK6" s="155">
        <f>1/1000*[1]TimberSectorMinusCoreVPAImp!AI$266</f>
        <v>7.1356999999999974E-5</v>
      </c>
      <c r="AL6" s="155">
        <f>1/1000*[1]TimberSectorMinusCoreVPAImp!AJ$266</f>
        <v>2.2150000000000007E-4</v>
      </c>
      <c r="AM6" s="155">
        <f>1/1000*[1]TimberSectorMinusCoreVPAImp!AK$266</f>
        <v>1.0501999999999999E-4</v>
      </c>
      <c r="AN6" s="155">
        <f>1/1000*[1]TimberSectorMinusCoreVPAImp!AL$266</f>
        <v>3.6553999999999976E-5</v>
      </c>
      <c r="AO6" s="155">
        <f>1/1000*[1]TimberSectorMinusCoreVPAImp!AM$266</f>
        <v>1.9368000000000002E-5</v>
      </c>
      <c r="AP6" s="155">
        <f>1/1000*[1]TimberSectorMinusCoreVPAImp!AN$266</f>
        <v>3.0724000000000006E-5</v>
      </c>
      <c r="AQ6" s="155">
        <f>1/1000*[1]TimberSectorMinusCoreVPAImp!AO$266</f>
        <v>5.8395000000000006E-5</v>
      </c>
      <c r="AR6" s="155">
        <f>1/1000*[1]TimberSectorMinusCoreVPAImp!AP$266</f>
        <v>1.6169000000000017E-5</v>
      </c>
      <c r="AS6" s="155">
        <f>1/1000*[1]TimberSectorMinusCoreVPAImp!AQ$266</f>
        <v>3.4743999999999998E-5</v>
      </c>
      <c r="AT6" s="155">
        <f>1/1000*[1]TimberSectorMinusCoreVPAImp!AR$266</f>
        <v>8.8690000000000061E-6</v>
      </c>
      <c r="AU6" s="155">
        <f>1/1000*[1]TimberSectorMinusCoreVPAImp!AS$266</f>
        <v>5.2002000000000008E-5</v>
      </c>
      <c r="AV6" s="155">
        <f>1/1000*[1]TimberSectorMinusCoreVPAImp!AT$266</f>
        <v>4.4309999999999994E-5</v>
      </c>
      <c r="AW6" s="155">
        <f>1/1000*[1]TimberSectorMinusCoreVPAImp!AU$266</f>
        <v>1.019612E-3</v>
      </c>
      <c r="AX6" s="155">
        <f>1/1000*[1]TimberSectorMinusCoreVPAImp!AV$266</f>
        <v>2.4854999999999995E-5</v>
      </c>
      <c r="AY6" s="155">
        <f>1/1000*[1]TimberSectorMinusCoreVPAImp!AW$266</f>
        <v>0</v>
      </c>
      <c r="AZ6" s="155">
        <f>1/1000*[1]TimberSectorMinusCoreVPAImp!AX$266</f>
        <v>0</v>
      </c>
      <c r="BA6" s="155">
        <f>1/1000*[1]TimberSectorMinusCoreVPAImp!AY$266</f>
        <v>0</v>
      </c>
      <c r="BB6" s="155">
        <f>1/1000*[1]TimberSectorMinusCoreVPAImp!AZ$266</f>
        <v>0</v>
      </c>
      <c r="BC6" s="157">
        <f>1/1000*[1]TimberSectorMinusCoreVPAImp!BA$266</f>
        <v>0</v>
      </c>
      <c r="BD6" s="276"/>
    </row>
    <row r="7" spans="1:56" ht="17.149999999999999" customHeight="1">
      <c r="B7" s="17" t="s">
        <v>81</v>
      </c>
      <c r="C7" s="31">
        <f>1/$A$1*[1]TimberSectorMinusCoreVPAImp!$B$268</f>
        <v>2.4872577799999991E-3</v>
      </c>
      <c r="D7" s="33">
        <f>1/$A$1*[1]TimberSectorMinusCoreVPAImp!$C$268</f>
        <v>2.3266264000000002E-3</v>
      </c>
      <c r="E7" s="33">
        <f>1/$A$1*[1]TimberSectorMinusCoreVPAImp!$D$268</f>
        <v>2.4228157800000004E-3</v>
      </c>
      <c r="F7" s="33">
        <f>1/$A$1*[1]TimberSectorMinusCoreVPAImp!$E$268</f>
        <v>1.5332011799999998E-3</v>
      </c>
      <c r="G7" s="33">
        <f>1/$A$1*[1]TimberSectorMinusCoreVPAImp!$F$268</f>
        <v>1.2127693199999998E-3</v>
      </c>
      <c r="H7" s="33">
        <f>1/$A$1*[1]TimberSectorMinusCoreVPAImp!$G$268</f>
        <v>1.2058905179999999E-2</v>
      </c>
      <c r="I7" s="33">
        <f>1/$A$1*[1]TimberSectorMinusCoreVPAImp!$H$268</f>
        <v>2.1267952979999998E-2</v>
      </c>
      <c r="J7" s="38">
        <f>1/$A$1*[1]TimberSectorMinusCoreVPAImp!$I$268</f>
        <v>4.6398159920000008E-2</v>
      </c>
      <c r="K7" s="38">
        <f>1/$A$1*[1]TimberSectorMinusCoreVPAImp!$J$268</f>
        <v>0.10418272983999997</v>
      </c>
      <c r="L7" s="38">
        <f>1/$A$1*[1]TimberSectorMinusCoreVPAImp!K$268</f>
        <v>1.0383592939999998E-2</v>
      </c>
      <c r="M7" s="33">
        <f>1/$A$1*[1]TimberSectorMinusCoreVPAImp!L$268</f>
        <v>2.4683456139999997E-2</v>
      </c>
      <c r="N7" s="33">
        <f>1/$A$1*[1]TimberSectorMinusCoreVPAImp!M$268</f>
        <v>5.2559603040000007E-2</v>
      </c>
      <c r="O7" s="33">
        <f>1/$A$1*[1]TimberSectorMinusCoreVPAImp!N$268</f>
        <v>1.6998023559999999E-2</v>
      </c>
      <c r="P7" s="33">
        <f>1/$A$1*[1]TimberSectorMinusCoreVPAImp!O$268</f>
        <v>4.2801372199999998E-3</v>
      </c>
      <c r="Q7" s="33">
        <f>1/$A$1*[1]TimberSectorMinusCoreVPAImp!P$268</f>
        <v>1.4110066599999998E-3</v>
      </c>
      <c r="R7" s="33">
        <f>1/$A$1*[1]TimberSectorMinusCoreVPAImp!Q$268</f>
        <v>8.4373099999999953E-5</v>
      </c>
      <c r="S7" s="33">
        <f>1/$A$1*[1]TimberSectorMinusCoreVPAImp!R$268</f>
        <v>8.3382340000000006E-5</v>
      </c>
      <c r="T7" s="33">
        <f>1/$A$1*[1]TimberSectorMinusCoreVPAImp!S$268</f>
        <v>1.8691049999999996E-4</v>
      </c>
      <c r="U7" s="33">
        <f>1/$A$1*[1]TimberSectorMinusCoreVPAImp!T$268</f>
        <v>1.8359312600000001E-3</v>
      </c>
      <c r="V7" s="33">
        <f>1/$A$1*[1]TimberSectorMinusCoreVPAImp!U$268</f>
        <v>2.6331719999999985E-4</v>
      </c>
      <c r="W7" s="33">
        <f>1/$A$1*[1]TimberSectorMinusCoreVPAImp!V$268</f>
        <v>3.6482293333333217E-5</v>
      </c>
      <c r="X7" s="33">
        <f>1/$A$1*[1]TimberSectorMinusCoreVPAImp!W$268</f>
        <v>0</v>
      </c>
      <c r="Y7" s="33">
        <f>1/$A$1*[1]TimberSectorMinusCoreVPAImp!X$268</f>
        <v>0</v>
      </c>
      <c r="Z7" s="33">
        <f>1/$A$1*[1]TimberSectorMinusCoreVPAImp!Y$268</f>
        <v>0</v>
      </c>
      <c r="AA7" s="33">
        <f>1/$A$1*[1]TimberSectorMinusCoreVPAImp!Z$268</f>
        <v>0</v>
      </c>
      <c r="AB7" s="64">
        <f>1/$A$1*[1]TimberSectorMinusCoreVPAImp!AA$268</f>
        <v>0</v>
      </c>
      <c r="AC7" s="4"/>
      <c r="AD7" s="281">
        <f>1/1000*[1]TimberSectorMinusCoreVPAImp!AB$268</f>
        <v>9.7845199999999988E-4</v>
      </c>
      <c r="AE7" s="33">
        <f>1/1000*[1]TimberSectorMinusCoreVPAImp!AC$268</f>
        <v>1.1111669999999997E-3</v>
      </c>
      <c r="AF7" s="33">
        <f>1/1000*[1]TimberSectorMinusCoreVPAImp!AD$268</f>
        <v>9.7909799999999986E-4</v>
      </c>
      <c r="AG7" s="33">
        <f>1/1000*[1]TimberSectorMinusCoreVPAImp!AE$268</f>
        <v>7.4712999999999993E-4</v>
      </c>
      <c r="AH7" s="33">
        <f>1/1000*[1]TimberSectorMinusCoreVPAImp!AF$268</f>
        <v>4.0321999999999992E-4</v>
      </c>
      <c r="AI7" s="33">
        <f>1/1000*[1]TimberSectorMinusCoreVPAImp!AG$268</f>
        <v>1.475629E-3</v>
      </c>
      <c r="AJ7" s="33">
        <f>1/1000*[1]TimberSectorMinusCoreVPAImp!AH$268</f>
        <v>2.9262599999999991E-3</v>
      </c>
      <c r="AK7" s="33">
        <f>1/1000*[1]TimberSectorMinusCoreVPAImp!AI$268</f>
        <v>7.5018009999999989E-3</v>
      </c>
      <c r="AL7" s="33">
        <f>1/1000*[1]TimberSectorMinusCoreVPAImp!AJ$268</f>
        <v>2.1342115000000002E-2</v>
      </c>
      <c r="AM7" s="33">
        <f>1/1000*[1]TimberSectorMinusCoreVPAImp!AK$268</f>
        <v>2.6133440000000001E-3</v>
      </c>
      <c r="AN7" s="33">
        <f>1/1000*[1]TimberSectorMinusCoreVPAImp!AL$268</f>
        <v>5.841354E-3</v>
      </c>
      <c r="AO7" s="33">
        <f>1/1000*[1]TimberSectorMinusCoreVPAImp!AM$268</f>
        <v>1.1521556000000001E-2</v>
      </c>
      <c r="AP7" s="33">
        <f>1/1000*[1]TimberSectorMinusCoreVPAImp!AN$268</f>
        <v>4.9329370000000001E-3</v>
      </c>
      <c r="AQ7" s="33">
        <f>1/1000*[1]TimberSectorMinusCoreVPAImp!AO$268</f>
        <v>1.746816E-3</v>
      </c>
      <c r="AR7" s="33">
        <f>1/1000*[1]TimberSectorMinusCoreVPAImp!AP$268</f>
        <v>8.8800700000000001E-4</v>
      </c>
      <c r="AS7" s="33">
        <f>1/1000*[1]TimberSectorMinusCoreVPAImp!AQ$268</f>
        <v>2.5980000000000008E-4</v>
      </c>
      <c r="AT7" s="33">
        <f>1/1000*[1]TimberSectorMinusCoreVPAImp!AR$268</f>
        <v>3.3408599999999999E-4</v>
      </c>
      <c r="AU7" s="33">
        <f>1/1000*[1]TimberSectorMinusCoreVPAImp!AS$268</f>
        <v>1.7570670000000002E-3</v>
      </c>
      <c r="AV7" s="33">
        <f>1/1000*[1]TimberSectorMinusCoreVPAImp!AT$268</f>
        <v>1.2733030000000002E-3</v>
      </c>
      <c r="AW7" s="33">
        <f>1/1000*[1]TimberSectorMinusCoreVPAImp!AU$268</f>
        <v>2.71401E-4</v>
      </c>
      <c r="AX7" s="33">
        <f>1/1000*[1]TimberSectorMinusCoreVPAImp!AV$268</f>
        <v>2.4807399999999993E-4</v>
      </c>
      <c r="AY7" s="33">
        <f>1/1000*[1]TimberSectorMinusCoreVPAImp!AW$268</f>
        <v>0</v>
      </c>
      <c r="AZ7" s="33">
        <f>1/1000*[1]TimberSectorMinusCoreVPAImp!AX$268</f>
        <v>0</v>
      </c>
      <c r="BA7" s="33">
        <f>1/1000*[1]TimberSectorMinusCoreVPAImp!AY$268</f>
        <v>0</v>
      </c>
      <c r="BB7" s="33">
        <f>1/1000*[1]TimberSectorMinusCoreVPAImp!AZ$268</f>
        <v>0</v>
      </c>
      <c r="BC7" s="64">
        <f>1/1000*[1]TimberSectorMinusCoreVPAImp!BA$268</f>
        <v>0</v>
      </c>
      <c r="BD7" s="276"/>
    </row>
    <row r="8" spans="1:56">
      <c r="B8" s="5" t="s">
        <v>82</v>
      </c>
      <c r="C8" s="52">
        <f>1/$A$1*[1]TimberSectorMinusCoreVPAImp!$B$39</f>
        <v>1.1846692199999997E-3</v>
      </c>
      <c r="D8" s="12">
        <f>1/$A$1*[1]TimberSectorMinusCoreVPAImp!$C$39</f>
        <v>4.8841239999999995E-4</v>
      </c>
      <c r="E8" s="12">
        <f>1/$A$1*[1]TimberSectorMinusCoreVPAImp!$D$39</f>
        <v>5.3013338000000001E-4</v>
      </c>
      <c r="F8" s="12">
        <f>1/$A$1*[1]TimberSectorMinusCoreVPAImp!$E$39</f>
        <v>2.1851689999999999E-4</v>
      </c>
      <c r="G8" s="12">
        <f>1/$A$1*[1]TimberSectorMinusCoreVPAImp!$F$39</f>
        <v>8.4393819999999993E-5</v>
      </c>
      <c r="H8" s="12">
        <f>1/$A$1*[1]TimberSectorMinusCoreVPAImp!$G$39</f>
        <v>1.9248110000000002E-4</v>
      </c>
      <c r="I8" s="12">
        <f>1/$A$1*[1]TimberSectorMinusCoreVPAImp!$H$39</f>
        <v>2.3406235999999959E-4</v>
      </c>
      <c r="J8" s="41">
        <f>1/$A$1*[1]TimberSectorMinusCoreVPAImp!$I$39</f>
        <v>1.2204206280000005E-2</v>
      </c>
      <c r="K8" s="41">
        <f>1/$A$1*[1]TimberSectorMinusCoreVPAImp!$J$39</f>
        <v>2.7639820039999995E-2</v>
      </c>
      <c r="L8" s="41">
        <f>1/$A$1*[1]TimberSectorMinusCoreVPAImp!K$39</f>
        <v>7.0566610799999985E-3</v>
      </c>
      <c r="M8" s="12">
        <f>1/$A$1*[1]TimberSectorMinusCoreVPAImp!L$39</f>
        <v>2.2480299379999999E-2</v>
      </c>
      <c r="N8" s="12">
        <f>1/$A$1*[1]TimberSectorMinusCoreVPAImp!M$39</f>
        <v>3.6848888020000012E-2</v>
      </c>
      <c r="O8" s="12">
        <f>1/$A$1*[1]TimberSectorMinusCoreVPAImp!N$39</f>
        <v>1.5957935139999997E-2</v>
      </c>
      <c r="P8" s="12">
        <f>1/$A$1*[1]TimberSectorMinusCoreVPAImp!O$39</f>
        <v>2.2414446599999991E-3</v>
      </c>
      <c r="Q8" s="12">
        <f>1/$A$1*[1]TimberSectorMinusCoreVPAImp!P$39</f>
        <v>1.12096642E-3</v>
      </c>
      <c r="R8" s="12">
        <f>1/$A$1*[1]TimberSectorMinusCoreVPAImp!Q$39</f>
        <v>2.1121099999999956E-5</v>
      </c>
      <c r="S8" s="14">
        <f>1/$A$1*[1]TimberSectorMinusCoreVPAImp!R$39</f>
        <v>5.0640999999999995E-6</v>
      </c>
      <c r="T8" s="12">
        <f>1/$A$1*[1]TimberSectorMinusCoreVPAImp!S$39</f>
        <v>2.3293199999999992E-5</v>
      </c>
      <c r="U8" s="12">
        <f>1/$A$1*[1]TimberSectorMinusCoreVPAImp!T$39</f>
        <v>6.4899999999999963E-7</v>
      </c>
      <c r="V8" s="12">
        <f>1/$A$1*[1]TimberSectorMinusCoreVPAImp!U$39</f>
        <v>2.6490000000000148E-7</v>
      </c>
      <c r="W8" s="12">
        <f>1/$A$1*[1]TimberSectorMinusCoreVPAImp!V$39</f>
        <v>3.9213333333333936E-7</v>
      </c>
      <c r="X8" s="12">
        <f>1/$A$1*[1]TimberSectorMinusCoreVPAImp!W$39</f>
        <v>0</v>
      </c>
      <c r="Y8" s="12">
        <f>1/$A$1*[1]TimberSectorMinusCoreVPAImp!X$39</f>
        <v>0</v>
      </c>
      <c r="Z8" s="12">
        <f>1/$A$1*[1]TimberSectorMinusCoreVPAImp!Y$39</f>
        <v>0</v>
      </c>
      <c r="AA8" s="12">
        <f>1/$A$1*[1]TimberSectorMinusCoreVPAImp!Z$39</f>
        <v>0</v>
      </c>
      <c r="AB8" s="11">
        <f>1/$A$1*[1]TimberSectorMinusCoreVPAImp!AA$39</f>
        <v>0</v>
      </c>
      <c r="AC8" s="4"/>
      <c r="AD8" s="79">
        <f>1/1000*[1]TimberSectorMinusCoreVPAImp!AB$39</f>
        <v>2.5200299999999999E-4</v>
      </c>
      <c r="AE8" s="12">
        <f>1/1000*[1]TimberSectorMinusCoreVPAImp!AC$39</f>
        <v>8.896699999999999E-5</v>
      </c>
      <c r="AF8" s="12">
        <f>1/1000*[1]TimberSectorMinusCoreVPAImp!AD$39</f>
        <v>1.4339600000000001E-4</v>
      </c>
      <c r="AG8" s="12">
        <f>1/1000*[1]TimberSectorMinusCoreVPAImp!AE$39</f>
        <v>2.9370000000000002E-5</v>
      </c>
      <c r="AH8" s="12">
        <f>1/1000*[1]TimberSectorMinusCoreVPAImp!AF$39</f>
        <v>3.0450000000000002E-5</v>
      </c>
      <c r="AI8" s="12">
        <f>1/1000*[1]TimberSectorMinusCoreVPAImp!AG$39</f>
        <v>7.9846000000000008E-5</v>
      </c>
      <c r="AJ8" s="12">
        <f>1/1000*[1]TimberSectorMinusCoreVPAImp!AH$39</f>
        <v>1.6806099999999998E-4</v>
      </c>
      <c r="AK8" s="12">
        <f>1/1000*[1]TimberSectorMinusCoreVPAImp!AI$39</f>
        <v>2.2562400000000005E-3</v>
      </c>
      <c r="AL8" s="12">
        <f>1/1000*[1]TimberSectorMinusCoreVPAImp!AJ$39</f>
        <v>5.6855600000000001E-3</v>
      </c>
      <c r="AM8" s="12">
        <f>1/1000*[1]TimberSectorMinusCoreVPAImp!AK$39</f>
        <v>1.3855210000000002E-3</v>
      </c>
      <c r="AN8" s="12">
        <f>1/1000*[1]TimberSectorMinusCoreVPAImp!AL$39</f>
        <v>4.501054E-3</v>
      </c>
      <c r="AO8" s="12">
        <f>1/1000*[1]TimberSectorMinusCoreVPAImp!AM$39</f>
        <v>7.5914779999999996E-3</v>
      </c>
      <c r="AP8" s="12">
        <f>1/1000*[1]TimberSectorMinusCoreVPAImp!AN$39</f>
        <v>3.498452E-3</v>
      </c>
      <c r="AQ8" s="12">
        <f>1/1000*[1]TimberSectorMinusCoreVPAImp!AO$39</f>
        <v>5.0914500000000002E-4</v>
      </c>
      <c r="AR8" s="12">
        <f>1/1000*[1]TimberSectorMinusCoreVPAImp!AP$39</f>
        <v>2.7743700000000006E-4</v>
      </c>
      <c r="AS8" s="12">
        <f>1/1000*[1]TimberSectorMinusCoreVPAImp!AQ$39</f>
        <v>6.2698000000000015E-5</v>
      </c>
      <c r="AT8" s="478">
        <f>1/1000*[1]TimberSectorMinusCoreVPAImp!AR$39</f>
        <v>1.0365E-5</v>
      </c>
      <c r="AU8" s="12">
        <f>1/1000*[1]TimberSectorMinusCoreVPAImp!AS$39</f>
        <v>9.7730000000000011E-6</v>
      </c>
      <c r="AV8" s="12">
        <f>1/1000*[1]TimberSectorMinusCoreVPAImp!AT$39</f>
        <v>1.0899999999999972E-7</v>
      </c>
      <c r="AW8" s="12">
        <f>1/1000*[1]TimberSectorMinusCoreVPAImp!AU$39</f>
        <v>1.0430000000000023E-6</v>
      </c>
      <c r="AX8" s="12">
        <f>1/1000*[1]TimberSectorMinusCoreVPAImp!AV$39</f>
        <v>5.3399999999999978E-7</v>
      </c>
      <c r="AY8" s="12">
        <f>1/1000*[1]TimberSectorMinusCoreVPAImp!AW$39</f>
        <v>0</v>
      </c>
      <c r="AZ8" s="12">
        <f>1/1000*[1]TimberSectorMinusCoreVPAImp!AX$39</f>
        <v>0</v>
      </c>
      <c r="BA8" s="12">
        <f>1/1000*[1]TimberSectorMinusCoreVPAImp!AY$39</f>
        <v>0</v>
      </c>
      <c r="BB8" s="12">
        <f>1/1000*[1]TimberSectorMinusCoreVPAImp!AZ$39</f>
        <v>0</v>
      </c>
      <c r="BC8" s="11">
        <f>1/1000*[1]TimberSectorMinusCoreVPAImp!BA$39</f>
        <v>0</v>
      </c>
      <c r="BD8" s="276"/>
    </row>
    <row r="9" spans="1:56">
      <c r="B9" s="5" t="s">
        <v>24</v>
      </c>
      <c r="C9" s="52">
        <f>1/$A$1*[1]TimberSectorMinusCoreVPAImp!$B$147</f>
        <v>4.0235999999999999E-6</v>
      </c>
      <c r="D9" s="12">
        <f>1/$A$1*[1]TimberSectorMinusCoreVPAImp!$C$147</f>
        <v>0</v>
      </c>
      <c r="E9" s="12">
        <f>1/$A$1*[1]TimberSectorMinusCoreVPAImp!$D$147</f>
        <v>0</v>
      </c>
      <c r="F9" s="12">
        <f>1/$A$1*[1]TimberSectorMinusCoreVPAImp!$E$147</f>
        <v>0</v>
      </c>
      <c r="G9" s="12">
        <f>1/$A$1*[1]TimberSectorMinusCoreVPAImp!$F$147</f>
        <v>0</v>
      </c>
      <c r="H9" s="12">
        <f>1/$A$1*[1]TimberSectorMinusCoreVPAImp!$G$147</f>
        <v>0</v>
      </c>
      <c r="I9" s="12">
        <f>1/$A$1*[1]TimberSectorMinusCoreVPAImp!$H$147</f>
        <v>0</v>
      </c>
      <c r="J9" s="41">
        <f>1/$A$1*[1]TimberSectorMinusCoreVPAImp!$I$147</f>
        <v>2.9399999999999996E-7</v>
      </c>
      <c r="K9" s="41">
        <f>1/$A$1*[1]TimberSectorMinusCoreVPAImp!$J$147</f>
        <v>3.7883999999999996E-6</v>
      </c>
      <c r="L9" s="41">
        <f>1/$A$1*[1]TimberSectorMinusCoreVPAImp!K$147</f>
        <v>3.267599999999999E-6</v>
      </c>
      <c r="M9" s="12">
        <f>1/$A$1*[1]TimberSectorMinusCoreVPAImp!L$147</f>
        <v>0</v>
      </c>
      <c r="N9" s="12">
        <f>1/$A$1*[1]TimberSectorMinusCoreVPAImp!M$147</f>
        <v>0</v>
      </c>
      <c r="O9" s="12">
        <f>1/$A$1*[1]TimberSectorMinusCoreVPAImp!N$147</f>
        <v>2.1671999999999998E-6</v>
      </c>
      <c r="P9" s="12">
        <f>1/$A$1*[1]TimberSectorMinusCoreVPAImp!O$147</f>
        <v>1.0612000000000001E-6</v>
      </c>
      <c r="Q9" s="12">
        <f>1/$A$1*[1]TimberSectorMinusCoreVPAImp!P$147</f>
        <v>2.2679999999999997E-6</v>
      </c>
      <c r="R9" s="12">
        <f>1/$A$1*[1]TimberSectorMinusCoreVPAImp!Q$147</f>
        <v>2.3883999999999999E-6</v>
      </c>
      <c r="S9" s="14">
        <f>1/$A$1*[1]TimberSectorMinusCoreVPAImp!R$147</f>
        <v>6.3E-7</v>
      </c>
      <c r="T9" s="12">
        <f>1/$A$1*[1]TimberSectorMinusCoreVPAImp!S$147</f>
        <v>8.7661000000000007E-6</v>
      </c>
      <c r="U9" s="12">
        <f>1/$A$1*[1]TimberSectorMinusCoreVPAImp!T$147</f>
        <v>6.9650000000000002E-7</v>
      </c>
      <c r="V9" s="12">
        <f>1/$A$1*[1]TimberSectorMinusCoreVPAImp!U$147</f>
        <v>3.6672999999999996E-6</v>
      </c>
      <c r="W9" s="12">
        <f>1/$A$1*[1]TimberSectorMinusCoreVPAImp!V$147</f>
        <v>1.68E-7</v>
      </c>
      <c r="X9" s="12">
        <f>1/$A$1*[1]TimberSectorMinusCoreVPAImp!W$147</f>
        <v>0</v>
      </c>
      <c r="Y9" s="12">
        <f>1/$A$1*[1]TimberSectorMinusCoreVPAImp!X$147</f>
        <v>0</v>
      </c>
      <c r="Z9" s="12">
        <f>1/$A$1*[1]TimberSectorMinusCoreVPAImp!Y$147</f>
        <v>0</v>
      </c>
      <c r="AA9" s="12">
        <f>1/$A$1*[1]TimberSectorMinusCoreVPAImp!Z$147</f>
        <v>0</v>
      </c>
      <c r="AB9" s="11">
        <f>1/$A$1*[1]TimberSectorMinusCoreVPAImp!AA$147</f>
        <v>0</v>
      </c>
      <c r="AC9" s="4"/>
      <c r="AD9" s="79">
        <f>1/1000*[1]TimberSectorMinusCoreVPAImp!AB$147</f>
        <v>6.0900000000000001E-7</v>
      </c>
      <c r="AE9" s="12">
        <f>1/1000*[1]TimberSectorMinusCoreVPAImp!AC$147</f>
        <v>0</v>
      </c>
      <c r="AF9" s="12">
        <f>1/1000*[1]TimberSectorMinusCoreVPAImp!AD$147</f>
        <v>0</v>
      </c>
      <c r="AG9" s="12">
        <f>1/1000*[1]TimberSectorMinusCoreVPAImp!AE$147</f>
        <v>0</v>
      </c>
      <c r="AH9" s="12">
        <f>1/1000*[1]TimberSectorMinusCoreVPAImp!AF$147</f>
        <v>0</v>
      </c>
      <c r="AI9" s="12">
        <f>1/1000*[1]TimberSectorMinusCoreVPAImp!AG$147</f>
        <v>0</v>
      </c>
      <c r="AJ9" s="12">
        <f>1/1000*[1]TimberSectorMinusCoreVPAImp!AH$147</f>
        <v>0</v>
      </c>
      <c r="AK9" s="12">
        <f>1/1000*[1]TimberSectorMinusCoreVPAImp!AI$147</f>
        <v>2.0650000000000001E-6</v>
      </c>
      <c r="AL9" s="12">
        <f>1/1000*[1]TimberSectorMinusCoreVPAImp!AJ$147</f>
        <v>2.5169000000000002E-5</v>
      </c>
      <c r="AM9" s="12">
        <f>1/1000*[1]TimberSectorMinusCoreVPAImp!AK$147</f>
        <v>4.2017000000000001E-5</v>
      </c>
      <c r="AN9" s="12">
        <f>1/1000*[1]TimberSectorMinusCoreVPAImp!AL$147</f>
        <v>0</v>
      </c>
      <c r="AO9" s="12">
        <f>1/1000*[1]TimberSectorMinusCoreVPAImp!AM$147</f>
        <v>0</v>
      </c>
      <c r="AP9" s="12">
        <f>1/1000*[1]TimberSectorMinusCoreVPAImp!AN$147</f>
        <v>2.1665999999999999E-5</v>
      </c>
      <c r="AQ9" s="12">
        <f>1/1000*[1]TimberSectorMinusCoreVPAImp!AO$147</f>
        <v>3.1149999999999998E-6</v>
      </c>
      <c r="AR9" s="12">
        <f>1/1000*[1]TimberSectorMinusCoreVPAImp!AP$147</f>
        <v>2.751E-6</v>
      </c>
      <c r="AS9" s="12">
        <f>1/1000*[1]TimberSectorMinusCoreVPAImp!AQ$147</f>
        <v>9.6060000000000009E-6</v>
      </c>
      <c r="AT9" s="478">
        <f>1/1000*[1]TimberSectorMinusCoreVPAImp!AR$147</f>
        <v>3.45E-6</v>
      </c>
      <c r="AU9" s="12">
        <f>1/1000*[1]TimberSectorMinusCoreVPAImp!AS$147</f>
        <v>3.5518999999999997E-5</v>
      </c>
      <c r="AV9" s="12">
        <f>1/1000*[1]TimberSectorMinusCoreVPAImp!AT$147</f>
        <v>4.1309999999999999E-6</v>
      </c>
      <c r="AW9" s="12">
        <f>1/1000*[1]TimberSectorMinusCoreVPAImp!AU$147</f>
        <v>1.7052999999999997E-5</v>
      </c>
      <c r="AX9" s="12">
        <f>1/1000*[1]TimberSectorMinusCoreVPAImp!AV$147</f>
        <v>2.1799999999999999E-7</v>
      </c>
      <c r="AY9" s="12">
        <f>1/1000*[1]TimberSectorMinusCoreVPAImp!AW$147</f>
        <v>0</v>
      </c>
      <c r="AZ9" s="12">
        <f>1/1000*[1]TimberSectorMinusCoreVPAImp!AX$147</f>
        <v>0</v>
      </c>
      <c r="BA9" s="12">
        <f>1/1000*[1]TimberSectorMinusCoreVPAImp!AY$147</f>
        <v>0</v>
      </c>
      <c r="BB9" s="12">
        <f>1/1000*[1]TimberSectorMinusCoreVPAImp!AZ$147</f>
        <v>0</v>
      </c>
      <c r="BC9" s="11">
        <f>1/1000*[1]TimberSectorMinusCoreVPAImp!BA$147</f>
        <v>0</v>
      </c>
      <c r="BD9" s="276"/>
    </row>
    <row r="10" spans="1:56">
      <c r="B10" s="5" t="s">
        <v>83</v>
      </c>
      <c r="C10" s="52">
        <f>1/$A$1*[1]TimberSectorMinusCoreVPAImp!$B$247</f>
        <v>1.2985649599999997E-3</v>
      </c>
      <c r="D10" s="12">
        <f>1/$A$1*[1]TimberSectorMinusCoreVPAImp!$C$247</f>
        <v>1.8382140000000001E-3</v>
      </c>
      <c r="E10" s="12">
        <f>1/$A$1*[1]TimberSectorMinusCoreVPAImp!$D$247</f>
        <v>1.8926824000000003E-3</v>
      </c>
      <c r="F10" s="12">
        <f>1/$A$1*[1]TimberSectorMinusCoreVPAImp!$E$247</f>
        <v>1.3146842799999997E-3</v>
      </c>
      <c r="G10" s="12">
        <f>1/$A$1*[1]TimberSectorMinusCoreVPAImp!$F$247</f>
        <v>1.1283754999999998E-3</v>
      </c>
      <c r="H10" s="12">
        <f>1/$A$1*[1]TimberSectorMinusCoreVPAImp!$G$247</f>
        <v>1.1866424079999998E-2</v>
      </c>
      <c r="I10" s="12">
        <f>1/$A$1*[1]TimberSectorMinusCoreVPAImp!$H$247</f>
        <v>2.1033890619999999E-2</v>
      </c>
      <c r="J10" s="41">
        <f>1/$A$1*[1]TimberSectorMinusCoreVPAImp!$I$247</f>
        <v>3.4193659640000006E-2</v>
      </c>
      <c r="K10" s="41">
        <f>1/$A$1*[1]TimberSectorMinusCoreVPAImp!$J$247</f>
        <v>7.6539121399999979E-2</v>
      </c>
      <c r="L10" s="41">
        <f>1/$A$1*[1]TimberSectorMinusCoreVPAImp!K$247</f>
        <v>3.3236642599999994E-3</v>
      </c>
      <c r="M10" s="12">
        <f>1/$A$1*[1]TimberSectorMinusCoreVPAImp!L$247</f>
        <v>2.20315676E-3</v>
      </c>
      <c r="N10" s="12">
        <f>1/$A$1*[1]TimberSectorMinusCoreVPAImp!M$247</f>
        <v>1.5710715019999995E-2</v>
      </c>
      <c r="O10" s="12">
        <f>1/$A$1*[1]TimberSectorMinusCoreVPAImp!N$247</f>
        <v>1.03792122E-3</v>
      </c>
      <c r="P10" s="12">
        <f>1/$A$1*[1]TimberSectorMinusCoreVPAImp!O$247</f>
        <v>2.0376313600000005E-3</v>
      </c>
      <c r="Q10" s="12">
        <f>1/$A$1*[1]TimberSectorMinusCoreVPAImp!P$247</f>
        <v>2.8777223999999996E-4</v>
      </c>
      <c r="R10" s="12">
        <f>1/$A$1*[1]TimberSectorMinusCoreVPAImp!Q$247</f>
        <v>6.0863599999999991E-5</v>
      </c>
      <c r="S10" s="14">
        <f>1/$A$1*[1]TimberSectorMinusCoreVPAImp!R$247</f>
        <v>7.7688240000000009E-5</v>
      </c>
      <c r="T10" s="12">
        <f>1/$A$1*[1]TimberSectorMinusCoreVPAImp!S$247</f>
        <v>1.5485119999999997E-4</v>
      </c>
      <c r="U10" s="12">
        <f>1/$A$1*[1]TimberSectorMinusCoreVPAImp!T$247</f>
        <v>1.8345857600000001E-3</v>
      </c>
      <c r="V10" s="12">
        <f>1/$A$1*[1]TimberSectorMinusCoreVPAImp!U$247</f>
        <v>2.5938499999999983E-4</v>
      </c>
      <c r="W10" s="12">
        <f>1/$A$1*[1]TimberSectorMinusCoreVPAImp!V$247</f>
        <v>3.5922159999999875E-5</v>
      </c>
      <c r="X10" s="12">
        <f>1/$A$1*[1]TimberSectorMinusCoreVPAImp!W$247</f>
        <v>0</v>
      </c>
      <c r="Y10" s="12">
        <f>1/$A$1*[1]TimberSectorMinusCoreVPAImp!X$247</f>
        <v>0</v>
      </c>
      <c r="Z10" s="12">
        <f>1/$A$1*[1]TimberSectorMinusCoreVPAImp!Y$247</f>
        <v>0</v>
      </c>
      <c r="AA10" s="12">
        <f>1/$A$1*[1]TimberSectorMinusCoreVPAImp!Z$247</f>
        <v>0</v>
      </c>
      <c r="AB10" s="11">
        <f>1/$A$1*[1]TimberSectorMinusCoreVPAImp!AA$247</f>
        <v>0</v>
      </c>
      <c r="AC10" s="4"/>
      <c r="AD10" s="79">
        <f>1/1000*[1]TimberSectorMinusCoreVPAImp!AB$247</f>
        <v>7.2583999999999995E-4</v>
      </c>
      <c r="AE10" s="12">
        <f>1/1000*[1]TimberSectorMinusCoreVPAImp!AC$247</f>
        <v>1.0221999999999998E-3</v>
      </c>
      <c r="AF10" s="12">
        <f>1/1000*[1]TimberSectorMinusCoreVPAImp!AD$247</f>
        <v>8.3570200000000002E-4</v>
      </c>
      <c r="AG10" s="12">
        <f>1/1000*[1]TimberSectorMinusCoreVPAImp!AE$247</f>
        <v>7.1776000000000001E-4</v>
      </c>
      <c r="AH10" s="12">
        <f>1/1000*[1]TimberSectorMinusCoreVPAImp!AF$247</f>
        <v>3.7276999999999992E-4</v>
      </c>
      <c r="AI10" s="12">
        <f>1/1000*[1]TimberSectorMinusCoreVPAImp!AG$247</f>
        <v>1.395783E-3</v>
      </c>
      <c r="AJ10" s="12">
        <f>1/1000*[1]TimberSectorMinusCoreVPAImp!AH$247</f>
        <v>2.7581989999999994E-3</v>
      </c>
      <c r="AK10" s="12">
        <f>1/1000*[1]TimberSectorMinusCoreVPAImp!AI$247</f>
        <v>5.2434959999999985E-3</v>
      </c>
      <c r="AL10" s="12">
        <f>1/1000*[1]TimberSectorMinusCoreVPAImp!AJ$247</f>
        <v>1.5631386000000001E-2</v>
      </c>
      <c r="AM10" s="12">
        <f>1/1000*[1]TimberSectorMinusCoreVPAImp!AK$247</f>
        <v>1.185806E-3</v>
      </c>
      <c r="AN10" s="12">
        <f>1/1000*[1]TimberSectorMinusCoreVPAImp!AL$247</f>
        <v>1.3403E-3</v>
      </c>
      <c r="AO10" s="12">
        <f>1/1000*[1]TimberSectorMinusCoreVPAImp!AM$247</f>
        <v>3.930078E-3</v>
      </c>
      <c r="AP10" s="12">
        <f>1/1000*[1]TimberSectorMinusCoreVPAImp!AN$247</f>
        <v>1.4128189999999998E-3</v>
      </c>
      <c r="AQ10" s="12">
        <f>1/1000*[1]TimberSectorMinusCoreVPAImp!AO$247</f>
        <v>1.2345559999999999E-3</v>
      </c>
      <c r="AR10" s="12">
        <f>1/1000*[1]TimberSectorMinusCoreVPAImp!AP$247</f>
        <v>6.0781899999999989E-4</v>
      </c>
      <c r="AS10" s="12">
        <f>1/1000*[1]TimberSectorMinusCoreVPAImp!AQ$247</f>
        <v>1.8749600000000005E-4</v>
      </c>
      <c r="AT10" s="478">
        <f>1/1000*[1]TimberSectorMinusCoreVPAImp!AR$247</f>
        <v>3.2027099999999996E-4</v>
      </c>
      <c r="AU10" s="12">
        <f>1/1000*[1]TimberSectorMinusCoreVPAImp!AS$247</f>
        <v>1.711775E-3</v>
      </c>
      <c r="AV10" s="12">
        <f>1/1000*[1]TimberSectorMinusCoreVPAImp!AT$247</f>
        <v>1.2690630000000002E-3</v>
      </c>
      <c r="AW10" s="12">
        <f>1/1000*[1]TimberSectorMinusCoreVPAImp!AU$247</f>
        <v>2.53305E-4</v>
      </c>
      <c r="AX10" s="12">
        <f>1/1000*[1]TimberSectorMinusCoreVPAImp!AV$247</f>
        <v>2.4732199999999996E-4</v>
      </c>
      <c r="AY10" s="12">
        <f>1/1000*[1]TimberSectorMinusCoreVPAImp!AW$247</f>
        <v>0</v>
      </c>
      <c r="AZ10" s="12">
        <f>1/1000*[1]TimberSectorMinusCoreVPAImp!AX$247</f>
        <v>0</v>
      </c>
      <c r="BA10" s="12">
        <f>1/1000*[1]TimberSectorMinusCoreVPAImp!AY$247</f>
        <v>0</v>
      </c>
      <c r="BB10" s="12">
        <f>1/1000*[1]TimberSectorMinusCoreVPAImp!AZ$247</f>
        <v>0</v>
      </c>
      <c r="BC10" s="11">
        <f>1/1000*[1]TimberSectorMinusCoreVPAImp!BA$247</f>
        <v>0</v>
      </c>
      <c r="BD10" s="276"/>
    </row>
    <row r="11" spans="1:56" ht="17.149999999999999" customHeight="1">
      <c r="B11" s="21" t="s">
        <v>117</v>
      </c>
      <c r="C11" s="80">
        <f>1/$A$1*[1]TimberSectorMinusCoreVPAImp!$B$269</f>
        <v>1.2230390199999999E-3</v>
      </c>
      <c r="D11" s="81">
        <f>1/$A$1*[1]TimberSectorMinusCoreVPAImp!$C$269</f>
        <v>3.1172763999999997E-4</v>
      </c>
      <c r="E11" s="81">
        <f>1/$A$1*[1]TimberSectorMinusCoreVPAImp!$D$269</f>
        <v>1.4928941999999999E-3</v>
      </c>
      <c r="F11" s="81">
        <f>1/$A$1*[1]TimberSectorMinusCoreVPAImp!$E$269</f>
        <v>1.8225925199999997E-3</v>
      </c>
      <c r="G11" s="81">
        <f>1/$A$1*[1]TimberSectorMinusCoreVPAImp!$F$269</f>
        <v>1.3879062399999996E-3</v>
      </c>
      <c r="H11" s="81">
        <f>1/$A$1*[1]TimberSectorMinusCoreVPAImp!$G$269</f>
        <v>2.18484E-3</v>
      </c>
      <c r="I11" s="81">
        <f>1/$A$1*[1]TimberSectorMinusCoreVPAImp!$H$269</f>
        <v>2.5803483999999998E-3</v>
      </c>
      <c r="J11" s="82">
        <f>1/$A$1*[1]TimberSectorMinusCoreVPAImp!$I$269</f>
        <v>3.612888859999999E-3</v>
      </c>
      <c r="K11" s="82">
        <f>1/$A$1*[1]TimberSectorMinusCoreVPAImp!$J$269</f>
        <v>6.0796100400000008E-3</v>
      </c>
      <c r="L11" s="82">
        <f>1/$A$1*[1]TimberSectorMinusCoreVPAImp!K$269</f>
        <v>8.083890200000001E-4</v>
      </c>
      <c r="M11" s="81">
        <f>1/$A$1*[1]TimberSectorMinusCoreVPAImp!L$269</f>
        <v>7.4057256000000004E-4</v>
      </c>
      <c r="N11" s="81">
        <f>1/$A$1*[1]TimberSectorMinusCoreVPAImp!M$269</f>
        <v>1.4965778799999998E-3</v>
      </c>
      <c r="O11" s="81">
        <f>1/$A$1*[1]TimberSectorMinusCoreVPAImp!N$269</f>
        <v>1.02284448E-3</v>
      </c>
      <c r="P11" s="81">
        <f>1/$A$1*[1]TimberSectorMinusCoreVPAImp!O$269</f>
        <v>1.3848869999999998E-3</v>
      </c>
      <c r="Q11" s="81">
        <f>1/$A$1*[1]TimberSectorMinusCoreVPAImp!P$269</f>
        <v>1.0165339799999998E-3</v>
      </c>
      <c r="R11" s="81">
        <f>1/$A$1*[1]TimberSectorMinusCoreVPAImp!Q$269</f>
        <v>9.7409339999999985E-5</v>
      </c>
      <c r="S11" s="81">
        <f>1/$A$1*[1]TimberSectorMinusCoreVPAImp!R$269</f>
        <v>6.707343999999999E-5</v>
      </c>
      <c r="T11" s="81">
        <f>1/$A$1*[1]TimberSectorMinusCoreVPAImp!S$269</f>
        <v>1.183147E-4</v>
      </c>
      <c r="U11" s="81">
        <f>1/$A$1*[1]TimberSectorMinusCoreVPAImp!T$269</f>
        <v>7.6703200000000001E-5</v>
      </c>
      <c r="V11" s="81">
        <f>1/$A$1*[1]TimberSectorMinusCoreVPAImp!U$269</f>
        <v>1.1902659719999998E-2</v>
      </c>
      <c r="W11" s="81">
        <f>1/$A$1*[1]TimberSectorMinusCoreVPAImp!V$269</f>
        <v>3.5429800000000018E-5</v>
      </c>
      <c r="X11" s="81">
        <f>1/$A$1*[1]TimberSectorMinusCoreVPAImp!W$269</f>
        <v>0</v>
      </c>
      <c r="Y11" s="81">
        <f>1/$A$1*[1]TimberSectorMinusCoreVPAImp!X$269</f>
        <v>0</v>
      </c>
      <c r="Z11" s="81">
        <f>1/$A$1*[1]TimberSectorMinusCoreVPAImp!Y$269</f>
        <v>0</v>
      </c>
      <c r="AA11" s="81">
        <f>1/$A$1*[1]TimberSectorMinusCoreVPAImp!Z$269</f>
        <v>0</v>
      </c>
      <c r="AB11" s="83">
        <f>1/$A$1*[1]TimberSectorMinusCoreVPAImp!AA$269</f>
        <v>0</v>
      </c>
      <c r="AC11" s="382"/>
      <c r="AD11" s="181">
        <f>1/1000*[1]TimberSectorMinusCoreVPAImp!AB$269</f>
        <v>8.2577999999999981E-5</v>
      </c>
      <c r="AE11" s="81">
        <f>1/1000*[1]TimberSectorMinusCoreVPAImp!AC$269</f>
        <v>3.4817000000000002E-5</v>
      </c>
      <c r="AF11" s="81">
        <f>1/1000*[1]TimberSectorMinusCoreVPAImp!AD$269</f>
        <v>9.741599999999999E-5</v>
      </c>
      <c r="AG11" s="81">
        <f>1/1000*[1]TimberSectorMinusCoreVPAImp!AE$269</f>
        <v>2.0358E-4</v>
      </c>
      <c r="AH11" s="81">
        <f>1/1000*[1]TimberSectorMinusCoreVPAImp!AF$269</f>
        <v>1.7092999999999999E-4</v>
      </c>
      <c r="AI11" s="81">
        <f>1/1000*[1]TimberSectorMinusCoreVPAImp!AG$269</f>
        <v>4.2693299999999995E-4</v>
      </c>
      <c r="AJ11" s="81">
        <f>1/1000*[1]TimberSectorMinusCoreVPAImp!AH$269</f>
        <v>3.7831600000000001E-4</v>
      </c>
      <c r="AK11" s="81">
        <f>1/1000*[1]TimberSectorMinusCoreVPAImp!AI$269</f>
        <v>6.1823100000000012E-4</v>
      </c>
      <c r="AL11" s="81">
        <f>1/1000*[1]TimberSectorMinusCoreVPAImp!AJ$269</f>
        <v>2.1263470000000007E-3</v>
      </c>
      <c r="AM11" s="81">
        <f>1/1000*[1]TimberSectorMinusCoreVPAImp!AK$269</f>
        <v>4.2575499999999999E-4</v>
      </c>
      <c r="AN11" s="81">
        <f>1/1000*[1]TimberSectorMinusCoreVPAImp!AL$269</f>
        <v>3.2517499999999998E-4</v>
      </c>
      <c r="AO11" s="81">
        <f>1/1000*[1]TimberSectorMinusCoreVPAImp!AM$269</f>
        <v>6.3853499999999986E-4</v>
      </c>
      <c r="AP11" s="81">
        <f>1/1000*[1]TimberSectorMinusCoreVPAImp!AN$269</f>
        <v>4.8461899999999994E-4</v>
      </c>
      <c r="AQ11" s="81">
        <f>1/1000*[1]TimberSectorMinusCoreVPAImp!AO$269</f>
        <v>5.7424400000000001E-4</v>
      </c>
      <c r="AR11" s="81">
        <f>1/1000*[1]TimberSectorMinusCoreVPAImp!AP$269</f>
        <v>3.7382699999999997E-4</v>
      </c>
      <c r="AS11" s="81">
        <f>1/1000*[1]TimberSectorMinusCoreVPAImp!AQ$269</f>
        <v>5.0345000000000007E-5</v>
      </c>
      <c r="AT11" s="81">
        <f>1/1000*[1]TimberSectorMinusCoreVPAImp!AR$269</f>
        <v>4.2398999999999992E-5</v>
      </c>
      <c r="AU11" s="81">
        <f>1/1000*[1]TimberSectorMinusCoreVPAImp!AS$269</f>
        <v>7.0519999999999982E-5</v>
      </c>
      <c r="AV11" s="81">
        <f>1/1000*[1]TimberSectorMinusCoreVPAImp!AT$269</f>
        <v>6.8502999999999978E-5</v>
      </c>
      <c r="AW11" s="81">
        <f>1/1000*[1]TimberSectorMinusCoreVPAImp!AU$269</f>
        <v>1.4378391000000001E-2</v>
      </c>
      <c r="AX11" s="81">
        <f>1/1000*[1]TimberSectorMinusCoreVPAImp!AV$269</f>
        <v>6.4560000000000005E-5</v>
      </c>
      <c r="AY11" s="81">
        <f>1/1000*[1]TimberSectorMinusCoreVPAImp!AW$269</f>
        <v>0</v>
      </c>
      <c r="AZ11" s="81">
        <f>1/1000*[1]TimberSectorMinusCoreVPAImp!AX$269</f>
        <v>0</v>
      </c>
      <c r="BA11" s="81">
        <f>1/1000*[1]TimberSectorMinusCoreVPAImp!AY$269</f>
        <v>0</v>
      </c>
      <c r="BB11" s="81">
        <f>1/1000*[1]TimberSectorMinusCoreVPAImp!AZ$269</f>
        <v>0</v>
      </c>
      <c r="BC11" s="83">
        <f>1/1000*[1]TimberSectorMinusCoreVPAImp!BA$269</f>
        <v>0</v>
      </c>
      <c r="BD11" s="276"/>
    </row>
    <row r="12" spans="1:56" ht="17.149999999999999" customHeight="1">
      <c r="B12" s="17" t="s">
        <v>101</v>
      </c>
      <c r="C12" s="31">
        <f>1/$A$1*[1]TimberSectorMinusCoreVPAImp!$B$267</f>
        <v>3.0747046399999998E-3</v>
      </c>
      <c r="D12" s="33">
        <f>1/$A$1*[1]TimberSectorMinusCoreVPAImp!$C$267</f>
        <v>4.1100452399999996E-3</v>
      </c>
      <c r="E12" s="33">
        <f>1/$A$1*[1]TimberSectorMinusCoreVPAImp!$D$267</f>
        <v>7.8599960600000008E-3</v>
      </c>
      <c r="F12" s="33">
        <f>1/$A$1*[1]TimberSectorMinusCoreVPAImp!$E$267</f>
        <v>1.1571501200000001E-2</v>
      </c>
      <c r="G12" s="33">
        <f>1/$A$1*[1]TimberSectorMinusCoreVPAImp!$F$267</f>
        <v>3.1129573439999995E-2</v>
      </c>
      <c r="H12" s="33">
        <f>1/$A$1*[1]TimberSectorMinusCoreVPAImp!$G$267</f>
        <v>7.590898259999998E-2</v>
      </c>
      <c r="I12" s="33">
        <f>1/$A$1*[1]TimberSectorMinusCoreVPAImp!$H$267</f>
        <v>0.14338644698000003</v>
      </c>
      <c r="J12" s="38">
        <f>1/$A$1*[1]TimberSectorMinusCoreVPAImp!$I$267</f>
        <v>0.19899240787999997</v>
      </c>
      <c r="K12" s="38">
        <f>1/$A$1*[1]TimberSectorMinusCoreVPAImp!$J$267</f>
        <v>0.39453490104000011</v>
      </c>
      <c r="L12" s="38">
        <f>1/$A$1*[1]TimberSectorMinusCoreVPAImp!K$267</f>
        <v>0.18044947192000002</v>
      </c>
      <c r="M12" s="33">
        <f>1/$A$1*[1]TimberSectorMinusCoreVPAImp!L$267</f>
        <v>0.19770254098000001</v>
      </c>
      <c r="N12" s="33">
        <f>1/$A$1*[1]TimberSectorMinusCoreVPAImp!M$267</f>
        <v>0.16566079893999999</v>
      </c>
      <c r="O12" s="33">
        <f>1/$A$1*[1]TimberSectorMinusCoreVPAImp!N$267</f>
        <v>0.14457226448000002</v>
      </c>
      <c r="P12" s="33">
        <f>1/$A$1*[1]TimberSectorMinusCoreVPAImp!O$267</f>
        <v>0.13696156936000001</v>
      </c>
      <c r="Q12" s="33">
        <f>1/$A$1*[1]TimberSectorMinusCoreVPAImp!P$267</f>
        <v>0.10309310258</v>
      </c>
      <c r="R12" s="33">
        <f>1/$A$1*[1]TimberSectorMinusCoreVPAImp!Q$267</f>
        <v>2.5718013719999998E-2</v>
      </c>
      <c r="S12" s="33">
        <f>1/$A$1*[1]TimberSectorMinusCoreVPAImp!R$267</f>
        <v>3.1554844939999993E-2</v>
      </c>
      <c r="T12" s="33">
        <f>1/$A$1*[1]TimberSectorMinusCoreVPAImp!S$267</f>
        <v>4.3760729059999996E-2</v>
      </c>
      <c r="U12" s="33">
        <f>1/$A$1*[1]TimberSectorMinusCoreVPAImp!T$267</f>
        <v>6.5004515240000005E-2</v>
      </c>
      <c r="V12" s="33">
        <f>1/$A$1*[1]TimberSectorMinusCoreVPAImp!U$267</f>
        <v>3.3177175779999984E-2</v>
      </c>
      <c r="W12" s="33">
        <f>1/$A$1*[1]TimberSectorMinusCoreVPAImp!V$267</f>
        <v>4.0001218840000005E-2</v>
      </c>
      <c r="X12" s="33">
        <f>1/$A$1*[1]TimberSectorMinusCoreVPAImp!W$267</f>
        <v>0</v>
      </c>
      <c r="Y12" s="33">
        <f>1/$A$1*[1]TimberSectorMinusCoreVPAImp!X$267</f>
        <v>0</v>
      </c>
      <c r="Z12" s="33">
        <f>1/$A$1*[1]TimberSectorMinusCoreVPAImp!Y$267</f>
        <v>0</v>
      </c>
      <c r="AA12" s="33">
        <f>1/$A$1*[1]TimberSectorMinusCoreVPAImp!Z$267</f>
        <v>0</v>
      </c>
      <c r="AB12" s="64">
        <f>1/$A$1*[1]TimberSectorMinusCoreVPAImp!AA$267</f>
        <v>0</v>
      </c>
      <c r="AC12" s="15"/>
      <c r="AD12" s="281">
        <f>1/1000*[1]TimberSectorMinusCoreVPAImp!AB$267</f>
        <v>9.9829200000000002E-4</v>
      </c>
      <c r="AE12" s="33">
        <f>1/1000*[1]TimberSectorMinusCoreVPAImp!AC$267</f>
        <v>1.3957610000000004E-3</v>
      </c>
      <c r="AF12" s="33">
        <f>1/1000*[1]TimberSectorMinusCoreVPAImp!AD$267</f>
        <v>1.92884E-3</v>
      </c>
      <c r="AG12" s="33">
        <f>1/1000*[1]TimberSectorMinusCoreVPAImp!AE$267</f>
        <v>2.6603899999999995E-3</v>
      </c>
      <c r="AH12" s="33">
        <f>1/1000*[1]TimberSectorMinusCoreVPAImp!AF$267</f>
        <v>6.2198000000000002E-3</v>
      </c>
      <c r="AI12" s="33">
        <f>1/1000*[1]TimberSectorMinusCoreVPAImp!AG$267</f>
        <v>1.6220221E-2</v>
      </c>
      <c r="AJ12" s="33">
        <f>1/1000*[1]TimberSectorMinusCoreVPAImp!AH$267</f>
        <v>2.6792688000000002E-2</v>
      </c>
      <c r="AK12" s="33">
        <f>1/1000*[1]TimberSectorMinusCoreVPAImp!AI$267</f>
        <v>4.0656842999999998E-2</v>
      </c>
      <c r="AL12" s="33">
        <f>1/1000*[1]TimberSectorMinusCoreVPAImp!AJ$267</f>
        <v>0.12109716300000001</v>
      </c>
      <c r="AM12" s="33">
        <f>1/1000*[1]TimberSectorMinusCoreVPAImp!AK$267</f>
        <v>6.3675249999999989E-2</v>
      </c>
      <c r="AN12" s="33">
        <f>1/1000*[1]TimberSectorMinusCoreVPAImp!AL$267</f>
        <v>7.9941634999999997E-2</v>
      </c>
      <c r="AO12" s="33">
        <f>1/1000*[1]TimberSectorMinusCoreVPAImp!AM$267</f>
        <v>8.0445342000000017E-2</v>
      </c>
      <c r="AP12" s="33">
        <f>1/1000*[1]TimberSectorMinusCoreVPAImp!AN$267</f>
        <v>0.10010131999999998</v>
      </c>
      <c r="AQ12" s="33">
        <f>1/1000*[1]TimberSectorMinusCoreVPAImp!AO$267</f>
        <v>8.0378670999999999E-2</v>
      </c>
      <c r="AR12" s="33">
        <f>1/1000*[1]TimberSectorMinusCoreVPAImp!AP$267</f>
        <v>5.7820873000000016E-2</v>
      </c>
      <c r="AS12" s="33">
        <f>1/1000*[1]TimberSectorMinusCoreVPAImp!AQ$267</f>
        <v>1.9378902999999996E-2</v>
      </c>
      <c r="AT12" s="33">
        <f>1/1000*[1]TimberSectorMinusCoreVPAImp!AR$267</f>
        <v>1.9080211E-2</v>
      </c>
      <c r="AU12" s="33">
        <f>1/1000*[1]TimberSectorMinusCoreVPAImp!AS$267</f>
        <v>2.2394523000000003E-2</v>
      </c>
      <c r="AV12" s="33">
        <f>1/1000*[1]TimberSectorMinusCoreVPAImp!AT$267</f>
        <v>2.9791662999999996E-2</v>
      </c>
      <c r="AW12" s="33">
        <f>1/1000*[1]TimberSectorMinusCoreVPAImp!AU$267</f>
        <v>1.5689741999999996E-2</v>
      </c>
      <c r="AX12" s="33">
        <f>1/1000*[1]TimberSectorMinusCoreVPAImp!AV$267</f>
        <v>2.8516490999999998E-2</v>
      </c>
      <c r="AY12" s="33">
        <f>1/1000*[1]TimberSectorMinusCoreVPAImp!AW$267</f>
        <v>0</v>
      </c>
      <c r="AZ12" s="33">
        <f>1/1000*[1]TimberSectorMinusCoreVPAImp!AX$267</f>
        <v>0</v>
      </c>
      <c r="BA12" s="33">
        <f>1/1000*[1]TimberSectorMinusCoreVPAImp!AY$267</f>
        <v>0</v>
      </c>
      <c r="BB12" s="33">
        <f>1/1000*[1]TimberSectorMinusCoreVPAImp!AZ$267</f>
        <v>0</v>
      </c>
      <c r="BC12" s="64">
        <f>1/1000*[1]TimberSectorMinusCoreVPAImp!BA$267</f>
        <v>0</v>
      </c>
      <c r="BD12" s="276"/>
    </row>
    <row r="13" spans="1:56">
      <c r="B13" s="59" t="s">
        <v>29</v>
      </c>
      <c r="C13" s="78">
        <f>1/$A$1*(SUM([1]TimberSectorMinusCoreVPAImp!$B$47:$B$47)+SUM([1]TimberSectorMinusCoreVPAImp!$B$105:$B$105))</f>
        <v>5.6445661999999998E-4</v>
      </c>
      <c r="D13" s="55">
        <f>1/$A$1*(SUM([1]TimberSectorMinusCoreVPAImp!$C$47:$C$47)+SUM([1]TimberSectorMinusCoreVPAImp!$C$105:$C$105))</f>
        <v>1.6902389E-3</v>
      </c>
      <c r="E13" s="55">
        <f>1/$A$1*(SUM([1]TimberSectorMinusCoreVPAImp!$D$47:$D$47)+SUM([1]TimberSectorMinusCoreVPAImp!$D$105:$D$105))</f>
        <v>4.2876146600000003E-3</v>
      </c>
      <c r="F13" s="55">
        <f>1/$A$1*(SUM([1]TimberSectorMinusCoreVPAImp!$E$47:$E$47)+SUM([1]TimberSectorMinusCoreVPAImp!$E$105:$E$105))</f>
        <v>7.1817778199999996E-3</v>
      </c>
      <c r="G13" s="55">
        <f>1/$A$1*(SUM([1]TimberSectorMinusCoreVPAImp!$F$47:$F$47)+SUM([1]TimberSectorMinusCoreVPAImp!$F$105:$F$105))</f>
        <v>2.5452426439999998E-2</v>
      </c>
      <c r="H13" s="55">
        <f>1/$A$1*(SUM([1]TimberSectorMinusCoreVPAImp!$G$47:$G$47)+SUM([1]TimberSectorMinusCoreVPAImp!$G$105:$G$105))</f>
        <v>6.7804963379999972E-2</v>
      </c>
      <c r="I13" s="55">
        <f>1/$A$1*(SUM([1]TimberSectorMinusCoreVPAImp!$H$47:$H$47)+SUM([1]TimberSectorMinusCoreVPAImp!$H$105:$H$105))</f>
        <v>0.13322965361999997</v>
      </c>
      <c r="J13" s="110">
        <f>1/$A$1*(SUM([1]TimberSectorMinusCoreVPAImp!$I$47:$I$47)+SUM([1]TimberSectorMinusCoreVPAImp!$I$105:$I$105))</f>
        <v>0.18681342539999998</v>
      </c>
      <c r="K13" s="47">
        <f>1/$A$1*(SUM([1]TimberSectorMinusCoreVPAImp!$J$47:$J$47)+SUM([1]TimberSectorMinusCoreVPAImp!$J$105:$J$105))</f>
        <v>0.3715480267800001</v>
      </c>
      <c r="L13" s="47">
        <f>1/$A$1*(SUM([1]TimberSectorMinusCoreVPAImp!K$47:K$47)+SUM([1]TimberSectorMinusCoreVPAImp!K$105:K$105))</f>
        <v>0.17008424901999999</v>
      </c>
      <c r="M13" s="46">
        <f>1/$A$1*(SUM([1]TimberSectorMinusCoreVPAImp!L$47:L$47)+SUM([1]TimberSectorMinusCoreVPAImp!L$105:L$105))</f>
        <v>0.18619228124000003</v>
      </c>
      <c r="N13" s="46">
        <f>1/$A$1*(SUM([1]TimberSectorMinusCoreVPAImp!M$47:M$47)+SUM([1]TimberSectorMinusCoreVPAImp!M$105:M$105))</f>
        <v>0.15672979041999999</v>
      </c>
      <c r="O13" s="46">
        <f>1/$A$1*(SUM([1]TimberSectorMinusCoreVPAImp!N$47:N$47)+SUM([1]TimberSectorMinusCoreVPAImp!N$105:N$105))</f>
        <v>0.13314944972000001</v>
      </c>
      <c r="P13" s="46">
        <f>1/$A$1*(SUM([1]TimberSectorMinusCoreVPAImp!O$47:O$47)+SUM([1]TimberSectorMinusCoreVPAImp!O$105:O$105))</f>
        <v>0.12494387177999998</v>
      </c>
      <c r="Q13" s="46">
        <f>1/$A$1*(SUM([1]TimberSectorMinusCoreVPAImp!P$47:P$47)+SUM([1]TimberSectorMinusCoreVPAImp!P$105:P$105))</f>
        <v>9.436604786000001E-2</v>
      </c>
      <c r="R13" s="46">
        <f>1/$A$1*(SUM([1]TimberSectorMinusCoreVPAImp!Q$47:Q$47)+SUM([1]TimberSectorMinusCoreVPAImp!Q$105:Q$105))</f>
        <v>2.2419905339999997E-2</v>
      </c>
      <c r="S13" s="46">
        <f>1/$A$1*(SUM([1]TimberSectorMinusCoreVPAImp!R$47:R$47)+SUM([1]TimberSectorMinusCoreVPAImp!R$105:R$105))</f>
        <v>2.875390349999999E-2</v>
      </c>
      <c r="T13" s="46">
        <f>1/$A$1*(SUM([1]TimberSectorMinusCoreVPAImp!S$47:S$47)+SUM([1]TimberSectorMinusCoreVPAImp!S$105:S$105))</f>
        <v>4.0260858399999995E-2</v>
      </c>
      <c r="U13" s="46">
        <f>1/$A$1*(SUM([1]TimberSectorMinusCoreVPAImp!T$47:T$47)+SUM([1]TimberSectorMinusCoreVPAImp!T$105:T$105))</f>
        <v>6.1043891020000018E-2</v>
      </c>
      <c r="V13" s="46">
        <f>1/$A$1*(SUM([1]TimberSectorMinusCoreVPAImp!U$47:U$47)+SUM([1]TimberSectorMinusCoreVPAImp!U$105:U$105))</f>
        <v>3.0402089339999983E-2</v>
      </c>
      <c r="W13" s="46">
        <f>1/$A$1*(SUM([1]TimberSectorMinusCoreVPAImp!V$47:V$47)+SUM([1]TimberSectorMinusCoreVPAImp!V$105:V$105))</f>
        <v>3.6786002120000008E-2</v>
      </c>
      <c r="X13" s="46">
        <f>1/$A$1*(SUM([1]TimberSectorMinusCoreVPAImp!W$47:W$47)+SUM([1]TimberSectorMinusCoreVPAImp!W$105:W$105))</f>
        <v>0</v>
      </c>
      <c r="Y13" s="46">
        <f>1/$A$1*(SUM([1]TimberSectorMinusCoreVPAImp!X$47:X$47)+SUM([1]TimberSectorMinusCoreVPAImp!X$105:X$105))</f>
        <v>0</v>
      </c>
      <c r="Z13" s="46">
        <f>1/$A$1*(SUM([1]TimberSectorMinusCoreVPAImp!Y$47:Y$47)+SUM([1]TimberSectorMinusCoreVPAImp!Y$105:Y$105))</f>
        <v>0</v>
      </c>
      <c r="AA13" s="46">
        <f>1/$A$1*(SUM([1]TimberSectorMinusCoreVPAImp!Z$47:Z$47)+SUM([1]TimberSectorMinusCoreVPAImp!Z$105:Z$105))</f>
        <v>0</v>
      </c>
      <c r="AB13" s="65">
        <f>1/$A$1*(SUM([1]TimberSectorMinusCoreVPAImp!AA$47:AA$47)+SUM([1]TimberSectorMinusCoreVPAImp!AA$105:AA$105))</f>
        <v>0</v>
      </c>
      <c r="AC13" s="39"/>
      <c r="AD13" s="255">
        <f>1/1000*(SUM([1]TimberSectorMinusCoreVPAImp!AB$47:AB$47)+SUM([1]TimberSectorMinusCoreVPAImp!AB$105:AB$105))</f>
        <v>1.94112E-4</v>
      </c>
      <c r="AE13" s="256">
        <f>1/1000*(SUM([1]TimberSectorMinusCoreVPAImp!AC$47:AC$47)+SUM([1]TimberSectorMinusCoreVPAImp!AC$105:AC$105))</f>
        <v>5.1260200000000002E-4</v>
      </c>
      <c r="AF13" s="256">
        <f>1/1000*(SUM([1]TimberSectorMinusCoreVPAImp!AD$47:AD$47)+SUM([1]TimberSectorMinusCoreVPAImp!AD$105:AD$105))</f>
        <v>1.099224E-3</v>
      </c>
      <c r="AG13" s="256">
        <f>1/1000*(SUM([1]TimberSectorMinusCoreVPAImp!AE$47:AE$47)+SUM([1]TimberSectorMinusCoreVPAImp!AE$105:AE$105))</f>
        <v>1.64762E-3</v>
      </c>
      <c r="AH13" s="256">
        <f>1/1000*(SUM([1]TimberSectorMinusCoreVPAImp!AF$47:AF$47)+SUM([1]TimberSectorMinusCoreVPAImp!AF$105:AF$105))</f>
        <v>4.6929700000000003E-3</v>
      </c>
      <c r="AI13" s="256">
        <f>1/1000*(SUM([1]TimberSectorMinusCoreVPAImp!AG$47:AG$47)+SUM([1]TimberSectorMinusCoreVPAImp!AG$105:AG$105))</f>
        <v>1.3541064E-2</v>
      </c>
      <c r="AJ13" s="256">
        <f>1/1000*(SUM([1]TimberSectorMinusCoreVPAImp!AH$47:AH$47)+SUM([1]TimberSectorMinusCoreVPAImp!AH$105:AH$105))</f>
        <v>2.3063079000000004E-2</v>
      </c>
      <c r="AK13" s="256">
        <f>1/1000*(SUM([1]TimberSectorMinusCoreVPAImp!AI$47:AI$47)+SUM([1]TimberSectorMinusCoreVPAImp!AI$105:AI$105))</f>
        <v>3.57723E-2</v>
      </c>
      <c r="AL13" s="256">
        <f>1/1000*(SUM([1]TimberSectorMinusCoreVPAImp!AJ$47:AJ$47)+SUM([1]TimberSectorMinusCoreVPAImp!AJ$105:AJ$105))</f>
        <v>0.10542011100000001</v>
      </c>
      <c r="AM13" s="256">
        <f>1/1000*(SUM([1]TimberSectorMinusCoreVPAImp!AK$47:AK$47)+SUM([1]TimberSectorMinusCoreVPAImp!AK$105:AK$105))</f>
        <v>5.4942015999999996E-2</v>
      </c>
      <c r="AN13" s="256">
        <f>1/1000*(SUM([1]TimberSectorMinusCoreVPAImp!AL$47:AL$47)+SUM([1]TimberSectorMinusCoreVPAImp!AL$105:AL$105))</f>
        <v>6.842333099999999E-2</v>
      </c>
      <c r="AO13" s="256">
        <f>1/1000*(SUM([1]TimberSectorMinusCoreVPAImp!AM$47:AM$47)+SUM([1]TimberSectorMinusCoreVPAImp!AM$105:AM$105))</f>
        <v>7.0173247000000008E-2</v>
      </c>
      <c r="AP13" s="256">
        <f>1/1000*(SUM([1]TimberSectorMinusCoreVPAImp!AN$47:AN$47)+SUM([1]TimberSectorMinusCoreVPAImp!AN$105:AN$105))</f>
        <v>8.2963243999999992E-2</v>
      </c>
      <c r="AQ13" s="256">
        <f>1/1000*(SUM([1]TimberSectorMinusCoreVPAImp!AO$47:AO$47)+SUM([1]TimberSectorMinusCoreVPAImp!AO$105:AO$105))</f>
        <v>6.6634810000000003E-2</v>
      </c>
      <c r="AR13" s="256">
        <f>1/1000*(SUM([1]TimberSectorMinusCoreVPAImp!AP$47:AP$47)+SUM([1]TimberSectorMinusCoreVPAImp!AP$105:AP$105))</f>
        <v>4.7461058000000007E-2</v>
      </c>
      <c r="AS13" s="256">
        <f>1/1000*(SUM([1]TimberSectorMinusCoreVPAImp!AQ$47:AQ$47)+SUM([1]TimberSectorMinusCoreVPAImp!AQ$105:AQ$105))</f>
        <v>1.5761325999999996E-2</v>
      </c>
      <c r="AT13" s="489">
        <f>1/1000*(SUM([1]TimberSectorMinusCoreVPAImp!AR$47:AR$47)+SUM([1]TimberSectorMinusCoreVPAImp!AR$105:AR$105))</f>
        <v>1.6161033000000002E-2</v>
      </c>
      <c r="AU13" s="256">
        <f>1/1000*(SUM([1]TimberSectorMinusCoreVPAImp!AS$47:AS$47)+SUM([1]TimberSectorMinusCoreVPAImp!AS$105:AS$105))</f>
        <v>1.8546970000000003E-2</v>
      </c>
      <c r="AV13" s="256">
        <f>1/1000*(SUM([1]TimberSectorMinusCoreVPAImp!AT$47:AT$47)+SUM([1]TimberSectorMinusCoreVPAImp!AT$105:AT$105))</f>
        <v>2.5486086000000002E-2</v>
      </c>
      <c r="AW13" s="256">
        <f>1/1000*(SUM([1]TimberSectorMinusCoreVPAImp!AU$47:AU$47)+SUM([1]TimberSectorMinusCoreVPAImp!AU$105:AU$105))</f>
        <v>1.2520785999999997E-2</v>
      </c>
      <c r="AX13" s="256">
        <f>1/1000*(SUM([1]TimberSectorMinusCoreVPAImp!AV$47:AV$47)+SUM([1]TimberSectorMinusCoreVPAImp!AV$105:AV$105))</f>
        <v>2.4927136999999999E-2</v>
      </c>
      <c r="AY13" s="256">
        <f>1/1000*(SUM([1]TimberSectorMinusCoreVPAImp!AW$47:AW$47)+SUM([1]TimberSectorMinusCoreVPAImp!AW$105:AW$105))</f>
        <v>0</v>
      </c>
      <c r="AZ13" s="256">
        <f>1/1000*(SUM([1]TimberSectorMinusCoreVPAImp!AX$47:AX$47)+SUM([1]TimberSectorMinusCoreVPAImp!AX$105:AX$105))</f>
        <v>0</v>
      </c>
      <c r="BA13" s="256">
        <f>1/1000*(SUM([1]TimberSectorMinusCoreVPAImp!AY$47:AY$47)+SUM([1]TimberSectorMinusCoreVPAImp!AY$105:AY$105))</f>
        <v>0</v>
      </c>
      <c r="BB13" s="256">
        <f>1/1000*(SUM([1]TimberSectorMinusCoreVPAImp!AZ$47:AZ$47)+SUM([1]TimberSectorMinusCoreVPAImp!AZ$105:AZ$105))</f>
        <v>0</v>
      </c>
      <c r="BC13" s="257">
        <f>1/1000*(SUM([1]TimberSectorMinusCoreVPAImp!BA$47:BA$47)+SUM([1]TimberSectorMinusCoreVPAImp!BA$105:BA$105))</f>
        <v>0</v>
      </c>
      <c r="BD13" s="276"/>
    </row>
    <row r="14" spans="1:56">
      <c r="B14" s="5" t="s">
        <v>87</v>
      </c>
      <c r="C14" s="52">
        <f>1/$A$1*[1]TimberSectorMinusCoreVPAImp!$B$138</f>
        <v>7.7418753999999987E-4</v>
      </c>
      <c r="D14" s="12">
        <f>1/$A$1*[1]TimberSectorMinusCoreVPAImp!$C$138</f>
        <v>3.3510539999999996E-4</v>
      </c>
      <c r="E14" s="12">
        <f>1/$A$1*[1]TimberSectorMinusCoreVPAImp!$D$138</f>
        <v>7.4457053999999986E-4</v>
      </c>
      <c r="F14" s="12">
        <f>1/$A$1*[1]TimberSectorMinusCoreVPAImp!$E$138</f>
        <v>1.4613879000000001E-3</v>
      </c>
      <c r="G14" s="12">
        <f>1/$A$1*[1]TimberSectorMinusCoreVPAImp!$F$138</f>
        <v>1.3609055599999999E-3</v>
      </c>
      <c r="H14" s="12">
        <f>1/$A$1*[1]TimberSectorMinusCoreVPAImp!$G$138</f>
        <v>3.1762507000000001E-3</v>
      </c>
      <c r="I14" s="12">
        <f>1/$A$1*[1]TimberSectorMinusCoreVPAImp!$H$138</f>
        <v>3.2726490999999995E-3</v>
      </c>
      <c r="J14" s="41">
        <f>1/$A$1*[1]TimberSectorMinusCoreVPAImp!$I$138</f>
        <v>4.5113452999999996E-3</v>
      </c>
      <c r="K14" s="41">
        <f>1/$A$1*[1]TimberSectorMinusCoreVPAImp!$J$138</f>
        <v>1.2346460700000001E-2</v>
      </c>
      <c r="L14" s="41">
        <f>1/$A$1*[1]TimberSectorMinusCoreVPAImp!K$138</f>
        <v>5.6493044999999997E-3</v>
      </c>
      <c r="M14" s="12">
        <f>1/$A$1*[1]TimberSectorMinusCoreVPAImp!L$138</f>
        <v>6.5450323399999996E-3</v>
      </c>
      <c r="N14" s="12">
        <f>1/$A$1*[1]TimberSectorMinusCoreVPAImp!M$138</f>
        <v>5.2742122999999991E-3</v>
      </c>
      <c r="O14" s="12">
        <f>1/$A$1*[1]TimberSectorMinusCoreVPAImp!N$138</f>
        <v>7.2510111799999992E-3</v>
      </c>
      <c r="P14" s="12">
        <f>1/$A$1*[1]TimberSectorMinusCoreVPAImp!O$138</f>
        <v>7.5410201999999999E-3</v>
      </c>
      <c r="Q14" s="12">
        <f>1/$A$1*[1]TimberSectorMinusCoreVPAImp!P$138</f>
        <v>5.71080678E-3</v>
      </c>
      <c r="R14" s="12">
        <f>1/$A$1*[1]TimberSectorMinusCoreVPAImp!Q$138</f>
        <v>1.8377438799999999E-3</v>
      </c>
      <c r="S14" s="14">
        <f>1/$A$1*[1]TimberSectorMinusCoreVPAImp!R$138</f>
        <v>1.8675448399999997E-3</v>
      </c>
      <c r="T14" s="12">
        <f>1/$A$1*[1]TimberSectorMinusCoreVPAImp!S$138</f>
        <v>2.1384174000000002E-3</v>
      </c>
      <c r="U14" s="12">
        <f>1/$A$1*[1]TimberSectorMinusCoreVPAImp!T$138</f>
        <v>2.74488172E-3</v>
      </c>
      <c r="V14" s="12">
        <f>1/$A$1*[1]TimberSectorMinusCoreVPAImp!U$138</f>
        <v>1.7400669999999999E-3</v>
      </c>
      <c r="W14" s="12">
        <f>1/$A$1*[1]TimberSectorMinusCoreVPAImp!V$138</f>
        <v>1.5628286799999999E-3</v>
      </c>
      <c r="X14" s="12">
        <f>1/$A$1*[1]TimberSectorMinusCoreVPAImp!W$138</f>
        <v>0</v>
      </c>
      <c r="Y14" s="12">
        <f>1/$A$1*[1]TimberSectorMinusCoreVPAImp!X$138</f>
        <v>0</v>
      </c>
      <c r="Z14" s="12">
        <f>1/$A$1*[1]TimberSectorMinusCoreVPAImp!Y$138</f>
        <v>0</v>
      </c>
      <c r="AA14" s="12">
        <f>1/$A$1*[1]TimberSectorMinusCoreVPAImp!Z$138</f>
        <v>0</v>
      </c>
      <c r="AB14" s="11">
        <f>1/$A$1*[1]TimberSectorMinusCoreVPAImp!AA$138</f>
        <v>0</v>
      </c>
      <c r="AC14" s="4"/>
      <c r="AD14" s="79">
        <f>1/1000*[1]TimberSectorMinusCoreVPAImp!AB$138</f>
        <v>2.29915E-4</v>
      </c>
      <c r="AE14" s="12">
        <f>1/1000*[1]TimberSectorMinusCoreVPAImp!AC$138</f>
        <v>9.2715999999999998E-5</v>
      </c>
      <c r="AF14" s="12">
        <f>1/1000*[1]TimberSectorMinusCoreVPAImp!AD$138</f>
        <v>1.71614E-4</v>
      </c>
      <c r="AG14" s="12">
        <f>1/1000*[1]TimberSectorMinusCoreVPAImp!AE$138</f>
        <v>2.4866999999999999E-4</v>
      </c>
      <c r="AH14" s="12">
        <f>1/1000*[1]TimberSectorMinusCoreVPAImp!AF$138</f>
        <v>3.0499999999999999E-4</v>
      </c>
      <c r="AI14" s="12">
        <f>1/1000*[1]TimberSectorMinusCoreVPAImp!AG$138</f>
        <v>9.8659400000000014E-4</v>
      </c>
      <c r="AJ14" s="12">
        <f>1/1000*[1]TimberSectorMinusCoreVPAImp!AH$138</f>
        <v>1.0017439999999999E-3</v>
      </c>
      <c r="AK14" s="12">
        <f>1/1000*[1]TimberSectorMinusCoreVPAImp!AI$138</f>
        <v>1.6309719999999998E-3</v>
      </c>
      <c r="AL14" s="12">
        <f>1/1000*[1]TimberSectorMinusCoreVPAImp!AJ$138</f>
        <v>7.1065900000000003E-3</v>
      </c>
      <c r="AM14" s="12">
        <f>1/1000*[1]TimberSectorMinusCoreVPAImp!AK$138</f>
        <v>3.845518E-3</v>
      </c>
      <c r="AN14" s="12">
        <f>1/1000*[1]TimberSectorMinusCoreVPAImp!AL$138</f>
        <v>5.6032509999999992E-3</v>
      </c>
      <c r="AO14" s="12">
        <f>1/1000*[1]TimberSectorMinusCoreVPAImp!AM$138</f>
        <v>5.0453390000000002E-3</v>
      </c>
      <c r="AP14" s="12">
        <f>1/1000*[1]TimberSectorMinusCoreVPAImp!AN$138</f>
        <v>1.0471026999999999E-2</v>
      </c>
      <c r="AQ14" s="12">
        <f>1/1000*[1]TimberSectorMinusCoreVPAImp!AO$138</f>
        <v>8.1550859999999989E-3</v>
      </c>
      <c r="AR14" s="12">
        <f>1/1000*[1]TimberSectorMinusCoreVPAImp!AP$138</f>
        <v>6.3047229999999999E-3</v>
      </c>
      <c r="AS14" s="12">
        <f>1/1000*[1]TimberSectorMinusCoreVPAImp!AQ$138</f>
        <v>2.0136199999999998E-3</v>
      </c>
      <c r="AT14" s="478">
        <f>1/1000*[1]TimberSectorMinusCoreVPAImp!AR$138</f>
        <v>1.9287389999999998E-3</v>
      </c>
      <c r="AU14" s="12">
        <f>1/1000*[1]TimberSectorMinusCoreVPAImp!AS$138</f>
        <v>2.168592E-3</v>
      </c>
      <c r="AV14" s="12">
        <f>1/1000*[1]TimberSectorMinusCoreVPAImp!AT$138</f>
        <v>2.820712E-3</v>
      </c>
      <c r="AW14" s="12">
        <f>1/1000*[1]TimberSectorMinusCoreVPAImp!AU$138</f>
        <v>1.8054219999999999E-3</v>
      </c>
      <c r="AX14" s="12">
        <f>1/1000*[1]TimberSectorMinusCoreVPAImp!AV$138</f>
        <v>1.6867649999999998E-3</v>
      </c>
      <c r="AY14" s="12">
        <f>1/1000*[1]TimberSectorMinusCoreVPAImp!AW$138</f>
        <v>0</v>
      </c>
      <c r="AZ14" s="12">
        <f>1/1000*[1]TimberSectorMinusCoreVPAImp!AX$138</f>
        <v>0</v>
      </c>
      <c r="BA14" s="12">
        <f>1/1000*[1]TimberSectorMinusCoreVPAImp!AY$138</f>
        <v>0</v>
      </c>
      <c r="BB14" s="12">
        <f>1/1000*[1]TimberSectorMinusCoreVPAImp!AZ$138</f>
        <v>0</v>
      </c>
      <c r="BC14" s="11">
        <f>1/1000*[1]TimberSectorMinusCoreVPAImp!BA$138</f>
        <v>0</v>
      </c>
      <c r="BD14" s="276"/>
    </row>
    <row r="15" spans="1:56">
      <c r="B15" s="8" t="s">
        <v>17</v>
      </c>
      <c r="C15" s="53">
        <f t="shared" ref="C15:AB15" si="2">SUM(C12:C12)-SUM(C13:C14)</f>
        <v>1.73606048E-3</v>
      </c>
      <c r="D15" s="42">
        <f t="shared" si="2"/>
        <v>2.0847009399999998E-3</v>
      </c>
      <c r="E15" s="42">
        <f t="shared" si="2"/>
        <v>2.8278108600000009E-3</v>
      </c>
      <c r="F15" s="42">
        <f t="shared" si="2"/>
        <v>2.9283354800000005E-3</v>
      </c>
      <c r="G15" s="42">
        <f t="shared" si="2"/>
        <v>4.3162414399999967E-3</v>
      </c>
      <c r="H15" s="42">
        <f t="shared" si="2"/>
        <v>4.9277685200000143E-3</v>
      </c>
      <c r="I15" s="42">
        <f t="shared" si="2"/>
        <v>6.884144260000058E-3</v>
      </c>
      <c r="J15" s="43">
        <f t="shared" si="2"/>
        <v>7.6676371799999921E-3</v>
      </c>
      <c r="K15" s="43">
        <f t="shared" si="2"/>
        <v>1.0640413560000006E-2</v>
      </c>
      <c r="L15" s="43">
        <f t="shared" si="2"/>
        <v>4.7159184000000187E-3</v>
      </c>
      <c r="M15" s="42">
        <f t="shared" si="2"/>
        <v>4.9652273999999663E-3</v>
      </c>
      <c r="N15" s="42">
        <f t="shared" si="2"/>
        <v>3.6567962200000081E-3</v>
      </c>
      <c r="O15" s="42">
        <f t="shared" si="2"/>
        <v>4.1718035800000219E-3</v>
      </c>
      <c r="P15" s="42">
        <f t="shared" si="2"/>
        <v>4.4766773800000159E-3</v>
      </c>
      <c r="Q15" s="42">
        <f t="shared" si="2"/>
        <v>3.0162479399999942E-3</v>
      </c>
      <c r="R15" s="42">
        <f t="shared" si="2"/>
        <v>1.4603645000000019E-3</v>
      </c>
      <c r="S15" s="469">
        <f t="shared" si="2"/>
        <v>9.3339660000000407E-4</v>
      </c>
      <c r="T15" s="42">
        <f t="shared" si="2"/>
        <v>1.3614532599999993E-3</v>
      </c>
      <c r="U15" s="42">
        <f t="shared" si="2"/>
        <v>1.2157424999999916E-3</v>
      </c>
      <c r="V15" s="42">
        <f t="shared" si="2"/>
        <v>1.0350194399999998E-3</v>
      </c>
      <c r="W15" s="42">
        <f t="shared" si="2"/>
        <v>1.6523880399999941E-3</v>
      </c>
      <c r="X15" s="42">
        <f t="shared" si="2"/>
        <v>0</v>
      </c>
      <c r="Y15" s="42">
        <f t="shared" si="2"/>
        <v>0</v>
      </c>
      <c r="Z15" s="42">
        <f t="shared" si="2"/>
        <v>0</v>
      </c>
      <c r="AA15" s="42">
        <f t="shared" si="2"/>
        <v>0</v>
      </c>
      <c r="AB15" s="77">
        <f t="shared" si="2"/>
        <v>0</v>
      </c>
      <c r="AC15" s="4"/>
      <c r="AD15" s="76">
        <f t="shared" ref="AD15:BC15" si="3">SUM(AD12:AD12)-SUM(AD13:AD14)</f>
        <v>5.7426500000000002E-4</v>
      </c>
      <c r="AE15" s="44">
        <f t="shared" si="3"/>
        <v>7.9044300000000037E-4</v>
      </c>
      <c r="AF15" s="44">
        <f t="shared" si="3"/>
        <v>6.5800199999999998E-4</v>
      </c>
      <c r="AG15" s="44">
        <f t="shared" si="3"/>
        <v>7.6409999999999933E-4</v>
      </c>
      <c r="AH15" s="44">
        <f t="shared" si="3"/>
        <v>1.2218300000000001E-3</v>
      </c>
      <c r="AI15" s="44">
        <f t="shared" si="3"/>
        <v>1.6925629999999994E-3</v>
      </c>
      <c r="AJ15" s="44">
        <f t="shared" si="3"/>
        <v>2.7278649999999995E-3</v>
      </c>
      <c r="AK15" s="44">
        <f t="shared" si="3"/>
        <v>3.2535709999999968E-3</v>
      </c>
      <c r="AL15" s="44">
        <f t="shared" si="3"/>
        <v>8.5704620000000009E-3</v>
      </c>
      <c r="AM15" s="44">
        <f t="shared" si="3"/>
        <v>4.8877159999999933E-3</v>
      </c>
      <c r="AN15" s="44">
        <f t="shared" si="3"/>
        <v>5.9150530000000034E-3</v>
      </c>
      <c r="AO15" s="44">
        <f t="shared" si="3"/>
        <v>5.2267560000000129E-3</v>
      </c>
      <c r="AP15" s="44">
        <f t="shared" si="3"/>
        <v>6.6670489999999943E-3</v>
      </c>
      <c r="AQ15" s="44">
        <f t="shared" si="3"/>
        <v>5.5887750000000042E-3</v>
      </c>
      <c r="AR15" s="44">
        <f t="shared" si="3"/>
        <v>4.0550920000000101E-3</v>
      </c>
      <c r="AS15" s="44">
        <f t="shared" si="3"/>
        <v>1.6039569999999996E-3</v>
      </c>
      <c r="AT15" s="479">
        <f t="shared" si="3"/>
        <v>9.9043899999999921E-4</v>
      </c>
      <c r="AU15" s="44">
        <f t="shared" si="3"/>
        <v>1.6789609999999996E-3</v>
      </c>
      <c r="AV15" s="44">
        <f t="shared" si="3"/>
        <v>1.4848649999999949E-3</v>
      </c>
      <c r="AW15" s="44">
        <f t="shared" si="3"/>
        <v>1.3635339999999996E-3</v>
      </c>
      <c r="AX15" s="44">
        <f t="shared" si="3"/>
        <v>1.9025889999999997E-3</v>
      </c>
      <c r="AY15" s="44">
        <f t="shared" si="3"/>
        <v>0</v>
      </c>
      <c r="AZ15" s="44">
        <f t="shared" si="3"/>
        <v>0</v>
      </c>
      <c r="BA15" s="44">
        <f t="shared" si="3"/>
        <v>0</v>
      </c>
      <c r="BB15" s="44">
        <f t="shared" si="3"/>
        <v>0</v>
      </c>
      <c r="BC15" s="63">
        <f t="shared" si="3"/>
        <v>0</v>
      </c>
      <c r="BD15" s="276"/>
    </row>
    <row r="16" spans="1:56" ht="17.149999999999999" customHeight="1">
      <c r="B16" s="17" t="s">
        <v>140</v>
      </c>
      <c r="C16" s="159">
        <f>1/$A$1*[1]TimberSectorMinusCoreVPAImp!$B$264</f>
        <v>0.22194772796000004</v>
      </c>
      <c r="D16" s="160">
        <f>1/$A$1*[1]TimberSectorMinusCoreVPAImp!$C$264</f>
        <v>0.36855187418000007</v>
      </c>
      <c r="E16" s="160">
        <f>1/$A$1*[1]TimberSectorMinusCoreVPAImp!$D$264</f>
        <v>0.49858350962000003</v>
      </c>
      <c r="F16" s="160">
        <f>1/$A$1*[1]TimberSectorMinusCoreVPAImp!$E$264</f>
        <v>0.82950743819999995</v>
      </c>
      <c r="G16" s="160">
        <f>1/$A$1*[1]TimberSectorMinusCoreVPAImp!$F$264</f>
        <v>0.82941897073999982</v>
      </c>
      <c r="H16" s="160">
        <f>1/$A$1*[1]TimberSectorMinusCoreVPAImp!$G$264</f>
        <v>0.93831157308000002</v>
      </c>
      <c r="I16" s="160">
        <f>1/$A$1*[1]TimberSectorMinusCoreVPAImp!$H$264</f>
        <v>0.98801618679999981</v>
      </c>
      <c r="J16" s="161">
        <f>1/$A$1*[1]TimberSectorMinusCoreVPAImp!$I$264</f>
        <v>0.99707084470000018</v>
      </c>
      <c r="K16" s="161">
        <f>1/$A$1*[1]TimberSectorMinusCoreVPAImp!$J$264</f>
        <v>1.35896106584</v>
      </c>
      <c r="L16" s="161">
        <f>1/$A$1*[1]TimberSectorMinusCoreVPAImp!K$264</f>
        <v>0.85337572315999999</v>
      </c>
      <c r="M16" s="160">
        <f>1/$A$1*[1]TimberSectorMinusCoreVPAImp!L$264</f>
        <v>0.90916082650000007</v>
      </c>
      <c r="N16" s="160">
        <f>1/$A$1*[1]TimberSectorMinusCoreVPAImp!M$264</f>
        <v>0.91346958942000001</v>
      </c>
      <c r="O16" s="160">
        <f>1/$A$1*[1]TimberSectorMinusCoreVPAImp!N$264</f>
        <v>0.85764529441999982</v>
      </c>
      <c r="P16" s="160">
        <f>1/$A$1*[1]TimberSectorMinusCoreVPAImp!O$264</f>
        <v>0.98032417484000012</v>
      </c>
      <c r="Q16" s="160">
        <f>1/$A$1*[1]TimberSectorMinusCoreVPAImp!P$264</f>
        <v>0.64846008701999991</v>
      </c>
      <c r="R16" s="160">
        <f>1/$A$1*[1]TimberSectorMinusCoreVPAImp!Q$264</f>
        <v>0.32391403895999987</v>
      </c>
      <c r="S16" s="160">
        <f>1/$A$1*[1]TimberSectorMinusCoreVPAImp!R$264</f>
        <v>0.36555376047999993</v>
      </c>
      <c r="T16" s="160">
        <f>1/$A$1*[1]TimberSectorMinusCoreVPAImp!S$264</f>
        <v>0.40528048723999999</v>
      </c>
      <c r="U16" s="160">
        <f>1/$A$1*[1]TimberSectorMinusCoreVPAImp!T$264</f>
        <v>0.39973165639999991</v>
      </c>
      <c r="V16" s="160">
        <f>1/$A$1*[1]TimberSectorMinusCoreVPAImp!U$264</f>
        <v>0.38935300952000002</v>
      </c>
      <c r="W16" s="160">
        <f>1/$A$1*[1]TimberSectorMinusCoreVPAImp!V$264</f>
        <v>0.396547963685</v>
      </c>
      <c r="X16" s="160">
        <f>1/$A$1*[1]TimberSectorMinusCoreVPAImp!W$264</f>
        <v>0</v>
      </c>
      <c r="Y16" s="160">
        <f>1/$A$1*[1]TimberSectorMinusCoreVPAImp!X$264</f>
        <v>0</v>
      </c>
      <c r="Z16" s="160">
        <f>1/$A$1*[1]TimberSectorMinusCoreVPAImp!Y$264</f>
        <v>0</v>
      </c>
      <c r="AA16" s="160">
        <f>1/$A$1*[1]TimberSectorMinusCoreVPAImp!Z$264</f>
        <v>0</v>
      </c>
      <c r="AB16" s="162">
        <f>1/$A$1*[1]TimberSectorMinusCoreVPAImp!AA$264</f>
        <v>0</v>
      </c>
      <c r="AC16" s="163"/>
      <c r="AD16" s="281">
        <f>1/1000*[1]TimberSectorMinusCoreVPAImp!AB$264</f>
        <v>4.4936221999999998E-2</v>
      </c>
      <c r="AE16" s="33">
        <f>1/1000*[1]TimberSectorMinusCoreVPAImp!AC$264</f>
        <v>6.2518919999999992E-2</v>
      </c>
      <c r="AF16" s="33">
        <f>1/1000*[1]TimberSectorMinusCoreVPAImp!AD$264</f>
        <v>7.6579391999999996E-2</v>
      </c>
      <c r="AG16" s="33">
        <f>1/1000*[1]TimberSectorMinusCoreVPAImp!AE$264</f>
        <v>0.11013817999999996</v>
      </c>
      <c r="AH16" s="33">
        <f>1/1000*[1]TimberSectorMinusCoreVPAImp!AF$264</f>
        <v>0.13335706</v>
      </c>
      <c r="AI16" s="33">
        <f>1/1000*[1]TimberSectorMinusCoreVPAImp!AG$264</f>
        <v>0.15404869599999998</v>
      </c>
      <c r="AJ16" s="33">
        <f>1/1000*[1]TimberSectorMinusCoreVPAImp!AH$264</f>
        <v>0.195573357</v>
      </c>
      <c r="AK16" s="33">
        <f>1/1000*[1]TimberSectorMinusCoreVPAImp!AI$264</f>
        <v>0.25015242900000001</v>
      </c>
      <c r="AL16" s="33">
        <f>1/1000*[1]TimberSectorMinusCoreVPAImp!AJ$264</f>
        <v>0.38588224800000009</v>
      </c>
      <c r="AM16" s="33">
        <f>1/1000*[1]TimberSectorMinusCoreVPAImp!AK$264</f>
        <v>0.22868986399999996</v>
      </c>
      <c r="AN16" s="33">
        <f>1/1000*[1]TimberSectorMinusCoreVPAImp!AL$264</f>
        <v>0.27905085700000004</v>
      </c>
      <c r="AO16" s="33">
        <f>1/1000*[1]TimberSectorMinusCoreVPAImp!AM$264</f>
        <v>0.34499016099999996</v>
      </c>
      <c r="AP16" s="33">
        <f>1/1000*[1]TimberSectorMinusCoreVPAImp!AN$264</f>
        <v>0.33116217600000009</v>
      </c>
      <c r="AQ16" s="33">
        <f>1/1000*[1]TimberSectorMinusCoreVPAImp!AO$264</f>
        <v>0.35619091000000003</v>
      </c>
      <c r="AR16" s="33">
        <f>1/1000*[1]TimberSectorMinusCoreVPAImp!AP$264</f>
        <v>0.23320819799999995</v>
      </c>
      <c r="AS16" s="33">
        <f>1/1000*[1]TimberSectorMinusCoreVPAImp!AQ$264</f>
        <v>0.105082885</v>
      </c>
      <c r="AT16" s="33">
        <f>1/1000*[1]TimberSectorMinusCoreVPAImp!AR$264</f>
        <v>0.11747677399999999</v>
      </c>
      <c r="AU16" s="33">
        <f>1/1000*[1]TimberSectorMinusCoreVPAImp!AS$264</f>
        <v>0.13154855299999998</v>
      </c>
      <c r="AV16" s="33">
        <f>1/1000*[1]TimberSectorMinusCoreVPAImp!AT$264</f>
        <v>0.14213315399999998</v>
      </c>
      <c r="AW16" s="33">
        <f>1/1000*[1]TimberSectorMinusCoreVPAImp!AU$264</f>
        <v>0.140752024</v>
      </c>
      <c r="AX16" s="33">
        <f>1/1000*[1]TimberSectorMinusCoreVPAImp!AV$264</f>
        <v>0.148745075</v>
      </c>
      <c r="AY16" s="33">
        <f>1/1000*[1]TimberSectorMinusCoreVPAImp!AW$264</f>
        <v>0</v>
      </c>
      <c r="AZ16" s="33">
        <f>1/1000*[1]TimberSectorMinusCoreVPAImp!AX$264</f>
        <v>0</v>
      </c>
      <c r="BA16" s="33">
        <f>1/1000*[1]TimberSectorMinusCoreVPAImp!AY$264</f>
        <v>0</v>
      </c>
      <c r="BB16" s="33">
        <f>1/1000*[1]TimberSectorMinusCoreVPAImp!AZ$264</f>
        <v>0</v>
      </c>
      <c r="BC16" s="64">
        <f>1/1000*[1]TimberSectorMinusCoreVPAImp!BA$264</f>
        <v>0</v>
      </c>
      <c r="BD16" s="324"/>
    </row>
    <row r="17" spans="2:56">
      <c r="B17" s="5" t="s">
        <v>49</v>
      </c>
      <c r="C17" s="52">
        <f>1/$A$1*[1]TimberSectorMinusCoreVPAImp!$B$16</f>
        <v>1.6796443999999998E-3</v>
      </c>
      <c r="D17" s="12">
        <f>1/$A$1*[1]TimberSectorMinusCoreVPAImp!$C$16</f>
        <v>4.0680516799999986E-3</v>
      </c>
      <c r="E17" s="12">
        <f>1/$A$1*[1]TimberSectorMinusCoreVPAImp!$D$16</f>
        <v>7.6761976200000002E-3</v>
      </c>
      <c r="F17" s="12">
        <f>1/$A$1*[1]TimberSectorMinusCoreVPAImp!$E$16</f>
        <v>1.094745106E-2</v>
      </c>
      <c r="G17" s="12">
        <f>1/$A$1*[1]TimberSectorMinusCoreVPAImp!$F$16</f>
        <v>2.300834438E-2</v>
      </c>
      <c r="H17" s="12">
        <f>1/$A$1*[1]TimberSectorMinusCoreVPAImp!$G$16</f>
        <v>5.8761984959999992E-2</v>
      </c>
      <c r="I17" s="12">
        <f>1/$A$1*[1]TimberSectorMinusCoreVPAImp!$H$16</f>
        <v>4.5680234319999978E-2</v>
      </c>
      <c r="J17" s="41">
        <f>1/$A$1*[1]TimberSectorMinusCoreVPAImp!$I$16</f>
        <v>5.2140120479999996E-2</v>
      </c>
      <c r="K17" s="41">
        <f>1/$A$1*[1]TimberSectorMinusCoreVPAImp!$J$16</f>
        <v>5.1240497279999998E-2</v>
      </c>
      <c r="L17" s="41">
        <f>1/$A$1*[1]TimberSectorMinusCoreVPAImp!K$16</f>
        <v>1.0793193879999999E-2</v>
      </c>
      <c r="M17" s="12">
        <f>1/$A$1*[1]TimberSectorMinusCoreVPAImp!L$16</f>
        <v>2.3229753400000004E-2</v>
      </c>
      <c r="N17" s="12">
        <f>1/$A$1*[1]TimberSectorMinusCoreVPAImp!M$16</f>
        <v>2.2715792680000003E-2</v>
      </c>
      <c r="O17" s="12">
        <f>1/$A$1*[1]TimberSectorMinusCoreVPAImp!N$16</f>
        <v>2.7863340400000009E-2</v>
      </c>
      <c r="P17" s="12">
        <f>1/$A$1*[1]TimberSectorMinusCoreVPAImp!O$16</f>
        <v>2.4467216479999998E-2</v>
      </c>
      <c r="Q17" s="12">
        <f>1/$A$1*[1]TimberSectorMinusCoreVPAImp!P$16</f>
        <v>9.6585596199999964E-3</v>
      </c>
      <c r="R17" s="12">
        <f>1/$A$1*[1]TimberSectorMinusCoreVPAImp!Q$16</f>
        <v>7.7627705399999991E-3</v>
      </c>
      <c r="S17" s="14">
        <f>1/$A$1*[1]TimberSectorMinusCoreVPAImp!R$16</f>
        <v>1.207680306E-2</v>
      </c>
      <c r="T17" s="12">
        <f>1/$A$1*[1]TimberSectorMinusCoreVPAImp!S$16</f>
        <v>1.4384748419999998E-2</v>
      </c>
      <c r="U17" s="12">
        <f>1/$A$1*[1]TimberSectorMinusCoreVPAImp!T$16</f>
        <v>1.4336312779999997E-2</v>
      </c>
      <c r="V17" s="12">
        <f>1/$A$1*[1]TimberSectorMinusCoreVPAImp!U$16</f>
        <v>1.504011664E-2</v>
      </c>
      <c r="W17" s="12">
        <f>1/$A$1*[1]TimberSectorMinusCoreVPAImp!V$16</f>
        <v>1.075571868E-2</v>
      </c>
      <c r="X17" s="12">
        <f>1/$A$1*[1]TimberSectorMinusCoreVPAImp!W$16</f>
        <v>0</v>
      </c>
      <c r="Y17" s="12">
        <f>1/$A$1*[1]TimberSectorMinusCoreVPAImp!X$16</f>
        <v>0</v>
      </c>
      <c r="Z17" s="12">
        <f>1/$A$1*[1]TimberSectorMinusCoreVPAImp!Y$16</f>
        <v>0</v>
      </c>
      <c r="AA17" s="12">
        <f>1/$A$1*[1]TimberSectorMinusCoreVPAImp!Z$16</f>
        <v>0</v>
      </c>
      <c r="AB17" s="11">
        <f>1/$A$1*[1]TimberSectorMinusCoreVPAImp!AA$16</f>
        <v>0</v>
      </c>
      <c r="AC17" s="4"/>
      <c r="AD17" s="79">
        <f>1/1000*[1]TimberSectorMinusCoreVPAImp!AB$16</f>
        <v>6.8185000000000012E-4</v>
      </c>
      <c r="AE17" s="12">
        <f>1/1000*[1]TimberSectorMinusCoreVPAImp!AC$16</f>
        <v>9.8749999999999988E-4</v>
      </c>
      <c r="AF17" s="12">
        <f>1/1000*[1]TimberSectorMinusCoreVPAImp!AD$16</f>
        <v>1.691049E-3</v>
      </c>
      <c r="AG17" s="12">
        <f>1/1000*[1]TimberSectorMinusCoreVPAImp!AE$16</f>
        <v>2.5798900000000005E-3</v>
      </c>
      <c r="AH17" s="12">
        <f>1/1000*[1]TimberSectorMinusCoreVPAImp!AF$16</f>
        <v>4.7501800000000005E-3</v>
      </c>
      <c r="AI17" s="12">
        <f>1/1000*[1]TimberSectorMinusCoreVPAImp!AG$16</f>
        <v>9.7121710000000003E-3</v>
      </c>
      <c r="AJ17" s="12">
        <f>1/1000*[1]TimberSectorMinusCoreVPAImp!AH$16</f>
        <v>1.2059441999999998E-2</v>
      </c>
      <c r="AK17" s="12">
        <f>1/1000*[1]TimberSectorMinusCoreVPAImp!AI$16</f>
        <v>1.6847407999999998E-2</v>
      </c>
      <c r="AL17" s="12">
        <f>1/1000*[1]TimberSectorMinusCoreVPAImp!AJ$16</f>
        <v>2.0412751E-2</v>
      </c>
      <c r="AM17" s="12">
        <f>1/1000*[1]TimberSectorMinusCoreVPAImp!AK$16</f>
        <v>6.1306809999999989E-3</v>
      </c>
      <c r="AN17" s="12">
        <f>1/1000*[1]TimberSectorMinusCoreVPAImp!AL$16</f>
        <v>8.3004430000000011E-3</v>
      </c>
      <c r="AO17" s="12">
        <f>1/1000*[1]TimberSectorMinusCoreVPAImp!AM$16</f>
        <v>1.0439704999999999E-2</v>
      </c>
      <c r="AP17" s="12">
        <f>1/1000*[1]TimberSectorMinusCoreVPAImp!AN$16</f>
        <v>1.0825982E-2</v>
      </c>
      <c r="AQ17" s="12">
        <f>1/1000*[1]TimberSectorMinusCoreVPAImp!AO$16</f>
        <v>1.2174194999999999E-2</v>
      </c>
      <c r="AR17" s="12">
        <f>1/1000*[1]TimberSectorMinusCoreVPAImp!AP$16</f>
        <v>5.540639E-3</v>
      </c>
      <c r="AS17" s="12">
        <f>1/1000*[1]TimberSectorMinusCoreVPAImp!AQ$16</f>
        <v>3.2793129999999998E-3</v>
      </c>
      <c r="AT17" s="478">
        <f>1/1000*[1]TimberSectorMinusCoreVPAImp!AR$16</f>
        <v>4.9215059999999991E-3</v>
      </c>
      <c r="AU17" s="12">
        <f>1/1000*[1]TimberSectorMinusCoreVPAImp!AS$16</f>
        <v>6.0153259999999997E-3</v>
      </c>
      <c r="AV17" s="12">
        <f>1/1000*[1]TimberSectorMinusCoreVPAImp!AT$16</f>
        <v>6.3366469999999991E-3</v>
      </c>
      <c r="AW17" s="12">
        <f>1/1000*[1]TimberSectorMinusCoreVPAImp!AU$16</f>
        <v>7.6183839999999989E-3</v>
      </c>
      <c r="AX17" s="12">
        <f>1/1000*[1]TimberSectorMinusCoreVPAImp!AV$16</f>
        <v>4.8234319999999999E-3</v>
      </c>
      <c r="AY17" s="12">
        <f>1/1000*[1]TimberSectorMinusCoreVPAImp!AW$16</f>
        <v>0</v>
      </c>
      <c r="AZ17" s="12">
        <f>1/1000*[1]TimberSectorMinusCoreVPAImp!AX$16</f>
        <v>0</v>
      </c>
      <c r="BA17" s="12">
        <f>1/1000*[1]TimberSectorMinusCoreVPAImp!AY$16</f>
        <v>0</v>
      </c>
      <c r="BB17" s="12">
        <f>1/1000*[1]TimberSectorMinusCoreVPAImp!AZ$16</f>
        <v>0</v>
      </c>
      <c r="BC17" s="11">
        <f>1/1000*[1]TimberSectorMinusCoreVPAImp!BA$16</f>
        <v>0</v>
      </c>
      <c r="BD17" s="276"/>
    </row>
    <row r="18" spans="2:56">
      <c r="B18" s="5" t="s">
        <v>25</v>
      </c>
      <c r="C18" s="52">
        <f>1/$A$1*[1]TimberSectorMinusCoreVPAImp!$B$23</f>
        <v>1.7843968800000001E-3</v>
      </c>
      <c r="D18" s="12">
        <f>1/$A$1*[1]TimberSectorMinusCoreVPAImp!$C$23</f>
        <v>3.7788322599999996E-3</v>
      </c>
      <c r="E18" s="12">
        <f>1/$A$1*[1]TimberSectorMinusCoreVPAImp!$D$23</f>
        <v>5.8972892999999988E-3</v>
      </c>
      <c r="F18" s="12">
        <f>1/$A$1*[1]TimberSectorMinusCoreVPAImp!$E$23</f>
        <v>9.0456149000000003E-3</v>
      </c>
      <c r="G18" s="12">
        <f>1/$A$1*[1]TimberSectorMinusCoreVPAImp!$F$23</f>
        <v>1.0392003719999996E-2</v>
      </c>
      <c r="H18" s="12">
        <f>1/$A$1*[1]TimberSectorMinusCoreVPAImp!$G$23</f>
        <v>1.4009610439999999E-2</v>
      </c>
      <c r="I18" s="12">
        <f>1/$A$1*[1]TimberSectorMinusCoreVPAImp!$H$23</f>
        <v>1.9504960459999995E-2</v>
      </c>
      <c r="J18" s="41">
        <f>1/$A$1*[1]TimberSectorMinusCoreVPAImp!$I$23</f>
        <v>2.7258081619999996E-2</v>
      </c>
      <c r="K18" s="41">
        <f>1/$A$1*[1]TimberSectorMinusCoreVPAImp!$J$23</f>
        <v>3.3018619200000002E-2</v>
      </c>
      <c r="L18" s="41">
        <f>1/$A$1*[1]TimberSectorMinusCoreVPAImp!K$23</f>
        <v>1.3500559379999997E-2</v>
      </c>
      <c r="M18" s="12">
        <f>1/$A$1*[1]TimberSectorMinusCoreVPAImp!L$23</f>
        <v>2.1285823159999998E-2</v>
      </c>
      <c r="N18" s="12">
        <f>1/$A$1*[1]TimberSectorMinusCoreVPAImp!M$23</f>
        <v>2.4668620339999996E-2</v>
      </c>
      <c r="O18" s="12">
        <f>1/$A$1*[1]TimberSectorMinusCoreVPAImp!N$23</f>
        <v>2.0941133919999997E-2</v>
      </c>
      <c r="P18" s="12">
        <f>1/$A$1*[1]TimberSectorMinusCoreVPAImp!O$23</f>
        <v>2.0434127140000001E-2</v>
      </c>
      <c r="Q18" s="12">
        <f>1/$A$1*[1]TimberSectorMinusCoreVPAImp!P$23</f>
        <v>1.4600769679999999E-2</v>
      </c>
      <c r="R18" s="12">
        <f>1/$A$1*[1]TimberSectorMinusCoreVPAImp!Q$23</f>
        <v>9.7026336400000013E-3</v>
      </c>
      <c r="S18" s="14">
        <f>1/$A$1*[1]TimberSectorMinusCoreVPAImp!R$23</f>
        <v>9.8314388199999981E-3</v>
      </c>
      <c r="T18" s="12">
        <f>1/$A$1*[1]TimberSectorMinusCoreVPAImp!S$23</f>
        <v>1.1090076460000001E-2</v>
      </c>
      <c r="U18" s="12">
        <f>1/$A$1*[1]TimberSectorMinusCoreVPAImp!T$23</f>
        <v>1.1727086839999998E-2</v>
      </c>
      <c r="V18" s="12">
        <f>1/$A$1*[1]TimberSectorMinusCoreVPAImp!U$23</f>
        <v>1.1977538440000001E-2</v>
      </c>
      <c r="W18" s="12">
        <f>1/$A$1*[1]TimberSectorMinusCoreVPAImp!V$23</f>
        <v>1.1301552780000002E-2</v>
      </c>
      <c r="X18" s="12">
        <f>1/$A$1*[1]TimberSectorMinusCoreVPAImp!W$23</f>
        <v>0</v>
      </c>
      <c r="Y18" s="12">
        <f>1/$A$1*[1]TimberSectorMinusCoreVPAImp!X$23</f>
        <v>0</v>
      </c>
      <c r="Z18" s="12">
        <f>1/$A$1*[1]TimberSectorMinusCoreVPAImp!Y$23</f>
        <v>0</v>
      </c>
      <c r="AA18" s="12">
        <f>1/$A$1*[1]TimberSectorMinusCoreVPAImp!Z$23</f>
        <v>0</v>
      </c>
      <c r="AB18" s="11">
        <f>1/$A$1*[1]TimberSectorMinusCoreVPAImp!AA$23</f>
        <v>0</v>
      </c>
      <c r="AC18" s="4"/>
      <c r="AD18" s="79">
        <f>1/1000*[1]TimberSectorMinusCoreVPAImp!AB$23</f>
        <v>3.7692099999999995E-4</v>
      </c>
      <c r="AE18" s="12">
        <f>1/1000*[1]TimberSectorMinusCoreVPAImp!AC$23</f>
        <v>8.1052199999999994E-4</v>
      </c>
      <c r="AF18" s="12">
        <f>1/1000*[1]TimberSectorMinusCoreVPAImp!AD$23</f>
        <v>5.8767100000000001E-4</v>
      </c>
      <c r="AG18" s="12">
        <f>1/1000*[1]TimberSectorMinusCoreVPAImp!AE$23</f>
        <v>8.4893000000000002E-4</v>
      </c>
      <c r="AH18" s="12">
        <f>1/1000*[1]TimberSectorMinusCoreVPAImp!AF$23</f>
        <v>1.7089599999999998E-3</v>
      </c>
      <c r="AI18" s="12">
        <f>1/1000*[1]TimberSectorMinusCoreVPAImp!AG$23</f>
        <v>2.5958330000000005E-3</v>
      </c>
      <c r="AJ18" s="12">
        <f>1/1000*[1]TimberSectorMinusCoreVPAImp!AH$23</f>
        <v>3.6813569999999997E-3</v>
      </c>
      <c r="AK18" s="12">
        <f>1/1000*[1]TimberSectorMinusCoreVPAImp!AI$23</f>
        <v>3.6574379999999998E-3</v>
      </c>
      <c r="AL18" s="12">
        <f>1/1000*[1]TimberSectorMinusCoreVPAImp!AJ$23</f>
        <v>4.4672720000000004E-3</v>
      </c>
      <c r="AM18" s="12">
        <f>1/1000*[1]TimberSectorMinusCoreVPAImp!AK$23</f>
        <v>2.4239660000000001E-3</v>
      </c>
      <c r="AN18" s="12">
        <f>1/1000*[1]TimberSectorMinusCoreVPAImp!AL$23</f>
        <v>3.9435479999999998E-3</v>
      </c>
      <c r="AO18" s="12">
        <f>1/1000*[1]TimberSectorMinusCoreVPAImp!AM$23</f>
        <v>7.1284709999999991E-3</v>
      </c>
      <c r="AP18" s="12">
        <f>1/1000*[1]TimberSectorMinusCoreVPAImp!AN$23</f>
        <v>7.7596419999999998E-3</v>
      </c>
      <c r="AQ18" s="12">
        <f>1/1000*[1]TimberSectorMinusCoreVPAImp!AO$23</f>
        <v>9.1527680000000004E-3</v>
      </c>
      <c r="AR18" s="12">
        <f>1/1000*[1]TimberSectorMinusCoreVPAImp!AP$23</f>
        <v>7.3339340000000003E-3</v>
      </c>
      <c r="AS18" s="12">
        <f>1/1000*[1]TimberSectorMinusCoreVPAImp!AQ$23</f>
        <v>4.4364110000000003E-3</v>
      </c>
      <c r="AT18" s="478">
        <f>1/1000*[1]TimberSectorMinusCoreVPAImp!AR$23</f>
        <v>4.6410569999999988E-3</v>
      </c>
      <c r="AU18" s="12">
        <f>1/1000*[1]TimberSectorMinusCoreVPAImp!AS$23</f>
        <v>5.5907750000000001E-3</v>
      </c>
      <c r="AV18" s="12">
        <f>1/1000*[1]TimberSectorMinusCoreVPAImp!AT$23</f>
        <v>6.5489529999999989E-3</v>
      </c>
      <c r="AW18" s="12">
        <f>1/1000*[1]TimberSectorMinusCoreVPAImp!AU$23</f>
        <v>5.9239939999999993E-3</v>
      </c>
      <c r="AX18" s="12">
        <f>1/1000*[1]TimberSectorMinusCoreVPAImp!AV$23</f>
        <v>5.5336840000000005E-3</v>
      </c>
      <c r="AY18" s="12">
        <f>1/1000*[1]TimberSectorMinusCoreVPAImp!AW$23</f>
        <v>0</v>
      </c>
      <c r="AZ18" s="12">
        <f>1/1000*[1]TimberSectorMinusCoreVPAImp!AX$23</f>
        <v>0</v>
      </c>
      <c r="BA18" s="12">
        <f>1/1000*[1]TimberSectorMinusCoreVPAImp!AY$23</f>
        <v>0</v>
      </c>
      <c r="BB18" s="12">
        <f>1/1000*[1]TimberSectorMinusCoreVPAImp!AZ$23</f>
        <v>0</v>
      </c>
      <c r="BC18" s="11">
        <f>1/1000*[1]TimberSectorMinusCoreVPAImp!BA$23</f>
        <v>0</v>
      </c>
      <c r="BD18" s="276"/>
    </row>
    <row r="19" spans="2:56">
      <c r="B19" s="5" t="s">
        <v>53</v>
      </c>
      <c r="C19" s="52">
        <f>1/$A$1*[1]TimberSectorMinusCoreVPAImp!$B$67</f>
        <v>6.5254697199999996E-3</v>
      </c>
      <c r="D19" s="12">
        <f>1/$A$1*[1]TimberSectorMinusCoreVPAImp!$C$67</f>
        <v>5.4381412400000004E-3</v>
      </c>
      <c r="E19" s="12">
        <f>1/$A$1*[1]TimberSectorMinusCoreVPAImp!$D$67</f>
        <v>4.6140773E-3</v>
      </c>
      <c r="F19" s="12">
        <f>1/$A$1*[1]TimberSectorMinusCoreVPAImp!$E$67</f>
        <v>1.5303102219999998E-2</v>
      </c>
      <c r="G19" s="12">
        <f>1/$A$1*[1]TimberSectorMinusCoreVPAImp!$F$67</f>
        <v>1.4084872900000002E-2</v>
      </c>
      <c r="H19" s="12">
        <f>1/$A$1*[1]TimberSectorMinusCoreVPAImp!$G$67</f>
        <v>8.330856226000001E-2</v>
      </c>
      <c r="I19" s="12">
        <f>1/$A$1*[1]TimberSectorMinusCoreVPAImp!$H$67</f>
        <v>7.627345655999998E-2</v>
      </c>
      <c r="J19" s="41">
        <f>1/$A$1*[1]TimberSectorMinusCoreVPAImp!$I$67</f>
        <v>4.9178044159999997E-2</v>
      </c>
      <c r="K19" s="41">
        <f>1/$A$1*[1]TimberSectorMinusCoreVPAImp!$J$67</f>
        <v>6.4695453339999986E-2</v>
      </c>
      <c r="L19" s="41">
        <f>1/$A$1*[1]TimberSectorMinusCoreVPAImp!K$67</f>
        <v>6.788184927999999E-2</v>
      </c>
      <c r="M19" s="12">
        <f>1/$A$1*[1]TimberSectorMinusCoreVPAImp!L$67</f>
        <v>1.2232903200000001E-2</v>
      </c>
      <c r="N19" s="12">
        <f>1/$A$1*[1]TimberSectorMinusCoreVPAImp!M$67</f>
        <v>9.5555247199999981E-3</v>
      </c>
      <c r="O19" s="12">
        <f>1/$A$1*[1]TimberSectorMinusCoreVPAImp!N$67</f>
        <v>9.3557252600000012E-3</v>
      </c>
      <c r="P19" s="12">
        <f>1/$A$1*[1]TimberSectorMinusCoreVPAImp!O$67</f>
        <v>8.451874899999998E-3</v>
      </c>
      <c r="Q19" s="12">
        <f>1/$A$1*[1]TimberSectorMinusCoreVPAImp!P$67</f>
        <v>4.9272054999999993E-3</v>
      </c>
      <c r="R19" s="12">
        <f>1/$A$1*[1]TimberSectorMinusCoreVPAImp!Q$67</f>
        <v>3.3162401999999999E-3</v>
      </c>
      <c r="S19" s="14">
        <f>1/$A$1*[1]TimberSectorMinusCoreVPAImp!R$67</f>
        <v>2.7588660400000007E-3</v>
      </c>
      <c r="T19" s="12">
        <f>1/$A$1*[1]TimberSectorMinusCoreVPAImp!S$67</f>
        <v>4.0352376399999989E-3</v>
      </c>
      <c r="U19" s="12">
        <f>1/$A$1*[1]TimberSectorMinusCoreVPAImp!T$67</f>
        <v>5.311194E-3</v>
      </c>
      <c r="V19" s="12">
        <f>1/$A$1*[1]TimberSectorMinusCoreVPAImp!U$67</f>
        <v>5.9001846400000002E-3</v>
      </c>
      <c r="W19" s="12">
        <f>1/$A$1*[1]TimberSectorMinusCoreVPAImp!V$67</f>
        <v>6.9900982199999993E-3</v>
      </c>
      <c r="X19" s="12">
        <f>1/$A$1*[1]TimberSectorMinusCoreVPAImp!W$67</f>
        <v>0</v>
      </c>
      <c r="Y19" s="12">
        <f>1/$A$1*[1]TimberSectorMinusCoreVPAImp!X$67</f>
        <v>0</v>
      </c>
      <c r="Z19" s="12">
        <f>1/$A$1*[1]TimberSectorMinusCoreVPAImp!Y$67</f>
        <v>0</v>
      </c>
      <c r="AA19" s="12">
        <f>1/$A$1*[1]TimberSectorMinusCoreVPAImp!Z$67</f>
        <v>0</v>
      </c>
      <c r="AB19" s="11">
        <f>1/$A$1*[1]TimberSectorMinusCoreVPAImp!AA$67</f>
        <v>0</v>
      </c>
      <c r="AC19" s="4"/>
      <c r="AD19" s="79">
        <f>1/1000*[1]TimberSectorMinusCoreVPAImp!AB$67</f>
        <v>1.186938E-3</v>
      </c>
      <c r="AE19" s="12">
        <f>1/1000*[1]TimberSectorMinusCoreVPAImp!AC$67</f>
        <v>1.1836169999999999E-3</v>
      </c>
      <c r="AF19" s="12">
        <f>1/1000*[1]TimberSectorMinusCoreVPAImp!AD$67</f>
        <v>1.112771E-3</v>
      </c>
      <c r="AG19" s="12">
        <f>1/1000*[1]TimberSectorMinusCoreVPAImp!AE$67</f>
        <v>2.0382E-3</v>
      </c>
      <c r="AH19" s="12">
        <f>1/1000*[1]TimberSectorMinusCoreVPAImp!AF$67</f>
        <v>2.2373499999999999E-3</v>
      </c>
      <c r="AI19" s="12">
        <f>1/1000*[1]TimberSectorMinusCoreVPAImp!AG$67</f>
        <v>1.1125386000000001E-2</v>
      </c>
      <c r="AJ19" s="12">
        <f>1/1000*[1]TimberSectorMinusCoreVPAImp!AH$67</f>
        <v>1.3916339999999999E-2</v>
      </c>
      <c r="AK19" s="12">
        <f>1/1000*[1]TimberSectorMinusCoreVPAImp!AI$67</f>
        <v>1.3885167000000002E-2</v>
      </c>
      <c r="AL19" s="12">
        <f>1/1000*[1]TimberSectorMinusCoreVPAImp!AJ$67</f>
        <v>1.9279973999999998E-2</v>
      </c>
      <c r="AM19" s="12">
        <f>1/1000*[1]TimberSectorMinusCoreVPAImp!AK$67</f>
        <v>1.5246717999999998E-2</v>
      </c>
      <c r="AN19" s="12">
        <f>1/1000*[1]TimberSectorMinusCoreVPAImp!AL$67</f>
        <v>3.9502859999999999E-3</v>
      </c>
      <c r="AO19" s="12">
        <f>1/1000*[1]TimberSectorMinusCoreVPAImp!AM$67</f>
        <v>4.493014E-3</v>
      </c>
      <c r="AP19" s="12">
        <f>1/1000*[1]TimberSectorMinusCoreVPAImp!AN$67</f>
        <v>4.944515E-3</v>
      </c>
      <c r="AQ19" s="12">
        <f>1/1000*[1]TimberSectorMinusCoreVPAImp!AO$67</f>
        <v>4.8055269999999995E-3</v>
      </c>
      <c r="AR19" s="12">
        <f>1/1000*[1]TimberSectorMinusCoreVPAImp!AP$67</f>
        <v>2.3505750000000001E-3</v>
      </c>
      <c r="AS19" s="12">
        <f>1/1000*[1]TimberSectorMinusCoreVPAImp!AQ$67</f>
        <v>1.5995999999999999E-3</v>
      </c>
      <c r="AT19" s="478">
        <f>1/1000*[1]TimberSectorMinusCoreVPAImp!AR$67</f>
        <v>1.605696E-3</v>
      </c>
      <c r="AU19" s="12">
        <f>1/1000*[1]TimberSectorMinusCoreVPAImp!AS$67</f>
        <v>2.0490780000000002E-3</v>
      </c>
      <c r="AV19" s="12">
        <f>1/1000*[1]TimberSectorMinusCoreVPAImp!AT$67</f>
        <v>2.8977009999999995E-3</v>
      </c>
      <c r="AW19" s="12">
        <f>1/1000*[1]TimberSectorMinusCoreVPAImp!AU$67</f>
        <v>2.7177250000000003E-3</v>
      </c>
      <c r="AX19" s="12">
        <f>1/1000*[1]TimberSectorMinusCoreVPAImp!AV$67</f>
        <v>3.008349E-3</v>
      </c>
      <c r="AY19" s="12">
        <f>1/1000*[1]TimberSectorMinusCoreVPAImp!AW$67</f>
        <v>0</v>
      </c>
      <c r="AZ19" s="12">
        <f>1/1000*[1]TimberSectorMinusCoreVPAImp!AX$67</f>
        <v>0</v>
      </c>
      <c r="BA19" s="12">
        <f>1/1000*[1]TimberSectorMinusCoreVPAImp!AY$67</f>
        <v>0</v>
      </c>
      <c r="BB19" s="12">
        <f>1/1000*[1]TimberSectorMinusCoreVPAImp!AZ$67</f>
        <v>0</v>
      </c>
      <c r="BC19" s="11">
        <f>1/1000*[1]TimberSectorMinusCoreVPAImp!BA$67</f>
        <v>0</v>
      </c>
      <c r="BD19" s="276"/>
    </row>
    <row r="20" spans="2:56">
      <c r="B20" s="5" t="s">
        <v>27</v>
      </c>
      <c r="C20" s="52">
        <f>1/$A$1*[1]TimberSectorMinusCoreVPAImp!$B$91</f>
        <v>2.4641348760000004E-2</v>
      </c>
      <c r="D20" s="12">
        <f>1/$A$1*[1]TimberSectorMinusCoreVPAImp!$C$91</f>
        <v>3.0576969919999999E-2</v>
      </c>
      <c r="E20" s="12">
        <f>1/$A$1*[1]TimberSectorMinusCoreVPAImp!$D$91</f>
        <v>3.9217941280000002E-2</v>
      </c>
      <c r="F20" s="12">
        <f>1/$A$1*[1]TimberSectorMinusCoreVPAImp!$E$91</f>
        <v>4.655195342E-2</v>
      </c>
      <c r="G20" s="12">
        <f>1/$A$1*[1]TimberSectorMinusCoreVPAImp!$F$91</f>
        <v>5.9751982220000013E-2</v>
      </c>
      <c r="H20" s="12">
        <f>1/$A$1*[1]TimberSectorMinusCoreVPAImp!$G$91</f>
        <v>9.3858032939999975E-2</v>
      </c>
      <c r="I20" s="12">
        <f>1/$A$1*[1]TimberSectorMinusCoreVPAImp!$H$91</f>
        <v>0.1161289948</v>
      </c>
      <c r="J20" s="41">
        <f>1/$A$1*[1]TimberSectorMinusCoreVPAImp!$I$91</f>
        <v>0.12725514746</v>
      </c>
      <c r="K20" s="41">
        <f>1/$A$1*[1]TimberSectorMinusCoreVPAImp!$J$91</f>
        <v>0.17957529715999995</v>
      </c>
      <c r="L20" s="41">
        <f>1/$A$1*[1]TimberSectorMinusCoreVPAImp!K$91</f>
        <v>0.12449006136000001</v>
      </c>
      <c r="M20" s="12">
        <f>1/$A$1*[1]TimberSectorMinusCoreVPAImp!L$91</f>
        <v>0.13394470487999996</v>
      </c>
      <c r="N20" s="12">
        <f>1/$A$1*[1]TimberSectorMinusCoreVPAImp!M$91</f>
        <v>0.13153654584000005</v>
      </c>
      <c r="O20" s="12">
        <f>1/$A$1*[1]TimberSectorMinusCoreVPAImp!N$91</f>
        <v>9.7421446500000036E-2</v>
      </c>
      <c r="P20" s="12">
        <f>1/$A$1*[1]TimberSectorMinusCoreVPAImp!O$91</f>
        <v>0.10602008241999998</v>
      </c>
      <c r="Q20" s="12">
        <f>1/$A$1*[1]TimberSectorMinusCoreVPAImp!P$91</f>
        <v>7.6021100540000039E-2</v>
      </c>
      <c r="R20" s="12">
        <f>1/$A$1*[1]TimberSectorMinusCoreVPAImp!Q$91</f>
        <v>5.7629783400000002E-2</v>
      </c>
      <c r="S20" s="14">
        <f>1/$A$1*[1]TimberSectorMinusCoreVPAImp!R$91</f>
        <v>7.026268703999998E-2</v>
      </c>
      <c r="T20" s="12">
        <f>1/$A$1*[1]TimberSectorMinusCoreVPAImp!S$91</f>
        <v>7.1257386199999953E-2</v>
      </c>
      <c r="U20" s="12">
        <f>1/$A$1*[1]TimberSectorMinusCoreVPAImp!T$91</f>
        <v>7.1193877159999988E-2</v>
      </c>
      <c r="V20" s="12">
        <f>1/$A$1*[1]TimberSectorMinusCoreVPAImp!U$91</f>
        <v>8.4648372340000014E-2</v>
      </c>
      <c r="W20" s="12">
        <f>1/$A$1*[1]TimberSectorMinusCoreVPAImp!V$91</f>
        <v>8.1389489579999988E-2</v>
      </c>
      <c r="X20" s="12">
        <f>1/$A$1*[1]TimberSectorMinusCoreVPAImp!W$91</f>
        <v>0</v>
      </c>
      <c r="Y20" s="12">
        <f>1/$A$1*[1]TimberSectorMinusCoreVPAImp!X$91</f>
        <v>0</v>
      </c>
      <c r="Z20" s="12">
        <f>1/$A$1*[1]TimberSectorMinusCoreVPAImp!Y$91</f>
        <v>0</v>
      </c>
      <c r="AA20" s="12">
        <f>1/$A$1*[1]TimberSectorMinusCoreVPAImp!Z$91</f>
        <v>0</v>
      </c>
      <c r="AB20" s="11">
        <f>1/$A$1*[1]TimberSectorMinusCoreVPAImp!AA$91</f>
        <v>0</v>
      </c>
      <c r="AC20" s="4"/>
      <c r="AD20" s="79">
        <f>1/1000*[1]TimberSectorMinusCoreVPAImp!AB$91</f>
        <v>4.0653069999999989E-3</v>
      </c>
      <c r="AE20" s="12">
        <f>1/1000*[1]TimberSectorMinusCoreVPAImp!AC$91</f>
        <v>4.6843469999999993E-3</v>
      </c>
      <c r="AF20" s="12">
        <f>1/1000*[1]TimberSectorMinusCoreVPAImp!AD$91</f>
        <v>6.2331569999999996E-3</v>
      </c>
      <c r="AG20" s="12">
        <f>1/1000*[1]TimberSectorMinusCoreVPAImp!AE$91</f>
        <v>8.175700000000001E-3</v>
      </c>
      <c r="AH20" s="12">
        <f>1/1000*[1]TimberSectorMinusCoreVPAImp!AF$91</f>
        <v>1.0822280000000002E-2</v>
      </c>
      <c r="AI20" s="12">
        <f>1/1000*[1]TimberSectorMinusCoreVPAImp!AG$91</f>
        <v>1.6091593000000001E-2</v>
      </c>
      <c r="AJ20" s="12">
        <f>1/1000*[1]TimberSectorMinusCoreVPAImp!AH$91</f>
        <v>2.0997367999999999E-2</v>
      </c>
      <c r="AK20" s="12">
        <f>1/1000*[1]TimberSectorMinusCoreVPAImp!AI$91</f>
        <v>2.940452E-2</v>
      </c>
      <c r="AL20" s="12">
        <f>1/1000*[1]TimberSectorMinusCoreVPAImp!AJ$91</f>
        <v>4.4725281999999991E-2</v>
      </c>
      <c r="AM20" s="12">
        <f>1/1000*[1]TimberSectorMinusCoreVPAImp!AK$91</f>
        <v>3.4827734999999999E-2</v>
      </c>
      <c r="AN20" s="12">
        <f>1/1000*[1]TimberSectorMinusCoreVPAImp!AL$91</f>
        <v>5.4083094000000005E-2</v>
      </c>
      <c r="AO20" s="12">
        <f>1/1000*[1]TimberSectorMinusCoreVPAImp!AM$91</f>
        <v>4.9738726999999996E-2</v>
      </c>
      <c r="AP20" s="12">
        <f>1/1000*[1]TimberSectorMinusCoreVPAImp!AN$91</f>
        <v>4.2396917999999999E-2</v>
      </c>
      <c r="AQ20" s="12">
        <f>1/1000*[1]TimberSectorMinusCoreVPAImp!AO$91</f>
        <v>4.7148428999999999E-2</v>
      </c>
      <c r="AR20" s="12">
        <f>1/1000*[1]TimberSectorMinusCoreVPAImp!AP$91</f>
        <v>3.2441060000000001E-2</v>
      </c>
      <c r="AS20" s="12">
        <f>1/1000*[1]TimberSectorMinusCoreVPAImp!AQ$91</f>
        <v>2.0334331000000001E-2</v>
      </c>
      <c r="AT20" s="478">
        <f>1/1000*[1]TimberSectorMinusCoreVPAImp!AR$91</f>
        <v>2.6083786000000001E-2</v>
      </c>
      <c r="AU20" s="12">
        <f>1/1000*[1]TimberSectorMinusCoreVPAImp!AS$91</f>
        <v>2.5789795000000001E-2</v>
      </c>
      <c r="AV20" s="12">
        <f>1/1000*[1]TimberSectorMinusCoreVPAImp!AT$91</f>
        <v>2.7503198000000003E-2</v>
      </c>
      <c r="AW20" s="12">
        <f>1/1000*[1]TimberSectorMinusCoreVPAImp!AU$91</f>
        <v>2.9767432E-2</v>
      </c>
      <c r="AX20" s="12">
        <f>1/1000*[1]TimberSectorMinusCoreVPAImp!AV$91</f>
        <v>2.9219761E-2</v>
      </c>
      <c r="AY20" s="12">
        <f>1/1000*[1]TimberSectorMinusCoreVPAImp!AW$91</f>
        <v>0</v>
      </c>
      <c r="AZ20" s="12">
        <f>1/1000*[1]TimberSectorMinusCoreVPAImp!AX$91</f>
        <v>0</v>
      </c>
      <c r="BA20" s="12">
        <f>1/1000*[1]TimberSectorMinusCoreVPAImp!AY$91</f>
        <v>0</v>
      </c>
      <c r="BB20" s="12">
        <f>1/1000*[1]TimberSectorMinusCoreVPAImp!AZ$91</f>
        <v>0</v>
      </c>
      <c r="BC20" s="11">
        <f>1/1000*[1]TimberSectorMinusCoreVPAImp!BA$91</f>
        <v>0</v>
      </c>
      <c r="BD20" s="276"/>
    </row>
    <row r="21" spans="2:56">
      <c r="B21" s="5" t="s">
        <v>33</v>
      </c>
      <c r="C21" s="52">
        <f>1/$A$1*[1]TimberSectorMinusCoreVPAImp!$B$114</f>
        <v>1.9941695899999997E-2</v>
      </c>
      <c r="D21" s="12">
        <f>1/$A$1*[1]TimberSectorMinusCoreVPAImp!$C$114</f>
        <v>2.3604297359999998E-2</v>
      </c>
      <c r="E21" s="12">
        <f>1/$A$1*[1]TimberSectorMinusCoreVPAImp!$D$114</f>
        <v>2.5111765979999999E-2</v>
      </c>
      <c r="F21" s="12">
        <f>1/$A$1*[1]TimberSectorMinusCoreVPAImp!$E$114</f>
        <v>2.5245459259999999E-2</v>
      </c>
      <c r="G21" s="12">
        <f>1/$A$1*[1]TimberSectorMinusCoreVPAImp!$F$114</f>
        <v>2.4476294500000002E-2</v>
      </c>
      <c r="H21" s="12">
        <f>1/$A$1*[1]TimberSectorMinusCoreVPAImp!$G$114</f>
        <v>2.6676954359999998E-2</v>
      </c>
      <c r="I21" s="12">
        <f>1/$A$1*[1]TimberSectorMinusCoreVPAImp!$H$114</f>
        <v>4.3138157159999989E-2</v>
      </c>
      <c r="J21" s="41">
        <f>1/$A$1*[1]TimberSectorMinusCoreVPAImp!$I$114</f>
        <v>4.6057695039999999E-2</v>
      </c>
      <c r="K21" s="41">
        <f>1/$A$1*[1]TimberSectorMinusCoreVPAImp!$J$114</f>
        <v>4.0507958399999995E-2</v>
      </c>
      <c r="L21" s="41">
        <f>1/$A$1*[1]TimberSectorMinusCoreVPAImp!K$114</f>
        <v>1.8901588439999995E-2</v>
      </c>
      <c r="M21" s="12">
        <f>1/$A$1*[1]TimberSectorMinusCoreVPAImp!L$114</f>
        <v>2.1310697099999998E-2</v>
      </c>
      <c r="N21" s="12">
        <f>1/$A$1*[1]TimberSectorMinusCoreVPAImp!M$114</f>
        <v>3.0262350299999994E-2</v>
      </c>
      <c r="O21" s="12">
        <f>1/$A$1*[1]TimberSectorMinusCoreVPAImp!N$114</f>
        <v>2.4641304239999998E-2</v>
      </c>
      <c r="P21" s="12">
        <f>1/$A$1*[1]TimberSectorMinusCoreVPAImp!O$114</f>
        <v>3.0968091980000004E-2</v>
      </c>
      <c r="Q21" s="12">
        <f>1/$A$1*[1]TimberSectorMinusCoreVPAImp!P$114</f>
        <v>1.788560774E-2</v>
      </c>
      <c r="R21" s="12">
        <f>1/$A$1*[1]TimberSectorMinusCoreVPAImp!Q$114</f>
        <v>1.1211215539999998E-2</v>
      </c>
      <c r="S21" s="14">
        <f>1/$A$1*[1]TimberSectorMinusCoreVPAImp!R$114</f>
        <v>1.2800719819999999E-2</v>
      </c>
      <c r="T21" s="12">
        <f>1/$A$1*[1]TimberSectorMinusCoreVPAImp!S$114</f>
        <v>1.2890978359999999E-2</v>
      </c>
      <c r="U21" s="12">
        <f>1/$A$1*[1]TimberSectorMinusCoreVPAImp!T$114</f>
        <v>1.781604132E-2</v>
      </c>
      <c r="V21" s="12">
        <f>1/$A$1*[1]TimberSectorMinusCoreVPAImp!U$114</f>
        <v>1.5128758119999997E-2</v>
      </c>
      <c r="W21" s="12">
        <f>1/$A$1*[1]TimberSectorMinusCoreVPAImp!V$114</f>
        <v>1.6249464280000004E-2</v>
      </c>
      <c r="X21" s="12">
        <f>1/$A$1*[1]TimberSectorMinusCoreVPAImp!W$114</f>
        <v>0</v>
      </c>
      <c r="Y21" s="12">
        <f>1/$A$1*[1]TimberSectorMinusCoreVPAImp!X$114</f>
        <v>0</v>
      </c>
      <c r="Z21" s="12">
        <f>1/$A$1*[1]TimberSectorMinusCoreVPAImp!Y$114</f>
        <v>0</v>
      </c>
      <c r="AA21" s="12">
        <f>1/$A$1*[1]TimberSectorMinusCoreVPAImp!Z$114</f>
        <v>0</v>
      </c>
      <c r="AB21" s="11">
        <f>1/$A$1*[1]TimberSectorMinusCoreVPAImp!AA$114</f>
        <v>0</v>
      </c>
      <c r="AC21" s="4"/>
      <c r="AD21" s="79">
        <f>1/1000*[1]TimberSectorMinusCoreVPAImp!AB$114</f>
        <v>1.0180478999999999E-2</v>
      </c>
      <c r="AE21" s="12">
        <f>1/1000*[1]TimberSectorMinusCoreVPAImp!AC$114</f>
        <v>1.2292615E-2</v>
      </c>
      <c r="AF21" s="12">
        <f>1/1000*[1]TimberSectorMinusCoreVPAImp!AD$114</f>
        <v>1.1929296999999998E-2</v>
      </c>
      <c r="AG21" s="12">
        <f>1/1000*[1]TimberSectorMinusCoreVPAImp!AE$114</f>
        <v>1.095107E-2</v>
      </c>
      <c r="AH21" s="12">
        <f>1/1000*[1]TimberSectorMinusCoreVPAImp!AF$114</f>
        <v>1.4318819999999999E-2</v>
      </c>
      <c r="AI21" s="12">
        <f>1/1000*[1]TimberSectorMinusCoreVPAImp!AG$114</f>
        <v>1.2784228E-2</v>
      </c>
      <c r="AJ21" s="12">
        <f>1/1000*[1]TimberSectorMinusCoreVPAImp!AH$114</f>
        <v>1.6709166999999997E-2</v>
      </c>
      <c r="AK21" s="12">
        <f>1/1000*[1]TimberSectorMinusCoreVPAImp!AI$114</f>
        <v>2.4195735999999995E-2</v>
      </c>
      <c r="AL21" s="12">
        <f>1/1000*[1]TimberSectorMinusCoreVPAImp!AJ$114</f>
        <v>3.1980909000000002E-2</v>
      </c>
      <c r="AM21" s="12">
        <f>1/1000*[1]TimberSectorMinusCoreVPAImp!AK$114</f>
        <v>2.0067702999999999E-2</v>
      </c>
      <c r="AN21" s="12">
        <f>1/1000*[1]TimberSectorMinusCoreVPAImp!AL$114</f>
        <v>2.6295229E-2</v>
      </c>
      <c r="AO21" s="12">
        <f>1/1000*[1]TimberSectorMinusCoreVPAImp!AM$114</f>
        <v>6.0834112999999995E-2</v>
      </c>
      <c r="AP21" s="12">
        <f>1/1000*[1]TimberSectorMinusCoreVPAImp!AN$114</f>
        <v>5.3845627999999993E-2</v>
      </c>
      <c r="AQ21" s="12">
        <f>1/1000*[1]TimberSectorMinusCoreVPAImp!AO$114</f>
        <v>4.1161755000000001E-2</v>
      </c>
      <c r="AR21" s="12">
        <f>1/1000*[1]TimberSectorMinusCoreVPAImp!AP$114</f>
        <v>2.9154291999999998E-2</v>
      </c>
      <c r="AS21" s="12">
        <f>1/1000*[1]TimberSectorMinusCoreVPAImp!AQ$114</f>
        <v>1.0299369000000001E-2</v>
      </c>
      <c r="AT21" s="478">
        <f>1/1000*[1]TimberSectorMinusCoreVPAImp!AR$114</f>
        <v>1.2425476999999999E-2</v>
      </c>
      <c r="AU21" s="12">
        <f>1/1000*[1]TimberSectorMinusCoreVPAImp!AS$114</f>
        <v>1.1725967E-2</v>
      </c>
      <c r="AV21" s="12">
        <f>1/1000*[1]TimberSectorMinusCoreVPAImp!AT$114</f>
        <v>1.2861585E-2</v>
      </c>
      <c r="AW21" s="12">
        <f>1/1000*[1]TimberSectorMinusCoreVPAImp!AU$114</f>
        <v>1.4565846E-2</v>
      </c>
      <c r="AX21" s="12">
        <f>1/1000*[1]TimberSectorMinusCoreVPAImp!AV$114</f>
        <v>1.7762577000000002E-2</v>
      </c>
      <c r="AY21" s="12">
        <f>1/1000*[1]TimberSectorMinusCoreVPAImp!AW$114</f>
        <v>0</v>
      </c>
      <c r="AZ21" s="12">
        <f>1/1000*[1]TimberSectorMinusCoreVPAImp!AX$114</f>
        <v>0</v>
      </c>
      <c r="BA21" s="12">
        <f>1/1000*[1]TimberSectorMinusCoreVPAImp!AY$114</f>
        <v>0</v>
      </c>
      <c r="BB21" s="12">
        <f>1/1000*[1]TimberSectorMinusCoreVPAImp!AZ$114</f>
        <v>0</v>
      </c>
      <c r="BC21" s="11">
        <f>1/1000*[1]TimberSectorMinusCoreVPAImp!BA$114</f>
        <v>0</v>
      </c>
      <c r="BD21" s="276"/>
    </row>
    <row r="22" spans="2:56">
      <c r="B22" s="5" t="s">
        <v>52</v>
      </c>
      <c r="C22" s="52">
        <f>1/$A$1*[1]TimberSectorMinusCoreVPAImp!$B$126</f>
        <v>3.3579054599999995E-3</v>
      </c>
      <c r="D22" s="12">
        <f>1/$A$1*[1]TimberSectorMinusCoreVPAImp!$C$126</f>
        <v>1.300312076E-2</v>
      </c>
      <c r="E22" s="12">
        <f>1/$A$1*[1]TimberSectorMinusCoreVPAImp!$D$126</f>
        <v>4.2108121719999995E-2</v>
      </c>
      <c r="F22" s="12">
        <f>1/$A$1*[1]TimberSectorMinusCoreVPAImp!$E$126</f>
        <v>0.18992276216000001</v>
      </c>
      <c r="G22" s="12">
        <f>1/$A$1*[1]TimberSectorMinusCoreVPAImp!$F$126</f>
        <v>4.423080116E-2</v>
      </c>
      <c r="H22" s="12">
        <f>1/$A$1*[1]TimberSectorMinusCoreVPAImp!$G$126</f>
        <v>3.3751057999999992E-3</v>
      </c>
      <c r="I22" s="12">
        <f>1/$A$1*[1]TimberSectorMinusCoreVPAImp!$H$126</f>
        <v>2.8738639999999975E-4</v>
      </c>
      <c r="J22" s="41">
        <f>1/$A$1*[1]TimberSectorMinusCoreVPAImp!$I$126</f>
        <v>3.7215455199999994E-3</v>
      </c>
      <c r="K22" s="41">
        <f>1/$A$1*[1]TimberSectorMinusCoreVPAImp!$J$126</f>
        <v>4.7764610460000002E-2</v>
      </c>
      <c r="L22" s="41">
        <f>1/$A$1*[1]TimberSectorMinusCoreVPAImp!K$126</f>
        <v>3.2657008859999996E-2</v>
      </c>
      <c r="M22" s="12">
        <f>1/$A$1*[1]TimberSectorMinusCoreVPAImp!L$126</f>
        <v>1.3527916639999998E-2</v>
      </c>
      <c r="N22" s="12">
        <f>1/$A$1*[1]TimberSectorMinusCoreVPAImp!M$126</f>
        <v>4.2107624999999987E-3</v>
      </c>
      <c r="O22" s="12">
        <f>1/$A$1*[1]TimberSectorMinusCoreVPAImp!N$126</f>
        <v>3.3092632999999995E-3</v>
      </c>
      <c r="P22" s="12">
        <f>1/$A$1*[1]TimberSectorMinusCoreVPAImp!O$126</f>
        <v>5.4636539999999975E-4</v>
      </c>
      <c r="Q22" s="12">
        <f>1/$A$1*[1]TimberSectorMinusCoreVPAImp!P$126</f>
        <v>8.3040440000000011E-4</v>
      </c>
      <c r="R22" s="12">
        <f>1/$A$1*[1]TimberSectorMinusCoreVPAImp!Q$126</f>
        <v>4.4693879999999992E-4</v>
      </c>
      <c r="S22" s="14">
        <f>1/$A$1*[1]TimberSectorMinusCoreVPAImp!R$126</f>
        <v>5.4694990000000001E-4</v>
      </c>
      <c r="T22" s="12">
        <f>1/$A$1*[1]TimberSectorMinusCoreVPAImp!S$126</f>
        <v>5.688116E-4</v>
      </c>
      <c r="U22" s="12">
        <f>1/$A$1*[1]TimberSectorMinusCoreVPAImp!T$126</f>
        <v>4.2145810000000002E-4</v>
      </c>
      <c r="V22" s="12">
        <f>1/$A$1*[1]TimberSectorMinusCoreVPAImp!U$126</f>
        <v>9.8390400000000419E-5</v>
      </c>
      <c r="W22" s="12">
        <f>1/$A$1*[1]TimberSectorMinusCoreVPAImp!V$126</f>
        <v>2.042987500000034E-4</v>
      </c>
      <c r="X22" s="12">
        <f>1/$A$1*[1]TimberSectorMinusCoreVPAImp!W$126</f>
        <v>0</v>
      </c>
      <c r="Y22" s="12">
        <f>1/$A$1*[1]TimberSectorMinusCoreVPAImp!X$126</f>
        <v>0</v>
      </c>
      <c r="Z22" s="12">
        <f>1/$A$1*[1]TimberSectorMinusCoreVPAImp!Y$126</f>
        <v>0</v>
      </c>
      <c r="AA22" s="12">
        <f>1/$A$1*[1]TimberSectorMinusCoreVPAImp!Z$126</f>
        <v>0</v>
      </c>
      <c r="AB22" s="11">
        <f>1/$A$1*[1]TimberSectorMinusCoreVPAImp!AA$126</f>
        <v>0</v>
      </c>
      <c r="AC22" s="4"/>
      <c r="AD22" s="79">
        <f>1/1000*[1]TimberSectorMinusCoreVPAImp!AB$126</f>
        <v>7.2274199999999996E-4</v>
      </c>
      <c r="AE22" s="12">
        <f>1/1000*[1]TimberSectorMinusCoreVPAImp!AC$126</f>
        <v>2.0183139999999998E-3</v>
      </c>
      <c r="AF22" s="12">
        <f>1/1000*[1]TimberSectorMinusCoreVPAImp!AD$126</f>
        <v>5.7321680000000002E-3</v>
      </c>
      <c r="AG22" s="12">
        <f>1/1000*[1]TimberSectorMinusCoreVPAImp!AE$126</f>
        <v>1.4930789999999999E-2</v>
      </c>
      <c r="AH22" s="12">
        <f>1/1000*[1]TimberSectorMinusCoreVPAImp!AF$126</f>
        <v>5.6896799999999999E-3</v>
      </c>
      <c r="AI22" s="12">
        <f>1/1000*[1]TimberSectorMinusCoreVPAImp!AG$126</f>
        <v>3.5102899999999994E-4</v>
      </c>
      <c r="AJ22" s="12">
        <f>1/1000*[1]TimberSectorMinusCoreVPAImp!AH$126</f>
        <v>6.7185999999999963E-5</v>
      </c>
      <c r="AK22" s="12">
        <f>1/1000*[1]TimberSectorMinusCoreVPAImp!AI$126</f>
        <v>1.242024E-3</v>
      </c>
      <c r="AL22" s="12">
        <f>1/1000*[1]TimberSectorMinusCoreVPAImp!AJ$126</f>
        <v>9.9399769999999991E-3</v>
      </c>
      <c r="AM22" s="12">
        <f>1/1000*[1]TimberSectorMinusCoreVPAImp!AK$126</f>
        <v>4.6737300000000001E-3</v>
      </c>
      <c r="AN22" s="12">
        <f>1/1000*[1]TimberSectorMinusCoreVPAImp!AL$126</f>
        <v>4.2677289999999996E-3</v>
      </c>
      <c r="AO22" s="12">
        <f>1/1000*[1]TimberSectorMinusCoreVPAImp!AM$126</f>
        <v>1.34479E-3</v>
      </c>
      <c r="AP22" s="12">
        <f>1/1000*[1]TimberSectorMinusCoreVPAImp!AN$126</f>
        <v>1.1890749999999999E-3</v>
      </c>
      <c r="AQ22" s="12">
        <f>1/1000*[1]TimberSectorMinusCoreVPAImp!AO$126</f>
        <v>2.311859999999999E-4</v>
      </c>
      <c r="AR22" s="12">
        <f>1/1000*[1]TimberSectorMinusCoreVPAImp!AP$126</f>
        <v>4.2494000000000001E-4</v>
      </c>
      <c r="AS22" s="12">
        <f>1/1000*[1]TimberSectorMinusCoreVPAImp!AQ$126</f>
        <v>4.4463800000000002E-4</v>
      </c>
      <c r="AT22" s="478">
        <f>1/1000*[1]TimberSectorMinusCoreVPAImp!AR$126</f>
        <v>5.0526499999999986E-4</v>
      </c>
      <c r="AU22" s="12">
        <f>1/1000*[1]TimberSectorMinusCoreVPAImp!AS$126</f>
        <v>6.2876099999999992E-4</v>
      </c>
      <c r="AV22" s="12">
        <f>1/1000*[1]TimberSectorMinusCoreVPAImp!AT$126</f>
        <v>6.5399000000000002E-4</v>
      </c>
      <c r="AW22" s="12">
        <f>1/1000*[1]TimberSectorMinusCoreVPAImp!AU$126</f>
        <v>8.1059999999999905E-5</v>
      </c>
      <c r="AX22" s="12">
        <f>1/1000*[1]TimberSectorMinusCoreVPAImp!AV$126</f>
        <v>1.3761400000000012E-4</v>
      </c>
      <c r="AY22" s="12">
        <f>1/1000*[1]TimberSectorMinusCoreVPAImp!AW$126</f>
        <v>0</v>
      </c>
      <c r="AZ22" s="12">
        <f>1/1000*[1]TimberSectorMinusCoreVPAImp!AX$126</f>
        <v>0</v>
      </c>
      <c r="BA22" s="12">
        <f>1/1000*[1]TimberSectorMinusCoreVPAImp!AY$126</f>
        <v>0</v>
      </c>
      <c r="BB22" s="12">
        <f>1/1000*[1]TimberSectorMinusCoreVPAImp!AZ$126</f>
        <v>0</v>
      </c>
      <c r="BC22" s="11">
        <f>1/1000*[1]TimberSectorMinusCoreVPAImp!BA$126</f>
        <v>0</v>
      </c>
      <c r="BD22" s="276"/>
    </row>
    <row r="23" spans="2:56">
      <c r="B23" s="5" t="s">
        <v>32</v>
      </c>
      <c r="C23" s="52">
        <f>1/$A$1*[1]TimberSectorMinusCoreVPAImp!$B$188</f>
        <v>9.5998890680000032E-2</v>
      </c>
      <c r="D23" s="12">
        <f>1/$A$1*[1]TimberSectorMinusCoreVPAImp!$C$188</f>
        <v>0.18000717812000008</v>
      </c>
      <c r="E23" s="12">
        <f>1/$A$1*[1]TimberSectorMinusCoreVPAImp!$D$188</f>
        <v>0.25593320395999997</v>
      </c>
      <c r="F23" s="12">
        <f>1/$A$1*[1]TimberSectorMinusCoreVPAImp!$E$188</f>
        <v>0.37712492421999999</v>
      </c>
      <c r="G23" s="12">
        <f>1/$A$1*[1]TimberSectorMinusCoreVPAImp!$F$188</f>
        <v>0.40090320451999983</v>
      </c>
      <c r="H23" s="12">
        <f>1/$A$1*[1]TimberSectorMinusCoreVPAImp!$G$188</f>
        <v>0.44018469576000002</v>
      </c>
      <c r="I23" s="12">
        <f>1/$A$1*[1]TimberSectorMinusCoreVPAImp!$H$188</f>
        <v>0.4523587108599999</v>
      </c>
      <c r="J23" s="41">
        <f>1/$A$1*[1]TimberSectorMinusCoreVPAImp!$I$188</f>
        <v>0.44770104610000006</v>
      </c>
      <c r="K23" s="41">
        <f>1/$A$1*[1]TimberSectorMinusCoreVPAImp!$J$188</f>
        <v>0.55278215873999981</v>
      </c>
      <c r="L23" s="41">
        <f>1/$A$1*[1]TimberSectorMinusCoreVPAImp!K$188</f>
        <v>0.3804945496399999</v>
      </c>
      <c r="M23" s="12">
        <f>1/$A$1*[1]TimberSectorMinusCoreVPAImp!L$188</f>
        <v>0.4304226937600002</v>
      </c>
      <c r="N23" s="12">
        <f>1/$A$1*[1]TimberSectorMinusCoreVPAImp!M$188</f>
        <v>0.40965418745999993</v>
      </c>
      <c r="O23" s="12">
        <f>1/$A$1*[1]TimberSectorMinusCoreVPAImp!N$188</f>
        <v>0.36964503477999994</v>
      </c>
      <c r="P23" s="12">
        <f>1/$A$1*[1]TimberSectorMinusCoreVPAImp!O$188</f>
        <v>0.39400650877999999</v>
      </c>
      <c r="Q23" s="12">
        <f>1/$A$1*[1]TimberSectorMinusCoreVPAImp!P$188</f>
        <v>0.25371894183999999</v>
      </c>
      <c r="R23" s="12">
        <f>1/$A$1*[1]TimberSectorMinusCoreVPAImp!Q$188</f>
        <v>0.12082549987999999</v>
      </c>
      <c r="S23" s="14">
        <f>1/$A$1*[1]TimberSectorMinusCoreVPAImp!R$188</f>
        <v>0.14399584051999995</v>
      </c>
      <c r="T23" s="12">
        <f>1/$A$1*[1]TimberSectorMinusCoreVPAImp!S$188</f>
        <v>0.16120880762000003</v>
      </c>
      <c r="U23" s="12">
        <f>1/$A$1*[1]TimberSectorMinusCoreVPAImp!T$188</f>
        <v>0.16060563778</v>
      </c>
      <c r="V23" s="12">
        <f>1/$A$1*[1]TimberSectorMinusCoreVPAImp!U$188</f>
        <v>0.14797683474000004</v>
      </c>
      <c r="W23" s="12">
        <f>1/$A$1*[1]TimberSectorMinusCoreVPAImp!V$188</f>
        <v>0.14381210829999999</v>
      </c>
      <c r="X23" s="12">
        <f>1/$A$1*[1]TimberSectorMinusCoreVPAImp!W$188</f>
        <v>0</v>
      </c>
      <c r="Y23" s="12">
        <f>1/$A$1*[1]TimberSectorMinusCoreVPAImp!X$188</f>
        <v>0</v>
      </c>
      <c r="Z23" s="12">
        <f>1/$A$1*[1]TimberSectorMinusCoreVPAImp!Y$188</f>
        <v>0</v>
      </c>
      <c r="AA23" s="12">
        <f>1/$A$1*[1]TimberSectorMinusCoreVPAImp!Z$188</f>
        <v>0</v>
      </c>
      <c r="AB23" s="11">
        <f>1/$A$1*[1]TimberSectorMinusCoreVPAImp!AA$188</f>
        <v>0</v>
      </c>
      <c r="AC23" s="4"/>
      <c r="AD23" s="79">
        <f>1/1000*[1]TimberSectorMinusCoreVPAImp!AB$188</f>
        <v>1.5297949999999999E-2</v>
      </c>
      <c r="AE23" s="12">
        <f>1/1000*[1]TimberSectorMinusCoreVPAImp!AC$188</f>
        <v>2.2933969999999994E-2</v>
      </c>
      <c r="AF23" s="12">
        <f>1/1000*[1]TimberSectorMinusCoreVPAImp!AD$188</f>
        <v>2.9004861999999999E-2</v>
      </c>
      <c r="AG23" s="12">
        <f>1/1000*[1]TimberSectorMinusCoreVPAImp!AE$188</f>
        <v>4.4075470000000005E-2</v>
      </c>
      <c r="AH23" s="12">
        <f>1/1000*[1]TimberSectorMinusCoreVPAImp!AF$188</f>
        <v>5.3285529999999998E-2</v>
      </c>
      <c r="AI23" s="12">
        <f>1/1000*[1]TimberSectorMinusCoreVPAImp!AG$188</f>
        <v>6.1584093999999999E-2</v>
      </c>
      <c r="AJ23" s="12">
        <f>1/1000*[1]TimberSectorMinusCoreVPAImp!AH$188</f>
        <v>7.6592901999999977E-2</v>
      </c>
      <c r="AK23" s="12">
        <f>1/1000*[1]TimberSectorMinusCoreVPAImp!AI$188</f>
        <v>0.10234367700000001</v>
      </c>
      <c r="AL23" s="12">
        <f>1/1000*[1]TimberSectorMinusCoreVPAImp!AJ$188</f>
        <v>0.15420399400000004</v>
      </c>
      <c r="AM23" s="12">
        <f>1/1000*[1]TimberSectorMinusCoreVPAImp!AK$188</f>
        <v>9.0270846999999987E-2</v>
      </c>
      <c r="AN23" s="12">
        <f>1/1000*[1]TimberSectorMinusCoreVPAImp!AL$188</f>
        <v>0.102412934</v>
      </c>
      <c r="AO23" s="12">
        <f>1/1000*[1]TimberSectorMinusCoreVPAImp!AM$188</f>
        <v>0.119207597</v>
      </c>
      <c r="AP23" s="12">
        <f>1/1000*[1]TimberSectorMinusCoreVPAImp!AN$188</f>
        <v>0.10764202799999999</v>
      </c>
      <c r="AQ23" s="12">
        <f>1/1000*[1]TimberSectorMinusCoreVPAImp!AO$188</f>
        <v>0.116204365</v>
      </c>
      <c r="AR23" s="12">
        <f>1/1000*[1]TimberSectorMinusCoreVPAImp!AP$188</f>
        <v>7.7226791999999989E-2</v>
      </c>
      <c r="AS23" s="12">
        <f>1/1000*[1]TimberSectorMinusCoreVPAImp!AQ$188</f>
        <v>3.3315041999999996E-2</v>
      </c>
      <c r="AT23" s="478">
        <f>1/1000*[1]TimberSectorMinusCoreVPAImp!AR$188</f>
        <v>3.8046733999999999E-2</v>
      </c>
      <c r="AU23" s="12">
        <f>1/1000*[1]TimberSectorMinusCoreVPAImp!AS$188</f>
        <v>4.3759895E-2</v>
      </c>
      <c r="AV23" s="12">
        <f>1/1000*[1]TimberSectorMinusCoreVPAImp!AT$188</f>
        <v>4.7341214999999992E-2</v>
      </c>
      <c r="AW23" s="12">
        <f>1/1000*[1]TimberSectorMinusCoreVPAImp!AU$188</f>
        <v>4.7662575000000006E-2</v>
      </c>
      <c r="AX23" s="12">
        <f>1/1000*[1]TimberSectorMinusCoreVPAImp!AV$188</f>
        <v>5.1342785000000002E-2</v>
      </c>
      <c r="AY23" s="12">
        <f>1/1000*[1]TimberSectorMinusCoreVPAImp!AW$188</f>
        <v>0</v>
      </c>
      <c r="AZ23" s="12">
        <f>1/1000*[1]TimberSectorMinusCoreVPAImp!AX$188</f>
        <v>0</v>
      </c>
      <c r="BA23" s="12">
        <f>1/1000*[1]TimberSectorMinusCoreVPAImp!AY$188</f>
        <v>0</v>
      </c>
      <c r="BB23" s="12">
        <f>1/1000*[1]TimberSectorMinusCoreVPAImp!AZ$188</f>
        <v>0</v>
      </c>
      <c r="BC23" s="11">
        <f>1/1000*[1]TimberSectorMinusCoreVPAImp!BA$188</f>
        <v>0</v>
      </c>
      <c r="BD23" s="276"/>
    </row>
    <row r="24" spans="2:56">
      <c r="B24" s="493" t="s">
        <v>54</v>
      </c>
      <c r="C24" s="52">
        <f>1/$A$1*[1]TimberSectorMinusCoreVPAImp!$B$193</f>
        <v>5.9547880000000004E-4</v>
      </c>
      <c r="D24" s="12">
        <f>1/$A$1*[1]TimberSectorMinusCoreVPAImp!$C$193</f>
        <v>8.6261279999999996E-4</v>
      </c>
      <c r="E24" s="12">
        <f>1/$A$1*[1]TimberSectorMinusCoreVPAImp!$D$193</f>
        <v>8.2541872000000001E-4</v>
      </c>
      <c r="F24" s="12">
        <f>1/$A$1*[1]TimberSectorMinusCoreVPAImp!$E$193</f>
        <v>1.8042535420000002E-2</v>
      </c>
      <c r="G24" s="12">
        <f>1/$A$1*[1]TimberSectorMinusCoreVPAImp!$F$193</f>
        <v>4.1480696039999994E-2</v>
      </c>
      <c r="H24" s="12">
        <f>1/$A$1*[1]TimberSectorMinusCoreVPAImp!$G$193</f>
        <v>3.8136058219999998E-2</v>
      </c>
      <c r="I24" s="12">
        <f>1/$A$1*[1]TimberSectorMinusCoreVPAImp!$H$193</f>
        <v>6.220095727999999E-2</v>
      </c>
      <c r="J24" s="41">
        <f>1/$A$1*[1]TimberSectorMinusCoreVPAImp!$I$193</f>
        <v>8.648827642000001E-2</v>
      </c>
      <c r="K24" s="41">
        <f>1/$A$1*[1]TimberSectorMinusCoreVPAImp!$J$193</f>
        <v>0.13401467981999998</v>
      </c>
      <c r="L24" s="41">
        <f>1/$A$1*[1]TimberSectorMinusCoreVPAImp!K$193</f>
        <v>0.10947600117999998</v>
      </c>
      <c r="M24" s="12">
        <f>1/$A$1*[1]TimberSectorMinusCoreVPAImp!L$193</f>
        <v>0.16538297649999997</v>
      </c>
      <c r="N24" s="12">
        <f>1/$A$1*[1]TimberSectorMinusCoreVPAImp!M$193</f>
        <v>0.18700283629999992</v>
      </c>
      <c r="O24" s="12">
        <f>1/$A$1*[1]TimberSectorMinusCoreVPAImp!N$193</f>
        <v>0.23284124723999999</v>
      </c>
      <c r="P24" s="12">
        <f>1/$A$1*[1]TimberSectorMinusCoreVPAImp!O$193</f>
        <v>0.29994027462000006</v>
      </c>
      <c r="Q24" s="12">
        <f>1/$A$1*[1]TimberSectorMinusCoreVPAImp!P$193</f>
        <v>0.23232413455999995</v>
      </c>
      <c r="R24" s="12">
        <f>1/$A$1*[1]TimberSectorMinusCoreVPAImp!Q$193</f>
        <v>9.3613612399999976E-2</v>
      </c>
      <c r="S24" s="14">
        <f>1/$A$1*[1]TimberSectorMinusCoreVPAImp!R$193</f>
        <v>8.7292941680000014E-2</v>
      </c>
      <c r="T24" s="12">
        <f>1/$A$1*[1]TimberSectorMinusCoreVPAImp!S$193</f>
        <v>7.9512938960000001E-2</v>
      </c>
      <c r="U24" s="12">
        <f>1/$A$1*[1]TimberSectorMinusCoreVPAImp!T$193</f>
        <v>7.5280445939999982E-2</v>
      </c>
      <c r="V24" s="12">
        <f>1/$A$1*[1]TimberSectorMinusCoreVPAImp!U$193</f>
        <v>7.6909437639999967E-2</v>
      </c>
      <c r="W24" s="12">
        <f>1/$A$1*[1]TimberSectorMinusCoreVPAImp!V$193</f>
        <v>9.3549124019999985E-2</v>
      </c>
      <c r="X24" s="12">
        <f>1/$A$1*[1]TimberSectorMinusCoreVPAImp!W$193</f>
        <v>0</v>
      </c>
      <c r="Y24" s="12">
        <f>1/$A$1*[1]TimberSectorMinusCoreVPAImp!X$193</f>
        <v>0</v>
      </c>
      <c r="Z24" s="12">
        <f>1/$A$1*[1]TimberSectorMinusCoreVPAImp!Y$193</f>
        <v>0</v>
      </c>
      <c r="AA24" s="12">
        <f>1/$A$1*[1]TimberSectorMinusCoreVPAImp!Z$193</f>
        <v>0</v>
      </c>
      <c r="AB24" s="11">
        <f>1/$A$1*[1]TimberSectorMinusCoreVPAImp!AA$193</f>
        <v>0</v>
      </c>
      <c r="AC24" s="4"/>
      <c r="AD24" s="79">
        <f>1/1000*[1]TimberSectorMinusCoreVPAImp!AB$193</f>
        <v>2.8863499999999998E-4</v>
      </c>
      <c r="AE24" s="12">
        <f>1/1000*[1]TimberSectorMinusCoreVPAImp!AC$193</f>
        <v>1.7726700000000002E-4</v>
      </c>
      <c r="AF24" s="12">
        <f>1/1000*[1]TimberSectorMinusCoreVPAImp!AD$193</f>
        <v>1.4859799999999998E-4</v>
      </c>
      <c r="AG24" s="12">
        <f>1/1000*[1]TimberSectorMinusCoreVPAImp!AE$193</f>
        <v>2.1073399999999996E-3</v>
      </c>
      <c r="AH24" s="12">
        <f>1/1000*[1]TimberSectorMinusCoreVPAImp!AF$193</f>
        <v>5.3669299999999989E-3</v>
      </c>
      <c r="AI24" s="12">
        <f>1/1000*[1]TimberSectorMinusCoreVPAImp!AG$193</f>
        <v>6.4906999999999994E-3</v>
      </c>
      <c r="AJ24" s="12">
        <f>1/1000*[1]TimberSectorMinusCoreVPAImp!AH$193</f>
        <v>9.1169329999999989E-3</v>
      </c>
      <c r="AK24" s="12">
        <f>1/1000*[1]TimberSectorMinusCoreVPAImp!AI$193</f>
        <v>1.3308299999999999E-2</v>
      </c>
      <c r="AL24" s="12">
        <f>1/1000*[1]TimberSectorMinusCoreVPAImp!AJ$193</f>
        <v>3.2539347999999996E-2</v>
      </c>
      <c r="AM24" s="12">
        <f>1/1000*[1]TimberSectorMinusCoreVPAImp!AK$193</f>
        <v>2.6310014000000003E-2</v>
      </c>
      <c r="AN24" s="12">
        <f>1/1000*[1]TimberSectorMinusCoreVPAImp!AL$193</f>
        <v>4.3281449999999999E-2</v>
      </c>
      <c r="AO24" s="12">
        <f>1/1000*[1]TimberSectorMinusCoreVPAImp!AM$193</f>
        <v>5.1636614999999997E-2</v>
      </c>
      <c r="AP24" s="12">
        <f>1/1000*[1]TimberSectorMinusCoreVPAImp!AN$193</f>
        <v>6.3027277000000007E-2</v>
      </c>
      <c r="AQ24" s="12">
        <f>1/1000*[1]TimberSectorMinusCoreVPAImp!AO$193</f>
        <v>8.2251858999999997E-2</v>
      </c>
      <c r="AR24" s="12">
        <f>1/1000*[1]TimberSectorMinusCoreVPAImp!AP$193</f>
        <v>5.6870894999999998E-2</v>
      </c>
      <c r="AS24" s="12">
        <f>1/1000*[1]TimberSectorMinusCoreVPAImp!AQ$193</f>
        <v>1.8307406000000002E-2</v>
      </c>
      <c r="AT24" s="478">
        <f>1/1000*[1]TimberSectorMinusCoreVPAImp!AR$193</f>
        <v>1.5995793999999997E-2</v>
      </c>
      <c r="AU24" s="12">
        <f>1/1000*[1]TimberSectorMinusCoreVPAImp!AS$193</f>
        <v>1.6823154000000003E-2</v>
      </c>
      <c r="AV24" s="12">
        <f>1/1000*[1]TimberSectorMinusCoreVPAImp!AT$193</f>
        <v>1.8209622000000005E-2</v>
      </c>
      <c r="AW24" s="12">
        <f>1/1000*[1]TimberSectorMinusCoreVPAImp!AU$193</f>
        <v>1.7365116E-2</v>
      </c>
      <c r="AX24" s="12">
        <f>1/1000*[1]TimberSectorMinusCoreVPAImp!AV$193</f>
        <v>2.0816395000000001E-2</v>
      </c>
      <c r="AY24" s="12">
        <f>1/1000*[1]TimberSectorMinusCoreVPAImp!AW$193</f>
        <v>0</v>
      </c>
      <c r="AZ24" s="12">
        <f>1/1000*[1]TimberSectorMinusCoreVPAImp!AX$193</f>
        <v>0</v>
      </c>
      <c r="BA24" s="12">
        <f>1/1000*[1]TimberSectorMinusCoreVPAImp!AY$193</f>
        <v>0</v>
      </c>
      <c r="BB24" s="12">
        <f>1/1000*[1]TimberSectorMinusCoreVPAImp!AZ$193</f>
        <v>0</v>
      </c>
      <c r="BC24" s="11">
        <f>1/1000*[1]TimberSectorMinusCoreVPAImp!BA$193</f>
        <v>0</v>
      </c>
      <c r="BD24" s="276"/>
    </row>
    <row r="25" spans="2:56">
      <c r="B25" s="5" t="s">
        <v>17</v>
      </c>
      <c r="C25" s="23">
        <f t="shared" ref="C25:AB25" si="4">SUM(C16:C16)-SUM(C17:C24)</f>
        <v>6.7422897360000011E-2</v>
      </c>
      <c r="D25" s="18">
        <f t="shared" si="4"/>
        <v>0.10721267004000001</v>
      </c>
      <c r="E25" s="18">
        <f t="shared" si="4"/>
        <v>0.11719949374000005</v>
      </c>
      <c r="F25" s="18">
        <f t="shared" si="4"/>
        <v>0.13732363553999993</v>
      </c>
      <c r="G25" s="18">
        <f t="shared" si="4"/>
        <v>0.21109077129999998</v>
      </c>
      <c r="H25" s="18">
        <f t="shared" si="4"/>
        <v>0.18000056834</v>
      </c>
      <c r="I25" s="18">
        <f t="shared" si="4"/>
        <v>0.17244332896000003</v>
      </c>
      <c r="J25" s="84">
        <f t="shared" si="4"/>
        <v>0.15727088790000021</v>
      </c>
      <c r="K25" s="84">
        <f t="shared" si="4"/>
        <v>0.25536179144000015</v>
      </c>
      <c r="L25" s="84">
        <f t="shared" si="4"/>
        <v>9.5180911140000046E-2</v>
      </c>
      <c r="M25" s="18">
        <f t="shared" si="4"/>
        <v>8.7823357859999951E-2</v>
      </c>
      <c r="N25" s="18">
        <f t="shared" si="4"/>
        <v>9.3862969280000152E-2</v>
      </c>
      <c r="O25" s="18">
        <f t="shared" si="4"/>
        <v>7.162679877999989E-2</v>
      </c>
      <c r="P25" s="18">
        <f t="shared" si="4"/>
        <v>9.5489633120000139E-2</v>
      </c>
      <c r="Q25" s="18">
        <f t="shared" si="4"/>
        <v>3.8493363139999959E-2</v>
      </c>
      <c r="R25" s="18">
        <f t="shared" si="4"/>
        <v>1.9405344559999871E-2</v>
      </c>
      <c r="S25" s="18">
        <f t="shared" si="4"/>
        <v>2.5987513600000012E-2</v>
      </c>
      <c r="T25" s="18">
        <f t="shared" si="4"/>
        <v>5.0331501980000026E-2</v>
      </c>
      <c r="U25" s="18">
        <f t="shared" si="4"/>
        <v>4.3039602479999939E-2</v>
      </c>
      <c r="V25" s="18">
        <f t="shared" si="4"/>
        <v>3.1673376560000022E-2</v>
      </c>
      <c r="W25" s="18">
        <f t="shared" si="4"/>
        <v>3.2296109075000023E-2</v>
      </c>
      <c r="X25" s="18">
        <f t="shared" si="4"/>
        <v>0</v>
      </c>
      <c r="Y25" s="18">
        <f t="shared" si="4"/>
        <v>0</v>
      </c>
      <c r="Z25" s="18">
        <f t="shared" si="4"/>
        <v>0</v>
      </c>
      <c r="AA25" s="18">
        <f t="shared" si="4"/>
        <v>0</v>
      </c>
      <c r="AB25" s="120">
        <f t="shared" si="4"/>
        <v>0</v>
      </c>
      <c r="AC25" s="4"/>
      <c r="AD25" s="13">
        <f t="shared" ref="AD25:BC25" si="5">SUM(AD16:AD16)-SUM(AD17:AD24)</f>
        <v>1.2135399999999998E-2</v>
      </c>
      <c r="AE25" s="14">
        <f t="shared" si="5"/>
        <v>1.7430767999999992E-2</v>
      </c>
      <c r="AF25" s="14">
        <f t="shared" si="5"/>
        <v>2.0139819000000003E-2</v>
      </c>
      <c r="AG25" s="14">
        <f t="shared" si="5"/>
        <v>2.4430789999999952E-2</v>
      </c>
      <c r="AH25" s="14">
        <f t="shared" si="5"/>
        <v>3.5177330000000007E-2</v>
      </c>
      <c r="AI25" s="14">
        <f t="shared" si="5"/>
        <v>3.331366199999998E-2</v>
      </c>
      <c r="AJ25" s="14">
        <f t="shared" si="5"/>
        <v>4.2432662000000038E-2</v>
      </c>
      <c r="AK25" s="14">
        <f t="shared" si="5"/>
        <v>4.526815900000003E-2</v>
      </c>
      <c r="AL25" s="14">
        <f t="shared" si="5"/>
        <v>6.833274100000003E-2</v>
      </c>
      <c r="AM25" s="14">
        <f t="shared" si="5"/>
        <v>2.8738469999999988E-2</v>
      </c>
      <c r="AN25" s="14">
        <f t="shared" si="5"/>
        <v>3.2516144000000025E-2</v>
      </c>
      <c r="AO25" s="14">
        <f t="shared" si="5"/>
        <v>4.0167128999999968E-2</v>
      </c>
      <c r="AP25" s="14">
        <f t="shared" si="5"/>
        <v>3.9531111000000119E-2</v>
      </c>
      <c r="AQ25" s="14">
        <f t="shared" si="5"/>
        <v>4.3060826000000052E-2</v>
      </c>
      <c r="AR25" s="14">
        <f t="shared" si="5"/>
        <v>2.1865070999999958E-2</v>
      </c>
      <c r="AS25" s="14">
        <f t="shared" si="5"/>
        <v>1.3066775000000017E-2</v>
      </c>
      <c r="AT25" s="478">
        <f t="shared" si="5"/>
        <v>1.3251459000000007E-2</v>
      </c>
      <c r="AU25" s="14">
        <f t="shared" si="5"/>
        <v>1.9165801999999982E-2</v>
      </c>
      <c r="AV25" s="14">
        <f t="shared" si="5"/>
        <v>1.9780242999999975E-2</v>
      </c>
      <c r="AW25" s="14">
        <f t="shared" si="5"/>
        <v>1.5049891999999981E-2</v>
      </c>
      <c r="AX25" s="14">
        <f t="shared" si="5"/>
        <v>1.6100477999999974E-2</v>
      </c>
      <c r="AY25" s="14">
        <f t="shared" si="5"/>
        <v>0</v>
      </c>
      <c r="AZ25" s="14">
        <f t="shared" si="5"/>
        <v>0</v>
      </c>
      <c r="BA25" s="14">
        <f t="shared" si="5"/>
        <v>0</v>
      </c>
      <c r="BB25" s="14">
        <f t="shared" si="5"/>
        <v>0</v>
      </c>
      <c r="BC25" s="16">
        <f t="shared" si="5"/>
        <v>0</v>
      </c>
      <c r="BD25" s="276"/>
    </row>
    <row r="26" spans="2:56" ht="17.149999999999999" customHeight="1">
      <c r="B26" s="10" t="s">
        <v>103</v>
      </c>
      <c r="C26" s="74">
        <f>1/$A$1*[1]TimberSectorMinusCoreVPAImp!$B$271</f>
        <v>4.4359050820000002E-2</v>
      </c>
      <c r="D26" s="27">
        <f>1/$A$1*[1]TimberSectorMinusCoreVPAImp!$C$271</f>
        <v>4.1135115700000002E-2</v>
      </c>
      <c r="E26" s="27">
        <f>1/$A$1*[1]TimberSectorMinusCoreVPAImp!$D$271</f>
        <v>2.6233551259999998E-2</v>
      </c>
      <c r="F26" s="27">
        <f>1/$A$1*[1]TimberSectorMinusCoreVPAImp!$E$271</f>
        <v>2.2450027240000003E-2</v>
      </c>
      <c r="G26" s="27">
        <f>1/$A$1*[1]TimberSectorMinusCoreVPAImp!$F$271</f>
        <v>5.7022790719999994E-2</v>
      </c>
      <c r="H26" s="27">
        <f>1/$A$1*[1]TimberSectorMinusCoreVPAImp!$G$271</f>
        <v>6.3149753040000006E-2</v>
      </c>
      <c r="I26" s="27">
        <f>1/$A$1*[1]TimberSectorMinusCoreVPAImp!$H$271</f>
        <v>7.8504091959999994E-2</v>
      </c>
      <c r="J26" s="50">
        <f>1/$A$1*[1]TimberSectorMinusCoreVPAImp!$I$271</f>
        <v>9.2903976760000007E-2</v>
      </c>
      <c r="K26" s="50">
        <f>1/$A$1*[1]TimberSectorMinusCoreVPAImp!$J$271</f>
        <v>9.3821807960000003E-2</v>
      </c>
      <c r="L26" s="50">
        <f>1/$A$1*[1]TimberSectorMinusCoreVPAImp!K$271</f>
        <v>4.2764061200000016E-2</v>
      </c>
      <c r="M26" s="27">
        <f>1/$A$1*[1]TimberSectorMinusCoreVPAImp!L$271</f>
        <v>4.5647214340000006E-2</v>
      </c>
      <c r="N26" s="27">
        <f>1/$A$1*[1]TimberSectorMinusCoreVPAImp!M$271</f>
        <v>3.9380955320000008E-2</v>
      </c>
      <c r="O26" s="27">
        <f>1/$A$1*[1]TimberSectorMinusCoreVPAImp!N$271</f>
        <v>4.3360763600000005E-2</v>
      </c>
      <c r="P26" s="27">
        <f>1/$A$1*[1]TimberSectorMinusCoreVPAImp!O$271</f>
        <v>3.1423624499999997E-2</v>
      </c>
      <c r="Q26" s="27">
        <f>1/$A$1*[1]TimberSectorMinusCoreVPAImp!P$271</f>
        <v>4.1057151960000003E-2</v>
      </c>
      <c r="R26" s="27">
        <f>1/$A$1*[1]TimberSectorMinusCoreVPAImp!Q$271</f>
        <v>8.0723808059999999E-2</v>
      </c>
      <c r="S26" s="27">
        <f>1/$A$1*[1]TimberSectorMinusCoreVPAImp!R$271</f>
        <v>0.25670782284000004</v>
      </c>
      <c r="T26" s="27">
        <f>1/$A$1*[1]TimberSectorMinusCoreVPAImp!S$271</f>
        <v>0.36854174602000006</v>
      </c>
      <c r="U26" s="27">
        <f>1/$A$1*[1]TimberSectorMinusCoreVPAImp!T$271</f>
        <v>0.45716851959999999</v>
      </c>
      <c r="V26" s="27">
        <f>1/$A$1*[1]TimberSectorMinusCoreVPAImp!U$271</f>
        <v>0.66320952347999995</v>
      </c>
      <c r="W26" s="27">
        <f>1/$A$1*[1]TimberSectorMinusCoreVPAImp!V$271</f>
        <v>0.67120256783999988</v>
      </c>
      <c r="X26" s="27">
        <f>1/$A$1*[1]TimberSectorMinusCoreVPAImp!W$271</f>
        <v>0</v>
      </c>
      <c r="Y26" s="27">
        <f>1/$A$1*[1]TimberSectorMinusCoreVPAImp!X$271</f>
        <v>0</v>
      </c>
      <c r="Z26" s="27">
        <f>1/$A$1*[1]TimberSectorMinusCoreVPAImp!Y$271</f>
        <v>0</v>
      </c>
      <c r="AA26" s="27">
        <f>1/$A$1*[1]TimberSectorMinusCoreVPAImp!Z$271</f>
        <v>0</v>
      </c>
      <c r="AB26" s="28">
        <f>1/$A$1*[1]TimberSectorMinusCoreVPAImp!AA$271</f>
        <v>0</v>
      </c>
      <c r="AC26" s="4"/>
      <c r="AD26" s="74">
        <f>1/1000*[1]TimberSectorMinusCoreVPAImp!AB$271</f>
        <v>4.1549969999999997E-3</v>
      </c>
      <c r="AE26" s="27">
        <f>1/1000*[1]TimberSectorMinusCoreVPAImp!AC$271</f>
        <v>4.0357399999999995E-3</v>
      </c>
      <c r="AF26" s="27">
        <f>1/1000*[1]TimberSectorMinusCoreVPAImp!AD$271</f>
        <v>3.4883059999999996E-3</v>
      </c>
      <c r="AG26" s="27">
        <f>1/1000*[1]TimberSectorMinusCoreVPAImp!AE$271</f>
        <v>3.4441100000000002E-3</v>
      </c>
      <c r="AH26" s="27">
        <f>1/1000*[1]TimberSectorMinusCoreVPAImp!AF$271</f>
        <v>7.5197300000000005E-3</v>
      </c>
      <c r="AI26" s="27">
        <f>1/1000*[1]TimberSectorMinusCoreVPAImp!AG$271</f>
        <v>9.7934029999999974E-3</v>
      </c>
      <c r="AJ26" s="27">
        <f>1/1000*[1]TimberSectorMinusCoreVPAImp!AH$271</f>
        <v>1.8213562000000003E-2</v>
      </c>
      <c r="AK26" s="27">
        <f>1/1000*[1]TimberSectorMinusCoreVPAImp!AI$271</f>
        <v>3.7226961000000003E-2</v>
      </c>
      <c r="AL26" s="27">
        <f>1/1000*[1]TimberSectorMinusCoreVPAImp!AJ$271</f>
        <v>4.9762478000000013E-2</v>
      </c>
      <c r="AM26" s="27">
        <f>1/1000*[1]TimberSectorMinusCoreVPAImp!AK$271</f>
        <v>1.9222386999999997E-2</v>
      </c>
      <c r="AN26" s="27">
        <f>1/1000*[1]TimberSectorMinusCoreVPAImp!AL$271</f>
        <v>2.0374527999999999E-2</v>
      </c>
      <c r="AO26" s="27">
        <f>1/1000*[1]TimberSectorMinusCoreVPAImp!AM$271</f>
        <v>2.1148488999999999E-2</v>
      </c>
      <c r="AP26" s="27">
        <f>1/1000*[1]TimberSectorMinusCoreVPAImp!AN$271</f>
        <v>2.3551203999999999E-2</v>
      </c>
      <c r="AQ26" s="27">
        <f>1/1000*[1]TimberSectorMinusCoreVPAImp!AO$271</f>
        <v>2.2276706999999996E-2</v>
      </c>
      <c r="AR26" s="27">
        <f>1/1000*[1]TimberSectorMinusCoreVPAImp!AP$271</f>
        <v>1.3479149000000001E-2</v>
      </c>
      <c r="AS26" s="27">
        <f>1/1000*[1]TimberSectorMinusCoreVPAImp!AQ$271</f>
        <v>1.2170890999999998E-2</v>
      </c>
      <c r="AT26" s="27">
        <f>1/1000*[1]TimberSectorMinusCoreVPAImp!AR$271</f>
        <v>3.3253442000000008E-2</v>
      </c>
      <c r="AU26" s="27">
        <f>1/1000*[1]TimberSectorMinusCoreVPAImp!AS$271</f>
        <v>5.2412571999999998E-2</v>
      </c>
      <c r="AV26" s="27">
        <f>1/1000*[1]TimberSectorMinusCoreVPAImp!AT$271</f>
        <v>6.6354483000000006E-2</v>
      </c>
      <c r="AW26" s="27">
        <f>1/1000*[1]TimberSectorMinusCoreVPAImp!AU$271</f>
        <v>8.3025541000000008E-2</v>
      </c>
      <c r="AX26" s="27">
        <f>1/1000*[1]TimberSectorMinusCoreVPAImp!AV$271</f>
        <v>8.1346981999999984E-2</v>
      </c>
      <c r="AY26" s="27">
        <f>1/1000*[1]TimberSectorMinusCoreVPAImp!AW$271</f>
        <v>0</v>
      </c>
      <c r="AZ26" s="27">
        <f>1/1000*[1]TimberSectorMinusCoreVPAImp!AX$271</f>
        <v>0</v>
      </c>
      <c r="BA26" s="27">
        <f>1/1000*[1]TimberSectorMinusCoreVPAImp!AY$271</f>
        <v>0</v>
      </c>
      <c r="BB26" s="27">
        <f>1/1000*[1]TimberSectorMinusCoreVPAImp!AZ$271</f>
        <v>0</v>
      </c>
      <c r="BC26" s="28">
        <f>1/1000*[1]TimberSectorMinusCoreVPAImp!BA$271</f>
        <v>0</v>
      </c>
      <c r="BD26" s="276"/>
    </row>
    <row r="27" spans="2:56">
      <c r="B27" s="5" t="s">
        <v>142</v>
      </c>
      <c r="C27" s="52">
        <f>1/$A$1*[1]TimberSectorMinusCoreVPAImp!$B$22</f>
        <v>3.754555322E-2</v>
      </c>
      <c r="D27" s="12">
        <f>1/$A$1*[1]TimberSectorMinusCoreVPAImp!$C$22</f>
        <v>3.79768277E-2</v>
      </c>
      <c r="E27" s="12">
        <f>1/$A$1*[1]TimberSectorMinusCoreVPAImp!$D$22</f>
        <v>2.2827501759999997E-2</v>
      </c>
      <c r="F27" s="12">
        <f>1/$A$1*[1]TimberSectorMinusCoreVPAImp!$E$22</f>
        <v>2.1511534440000001E-2</v>
      </c>
      <c r="G27" s="12">
        <f>1/$A$1*[1]TimberSectorMinusCoreVPAImp!$F$22</f>
        <v>5.6312602919999996E-2</v>
      </c>
      <c r="H27" s="12">
        <f>1/$A$1*[1]TimberSectorMinusCoreVPAImp!$G$22</f>
        <v>6.0764121540000007E-2</v>
      </c>
      <c r="I27" s="12">
        <f>1/$A$1*[1]TimberSectorMinusCoreVPAImp!$H$22</f>
        <v>7.7765267860000001E-2</v>
      </c>
      <c r="J27" s="41">
        <f>1/$A$1*[1]TimberSectorMinusCoreVPAImp!$I$22</f>
        <v>8.5799876259999991E-2</v>
      </c>
      <c r="K27" s="41">
        <f>1/$A$1*[1]TimberSectorMinusCoreVPAImp!$J$22</f>
        <v>8.7626463420000009E-2</v>
      </c>
      <c r="L27" s="41">
        <f>1/$A$1*[1]TimberSectorMinusCoreVPAImp!K$22</f>
        <v>4.0518864960000012E-2</v>
      </c>
      <c r="M27" s="12">
        <f>1/$A$1*[1]TimberSectorMinusCoreVPAImp!L$22</f>
        <v>4.0556573540000002E-2</v>
      </c>
      <c r="N27" s="12">
        <f>1/$A$1*[1]TimberSectorMinusCoreVPAImp!M$22</f>
        <v>3.0235417940000005E-2</v>
      </c>
      <c r="O27" s="12">
        <f>1/$A$1*[1]TimberSectorMinusCoreVPAImp!N$22</f>
        <v>2.7053168240000001E-2</v>
      </c>
      <c r="P27" s="12">
        <f>1/$A$1*[1]TimberSectorMinusCoreVPAImp!O$22</f>
        <v>2.4323816259999995E-2</v>
      </c>
      <c r="Q27" s="12">
        <f>1/$A$1*[1]TimberSectorMinusCoreVPAImp!P$22</f>
        <v>3.6295471660000002E-2</v>
      </c>
      <c r="R27" s="12">
        <f>1/$A$1*[1]TimberSectorMinusCoreVPAImp!Q$22</f>
        <v>7.8996778980000001E-2</v>
      </c>
      <c r="S27" s="14">
        <f>1/$A$1*[1]TimberSectorMinusCoreVPAImp!R$22</f>
        <v>0.25420501777999999</v>
      </c>
      <c r="T27" s="12">
        <f>1/$A$1*[1]TimberSectorMinusCoreVPAImp!S$22</f>
        <v>0.36573314232000004</v>
      </c>
      <c r="U27" s="12">
        <f>1/$A$1*[1]TimberSectorMinusCoreVPAImp!T$22</f>
        <v>0.45284872230000001</v>
      </c>
      <c r="V27" s="12">
        <f>1/$A$1*[1]TimberSectorMinusCoreVPAImp!U$22</f>
        <v>0.6566375174800001</v>
      </c>
      <c r="W27" s="12">
        <f>1/$A$1*[1]TimberSectorMinusCoreVPAImp!V$22</f>
        <v>0.66615764193999993</v>
      </c>
      <c r="X27" s="12">
        <f>1/$A$1*[1]TimberSectorMinusCoreVPAImp!W$22</f>
        <v>0</v>
      </c>
      <c r="Y27" s="12">
        <f>1/$A$1*[1]TimberSectorMinusCoreVPAImp!X$22</f>
        <v>0</v>
      </c>
      <c r="Z27" s="12">
        <f>1/$A$1*[1]TimberSectorMinusCoreVPAImp!Y$22</f>
        <v>0</v>
      </c>
      <c r="AA27" s="12">
        <f>1/$A$1*[1]TimberSectorMinusCoreVPAImp!Z$22</f>
        <v>0</v>
      </c>
      <c r="AB27" s="11">
        <f>1/$A$1*[1]TimberSectorMinusCoreVPAImp!AA$22</f>
        <v>0</v>
      </c>
      <c r="AC27" s="4"/>
      <c r="AD27" s="79">
        <f>1/1000*[1]TimberSectorMinusCoreVPAImp!AB$22</f>
        <v>3.0732530000000002E-3</v>
      </c>
      <c r="AE27" s="12">
        <f>1/1000*[1]TimberSectorMinusCoreVPAImp!AC$22</f>
        <v>3.2995070000000001E-3</v>
      </c>
      <c r="AF27" s="12">
        <f>1/1000*[1]TimberSectorMinusCoreVPAImp!AD$22</f>
        <v>2.9571929999999999E-3</v>
      </c>
      <c r="AG27" s="12">
        <f>1/1000*[1]TimberSectorMinusCoreVPAImp!AE$22</f>
        <v>3.3032199999999995E-3</v>
      </c>
      <c r="AH27" s="12">
        <f>1/1000*[1]TimberSectorMinusCoreVPAImp!AF$22</f>
        <v>7.4458399999999996E-3</v>
      </c>
      <c r="AI27" s="12">
        <f>1/1000*[1]TimberSectorMinusCoreVPAImp!AG$22</f>
        <v>9.5723089999999993E-3</v>
      </c>
      <c r="AJ27" s="12">
        <f>1/1000*[1]TimberSectorMinusCoreVPAImp!AH$22</f>
        <v>1.7856032000000004E-2</v>
      </c>
      <c r="AK27" s="12">
        <f>1/1000*[1]TimberSectorMinusCoreVPAImp!AI$22</f>
        <v>3.2294145000000003E-2</v>
      </c>
      <c r="AL27" s="12">
        <f>1/1000*[1]TimberSectorMinusCoreVPAImp!AJ$22</f>
        <v>4.4803308E-2</v>
      </c>
      <c r="AM27" s="12">
        <f>1/1000*[1]TimberSectorMinusCoreVPAImp!AK$22</f>
        <v>1.6919487999999996E-2</v>
      </c>
      <c r="AN27" s="12">
        <f>1/1000*[1]TimberSectorMinusCoreVPAImp!AL$22</f>
        <v>1.6523874000000001E-2</v>
      </c>
      <c r="AO27" s="12">
        <f>1/1000*[1]TimberSectorMinusCoreVPAImp!AM$22</f>
        <v>1.5212916999999999E-2</v>
      </c>
      <c r="AP27" s="12">
        <f>1/1000*[1]TimberSectorMinusCoreVPAImp!AN$22</f>
        <v>1.7141139E-2</v>
      </c>
      <c r="AQ27" s="12">
        <f>1/1000*[1]TimberSectorMinusCoreVPAImp!AO$22</f>
        <v>1.5980058999999998E-2</v>
      </c>
      <c r="AR27" s="12">
        <f>1/1000*[1]TimberSectorMinusCoreVPAImp!AP$22</f>
        <v>9.2932810000000005E-3</v>
      </c>
      <c r="AS27" s="12">
        <f>1/1000*[1]TimberSectorMinusCoreVPAImp!AQ$22</f>
        <v>1.1032555999999997E-2</v>
      </c>
      <c r="AT27" s="478">
        <f>1/1000*[1]TimberSectorMinusCoreVPAImp!AR$22</f>
        <v>3.1562303000000007E-2</v>
      </c>
      <c r="AU27" s="12">
        <f>1/1000*[1]TimberSectorMinusCoreVPAImp!AS$22</f>
        <v>5.0392922E-2</v>
      </c>
      <c r="AV27" s="12">
        <f>1/1000*[1]TimberSectorMinusCoreVPAImp!AT$22</f>
        <v>6.4218364E-2</v>
      </c>
      <c r="AW27" s="12">
        <f>1/1000*[1]TimberSectorMinusCoreVPAImp!AU$22</f>
        <v>8.0625068999999994E-2</v>
      </c>
      <c r="AX27" s="12">
        <f>1/1000*[1]TimberSectorMinusCoreVPAImp!AV$22</f>
        <v>8.0096473999999987E-2</v>
      </c>
      <c r="AY27" s="12">
        <f>1/1000*[1]TimberSectorMinusCoreVPAImp!AW$22</f>
        <v>0</v>
      </c>
      <c r="AZ27" s="12">
        <f>1/1000*[1]TimberSectorMinusCoreVPAImp!AX$22</f>
        <v>0</v>
      </c>
      <c r="BA27" s="12">
        <f>1/1000*[1]TimberSectorMinusCoreVPAImp!AY$22</f>
        <v>0</v>
      </c>
      <c r="BB27" s="12">
        <f>1/1000*[1]TimberSectorMinusCoreVPAImp!AZ$22</f>
        <v>0</v>
      </c>
      <c r="BC27" s="11">
        <f>1/1000*[1]TimberSectorMinusCoreVPAImp!BA$22</f>
        <v>0</v>
      </c>
      <c r="BD27" s="276"/>
    </row>
    <row r="28" spans="2:56">
      <c r="B28" s="5" t="s">
        <v>98</v>
      </c>
      <c r="C28" s="52">
        <f>1/$A$1*[1]TimberSectorMinusCoreVPAImp!$B$202</f>
        <v>0</v>
      </c>
      <c r="D28" s="12">
        <f>1/$A$1*[1]TimberSectorMinusCoreVPAImp!$C$202</f>
        <v>0</v>
      </c>
      <c r="E28" s="12">
        <f>1/$A$1*[1]TimberSectorMinusCoreVPAImp!$D$202</f>
        <v>0</v>
      </c>
      <c r="F28" s="12">
        <f>1/$A$1*[1]TimberSectorMinusCoreVPAImp!$E$202</f>
        <v>0</v>
      </c>
      <c r="G28" s="12">
        <f>1/$A$1*[1]TimberSectorMinusCoreVPAImp!$F$202</f>
        <v>0</v>
      </c>
      <c r="H28" s="12">
        <f>1/$A$1*[1]TimberSectorMinusCoreVPAImp!$G$202</f>
        <v>0</v>
      </c>
      <c r="I28" s="12">
        <f>1/$A$1*[1]TimberSectorMinusCoreVPAImp!$H$202</f>
        <v>0</v>
      </c>
      <c r="J28" s="41">
        <f>1/$A$1*[1]TimberSectorMinusCoreVPAImp!$I$202</f>
        <v>4.9400358E-3</v>
      </c>
      <c r="K28" s="41">
        <f>1/$A$1*[1]TimberSectorMinusCoreVPAImp!$J$202</f>
        <v>4.3123172399999994E-3</v>
      </c>
      <c r="L28" s="41">
        <f>1/$A$1*[1]TimberSectorMinusCoreVPAImp!K$202</f>
        <v>1.7494940399999999E-3</v>
      </c>
      <c r="M28" s="12">
        <f>1/$A$1*[1]TimberSectorMinusCoreVPAImp!L$202</f>
        <v>5.0731569000000004E-3</v>
      </c>
      <c r="N28" s="12">
        <f>1/$A$1*[1]TimberSectorMinusCoreVPAImp!M$202</f>
        <v>9.123559899999998E-3</v>
      </c>
      <c r="O28" s="12">
        <f>1/$A$1*[1]TimberSectorMinusCoreVPAImp!N$202</f>
        <v>1.6225312459999999E-2</v>
      </c>
      <c r="P28" s="12">
        <f>1/$A$1*[1]TimberSectorMinusCoreVPAImp!O$202</f>
        <v>6.8677064399999994E-3</v>
      </c>
      <c r="Q28" s="12">
        <f>1/$A$1*[1]TimberSectorMinusCoreVPAImp!P$202</f>
        <v>4.6919473999999994E-3</v>
      </c>
      <c r="R28" s="12">
        <f>1/$A$1*[1]TimberSectorMinusCoreVPAImp!Q$202</f>
        <v>1.6694141799999999E-3</v>
      </c>
      <c r="S28" s="14">
        <f>1/$A$1*[1]TimberSectorMinusCoreVPAImp!R$202</f>
        <v>2.4485417600000003E-3</v>
      </c>
      <c r="T28" s="12">
        <f>1/$A$1*[1]TimberSectorMinusCoreVPAImp!S$202</f>
        <v>2.7451724999999999E-3</v>
      </c>
      <c r="U28" s="12">
        <f>1/$A$1*[1]TimberSectorMinusCoreVPAImp!T$202</f>
        <v>2.6417524E-3</v>
      </c>
      <c r="V28" s="12">
        <f>1/$A$1*[1]TimberSectorMinusCoreVPAImp!U$202</f>
        <v>2.5104407999999995E-3</v>
      </c>
      <c r="W28" s="12">
        <f>1/$A$1*[1]TimberSectorMinusCoreVPAImp!V$202</f>
        <v>7.8464819999999984E-4</v>
      </c>
      <c r="X28" s="12">
        <f>1/$A$1*[1]TimberSectorMinusCoreVPAImp!W$202</f>
        <v>0</v>
      </c>
      <c r="Y28" s="12">
        <f>1/$A$1*[1]TimberSectorMinusCoreVPAImp!X$202</f>
        <v>0</v>
      </c>
      <c r="Z28" s="12">
        <f>1/$A$1*[1]TimberSectorMinusCoreVPAImp!Y$202</f>
        <v>0</v>
      </c>
      <c r="AA28" s="12">
        <f>1/$A$1*[1]TimberSectorMinusCoreVPAImp!Z$202</f>
        <v>0</v>
      </c>
      <c r="AB28" s="11">
        <f>1/$A$1*[1]TimberSectorMinusCoreVPAImp!AA$202</f>
        <v>0</v>
      </c>
      <c r="AC28" s="4"/>
      <c r="AD28" s="79">
        <f>1/1000*[1]TimberSectorMinusCoreVPAImp!AB$202</f>
        <v>0</v>
      </c>
      <c r="AE28" s="12">
        <f>1/1000*[1]TimberSectorMinusCoreVPAImp!AC$202</f>
        <v>0</v>
      </c>
      <c r="AF28" s="12">
        <f>1/1000*[1]TimberSectorMinusCoreVPAImp!AD$202</f>
        <v>0</v>
      </c>
      <c r="AG28" s="12">
        <f>1/1000*[1]TimberSectorMinusCoreVPAImp!AE$202</f>
        <v>0</v>
      </c>
      <c r="AH28" s="12">
        <f>1/1000*[1]TimberSectorMinusCoreVPAImp!AF$202</f>
        <v>0</v>
      </c>
      <c r="AI28" s="12">
        <f>1/1000*[1]TimberSectorMinusCoreVPAImp!AG$202</f>
        <v>0</v>
      </c>
      <c r="AJ28" s="12">
        <f>1/1000*[1]TimberSectorMinusCoreVPAImp!AH$202</f>
        <v>0</v>
      </c>
      <c r="AK28" s="12">
        <f>1/1000*[1]TimberSectorMinusCoreVPAImp!AI$202</f>
        <v>3.643678E-3</v>
      </c>
      <c r="AL28" s="12">
        <f>1/1000*[1]TimberSectorMinusCoreVPAImp!AJ$202</f>
        <v>4.2955399999999996E-3</v>
      </c>
      <c r="AM28" s="12">
        <f>1/1000*[1]TimberSectorMinusCoreVPAImp!AK$202</f>
        <v>1.9481960000000001E-3</v>
      </c>
      <c r="AN28" s="12">
        <f>1/1000*[1]TimberSectorMinusCoreVPAImp!AL$202</f>
        <v>3.8154109999999999E-3</v>
      </c>
      <c r="AO28" s="12">
        <f>1/1000*[1]TimberSectorMinusCoreVPAImp!AM$202</f>
        <v>5.9001699999999997E-3</v>
      </c>
      <c r="AP28" s="12">
        <f>1/1000*[1]TimberSectorMinusCoreVPAImp!AN$202</f>
        <v>6.3329409999999999E-3</v>
      </c>
      <c r="AQ28" s="12">
        <f>1/1000*[1]TimberSectorMinusCoreVPAImp!AO$202</f>
        <v>5.9461940000000001E-3</v>
      </c>
      <c r="AR28" s="12">
        <f>1/1000*[1]TimberSectorMinusCoreVPAImp!AP$202</f>
        <v>4.0675970000000001E-3</v>
      </c>
      <c r="AS28" s="12">
        <f>1/1000*[1]TimberSectorMinusCoreVPAImp!AQ$202</f>
        <v>1.085318E-3</v>
      </c>
      <c r="AT28" s="478">
        <f>1/1000*[1]TimberSectorMinusCoreVPAImp!AR$202</f>
        <v>1.6319359999999998E-3</v>
      </c>
      <c r="AU28" s="12">
        <f>1/1000*[1]TimberSectorMinusCoreVPAImp!AS$202</f>
        <v>1.9448249999999999E-3</v>
      </c>
      <c r="AV28" s="12">
        <f>1/1000*[1]TimberSectorMinusCoreVPAImp!AT$202</f>
        <v>1.8860249999999999E-3</v>
      </c>
      <c r="AW28" s="12">
        <f>1/1000*[1]TimberSectorMinusCoreVPAImp!AU$202</f>
        <v>1.8244139999999999E-3</v>
      </c>
      <c r="AX28" s="12">
        <f>1/1000*[1]TimberSectorMinusCoreVPAImp!AV$202</f>
        <v>6.5964599999999995E-4</v>
      </c>
      <c r="AY28" s="12">
        <f>1/1000*[1]TimberSectorMinusCoreVPAImp!AW$202</f>
        <v>0</v>
      </c>
      <c r="AZ28" s="12">
        <f>1/1000*[1]TimberSectorMinusCoreVPAImp!AX$202</f>
        <v>0</v>
      </c>
      <c r="BA28" s="12">
        <f>1/1000*[1]TimberSectorMinusCoreVPAImp!AY$202</f>
        <v>0</v>
      </c>
      <c r="BB28" s="12">
        <f>1/1000*[1]TimberSectorMinusCoreVPAImp!AZ$202</f>
        <v>0</v>
      </c>
      <c r="BC28" s="11">
        <f>1/1000*[1]TimberSectorMinusCoreVPAImp!BA$202</f>
        <v>0</v>
      </c>
      <c r="BD28" s="276"/>
    </row>
    <row r="29" spans="2:56">
      <c r="B29" s="8" t="s">
        <v>17</v>
      </c>
      <c r="C29" s="23">
        <f t="shared" ref="C29:AB29" si="6">SUM(C26:C26)-SUM(C27:C28)</f>
        <v>6.8134976000000028E-3</v>
      </c>
      <c r="D29" s="18">
        <f t="shared" si="6"/>
        <v>3.1582880000000021E-3</v>
      </c>
      <c r="E29" s="18">
        <f t="shared" si="6"/>
        <v>3.406049500000001E-3</v>
      </c>
      <c r="F29" s="18">
        <f t="shared" si="6"/>
        <v>9.3849280000000285E-4</v>
      </c>
      <c r="G29" s="18">
        <f t="shared" si="6"/>
        <v>7.1018779999999782E-4</v>
      </c>
      <c r="H29" s="18">
        <f t="shared" si="6"/>
        <v>2.3856314999999989E-3</v>
      </c>
      <c r="I29" s="18">
        <f t="shared" si="6"/>
        <v>7.3882409999999343E-4</v>
      </c>
      <c r="J29" s="84">
        <f t="shared" si="6"/>
        <v>2.1640647000000096E-3</v>
      </c>
      <c r="K29" s="84">
        <f t="shared" si="6"/>
        <v>1.8830272999999925E-3</v>
      </c>
      <c r="L29" s="84">
        <f t="shared" si="6"/>
        <v>4.9570220000000331E-4</v>
      </c>
      <c r="M29" s="18">
        <f t="shared" si="6"/>
        <v>1.7483900000003771E-5</v>
      </c>
      <c r="N29" s="18">
        <f t="shared" si="6"/>
        <v>2.1977480000004435E-5</v>
      </c>
      <c r="O29" s="18">
        <f t="shared" si="6"/>
        <v>8.2282900000008041E-5</v>
      </c>
      <c r="P29" s="18">
        <f t="shared" si="6"/>
        <v>2.3210180000000219E-4</v>
      </c>
      <c r="Q29" s="18">
        <f t="shared" si="6"/>
        <v>6.9732900000001041E-5</v>
      </c>
      <c r="R29" s="18">
        <f t="shared" si="6"/>
        <v>5.7614900000002578E-5</v>
      </c>
      <c r="S29" s="18">
        <f t="shared" si="6"/>
        <v>5.4263300000079173E-5</v>
      </c>
      <c r="T29" s="18">
        <f t="shared" si="6"/>
        <v>6.3431200000019228E-5</v>
      </c>
      <c r="U29" s="18">
        <f t="shared" si="6"/>
        <v>1.6780449000000086E-3</v>
      </c>
      <c r="V29" s="18">
        <f t="shared" si="6"/>
        <v>4.0615651999998947E-3</v>
      </c>
      <c r="W29" s="18">
        <f t="shared" si="6"/>
        <v>4.2602776999999259E-3</v>
      </c>
      <c r="X29" s="18">
        <f t="shared" si="6"/>
        <v>0</v>
      </c>
      <c r="Y29" s="18">
        <f t="shared" si="6"/>
        <v>0</v>
      </c>
      <c r="Z29" s="18">
        <f t="shared" si="6"/>
        <v>0</v>
      </c>
      <c r="AA29" s="18">
        <f t="shared" si="6"/>
        <v>0</v>
      </c>
      <c r="AB29" s="120">
        <f t="shared" si="6"/>
        <v>0</v>
      </c>
      <c r="AC29" s="4"/>
      <c r="AD29" s="13">
        <f t="shared" ref="AD29:BC29" si="7">SUM(AD26:AD26)-SUM(AD27:AD28)</f>
        <v>1.0817439999999995E-3</v>
      </c>
      <c r="AE29" s="14">
        <f t="shared" si="7"/>
        <v>7.3623299999999933E-4</v>
      </c>
      <c r="AF29" s="14">
        <f t="shared" si="7"/>
        <v>5.3111299999999972E-4</v>
      </c>
      <c r="AG29" s="14">
        <f t="shared" si="7"/>
        <v>1.4089000000000072E-4</v>
      </c>
      <c r="AH29" s="14">
        <f t="shared" si="7"/>
        <v>7.3890000000000934E-5</v>
      </c>
      <c r="AI29" s="14">
        <f t="shared" si="7"/>
        <v>2.2109399999999807E-4</v>
      </c>
      <c r="AJ29" s="14">
        <f t="shared" si="7"/>
        <v>3.5752999999999827E-4</v>
      </c>
      <c r="AK29" s="14">
        <f t="shared" si="7"/>
        <v>1.2891380000000022E-3</v>
      </c>
      <c r="AL29" s="14">
        <f t="shared" si="7"/>
        <v>6.6363000000001227E-4</v>
      </c>
      <c r="AM29" s="14">
        <f t="shared" si="7"/>
        <v>3.5470300000000135E-4</v>
      </c>
      <c r="AN29" s="14">
        <f t="shared" si="7"/>
        <v>3.5242999999997304E-5</v>
      </c>
      <c r="AO29" s="14">
        <f t="shared" si="7"/>
        <v>3.540200000000035E-5</v>
      </c>
      <c r="AP29" s="14">
        <f t="shared" si="7"/>
        <v>7.7123999999997861E-5</v>
      </c>
      <c r="AQ29" s="14">
        <f t="shared" si="7"/>
        <v>3.5045399999999657E-4</v>
      </c>
      <c r="AR29" s="14">
        <f t="shared" si="7"/>
        <v>1.1827100000000139E-4</v>
      </c>
      <c r="AS29" s="14">
        <f t="shared" si="7"/>
        <v>5.3017000000000689E-5</v>
      </c>
      <c r="AT29" s="478">
        <f t="shared" si="7"/>
        <v>5.9203000000000727E-5</v>
      </c>
      <c r="AU29" s="14">
        <f t="shared" si="7"/>
        <v>7.4825000000000585E-5</v>
      </c>
      <c r="AV29" s="14">
        <f t="shared" si="7"/>
        <v>2.5009400000000626E-4</v>
      </c>
      <c r="AW29" s="14">
        <f t="shared" si="7"/>
        <v>5.7605800000001817E-4</v>
      </c>
      <c r="AX29" s="14">
        <f t="shared" si="7"/>
        <v>5.9086199999999756E-4</v>
      </c>
      <c r="AY29" s="14">
        <f t="shared" si="7"/>
        <v>0</v>
      </c>
      <c r="AZ29" s="14">
        <f t="shared" si="7"/>
        <v>0</v>
      </c>
      <c r="BA29" s="14">
        <f t="shared" si="7"/>
        <v>0</v>
      </c>
      <c r="BB29" s="14">
        <f t="shared" si="7"/>
        <v>0</v>
      </c>
      <c r="BC29" s="16">
        <f t="shared" si="7"/>
        <v>0</v>
      </c>
      <c r="BD29" s="276"/>
    </row>
    <row r="30" spans="2:56" ht="17.149999999999999" customHeight="1">
      <c r="B30" s="10" t="s">
        <v>104</v>
      </c>
      <c r="C30" s="74">
        <f t="shared" ref="C30:AB30" si="8">C5-SUM(C6,C7,C11,C12,C16,C26)</f>
        <v>3.3096174580000082E-2</v>
      </c>
      <c r="D30" s="27">
        <f t="shared" si="8"/>
        <v>0.12670759177999963</v>
      </c>
      <c r="E30" s="27">
        <f t="shared" si="8"/>
        <v>0.12420887893999988</v>
      </c>
      <c r="F30" s="27">
        <f t="shared" si="8"/>
        <v>0.12960062137999984</v>
      </c>
      <c r="G30" s="27">
        <f t="shared" si="8"/>
        <v>0.12373701532000037</v>
      </c>
      <c r="H30" s="27">
        <f t="shared" si="8"/>
        <v>0.22582405805999994</v>
      </c>
      <c r="I30" s="27">
        <f t="shared" si="8"/>
        <v>0.24264656261999984</v>
      </c>
      <c r="J30" s="50">
        <f t="shared" si="8"/>
        <v>0.24751378128000012</v>
      </c>
      <c r="K30" s="50">
        <f t="shared" si="8"/>
        <v>0.24328717596000038</v>
      </c>
      <c r="L30" s="50">
        <f t="shared" si="8"/>
        <v>0.16491234850000014</v>
      </c>
      <c r="M30" s="27">
        <f t="shared" si="8"/>
        <v>0.14876874584000044</v>
      </c>
      <c r="N30" s="27">
        <f t="shared" si="8"/>
        <v>0.10306423233999995</v>
      </c>
      <c r="O30" s="27">
        <f t="shared" si="8"/>
        <v>7.8274336920000076E-2</v>
      </c>
      <c r="P30" s="27">
        <f t="shared" si="8"/>
        <v>8.5696315980000159E-2</v>
      </c>
      <c r="Q30" s="27">
        <f t="shared" si="8"/>
        <v>7.6714840820000463E-2</v>
      </c>
      <c r="R30" s="27">
        <f t="shared" si="8"/>
        <v>6.7322007060000022E-2</v>
      </c>
      <c r="S30" s="27">
        <f t="shared" si="8"/>
        <v>9.8179474319999738E-2</v>
      </c>
      <c r="T30" s="27">
        <f t="shared" si="8"/>
        <v>0.11303029153999988</v>
      </c>
      <c r="U30" s="27">
        <f t="shared" si="8"/>
        <v>0.13930034085999998</v>
      </c>
      <c r="V30" s="27">
        <f t="shared" si="8"/>
        <v>0.14011229782000068</v>
      </c>
      <c r="W30" s="27">
        <f t="shared" si="8"/>
        <v>0.16696984527999992</v>
      </c>
      <c r="X30" s="27">
        <f t="shared" si="8"/>
        <v>0</v>
      </c>
      <c r="Y30" s="27">
        <f t="shared" si="8"/>
        <v>0</v>
      </c>
      <c r="Z30" s="27">
        <f t="shared" si="8"/>
        <v>0</v>
      </c>
      <c r="AA30" s="27">
        <f t="shared" si="8"/>
        <v>0</v>
      </c>
      <c r="AB30" s="28">
        <f t="shared" si="8"/>
        <v>0</v>
      </c>
      <c r="AC30" s="4"/>
      <c r="AD30" s="74">
        <f t="shared" ref="AD30:BC30" si="9">AD5-SUM(AD6,AD7,AD11,AD12,AD16,AD26)</f>
        <v>5.54267499999999E-3</v>
      </c>
      <c r="AE30" s="27">
        <f t="shared" si="9"/>
        <v>1.2918101000000015E-2</v>
      </c>
      <c r="AF30" s="27">
        <f t="shared" si="9"/>
        <v>1.2227730000000034E-2</v>
      </c>
      <c r="AG30" s="27">
        <f t="shared" si="9"/>
        <v>1.4191600000000026E-2</v>
      </c>
      <c r="AH30" s="27">
        <f t="shared" si="9"/>
        <v>2.1862799999999988E-2</v>
      </c>
      <c r="AI30" s="27">
        <f t="shared" si="9"/>
        <v>3.90061619999999E-2</v>
      </c>
      <c r="AJ30" s="27">
        <f t="shared" si="9"/>
        <v>4.7671456999999917E-2</v>
      </c>
      <c r="AK30" s="27">
        <f t="shared" si="9"/>
        <v>7.0001308999999956E-2</v>
      </c>
      <c r="AL30" s="27">
        <f t="shared" si="9"/>
        <v>7.7506230000000009E-2</v>
      </c>
      <c r="AM30" s="27">
        <f t="shared" si="9"/>
        <v>3.9230023999999974E-2</v>
      </c>
      <c r="AN30" s="27">
        <f t="shared" si="9"/>
        <v>3.5758381999999977E-2</v>
      </c>
      <c r="AO30" s="27">
        <f t="shared" si="9"/>
        <v>3.9724115999999865E-2</v>
      </c>
      <c r="AP30" s="27">
        <f t="shared" si="9"/>
        <v>3.6764075000000174E-2</v>
      </c>
      <c r="AQ30" s="27">
        <f t="shared" si="9"/>
        <v>3.5759207000000071E-2</v>
      </c>
      <c r="AR30" s="27">
        <f t="shared" si="9"/>
        <v>2.3618672000000118E-2</v>
      </c>
      <c r="AS30" s="27">
        <f t="shared" si="9"/>
        <v>1.3775017000000056E-2</v>
      </c>
      <c r="AT30" s="27">
        <f t="shared" si="9"/>
        <v>1.8688929000000021E-2</v>
      </c>
      <c r="AU30" s="27">
        <f t="shared" si="9"/>
        <v>2.5393893999999889E-2</v>
      </c>
      <c r="AV30" s="27">
        <f t="shared" si="9"/>
        <v>3.1284365000000147E-2</v>
      </c>
      <c r="AW30" s="27">
        <f t="shared" si="9"/>
        <v>3.4344211999999819E-2</v>
      </c>
      <c r="AX30" s="27">
        <f t="shared" si="9"/>
        <v>3.8979688000000123E-2</v>
      </c>
      <c r="AY30" s="27">
        <f t="shared" si="9"/>
        <v>0</v>
      </c>
      <c r="AZ30" s="27">
        <f t="shared" si="9"/>
        <v>0</v>
      </c>
      <c r="BA30" s="27">
        <f t="shared" si="9"/>
        <v>0</v>
      </c>
      <c r="BB30" s="27">
        <f t="shared" si="9"/>
        <v>0</v>
      </c>
      <c r="BC30" s="28">
        <f t="shared" si="9"/>
        <v>0</v>
      </c>
      <c r="BD30" s="276"/>
    </row>
    <row r="31" spans="2:56">
      <c r="B31" s="5" t="s">
        <v>180</v>
      </c>
      <c r="C31" s="52">
        <f>1/$A$1*[1]TimberSectorMinusCoreVPAImp!$B$194</f>
        <v>3.000823098000005E-2</v>
      </c>
      <c r="D31" s="12">
        <f>1/$A$1*[1]TimberSectorMinusCoreVPAImp!$C$194</f>
        <v>0.12155955195999994</v>
      </c>
      <c r="E31" s="12">
        <f>1/$A$1*[1]TimberSectorMinusCoreVPAImp!$D$194</f>
        <v>9.6904024840000005E-2</v>
      </c>
      <c r="F31" s="12">
        <f>1/$A$1*[1]TimberSectorMinusCoreVPAImp!$E$194</f>
        <v>8.7593701600000004E-2</v>
      </c>
      <c r="G31" s="12">
        <f>1/$A$1*[1]TimberSectorMinusCoreVPAImp!$F$194</f>
        <v>9.7686673140000013E-2</v>
      </c>
      <c r="H31" s="12">
        <f>1/$A$1*[1]TimberSectorMinusCoreVPAImp!$G$194</f>
        <v>0.20741353535999998</v>
      </c>
      <c r="I31" s="12">
        <f>1/$A$1*[1]TimberSectorMinusCoreVPAImp!$H$194</f>
        <v>0.21856136469999987</v>
      </c>
      <c r="J31" s="41">
        <f>1/$A$1*[1]TimberSectorMinusCoreVPAImp!$I$194</f>
        <v>0.19471065509999996</v>
      </c>
      <c r="K31" s="41">
        <f>1/$A$1*[1]TimberSectorMinusCoreVPAImp!$J$194</f>
        <v>0.15273736193999995</v>
      </c>
      <c r="L31" s="41">
        <f>1/$A$1*[1]TimberSectorMinusCoreVPAImp!K$194</f>
        <v>0.10495602466000004</v>
      </c>
      <c r="M31" s="12">
        <f>1/$A$1*[1]TimberSectorMinusCoreVPAImp!L$194</f>
        <v>0.11453573878000001</v>
      </c>
      <c r="N31" s="12">
        <f>1/$A$1*[1]TimberSectorMinusCoreVPAImp!M$194</f>
        <v>8.2193759359999979E-2</v>
      </c>
      <c r="O31" s="12">
        <f>1/$A$1*[1]TimberSectorMinusCoreVPAImp!N$194</f>
        <v>6.3511861260000024E-2</v>
      </c>
      <c r="P31" s="12">
        <f>1/$A$1*[1]TimberSectorMinusCoreVPAImp!O$194</f>
        <v>6.415078186000002E-2</v>
      </c>
      <c r="Q31" s="12">
        <f>1/$A$1*[1]TimberSectorMinusCoreVPAImp!P$194</f>
        <v>5.3113007040000049E-2</v>
      </c>
      <c r="R31" s="12">
        <f>1/$A$1*[1]TimberSectorMinusCoreVPAImp!Q$194</f>
        <v>6.1103993719999986E-2</v>
      </c>
      <c r="S31" s="14">
        <f>1/$A$1*[1]TimberSectorMinusCoreVPAImp!R$194</f>
        <v>9.0934826339999997E-2</v>
      </c>
      <c r="T31" s="12">
        <f>1/$A$1*[1]TimberSectorMinusCoreVPAImp!S$194</f>
        <v>0.10248556037999999</v>
      </c>
      <c r="U31" s="12">
        <f>1/$A$1*[1]TimberSectorMinusCoreVPAImp!T$194</f>
        <v>0.12545758063999987</v>
      </c>
      <c r="V31" s="12">
        <f>1/$A$1*[1]TimberSectorMinusCoreVPAImp!U$194</f>
        <v>0.11692893141999997</v>
      </c>
      <c r="W31" s="12">
        <f>1/$A$1*[1]TimberSectorMinusCoreVPAImp!V$194</f>
        <v>0.13008386047999998</v>
      </c>
      <c r="X31" s="12">
        <f>1/$A$1*[1]TimberSectorMinusCoreVPAImp!W$194</f>
        <v>0</v>
      </c>
      <c r="Y31" s="12">
        <f>1/$A$1*[1]TimberSectorMinusCoreVPAImp!X$194</f>
        <v>0</v>
      </c>
      <c r="Z31" s="12">
        <f>1/$A$1*[1]TimberSectorMinusCoreVPAImp!Y$194</f>
        <v>0</v>
      </c>
      <c r="AA31" s="12">
        <f>1/$A$1*[1]TimberSectorMinusCoreVPAImp!Z$194</f>
        <v>0</v>
      </c>
      <c r="AB31" s="11">
        <f>1/$A$1*[1]TimberSectorMinusCoreVPAImp!AA$194</f>
        <v>0</v>
      </c>
      <c r="AC31" s="4"/>
      <c r="AD31" s="79">
        <f>1/1000*[1]TimberSectorMinusCoreVPAImp!AB$194</f>
        <v>4.6930999999999995E-3</v>
      </c>
      <c r="AE31" s="12">
        <f>1/1000*[1]TimberSectorMinusCoreVPAImp!AC$194</f>
        <v>1.2481919999999999E-2</v>
      </c>
      <c r="AF31" s="12">
        <f>1/1000*[1]TimberSectorMinusCoreVPAImp!AD$194</f>
        <v>1.0645460000000001E-2</v>
      </c>
      <c r="AG31" s="12">
        <f>1/1000*[1]TimberSectorMinusCoreVPAImp!AE$194</f>
        <v>1.117168E-2</v>
      </c>
      <c r="AH31" s="12">
        <f>1/1000*[1]TimberSectorMinusCoreVPAImp!AF$194</f>
        <v>1.6235349999999996E-2</v>
      </c>
      <c r="AI31" s="12">
        <f>1/1000*[1]TimberSectorMinusCoreVPAImp!AG$194</f>
        <v>3.0619084999999994E-2</v>
      </c>
      <c r="AJ31" s="12">
        <f>1/1000*[1]TimberSectorMinusCoreVPAImp!AH$194</f>
        <v>4.1827565999999997E-2</v>
      </c>
      <c r="AK31" s="12">
        <f>1/1000*[1]TimberSectorMinusCoreVPAImp!AI$194</f>
        <v>5.9438876999999994E-2</v>
      </c>
      <c r="AL31" s="12">
        <f>1/1000*[1]TimberSectorMinusCoreVPAImp!AJ$194</f>
        <v>5.9833822000000002E-2</v>
      </c>
      <c r="AM31" s="12">
        <f>1/1000*[1]TimberSectorMinusCoreVPAImp!AK$194</f>
        <v>2.4969405E-2</v>
      </c>
      <c r="AN31" s="12">
        <f>1/1000*[1]TimberSectorMinusCoreVPAImp!AL$194</f>
        <v>2.6561880000000003E-2</v>
      </c>
      <c r="AO31" s="12">
        <f>1/1000*[1]TimberSectorMinusCoreVPAImp!AM$194</f>
        <v>2.7092373999999995E-2</v>
      </c>
      <c r="AP31" s="12">
        <f>1/1000*[1]TimberSectorMinusCoreVPAImp!AN$194</f>
        <v>2.5725119000000001E-2</v>
      </c>
      <c r="AQ31" s="12">
        <f>1/1000*[1]TimberSectorMinusCoreVPAImp!AO$194</f>
        <v>2.4526443000000002E-2</v>
      </c>
      <c r="AR31" s="12">
        <f>1/1000*[1]TimberSectorMinusCoreVPAImp!AP$194</f>
        <v>1.4962769000000001E-2</v>
      </c>
      <c r="AS31" s="12">
        <f>1/1000*[1]TimberSectorMinusCoreVPAImp!AQ$194</f>
        <v>9.9600660000000001E-3</v>
      </c>
      <c r="AT31" s="478">
        <f>1/1000*[1]TimberSectorMinusCoreVPAImp!AR$194</f>
        <v>1.4258562000000002E-2</v>
      </c>
      <c r="AU31" s="12">
        <f>1/1000*[1]TimberSectorMinusCoreVPAImp!AS$194</f>
        <v>1.9434708999999998E-2</v>
      </c>
      <c r="AV31" s="12">
        <f>1/1000*[1]TimberSectorMinusCoreVPAImp!AT$194</f>
        <v>2.4452401999999995E-2</v>
      </c>
      <c r="AW31" s="12">
        <f>1/1000*[1]TimberSectorMinusCoreVPAImp!AU$194</f>
        <v>2.4959660000000002E-2</v>
      </c>
      <c r="AX31" s="12">
        <f>1/1000*[1]TimberSectorMinusCoreVPAImp!AV$194</f>
        <v>2.6107126999999997E-2</v>
      </c>
      <c r="AY31" s="12">
        <f>1/1000*[1]TimberSectorMinusCoreVPAImp!AW$194</f>
        <v>0</v>
      </c>
      <c r="AZ31" s="12">
        <f>1/1000*[1]TimberSectorMinusCoreVPAImp!AX$194</f>
        <v>0</v>
      </c>
      <c r="BA31" s="12">
        <f>1/1000*[1]TimberSectorMinusCoreVPAImp!AY$194</f>
        <v>0</v>
      </c>
      <c r="BB31" s="12">
        <f>1/1000*[1]TimberSectorMinusCoreVPAImp!AZ$194</f>
        <v>0</v>
      </c>
      <c r="BC31" s="11">
        <f>1/1000*[1]TimberSectorMinusCoreVPAImp!BA$194</f>
        <v>0</v>
      </c>
      <c r="BD31" s="276"/>
    </row>
    <row r="32" spans="2:56">
      <c r="B32" s="5" t="s">
        <v>70</v>
      </c>
      <c r="C32" s="52">
        <f>1/$A$1*[1]TimberSectorMinusCoreVPAImp!$B$238</f>
        <v>4.1757953999999986E-4</v>
      </c>
      <c r="D32" s="12">
        <f>1/$A$1*[1]TimberSectorMinusCoreVPAImp!$C$238</f>
        <v>3.8444225399999997E-3</v>
      </c>
      <c r="E32" s="12">
        <f>1/$A$1*[1]TimberSectorMinusCoreVPAImp!$D$238</f>
        <v>2.5082637299999998E-2</v>
      </c>
      <c r="F32" s="12">
        <f>1/$A$1*[1]TimberSectorMinusCoreVPAImp!$E$238</f>
        <v>3.1861471740000001E-2</v>
      </c>
      <c r="G32" s="12">
        <f>1/$A$1*[1]TimberSectorMinusCoreVPAImp!$F$238</f>
        <v>1.954772246E-2</v>
      </c>
      <c r="H32" s="12">
        <f>1/$A$1*[1]TimberSectorMinusCoreVPAImp!$G$238</f>
        <v>1.528792706E-2</v>
      </c>
      <c r="I32" s="12">
        <f>1/$A$1*[1]TimberSectorMinusCoreVPAImp!$H$238</f>
        <v>2.0081224799999995E-2</v>
      </c>
      <c r="J32" s="41">
        <f>1/$A$1*[1]TimberSectorMinusCoreVPAImp!$I$238</f>
        <v>5.0680811580000013E-2</v>
      </c>
      <c r="K32" s="41">
        <f>1/$A$1*[1]TimberSectorMinusCoreVPAImp!$J$238</f>
        <v>8.6370309899999997E-2</v>
      </c>
      <c r="L32" s="41">
        <f>1/$A$1*[1]TimberSectorMinusCoreVPAImp!K$238</f>
        <v>5.6336369179999998E-2</v>
      </c>
      <c r="M32" s="12">
        <f>1/$A$1*[1]TimberSectorMinusCoreVPAImp!L$238</f>
        <v>3.3113422440000012E-2</v>
      </c>
      <c r="N32" s="12">
        <f>1/$A$1*[1]TimberSectorMinusCoreVPAImp!M$238</f>
        <v>1.8859151920000001E-2</v>
      </c>
      <c r="O32" s="12">
        <f>1/$A$1*[1]TimberSectorMinusCoreVPAImp!N$238</f>
        <v>1.3348845299999999E-2</v>
      </c>
      <c r="P32" s="12">
        <f>1/$A$1*[1]TimberSectorMinusCoreVPAImp!O$238</f>
        <v>1.8992744340000003E-2</v>
      </c>
      <c r="Q32" s="12">
        <f>1/$A$1*[1]TimberSectorMinusCoreVPAImp!P$238</f>
        <v>2.2382670800000001E-2</v>
      </c>
      <c r="R32" s="12">
        <f>1/$A$1*[1]TimberSectorMinusCoreVPAImp!Q$238</f>
        <v>5.3788350000000002E-3</v>
      </c>
      <c r="S32" s="14">
        <f>1/$A$1*[1]TimberSectorMinusCoreVPAImp!R$238</f>
        <v>5.9361574999999989E-3</v>
      </c>
      <c r="T32" s="12">
        <f>1/$A$1*[1]TimberSectorMinusCoreVPAImp!S$238</f>
        <v>9.279313820000001E-3</v>
      </c>
      <c r="U32" s="12">
        <f>1/$A$1*[1]TimberSectorMinusCoreVPAImp!T$238</f>
        <v>1.2791651460000001E-2</v>
      </c>
      <c r="V32" s="12">
        <f>1/$A$1*[1]TimberSectorMinusCoreVPAImp!U$238</f>
        <v>2.1479205159999997E-2</v>
      </c>
      <c r="W32" s="12">
        <f>1/$A$1*[1]TimberSectorMinusCoreVPAImp!V$238</f>
        <v>3.5378889980000001E-2</v>
      </c>
      <c r="X32" s="12">
        <f>1/$A$1*[1]TimberSectorMinusCoreVPAImp!W$238</f>
        <v>0</v>
      </c>
      <c r="Y32" s="12">
        <f>1/$A$1*[1]TimberSectorMinusCoreVPAImp!X$238</f>
        <v>0</v>
      </c>
      <c r="Z32" s="12">
        <f>1/$A$1*[1]TimberSectorMinusCoreVPAImp!Y$238</f>
        <v>0</v>
      </c>
      <c r="AA32" s="12">
        <f>1/$A$1*[1]TimberSectorMinusCoreVPAImp!Z$238</f>
        <v>0</v>
      </c>
      <c r="AB32" s="11">
        <f>1/$A$1*[1]TimberSectorMinusCoreVPAImp!AA$238</f>
        <v>0</v>
      </c>
      <c r="AC32" s="4"/>
      <c r="AD32" s="79">
        <f>1/1000*[1]TimberSectorMinusCoreVPAImp!AB$238</f>
        <v>2.18836E-4</v>
      </c>
      <c r="AE32" s="12">
        <f>1/1000*[1]TimberSectorMinusCoreVPAImp!AC$238</f>
        <v>1.7748500000000001E-4</v>
      </c>
      <c r="AF32" s="12">
        <f>1/1000*[1]TimberSectorMinusCoreVPAImp!AD$238</f>
        <v>1.3323169999999997E-3</v>
      </c>
      <c r="AG32" s="12">
        <f>1/1000*[1]TimberSectorMinusCoreVPAImp!AE$238</f>
        <v>1.7496599999999999E-3</v>
      </c>
      <c r="AH32" s="12">
        <f>1/1000*[1]TimberSectorMinusCoreVPAImp!AF$238</f>
        <v>3.7856499999999998E-3</v>
      </c>
      <c r="AI32" s="12">
        <f>1/1000*[1]TimberSectorMinusCoreVPAImp!AG$238</f>
        <v>7.4013819999999989E-3</v>
      </c>
      <c r="AJ32" s="12">
        <f>1/1000*[1]TimberSectorMinusCoreVPAImp!AH$238</f>
        <v>4.5772769999999994E-3</v>
      </c>
      <c r="AK32" s="12">
        <f>1/1000*[1]TimberSectorMinusCoreVPAImp!AI$238</f>
        <v>9.854561999999999E-3</v>
      </c>
      <c r="AL32" s="12">
        <f>1/1000*[1]TimberSectorMinusCoreVPAImp!AJ$238</f>
        <v>1.5073491E-2</v>
      </c>
      <c r="AM32" s="12">
        <f>1/1000*[1]TimberSectorMinusCoreVPAImp!AK$238</f>
        <v>9.5049699999999997E-3</v>
      </c>
      <c r="AN32" s="12">
        <f>1/1000*[1]TimberSectorMinusCoreVPAImp!AL$238</f>
        <v>8.515056E-3</v>
      </c>
      <c r="AO32" s="12">
        <f>1/1000*[1]TimberSectorMinusCoreVPAImp!AM$238</f>
        <v>9.1840800000000007E-3</v>
      </c>
      <c r="AP32" s="12">
        <f>1/1000*[1]TimberSectorMinusCoreVPAImp!AN$238</f>
        <v>9.6845049999999978E-3</v>
      </c>
      <c r="AQ32" s="12">
        <f>1/1000*[1]TimberSectorMinusCoreVPAImp!AO$238</f>
        <v>9.820156E-3</v>
      </c>
      <c r="AR32" s="12">
        <f>1/1000*[1]TimberSectorMinusCoreVPAImp!AP$238</f>
        <v>7.7561430000000001E-3</v>
      </c>
      <c r="AS32" s="12">
        <f>1/1000*[1]TimberSectorMinusCoreVPAImp!AQ$238</f>
        <v>3.2620489999999999E-3</v>
      </c>
      <c r="AT32" s="478">
        <f>1/1000*[1]TimberSectorMinusCoreVPAImp!AR$238</f>
        <v>3.7888849999999996E-3</v>
      </c>
      <c r="AU32" s="12">
        <f>1/1000*[1]TimberSectorMinusCoreVPAImp!AS$238</f>
        <v>5.0593529999999999E-3</v>
      </c>
      <c r="AV32" s="12">
        <f>1/1000*[1]TimberSectorMinusCoreVPAImp!AT$238</f>
        <v>6.2004030000000002E-3</v>
      </c>
      <c r="AW32" s="12">
        <f>1/1000*[1]TimberSectorMinusCoreVPAImp!AU$238</f>
        <v>8.4392669999999986E-3</v>
      </c>
      <c r="AX32" s="12">
        <f>1/1000*[1]TimberSectorMinusCoreVPAImp!AV$238</f>
        <v>1.1985869E-2</v>
      </c>
      <c r="AY32" s="12">
        <f>1/1000*[1]TimberSectorMinusCoreVPAImp!AW$238</f>
        <v>0</v>
      </c>
      <c r="AZ32" s="12">
        <f>1/1000*[1]TimberSectorMinusCoreVPAImp!AX$238</f>
        <v>0</v>
      </c>
      <c r="BA32" s="12">
        <f>1/1000*[1]TimberSectorMinusCoreVPAImp!AY$238</f>
        <v>0</v>
      </c>
      <c r="BB32" s="12">
        <f>1/1000*[1]TimberSectorMinusCoreVPAImp!AZ$238</f>
        <v>0</v>
      </c>
      <c r="BC32" s="11">
        <f>1/1000*[1]TimberSectorMinusCoreVPAImp!BA$238</f>
        <v>0</v>
      </c>
      <c r="BD32" s="276"/>
    </row>
    <row r="33" spans="2:56" ht="13" thickBot="1">
      <c r="B33" s="6" t="s">
        <v>105</v>
      </c>
      <c r="C33" s="134">
        <f t="shared" ref="C33:AB33" si="10">SUM(C30:C30)-SUM(C31:C32)</f>
        <v>2.6703640600000307E-3</v>
      </c>
      <c r="D33" s="135">
        <f t="shared" si="10"/>
        <v>1.303617279999697E-3</v>
      </c>
      <c r="E33" s="135">
        <f t="shared" si="10"/>
        <v>2.222216799999871E-3</v>
      </c>
      <c r="F33" s="135">
        <f t="shared" si="10"/>
        <v>1.0145448039999838E-2</v>
      </c>
      <c r="G33" s="135">
        <f t="shared" si="10"/>
        <v>6.5026197200003522E-3</v>
      </c>
      <c r="H33" s="135">
        <f t="shared" si="10"/>
        <v>3.1225956399999477E-3</v>
      </c>
      <c r="I33" s="135">
        <f t="shared" si="10"/>
        <v>4.0039731199999762E-3</v>
      </c>
      <c r="J33" s="136">
        <f t="shared" si="10"/>
        <v>2.1223146000001469E-3</v>
      </c>
      <c r="K33" s="136">
        <f t="shared" si="10"/>
        <v>4.1795041200004268E-3</v>
      </c>
      <c r="L33" s="136">
        <f t="shared" si="10"/>
        <v>3.6199546600000909E-3</v>
      </c>
      <c r="M33" s="135">
        <f t="shared" si="10"/>
        <v>1.1195846200004189E-3</v>
      </c>
      <c r="N33" s="135">
        <f t="shared" si="10"/>
        <v>2.0113210599999737E-3</v>
      </c>
      <c r="O33" s="135">
        <f t="shared" si="10"/>
        <v>1.4136303600000566E-3</v>
      </c>
      <c r="P33" s="135">
        <f t="shared" si="10"/>
        <v>2.5527897800001337E-3</v>
      </c>
      <c r="Q33" s="135">
        <f t="shared" si="10"/>
        <v>1.21916298000041E-3</v>
      </c>
      <c r="R33" s="135">
        <f t="shared" si="10"/>
        <v>8.3917834000003799E-4</v>
      </c>
      <c r="S33" s="379">
        <f t="shared" si="10"/>
        <v>1.3084904799997438E-3</v>
      </c>
      <c r="T33" s="135">
        <f t="shared" si="10"/>
        <v>1.2654173399998941E-3</v>
      </c>
      <c r="U33" s="135">
        <f t="shared" si="10"/>
        <v>1.0511087600001134E-3</v>
      </c>
      <c r="V33" s="135">
        <f t="shared" si="10"/>
        <v>1.7041612400007233E-3</v>
      </c>
      <c r="W33" s="135">
        <f t="shared" si="10"/>
        <v>1.5070948199999434E-3</v>
      </c>
      <c r="X33" s="135">
        <f t="shared" si="10"/>
        <v>0</v>
      </c>
      <c r="Y33" s="135">
        <f t="shared" si="10"/>
        <v>0</v>
      </c>
      <c r="Z33" s="135">
        <f t="shared" si="10"/>
        <v>0</v>
      </c>
      <c r="AA33" s="135">
        <f t="shared" si="10"/>
        <v>0</v>
      </c>
      <c r="AB33" s="137">
        <f t="shared" si="10"/>
        <v>0</v>
      </c>
      <c r="AC33" s="40"/>
      <c r="AD33" s="283">
        <f t="shared" ref="AD33:BC33" si="11">SUM(AD30:AD30)-SUM(AD31:AD32)</f>
        <v>6.3073899999999041E-4</v>
      </c>
      <c r="AE33" s="138">
        <f t="shared" si="11"/>
        <v>2.5869600000001658E-4</v>
      </c>
      <c r="AF33" s="138">
        <f t="shared" si="11"/>
        <v>2.4995300000003363E-4</v>
      </c>
      <c r="AG33" s="138">
        <f t="shared" si="11"/>
        <v>1.2702600000000265E-3</v>
      </c>
      <c r="AH33" s="138">
        <f t="shared" si="11"/>
        <v>1.8417999999999907E-3</v>
      </c>
      <c r="AI33" s="138">
        <f t="shared" si="11"/>
        <v>9.8569499999990456E-4</v>
      </c>
      <c r="AJ33" s="138">
        <f t="shared" si="11"/>
        <v>1.2666139999999229E-3</v>
      </c>
      <c r="AK33" s="138">
        <f t="shared" si="11"/>
        <v>7.078699999999577E-4</v>
      </c>
      <c r="AL33" s="138">
        <f t="shared" si="11"/>
        <v>2.5989170000000061E-3</v>
      </c>
      <c r="AM33" s="138">
        <f t="shared" si="11"/>
        <v>4.7556489999999729E-3</v>
      </c>
      <c r="AN33" s="138">
        <f t="shared" si="11"/>
        <v>6.8144599999997446E-4</v>
      </c>
      <c r="AO33" s="138">
        <f t="shared" si="11"/>
        <v>3.4476619999998653E-3</v>
      </c>
      <c r="AP33" s="138">
        <f t="shared" si="11"/>
        <v>1.354451000000173E-3</v>
      </c>
      <c r="AQ33" s="138">
        <f t="shared" si="11"/>
        <v>1.4126080000000651E-3</v>
      </c>
      <c r="AR33" s="138">
        <f t="shared" si="11"/>
        <v>8.9976000000011741E-4</v>
      </c>
      <c r="AS33" s="138">
        <f t="shared" si="11"/>
        <v>5.5290200000005646E-4</v>
      </c>
      <c r="AT33" s="484">
        <f t="shared" si="11"/>
        <v>6.4148200000001959E-4</v>
      </c>
      <c r="AU33" s="138">
        <f t="shared" si="11"/>
        <v>8.9983199999989216E-4</v>
      </c>
      <c r="AV33" s="138">
        <f t="shared" si="11"/>
        <v>6.3156000000015242E-4</v>
      </c>
      <c r="AW33" s="138">
        <f t="shared" si="11"/>
        <v>9.4528499999981669E-4</v>
      </c>
      <c r="AX33" s="138">
        <f t="shared" si="11"/>
        <v>8.8669200000012632E-4</v>
      </c>
      <c r="AY33" s="138">
        <f t="shared" si="11"/>
        <v>0</v>
      </c>
      <c r="AZ33" s="138">
        <f t="shared" si="11"/>
        <v>0</v>
      </c>
      <c r="BA33" s="138">
        <f t="shared" si="11"/>
        <v>0</v>
      </c>
      <c r="BB33" s="138">
        <f t="shared" si="11"/>
        <v>0</v>
      </c>
      <c r="BC33" s="264">
        <f t="shared" si="11"/>
        <v>0</v>
      </c>
      <c r="BD33" s="276"/>
    </row>
    <row r="34" spans="2:56" ht="13" thickTop="1">
      <c r="C34" s="49"/>
      <c r="D34" s="49"/>
      <c r="E34" s="49"/>
      <c r="F34" s="49"/>
      <c r="G34" s="49"/>
      <c r="H34" s="49"/>
      <c r="I34" s="49"/>
      <c r="J34" s="49"/>
      <c r="K34" s="49"/>
      <c r="L34" s="49"/>
      <c r="M34" s="49"/>
      <c r="N34" s="49"/>
      <c r="O34" s="49"/>
      <c r="P34" s="49"/>
      <c r="Q34" s="49"/>
      <c r="R34" s="49"/>
      <c r="S34" s="470"/>
      <c r="T34" s="49"/>
      <c r="U34" s="49"/>
      <c r="V34" s="49"/>
      <c r="W34" s="49"/>
      <c r="X34" s="49"/>
      <c r="Y34" s="49"/>
      <c r="Z34" s="49"/>
      <c r="AA34" s="49"/>
      <c r="AB34" s="49"/>
      <c r="AD34" s="49"/>
      <c r="AE34" s="49"/>
      <c r="AF34" s="49"/>
      <c r="AG34" s="49"/>
      <c r="AH34" s="49"/>
      <c r="AI34" s="49"/>
      <c r="AJ34" s="49"/>
      <c r="AK34" s="49"/>
      <c r="AL34" s="49"/>
      <c r="AM34" s="49"/>
      <c r="AN34" s="49"/>
      <c r="AO34" s="49"/>
      <c r="AP34" s="49"/>
      <c r="AQ34" s="49"/>
      <c r="AR34" s="49"/>
      <c r="AS34" s="49"/>
      <c r="AT34" s="485"/>
      <c r="AU34" s="49"/>
      <c r="AV34" s="49"/>
      <c r="AW34" s="49"/>
      <c r="AX34" s="49"/>
      <c r="AY34" s="49"/>
      <c r="AZ34" s="49"/>
      <c r="BA34" s="49"/>
      <c r="BB34" s="49"/>
      <c r="BC34" s="49"/>
    </row>
    <row r="35" spans="2:56">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2:56">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2:56">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2:56">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2:56">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2:56">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2:56">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2:56">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2:56">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2:56">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2:56">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2:56">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2:56">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2:56">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9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30</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106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1/$A$1*[1]PaperSectorMinusCoreVPAImp!$B$263</f>
        <v>1.5981420954999996</v>
      </c>
      <c r="D5" s="169">
        <f>1/$A$1*[1]PaperSectorMinusCoreVPAImp!$C$263</f>
        <v>1.9570992880000007</v>
      </c>
      <c r="E5" s="169">
        <f>1/$A$1*[1]PaperSectorMinusCoreVPAImp!$D$263</f>
        <v>2.2632658740000005</v>
      </c>
      <c r="F5" s="169">
        <f>1/$A$1*[1]PaperSectorMinusCoreVPAImp!$E$263</f>
        <v>2.5331829187000001</v>
      </c>
      <c r="G5" s="169">
        <f>1/$A$1*[1]PaperSectorMinusCoreVPAImp!$F$263</f>
        <v>2.8631876974999999</v>
      </c>
      <c r="H5" s="169">
        <f>1/$A$1*[1]PaperSectorMinusCoreVPAImp!$G$263</f>
        <v>3.3975627250000007</v>
      </c>
      <c r="I5" s="169">
        <f>1/$A$1*[1]PaperSectorMinusCoreVPAImp!$H$263</f>
        <v>3.6822215396699987</v>
      </c>
      <c r="J5" s="170">
        <f>1/$A$1*[1]PaperSectorMinusCoreVPAImp!$I$263</f>
        <v>4.2198973169999991</v>
      </c>
      <c r="K5" s="170">
        <f>1/$A$1*[1]PaperSectorMinusCoreVPAImp!$J$263</f>
        <v>4.121039837999998</v>
      </c>
      <c r="L5" s="170">
        <f>1/$A$1*[1]PaperSectorMinusCoreVPAImp!K$263</f>
        <v>3.315498812</v>
      </c>
      <c r="M5" s="170">
        <f>1/$A$1*[1]PaperSectorMinusCoreVPAImp!L$263</f>
        <v>3.9072110215000002</v>
      </c>
      <c r="N5" s="169">
        <f>1/$A$1*[1]PaperSectorMinusCoreVPAImp!M$263</f>
        <v>3.8189934904999987</v>
      </c>
      <c r="O5" s="169">
        <f>1/$A$1*[1]PaperSectorMinusCoreVPAImp!N$263</f>
        <v>3.9766306794999986</v>
      </c>
      <c r="P5" s="169">
        <f>1/$A$1*[1]PaperSectorMinusCoreVPAImp!O$263</f>
        <v>4.0190557535000009</v>
      </c>
      <c r="Q5" s="169">
        <f>1/$A$1*[1]PaperSectorMinusCoreVPAImp!P$263</f>
        <v>3.0714665665000003</v>
      </c>
      <c r="R5" s="169">
        <f>1/$A$1*[1]PaperSectorMinusCoreVPAImp!Q$263</f>
        <v>2.4941200005000006</v>
      </c>
      <c r="S5" s="169">
        <f>1/$A$1*[1]PaperSectorMinusCoreVPAImp!R$263</f>
        <v>2.6505047209999999</v>
      </c>
      <c r="T5" s="169">
        <f>1/$A$1*[1]PaperSectorMinusCoreVPAImp!S$263</f>
        <v>2.6411581362099992</v>
      </c>
      <c r="U5" s="169">
        <f>1/$A$1*[1]PaperSectorMinusCoreVPAImp!T$263</f>
        <v>2.7548738920000009</v>
      </c>
      <c r="V5" s="169">
        <f>1/$A$1*[1]PaperSectorMinusCoreVPAImp!U$263</f>
        <v>2.7673908692919991</v>
      </c>
      <c r="W5" s="169">
        <f>1/$A$1*[1]PaperSectorMinusCoreVPAImp!V$263</f>
        <v>2.6387090739999994</v>
      </c>
      <c r="X5" s="169">
        <f>1/$A$1*[1]PaperSectorMinusCoreVPAImp!W$263</f>
        <v>0</v>
      </c>
      <c r="Y5" s="169">
        <f>1/$A$1*[1]PaperSectorMinusCoreVPAImp!X$263</f>
        <v>0</v>
      </c>
      <c r="Z5" s="169">
        <f>1/$A$1*[1]PaperSectorMinusCoreVPAImp!Y$263</f>
        <v>0</v>
      </c>
      <c r="AA5" s="169">
        <f>1/$A$1*[1]PaperSectorMinusCoreVPAImp!Z$263</f>
        <v>0</v>
      </c>
      <c r="AB5" s="171">
        <f>1/$A$1*[1]PaperSectorMinusCoreVPAImp!AA$263</f>
        <v>0</v>
      </c>
      <c r="AC5" s="172"/>
      <c r="AD5" s="173">
        <f>1/1000*[1]PaperSectorMinusCoreVPAImp!AB$263</f>
        <v>0.33633155699999989</v>
      </c>
      <c r="AE5" s="169">
        <f>1/1000*[1]PaperSectorMinusCoreVPAImp!AC$263</f>
        <v>0.48391298500000002</v>
      </c>
      <c r="AF5" s="169">
        <f>1/1000*[1]PaperSectorMinusCoreVPAImp!AD$263</f>
        <v>0.62412378099999966</v>
      </c>
      <c r="AG5" s="169">
        <f>1/1000*[1]PaperSectorMinusCoreVPAImp!AE$263</f>
        <v>0.76100481000000009</v>
      </c>
      <c r="AH5" s="169">
        <f>1/1000*[1]PaperSectorMinusCoreVPAImp!AF$263</f>
        <v>0.71238835000000034</v>
      </c>
      <c r="AI5" s="169">
        <f>1/1000*[1]PaperSectorMinusCoreVPAImp!AG$263</f>
        <v>0.91270618700000017</v>
      </c>
      <c r="AJ5" s="169">
        <f>1/1000*[1]PaperSectorMinusCoreVPAImp!AH$263</f>
        <v>1.0621671089999998</v>
      </c>
      <c r="AK5" s="169">
        <f>1/1000*[1]PaperSectorMinusCoreVPAImp!AI$263</f>
        <v>1.388202411</v>
      </c>
      <c r="AL5" s="169">
        <f>1/1000*[1]PaperSectorMinusCoreVPAImp!AJ$263</f>
        <v>1.6586061709999993</v>
      </c>
      <c r="AM5" s="169">
        <f>1/1000*[1]PaperSectorMinusCoreVPAImp!AK$263</f>
        <v>1.2502814639999995</v>
      </c>
      <c r="AN5" s="169">
        <f>1/1000*[1]PaperSectorMinusCoreVPAImp!AL$263</f>
        <v>1.5069697439999996</v>
      </c>
      <c r="AO5" s="169">
        <f>1/1000*[1]PaperSectorMinusCoreVPAImp!AM$263</f>
        <v>1.6506035600000004</v>
      </c>
      <c r="AP5" s="169">
        <f>1/1000*[1]PaperSectorMinusCoreVPAImp!AN$263</f>
        <v>1.62985413</v>
      </c>
      <c r="AQ5" s="169">
        <f>1/1000*[1]PaperSectorMinusCoreVPAImp!AO$263</f>
        <v>1.7356923460000004</v>
      </c>
      <c r="AR5" s="169">
        <f>1/1000*[1]PaperSectorMinusCoreVPAImp!AP$263</f>
        <v>1.1444949549999999</v>
      </c>
      <c r="AS5" s="169">
        <f>1/1000*[1]PaperSectorMinusCoreVPAImp!AQ$263</f>
        <v>0.78184682099999991</v>
      </c>
      <c r="AT5" s="169">
        <f>1/1000*[1]PaperSectorMinusCoreVPAImp!AR$263</f>
        <v>0.83041206499999975</v>
      </c>
      <c r="AU5" s="169">
        <f>1/1000*[1]PaperSectorMinusCoreVPAImp!AS$263</f>
        <v>0.84783986499999997</v>
      </c>
      <c r="AV5" s="169">
        <f>1/1000*[1]PaperSectorMinusCoreVPAImp!AT$263</f>
        <v>0.96729248899999987</v>
      </c>
      <c r="AW5" s="169">
        <f>1/1000*[1]PaperSectorMinusCoreVPAImp!AU$263</f>
        <v>0.9117343400000002</v>
      </c>
      <c r="AX5" s="169">
        <f>1/1000*[1]PaperSectorMinusCoreVPAImp!AV$263</f>
        <v>0.84608350500000007</v>
      </c>
      <c r="AY5" s="169">
        <f>1/1000*[1]PaperSectorMinusCoreVPAImp!AW$263</f>
        <v>0</v>
      </c>
      <c r="AZ5" s="169">
        <f>1/1000*[1]PaperSectorMinusCoreVPAImp!AX$263</f>
        <v>0</v>
      </c>
      <c r="BA5" s="169">
        <f>1/1000*[1]PaperSectorMinusCoreVPAImp!AY$263</f>
        <v>0</v>
      </c>
      <c r="BB5" s="169">
        <f>1/1000*[1]PaperSectorMinusCoreVPAImp!AZ$263</f>
        <v>0</v>
      </c>
      <c r="BC5" s="171">
        <f>1/1000*[1]PaperSectorMinusCoreVPAImp!BA$263</f>
        <v>0</v>
      </c>
      <c r="BD5" s="276"/>
    </row>
    <row r="6" spans="1:56" ht="17.149999999999999" customHeight="1" thickTop="1">
      <c r="B6" s="153" t="s">
        <v>119</v>
      </c>
      <c r="C6" s="154">
        <f>1/$A$1*[1]PaperSectorMinusCoreVPAImp!$B$266</f>
        <v>1.5320549999999999E-4</v>
      </c>
      <c r="D6" s="155">
        <f>1/$A$1*[1]PaperSectorMinusCoreVPAImp!$C$266</f>
        <v>7.8294999999999995E-5</v>
      </c>
      <c r="E6" s="155">
        <f>1/$A$1*[1]PaperSectorMinusCoreVPAImp!$D$266</f>
        <v>1.2935824999999999E-3</v>
      </c>
      <c r="F6" s="155">
        <f>1/$A$1*[1]PaperSectorMinusCoreVPAImp!$E$266</f>
        <v>5.7973999999999998E-5</v>
      </c>
      <c r="G6" s="155">
        <f>1/$A$1*[1]PaperSectorMinusCoreVPAImp!$F$266</f>
        <v>7.5414500000000001E-5</v>
      </c>
      <c r="H6" s="155">
        <f>1/$A$1*[1]PaperSectorMinusCoreVPAImp!$G$266</f>
        <v>8.3124999999999988E-6</v>
      </c>
      <c r="I6" s="155">
        <f>1/$A$1*[1]PaperSectorMinusCoreVPAImp!$H$266</f>
        <v>2.8852249999999999E-4</v>
      </c>
      <c r="J6" s="156">
        <f>1/$A$1*[1]PaperSectorMinusCoreVPAImp!$I$266</f>
        <v>5.9500000000000006E-6</v>
      </c>
      <c r="K6" s="156">
        <f>1/$A$1*[1]PaperSectorMinusCoreVPAImp!$J$266</f>
        <v>2.9899349999999996E-4</v>
      </c>
      <c r="L6" s="156">
        <f>1/$A$1*[1]PaperSectorMinusCoreVPAImp!K$266</f>
        <v>1.867285E-4</v>
      </c>
      <c r="M6" s="155">
        <f>1/$A$1*[1]PaperSectorMinusCoreVPAImp!L$266</f>
        <v>1.9243934999999997E-3</v>
      </c>
      <c r="N6" s="155">
        <f>1/$A$1*[1]PaperSectorMinusCoreVPAImp!M$266</f>
        <v>5.4968500000000006E-4</v>
      </c>
      <c r="O6" s="155">
        <f>1/$A$1*[1]PaperSectorMinusCoreVPAImp!N$266</f>
        <v>2.1299249999999999E-4</v>
      </c>
      <c r="P6" s="155">
        <f>1/$A$1*[1]PaperSectorMinusCoreVPAImp!O$266</f>
        <v>2.959425E-4</v>
      </c>
      <c r="Q6" s="155">
        <f>1/$A$1*[1]PaperSectorMinusCoreVPAImp!P$266</f>
        <v>5.12225E-5</v>
      </c>
      <c r="R6" s="155">
        <f>1/$A$1*[1]PaperSectorMinusCoreVPAImp!Q$266</f>
        <v>7.1760499999999998E-5</v>
      </c>
      <c r="S6" s="155">
        <f>1/$A$1*[1]PaperSectorMinusCoreVPAImp!R$266</f>
        <v>1.9335050000000002E-4</v>
      </c>
      <c r="T6" s="155">
        <f>1/$A$1*[1]PaperSectorMinusCoreVPAImp!S$266</f>
        <v>3.4314350000000003E-4</v>
      </c>
      <c r="U6" s="155">
        <f>1/$A$1*[1]PaperSectorMinusCoreVPAImp!T$266</f>
        <v>1.3523299999999998E-4</v>
      </c>
      <c r="V6" s="155">
        <f>1/$A$1*[1]PaperSectorMinusCoreVPAImp!U$266</f>
        <v>6.0801664E-4</v>
      </c>
      <c r="W6" s="155">
        <f>1/$A$1*[1]PaperSectorMinusCoreVPAImp!V$266</f>
        <v>2.3495850000000002E-4</v>
      </c>
      <c r="X6" s="155">
        <f>1/$A$1*[1]PaperSectorMinusCoreVPAImp!W$266</f>
        <v>0</v>
      </c>
      <c r="Y6" s="155">
        <f>1/$A$1*[1]PaperSectorMinusCoreVPAImp!X$266</f>
        <v>0</v>
      </c>
      <c r="Z6" s="155">
        <f>1/$A$1*[1]PaperSectorMinusCoreVPAImp!Y$266</f>
        <v>0</v>
      </c>
      <c r="AA6" s="155">
        <f>1/$A$1*[1]PaperSectorMinusCoreVPAImp!Z$266</f>
        <v>0</v>
      </c>
      <c r="AB6" s="157">
        <f>1/$A$1*[1]PaperSectorMinusCoreVPAImp!AA$266</f>
        <v>0</v>
      </c>
      <c r="AC6" s="4"/>
      <c r="AD6" s="158">
        <f>1/1000*[1]PaperSectorMinusCoreVPAImp!AB$266</f>
        <v>6.9380000000000003E-5</v>
      </c>
      <c r="AE6" s="155">
        <f>1/1000*[1]PaperSectorMinusCoreVPAImp!AC$266</f>
        <v>1.6719999999999999E-5</v>
      </c>
      <c r="AF6" s="155">
        <f>1/1000*[1]PaperSectorMinusCoreVPAImp!AD$266</f>
        <v>7.6538999999999993E-5</v>
      </c>
      <c r="AG6" s="155">
        <f>1/1000*[1]PaperSectorMinusCoreVPAImp!AE$266</f>
        <v>1.789E-5</v>
      </c>
      <c r="AH6" s="155">
        <f>1/1000*[1]PaperSectorMinusCoreVPAImp!AF$266</f>
        <v>3.1949999999999997E-5</v>
      </c>
      <c r="AI6" s="155">
        <f>1/1000*[1]PaperSectorMinusCoreVPAImp!AG$266</f>
        <v>1.4554000000000002E-5</v>
      </c>
      <c r="AJ6" s="155">
        <f>1/1000*[1]PaperSectorMinusCoreVPAImp!AH$266</f>
        <v>3.9895999999999992E-5</v>
      </c>
      <c r="AK6" s="155">
        <f>1/1000*[1]PaperSectorMinusCoreVPAImp!AI$266</f>
        <v>1.8301999999999999E-5</v>
      </c>
      <c r="AL6" s="155">
        <f>1/1000*[1]PaperSectorMinusCoreVPAImp!AJ$266</f>
        <v>1.8895400000000002E-4</v>
      </c>
      <c r="AM6" s="155">
        <f>1/1000*[1]PaperSectorMinusCoreVPAImp!AK$266</f>
        <v>2.6759800000000002E-4</v>
      </c>
      <c r="AN6" s="155">
        <f>1/1000*[1]PaperSectorMinusCoreVPAImp!AL$266</f>
        <v>4.9549099999999992E-4</v>
      </c>
      <c r="AO6" s="155">
        <f>1/1000*[1]PaperSectorMinusCoreVPAImp!AM$266</f>
        <v>2.7186699999999996E-4</v>
      </c>
      <c r="AP6" s="155">
        <f>1/1000*[1]PaperSectorMinusCoreVPAImp!AN$266</f>
        <v>1.33781E-4</v>
      </c>
      <c r="AQ6" s="155">
        <f>1/1000*[1]PaperSectorMinusCoreVPAImp!AO$266</f>
        <v>1.85644E-4</v>
      </c>
      <c r="AR6" s="155">
        <f>1/1000*[1]PaperSectorMinusCoreVPAImp!AP$266</f>
        <v>7.816899999999999E-5</v>
      </c>
      <c r="AS6" s="155">
        <f>1/1000*[1]PaperSectorMinusCoreVPAImp!AQ$266</f>
        <v>1.0109099999999998E-4</v>
      </c>
      <c r="AT6" s="155">
        <f>1/1000*[1]PaperSectorMinusCoreVPAImp!AR$266</f>
        <v>2.3817499999999998E-4</v>
      </c>
      <c r="AU6" s="155">
        <f>1/1000*[1]PaperSectorMinusCoreVPAImp!AS$266</f>
        <v>2.3522899999999997E-4</v>
      </c>
      <c r="AV6" s="155">
        <f>1/1000*[1]PaperSectorMinusCoreVPAImp!AT$266</f>
        <v>1.4799199999999997E-4</v>
      </c>
      <c r="AW6" s="155">
        <f>1/1000*[1]PaperSectorMinusCoreVPAImp!AU$266</f>
        <v>1.0047400000000001E-3</v>
      </c>
      <c r="AX6" s="155">
        <f>1/1000*[1]PaperSectorMinusCoreVPAImp!AV$266</f>
        <v>1.96689E-4</v>
      </c>
      <c r="AY6" s="155">
        <f>1/1000*[1]PaperSectorMinusCoreVPAImp!AW$266</f>
        <v>0</v>
      </c>
      <c r="AZ6" s="155">
        <f>1/1000*[1]PaperSectorMinusCoreVPAImp!AX$266</f>
        <v>0</v>
      </c>
      <c r="BA6" s="155">
        <f>1/1000*[1]PaperSectorMinusCoreVPAImp!AY$266</f>
        <v>0</v>
      </c>
      <c r="BB6" s="155">
        <f>1/1000*[1]PaperSectorMinusCoreVPAImp!AZ$266</f>
        <v>0</v>
      </c>
      <c r="BC6" s="157">
        <f>1/1000*[1]PaperSectorMinusCoreVPAImp!BA$266</f>
        <v>0</v>
      </c>
      <c r="BD6" s="276"/>
    </row>
    <row r="7" spans="1:56" ht="17.149999999999999" customHeight="1">
      <c r="B7" s="17" t="s">
        <v>81</v>
      </c>
      <c r="C7" s="31">
        <f>1/$A$1*[1]PaperSectorMinusCoreVPAImp!$B$268</f>
        <v>5.3564735000000002E-3</v>
      </c>
      <c r="D7" s="33">
        <f>1/$A$1*[1]PaperSectorMinusCoreVPAImp!$C$268</f>
        <v>1.93698185E-2</v>
      </c>
      <c r="E7" s="33">
        <f>1/$A$1*[1]PaperSectorMinusCoreVPAImp!$D$268</f>
        <v>2.7109381500000002E-2</v>
      </c>
      <c r="F7" s="33">
        <f>1/$A$1*[1]PaperSectorMinusCoreVPAImp!$E$268</f>
        <v>2.5113222499999997E-2</v>
      </c>
      <c r="G7" s="33">
        <f>1/$A$1*[1]PaperSectorMinusCoreVPAImp!$F$268</f>
        <v>1.8016141999999999E-2</v>
      </c>
      <c r="H7" s="33">
        <f>1/$A$1*[1]PaperSectorMinusCoreVPAImp!$G$268</f>
        <v>2.6212393E-2</v>
      </c>
      <c r="I7" s="33">
        <f>1/$A$1*[1]PaperSectorMinusCoreVPAImp!$H$268</f>
        <v>2.4457011800000001E-2</v>
      </c>
      <c r="J7" s="38">
        <f>1/$A$1*[1]PaperSectorMinusCoreVPAImp!$I$268</f>
        <v>3.0302757499999999E-2</v>
      </c>
      <c r="K7" s="38">
        <f>1/$A$1*[1]PaperSectorMinusCoreVPAImp!$J$268</f>
        <v>3.64126855E-2</v>
      </c>
      <c r="L7" s="38">
        <f>1/$A$1*[1]PaperSectorMinusCoreVPAImp!K$268</f>
        <v>2.1827345499999998E-2</v>
      </c>
      <c r="M7" s="33">
        <f>1/$A$1*[1]PaperSectorMinusCoreVPAImp!L$268</f>
        <v>1.6930997999999999E-2</v>
      </c>
      <c r="N7" s="33">
        <f>1/$A$1*[1]PaperSectorMinusCoreVPAImp!M$268</f>
        <v>1.1635738499999999E-2</v>
      </c>
      <c r="O7" s="33">
        <f>1/$A$1*[1]PaperSectorMinusCoreVPAImp!N$268</f>
        <v>7.8008489999999995E-3</v>
      </c>
      <c r="P7" s="33">
        <f>1/$A$1*[1]PaperSectorMinusCoreVPAImp!O$268</f>
        <v>1.1750673499999999E-2</v>
      </c>
      <c r="Q7" s="33">
        <f>1/$A$1*[1]PaperSectorMinusCoreVPAImp!P$268</f>
        <v>1.7131405999999998E-2</v>
      </c>
      <c r="R7" s="33">
        <f>1/$A$1*[1]PaperSectorMinusCoreVPAImp!Q$268</f>
        <v>1.2881671500000001E-2</v>
      </c>
      <c r="S7" s="33">
        <f>1/$A$1*[1]PaperSectorMinusCoreVPAImp!R$268</f>
        <v>1.8510140500000001E-2</v>
      </c>
      <c r="T7" s="33">
        <f>1/$A$1*[1]PaperSectorMinusCoreVPAImp!S$268</f>
        <v>1.9973877260000002E-2</v>
      </c>
      <c r="U7" s="33">
        <f>1/$A$1*[1]PaperSectorMinusCoreVPAImp!T$268</f>
        <v>1.7795969499999998E-2</v>
      </c>
      <c r="V7" s="33">
        <f>1/$A$1*[1]PaperSectorMinusCoreVPAImp!U$268</f>
        <v>1.4310954499999999E-2</v>
      </c>
      <c r="W7" s="33">
        <f>1/$A$1*[1]PaperSectorMinusCoreVPAImp!V$268</f>
        <v>6.1778064999999998E-3</v>
      </c>
      <c r="X7" s="33">
        <f>1/$A$1*[1]PaperSectorMinusCoreVPAImp!W$268</f>
        <v>0</v>
      </c>
      <c r="Y7" s="33">
        <f>1/$A$1*[1]PaperSectorMinusCoreVPAImp!X$268</f>
        <v>0</v>
      </c>
      <c r="Z7" s="33">
        <f>1/$A$1*[1]PaperSectorMinusCoreVPAImp!Y$268</f>
        <v>0</v>
      </c>
      <c r="AA7" s="33">
        <f>1/$A$1*[1]PaperSectorMinusCoreVPAImp!Z$268</f>
        <v>0</v>
      </c>
      <c r="AB7" s="64">
        <f>1/$A$1*[1]PaperSectorMinusCoreVPAImp!AA$268</f>
        <v>0</v>
      </c>
      <c r="AC7" s="4"/>
      <c r="AD7" s="281">
        <f>1/1000*[1]PaperSectorMinusCoreVPAImp!AB$268</f>
        <v>2.1475999999999999E-3</v>
      </c>
      <c r="AE7" s="33">
        <f>1/1000*[1]PaperSectorMinusCoreVPAImp!AC$268</f>
        <v>9.4334869999999991E-3</v>
      </c>
      <c r="AF7" s="33">
        <f>1/1000*[1]PaperSectorMinusCoreVPAImp!AD$268</f>
        <v>2.1746194E-2</v>
      </c>
      <c r="AG7" s="33">
        <f>1/1000*[1]PaperSectorMinusCoreVPAImp!AE$268</f>
        <v>1.0126649999999999E-2</v>
      </c>
      <c r="AH7" s="33">
        <f>1/1000*[1]PaperSectorMinusCoreVPAImp!AF$268</f>
        <v>6.4157299999999997E-3</v>
      </c>
      <c r="AI7" s="33">
        <f>1/1000*[1]PaperSectorMinusCoreVPAImp!AG$268</f>
        <v>8.0142120000000015E-3</v>
      </c>
      <c r="AJ7" s="33">
        <f>1/1000*[1]PaperSectorMinusCoreVPAImp!AH$268</f>
        <v>7.7288989999999991E-3</v>
      </c>
      <c r="AK7" s="33">
        <f>1/1000*[1]PaperSectorMinusCoreVPAImp!AI$268</f>
        <v>1.0850860999999998E-2</v>
      </c>
      <c r="AL7" s="33">
        <f>1/1000*[1]PaperSectorMinusCoreVPAImp!AJ$268</f>
        <v>1.4114374999999998E-2</v>
      </c>
      <c r="AM7" s="33">
        <f>1/1000*[1]PaperSectorMinusCoreVPAImp!AK$268</f>
        <v>7.62292E-3</v>
      </c>
      <c r="AN7" s="33">
        <f>1/1000*[1]PaperSectorMinusCoreVPAImp!AL$268</f>
        <v>7.5783070000000003E-3</v>
      </c>
      <c r="AO7" s="33">
        <f>1/1000*[1]PaperSectorMinusCoreVPAImp!AM$268</f>
        <v>7.0070389999999988E-3</v>
      </c>
      <c r="AP7" s="33">
        <f>1/1000*[1]PaperSectorMinusCoreVPAImp!AN$268</f>
        <v>5.2979890000000003E-3</v>
      </c>
      <c r="AQ7" s="33">
        <f>1/1000*[1]PaperSectorMinusCoreVPAImp!AO$268</f>
        <v>4.914098999999999E-3</v>
      </c>
      <c r="AR7" s="33">
        <f>1/1000*[1]PaperSectorMinusCoreVPAImp!AP$268</f>
        <v>5.601852E-3</v>
      </c>
      <c r="AS7" s="33">
        <f>1/1000*[1]PaperSectorMinusCoreVPAImp!AQ$268</f>
        <v>3.7262210000000005E-3</v>
      </c>
      <c r="AT7" s="33">
        <f>1/1000*[1]PaperSectorMinusCoreVPAImp!AR$268</f>
        <v>4.8511499999999985E-3</v>
      </c>
      <c r="AU7" s="33">
        <f>1/1000*[1]PaperSectorMinusCoreVPAImp!AS$268</f>
        <v>5.8342740000000004E-3</v>
      </c>
      <c r="AV7" s="33">
        <f>1/1000*[1]PaperSectorMinusCoreVPAImp!AT$268</f>
        <v>5.4234470000000005E-3</v>
      </c>
      <c r="AW7" s="33">
        <f>1/1000*[1]PaperSectorMinusCoreVPAImp!AU$268</f>
        <v>4.7767599999999997E-3</v>
      </c>
      <c r="AX7" s="33">
        <f>1/1000*[1]PaperSectorMinusCoreVPAImp!AV$268</f>
        <v>2.7582559999999993E-3</v>
      </c>
      <c r="AY7" s="33">
        <f>1/1000*[1]PaperSectorMinusCoreVPAImp!AW$268</f>
        <v>0</v>
      </c>
      <c r="AZ7" s="33">
        <f>1/1000*[1]PaperSectorMinusCoreVPAImp!AX$268</f>
        <v>0</v>
      </c>
      <c r="BA7" s="33">
        <f>1/1000*[1]PaperSectorMinusCoreVPAImp!AY$268</f>
        <v>0</v>
      </c>
      <c r="BB7" s="33">
        <f>1/1000*[1]PaperSectorMinusCoreVPAImp!AZ$268</f>
        <v>0</v>
      </c>
      <c r="BC7" s="64">
        <f>1/1000*[1]PaperSectorMinusCoreVPAImp!BA$268</f>
        <v>0</v>
      </c>
      <c r="BD7" s="276"/>
    </row>
    <row r="8" spans="1:56">
      <c r="B8" s="5" t="s">
        <v>83</v>
      </c>
      <c r="C8" s="52">
        <f>1/$A$1*[1]PaperSectorMinusCoreVPAImp!$B$247</f>
        <v>4.7026489999999997E-3</v>
      </c>
      <c r="D8" s="12">
        <f>1/$A$1*[1]PaperSectorMinusCoreVPAImp!$C$247</f>
        <v>1.8942477499999999E-2</v>
      </c>
      <c r="E8" s="12">
        <f>1/$A$1*[1]PaperSectorMinusCoreVPAImp!$D$247</f>
        <v>2.4687864E-2</v>
      </c>
      <c r="F8" s="12">
        <f>1/$A$1*[1]PaperSectorMinusCoreVPAImp!$E$247</f>
        <v>1.8087042999999997E-2</v>
      </c>
      <c r="G8" s="12">
        <f>1/$A$1*[1]PaperSectorMinusCoreVPAImp!$F$247</f>
        <v>1.5598973E-2</v>
      </c>
      <c r="H8" s="12">
        <f>1/$A$1*[1]PaperSectorMinusCoreVPAImp!$G$247</f>
        <v>2.0543005499999999E-2</v>
      </c>
      <c r="I8" s="12">
        <f>1/$A$1*[1]PaperSectorMinusCoreVPAImp!$H$247</f>
        <v>1.9050330000000001E-2</v>
      </c>
      <c r="J8" s="41">
        <f>1/$A$1*[1]PaperSectorMinusCoreVPAImp!$I$247</f>
        <v>2.7057523999999999E-2</v>
      </c>
      <c r="K8" s="41">
        <f>1/$A$1*[1]PaperSectorMinusCoreVPAImp!$J$247</f>
        <v>3.4927422E-2</v>
      </c>
      <c r="L8" s="41">
        <f>1/$A$1*[1]PaperSectorMinusCoreVPAImp!K$247</f>
        <v>2.0127719999999998E-2</v>
      </c>
      <c r="M8" s="12">
        <f>1/$A$1*[1]PaperSectorMinusCoreVPAImp!L$247</f>
        <v>1.5237582999999999E-2</v>
      </c>
      <c r="N8" s="12">
        <f>1/$A$1*[1]PaperSectorMinusCoreVPAImp!M$247</f>
        <v>1.0666238499999999E-2</v>
      </c>
      <c r="O8" s="12">
        <f>1/$A$1*[1]PaperSectorMinusCoreVPAImp!N$247</f>
        <v>7.0961589999999995E-3</v>
      </c>
      <c r="P8" s="12">
        <f>1/$A$1*[1]PaperSectorMinusCoreVPAImp!O$247</f>
        <v>1.1345501499999999E-2</v>
      </c>
      <c r="Q8" s="12">
        <f>1/$A$1*[1]PaperSectorMinusCoreVPAImp!P$247</f>
        <v>1.7006305499999999E-2</v>
      </c>
      <c r="R8" s="12">
        <f>1/$A$1*[1]PaperSectorMinusCoreVPAImp!Q$247</f>
        <v>1.28167955E-2</v>
      </c>
      <c r="S8" s="14">
        <f>1/$A$1*[1]PaperSectorMinusCoreVPAImp!R$247</f>
        <v>1.8480558500000001E-2</v>
      </c>
      <c r="T8" s="12">
        <f>1/$A$1*[1]PaperSectorMinusCoreVPAImp!S$247</f>
        <v>1.9936847260000001E-2</v>
      </c>
      <c r="U8" s="12">
        <f>1/$A$1*[1]PaperSectorMinusCoreVPAImp!T$247</f>
        <v>1.7768228499999997E-2</v>
      </c>
      <c r="V8" s="12">
        <f>1/$A$1*[1]PaperSectorMinusCoreVPAImp!U$247</f>
        <v>1.4294350499999999E-2</v>
      </c>
      <c r="W8" s="12">
        <f>1/$A$1*[1]PaperSectorMinusCoreVPAImp!V$247</f>
        <v>6.059587E-3</v>
      </c>
      <c r="X8" s="12">
        <f>1/$A$1*[1]PaperSectorMinusCoreVPAImp!W$247</f>
        <v>0</v>
      </c>
      <c r="Y8" s="12">
        <f>1/$A$1*[1]PaperSectorMinusCoreVPAImp!X$247</f>
        <v>0</v>
      </c>
      <c r="Z8" s="12">
        <f>1/$A$1*[1]PaperSectorMinusCoreVPAImp!Y$247</f>
        <v>0</v>
      </c>
      <c r="AA8" s="12">
        <f>1/$A$1*[1]PaperSectorMinusCoreVPAImp!Z$247</f>
        <v>0</v>
      </c>
      <c r="AB8" s="11">
        <f>1/$A$1*[1]PaperSectorMinusCoreVPAImp!AA$247</f>
        <v>0</v>
      </c>
      <c r="AC8" s="4"/>
      <c r="AD8" s="79">
        <f>1/1000*[1]PaperSectorMinusCoreVPAImp!AB$247</f>
        <v>2.0540669999999997E-3</v>
      </c>
      <c r="AE8" s="12">
        <f>1/1000*[1]PaperSectorMinusCoreVPAImp!AC$247</f>
        <v>9.2792729999999993E-3</v>
      </c>
      <c r="AF8" s="12">
        <f>1/1000*[1]PaperSectorMinusCoreVPAImp!AD$247</f>
        <v>2.1139063999999999E-2</v>
      </c>
      <c r="AG8" s="12">
        <f>1/1000*[1]PaperSectorMinusCoreVPAImp!AE$247</f>
        <v>8.4751200000000009E-3</v>
      </c>
      <c r="AH8" s="12">
        <f>1/1000*[1]PaperSectorMinusCoreVPAImp!AF$247</f>
        <v>5.7206100000000001E-3</v>
      </c>
      <c r="AI8" s="12">
        <f>1/1000*[1]PaperSectorMinusCoreVPAImp!AG$247</f>
        <v>6.8908980000000003E-3</v>
      </c>
      <c r="AJ8" s="12">
        <f>1/1000*[1]PaperSectorMinusCoreVPAImp!AH$247</f>
        <v>7.0744829999999995E-3</v>
      </c>
      <c r="AK8" s="12">
        <f>1/1000*[1]PaperSectorMinusCoreVPAImp!AI$247</f>
        <v>9.9651819999999995E-3</v>
      </c>
      <c r="AL8" s="12">
        <f>1/1000*[1]PaperSectorMinusCoreVPAImp!AJ$247</f>
        <v>1.3575080999999999E-2</v>
      </c>
      <c r="AM8" s="12">
        <f>1/1000*[1]PaperSectorMinusCoreVPAImp!AK$247</f>
        <v>6.9388510000000002E-3</v>
      </c>
      <c r="AN8" s="12">
        <f>1/1000*[1]PaperSectorMinusCoreVPAImp!AL$247</f>
        <v>6.8642959999999998E-3</v>
      </c>
      <c r="AO8" s="12">
        <f>1/1000*[1]PaperSectorMinusCoreVPAImp!AM$247</f>
        <v>6.6192189999999991E-3</v>
      </c>
      <c r="AP8" s="12">
        <f>1/1000*[1]PaperSectorMinusCoreVPAImp!AN$247</f>
        <v>4.8938970000000004E-3</v>
      </c>
      <c r="AQ8" s="12">
        <f>1/1000*[1]PaperSectorMinusCoreVPAImp!AO$247</f>
        <v>4.6996769999999993E-3</v>
      </c>
      <c r="AR8" s="12">
        <f>1/1000*[1]PaperSectorMinusCoreVPAImp!AP$247</f>
        <v>5.4971030000000006E-3</v>
      </c>
      <c r="AS8" s="12">
        <f>1/1000*[1]PaperSectorMinusCoreVPAImp!AQ$247</f>
        <v>3.6219260000000001E-3</v>
      </c>
      <c r="AT8" s="478">
        <f>1/1000*[1]PaperSectorMinusCoreVPAImp!AR$247</f>
        <v>4.8098689999999987E-3</v>
      </c>
      <c r="AU8" s="12">
        <f>1/1000*[1]PaperSectorMinusCoreVPAImp!AS$247</f>
        <v>5.7342840000000009E-3</v>
      </c>
      <c r="AV8" s="12">
        <f>1/1000*[1]PaperSectorMinusCoreVPAImp!AT$247</f>
        <v>5.3361770000000001E-3</v>
      </c>
      <c r="AW8" s="12">
        <f>1/1000*[1]PaperSectorMinusCoreVPAImp!AU$247</f>
        <v>4.7386629999999997E-3</v>
      </c>
      <c r="AX8" s="12">
        <f>1/1000*[1]PaperSectorMinusCoreVPAImp!AV$247</f>
        <v>2.6863279999999995E-3</v>
      </c>
      <c r="AY8" s="12">
        <f>1/1000*[1]PaperSectorMinusCoreVPAImp!AW$247</f>
        <v>0</v>
      </c>
      <c r="AZ8" s="12">
        <f>1/1000*[1]PaperSectorMinusCoreVPAImp!AX$247</f>
        <v>0</v>
      </c>
      <c r="BA8" s="12">
        <f>1/1000*[1]PaperSectorMinusCoreVPAImp!AY$247</f>
        <v>0</v>
      </c>
      <c r="BB8" s="12">
        <f>1/1000*[1]PaperSectorMinusCoreVPAImp!AZ$247</f>
        <v>0</v>
      </c>
      <c r="BC8" s="11">
        <f>1/1000*[1]PaperSectorMinusCoreVPAImp!BA$247</f>
        <v>0</v>
      </c>
      <c r="BD8" s="276"/>
    </row>
    <row r="9" spans="1:56">
      <c r="B9" s="8" t="s">
        <v>17</v>
      </c>
      <c r="C9" s="53">
        <f t="shared" ref="C9:AB9" si="2">SUM(C7:C7)-SUM(C8:C8)</f>
        <v>6.538245000000005E-4</v>
      </c>
      <c r="D9" s="42">
        <f t="shared" si="2"/>
        <v>4.2734100000000122E-4</v>
      </c>
      <c r="E9" s="42">
        <f t="shared" si="2"/>
        <v>2.4215175000000012E-3</v>
      </c>
      <c r="F9" s="42">
        <f t="shared" si="2"/>
        <v>7.0261795000000002E-3</v>
      </c>
      <c r="G9" s="42">
        <f t="shared" si="2"/>
        <v>2.4171689999999985E-3</v>
      </c>
      <c r="H9" s="42">
        <f t="shared" si="2"/>
        <v>5.6693875000000012E-3</v>
      </c>
      <c r="I9" s="42">
        <f t="shared" si="2"/>
        <v>5.4066818000000003E-3</v>
      </c>
      <c r="J9" s="43">
        <f t="shared" si="2"/>
        <v>3.2452334999999999E-3</v>
      </c>
      <c r="K9" s="43">
        <f t="shared" si="2"/>
        <v>1.4852635000000003E-3</v>
      </c>
      <c r="L9" s="43">
        <f t="shared" si="2"/>
        <v>1.6996254999999995E-3</v>
      </c>
      <c r="M9" s="42">
        <f t="shared" si="2"/>
        <v>1.6934150000000002E-3</v>
      </c>
      <c r="N9" s="42">
        <f t="shared" si="2"/>
        <v>9.6949999999999988E-4</v>
      </c>
      <c r="O9" s="42">
        <f t="shared" si="2"/>
        <v>7.0469E-4</v>
      </c>
      <c r="P9" s="42">
        <f t="shared" si="2"/>
        <v>4.0517200000000052E-4</v>
      </c>
      <c r="Q9" s="42">
        <f t="shared" si="2"/>
        <v>1.2510049999999925E-4</v>
      </c>
      <c r="R9" s="42">
        <f t="shared" si="2"/>
        <v>6.487600000000017E-5</v>
      </c>
      <c r="S9" s="469">
        <f t="shared" si="2"/>
        <v>2.9582000000000219E-5</v>
      </c>
      <c r="T9" s="42">
        <f t="shared" si="2"/>
        <v>3.7030000000000396E-5</v>
      </c>
      <c r="U9" s="42">
        <f t="shared" si="2"/>
        <v>2.7741000000001265E-5</v>
      </c>
      <c r="V9" s="42">
        <f t="shared" si="2"/>
        <v>1.6603999999999924E-5</v>
      </c>
      <c r="W9" s="42">
        <f t="shared" si="2"/>
        <v>1.1821949999999987E-4</v>
      </c>
      <c r="X9" s="42">
        <f t="shared" si="2"/>
        <v>0</v>
      </c>
      <c r="Y9" s="42">
        <f t="shared" si="2"/>
        <v>0</v>
      </c>
      <c r="Z9" s="42">
        <f t="shared" si="2"/>
        <v>0</v>
      </c>
      <c r="AA9" s="42">
        <f t="shared" si="2"/>
        <v>0</v>
      </c>
      <c r="AB9" s="77">
        <f t="shared" si="2"/>
        <v>0</v>
      </c>
      <c r="AC9" s="4"/>
      <c r="AD9" s="76">
        <f t="shared" ref="AD9:AU9" si="3">SUM(AD7:AD7)-SUM(AD8:AD8)</f>
        <v>9.3533000000000244E-5</v>
      </c>
      <c r="AE9" s="44">
        <f t="shared" si="3"/>
        <v>1.5421399999999974E-4</v>
      </c>
      <c r="AF9" s="44">
        <f t="shared" si="3"/>
        <v>6.0713000000000086E-4</v>
      </c>
      <c r="AG9" s="44">
        <f t="shared" si="3"/>
        <v>1.6515299999999983E-3</v>
      </c>
      <c r="AH9" s="44">
        <f t="shared" si="3"/>
        <v>6.9511999999999959E-4</v>
      </c>
      <c r="AI9" s="44">
        <f t="shared" si="3"/>
        <v>1.1233140000000011E-3</v>
      </c>
      <c r="AJ9" s="44">
        <f t="shared" si="3"/>
        <v>6.5441599999999968E-4</v>
      </c>
      <c r="AK9" s="44">
        <f t="shared" si="3"/>
        <v>8.8567899999999859E-4</v>
      </c>
      <c r="AL9" s="44">
        <f t="shared" si="3"/>
        <v>5.3929399999999919E-4</v>
      </c>
      <c r="AM9" s="44">
        <f t="shared" si="3"/>
        <v>6.8406899999999982E-4</v>
      </c>
      <c r="AN9" s="44">
        <f t="shared" si="3"/>
        <v>7.1401100000000051E-4</v>
      </c>
      <c r="AO9" s="44">
        <f t="shared" si="3"/>
        <v>3.8781999999999966E-4</v>
      </c>
      <c r="AP9" s="44">
        <f t="shared" si="3"/>
        <v>4.0409199999999999E-4</v>
      </c>
      <c r="AQ9" s="44">
        <f t="shared" si="3"/>
        <v>2.144219999999997E-4</v>
      </c>
      <c r="AR9" s="44">
        <f t="shared" si="3"/>
        <v>1.0474899999999947E-4</v>
      </c>
      <c r="AS9" s="44">
        <f t="shared" si="3"/>
        <v>1.0429500000000034E-4</v>
      </c>
      <c r="AT9" s="479">
        <f t="shared" si="3"/>
        <v>4.1280999999999783E-5</v>
      </c>
      <c r="AU9" s="44">
        <f t="shared" si="3"/>
        <v>9.9989999999999454E-5</v>
      </c>
      <c r="AV9" s="12">
        <f>1/1000*[1]PaperSectorMinusCoreVPAImp!AT$247</f>
        <v>5.3361770000000001E-3</v>
      </c>
      <c r="AW9" s="12">
        <f>1/1000*[1]PaperSectorMinusCoreVPAImp!AU$247</f>
        <v>4.7386629999999997E-3</v>
      </c>
      <c r="AX9" s="12">
        <f>1/1000*[1]PaperSectorMinusCoreVPAImp!AV$247</f>
        <v>2.6863279999999995E-3</v>
      </c>
      <c r="AY9" s="12">
        <f>1/1000*[1]PaperSectorMinusCoreVPAImp!AW$247</f>
        <v>0</v>
      </c>
      <c r="AZ9" s="12">
        <f>1/1000*[1]PaperSectorMinusCoreVPAImp!AX$247</f>
        <v>0</v>
      </c>
      <c r="BA9" s="12">
        <f>1/1000*[1]PaperSectorMinusCoreVPAImp!AY$247</f>
        <v>0</v>
      </c>
      <c r="BB9" s="12">
        <f>1/1000*[1]PaperSectorMinusCoreVPAImp!AZ$247</f>
        <v>0</v>
      </c>
      <c r="BC9" s="11">
        <f>1/1000*[1]PaperSectorMinusCoreVPAImp!BA$247</f>
        <v>0</v>
      </c>
      <c r="BD9" s="276"/>
    </row>
    <row r="10" spans="1:56" ht="17.149999999999999" customHeight="1">
      <c r="B10" s="21" t="s">
        <v>117</v>
      </c>
      <c r="C10" s="80">
        <f>1/$A$1*[1]PaperSectorMinusCoreVPAImp!$B$269</f>
        <v>2.4499999999999999E-5</v>
      </c>
      <c r="D10" s="81">
        <f>1/$A$1*[1]PaperSectorMinusCoreVPAImp!$C$269</f>
        <v>9.4727499999999997E-5</v>
      </c>
      <c r="E10" s="81">
        <f>1/$A$1*[1]PaperSectorMinusCoreVPAImp!$D$269</f>
        <v>1.28443875E-2</v>
      </c>
      <c r="F10" s="81">
        <f>1/$A$1*[1]PaperSectorMinusCoreVPAImp!$E$269</f>
        <v>1.7126476500000001E-2</v>
      </c>
      <c r="G10" s="81">
        <f>1/$A$1*[1]PaperSectorMinusCoreVPAImp!$F$269</f>
        <v>3.9463549999999996E-4</v>
      </c>
      <c r="H10" s="81">
        <f>1/$A$1*[1]PaperSectorMinusCoreVPAImp!$G$269</f>
        <v>6.0237905E-3</v>
      </c>
      <c r="I10" s="81">
        <f>1/$A$1*[1]PaperSectorMinusCoreVPAImp!$H$269</f>
        <v>1.3092934999999997E-3</v>
      </c>
      <c r="J10" s="82">
        <f>1/$A$1*[1]PaperSectorMinusCoreVPAImp!$I$269</f>
        <v>1.5119600000000001E-4</v>
      </c>
      <c r="K10" s="82">
        <f>1/$A$1*[1]PaperSectorMinusCoreVPAImp!$J$269</f>
        <v>4.2249625000000002E-3</v>
      </c>
      <c r="L10" s="82">
        <f>1/$A$1*[1]PaperSectorMinusCoreVPAImp!K$269</f>
        <v>6.6926600000000007E-4</v>
      </c>
      <c r="M10" s="81">
        <f>1/$A$1*[1]PaperSectorMinusCoreVPAImp!L$269</f>
        <v>6.2218350000000006E-4</v>
      </c>
      <c r="N10" s="81">
        <f>1/$A$1*[1]PaperSectorMinusCoreVPAImp!M$269</f>
        <v>6.4161050000000009E-4</v>
      </c>
      <c r="O10" s="81">
        <f>1/$A$1*[1]PaperSectorMinusCoreVPAImp!N$269</f>
        <v>3.2478714999999996E-3</v>
      </c>
      <c r="P10" s="81">
        <f>1/$A$1*[1]PaperSectorMinusCoreVPAImp!O$269</f>
        <v>3.7433789999999998E-3</v>
      </c>
      <c r="Q10" s="81">
        <f>1/$A$1*[1]PaperSectorMinusCoreVPAImp!P$269</f>
        <v>1.4464055E-3</v>
      </c>
      <c r="R10" s="81">
        <f>1/$A$1*[1]PaperSectorMinusCoreVPAImp!Q$269</f>
        <v>6.0433649999999998E-4</v>
      </c>
      <c r="S10" s="81">
        <f>1/$A$1*[1]PaperSectorMinusCoreVPAImp!R$269</f>
        <v>2.5974764999999998E-3</v>
      </c>
      <c r="T10" s="81">
        <f>1/$A$1*[1]PaperSectorMinusCoreVPAImp!S$269</f>
        <v>2.9840485000000002E-3</v>
      </c>
      <c r="U10" s="81">
        <f>1/$A$1*[1]PaperSectorMinusCoreVPAImp!T$269</f>
        <v>8.1434929999999999E-3</v>
      </c>
      <c r="V10" s="81">
        <f>1/$A$1*[1]PaperSectorMinusCoreVPAImp!U$269</f>
        <v>5.8221094999999995E-3</v>
      </c>
      <c r="W10" s="81">
        <f>1/$A$1*[1]PaperSectorMinusCoreVPAImp!V$269</f>
        <v>9.7847139999999999E-3</v>
      </c>
      <c r="X10" s="81">
        <f>1/$A$1*[1]PaperSectorMinusCoreVPAImp!W$269</f>
        <v>0</v>
      </c>
      <c r="Y10" s="81">
        <f>1/$A$1*[1]PaperSectorMinusCoreVPAImp!X$269</f>
        <v>0</v>
      </c>
      <c r="Z10" s="81">
        <f>1/$A$1*[1]PaperSectorMinusCoreVPAImp!Y$269</f>
        <v>0</v>
      </c>
      <c r="AA10" s="81">
        <f>1/$A$1*[1]PaperSectorMinusCoreVPAImp!Z$269</f>
        <v>0</v>
      </c>
      <c r="AB10" s="83">
        <f>1/$A$1*[1]PaperSectorMinusCoreVPAImp!AA$269</f>
        <v>0</v>
      </c>
      <c r="AC10" s="39"/>
      <c r="AD10" s="181">
        <f>1/1000*[1]PaperSectorMinusCoreVPAImp!AB$269</f>
        <v>4.3629999999999994E-5</v>
      </c>
      <c r="AE10" s="81">
        <f>1/1000*[1]PaperSectorMinusCoreVPAImp!AC$269</f>
        <v>9.8827999999999996E-5</v>
      </c>
      <c r="AF10" s="81">
        <f>1/1000*[1]PaperSectorMinusCoreVPAImp!AD$269</f>
        <v>2.2708600000000001E-4</v>
      </c>
      <c r="AG10" s="81">
        <f>1/1000*[1]PaperSectorMinusCoreVPAImp!AE$269</f>
        <v>5.7150600000000001E-3</v>
      </c>
      <c r="AH10" s="81">
        <f>1/1000*[1]PaperSectorMinusCoreVPAImp!AF$269</f>
        <v>1.2059E-4</v>
      </c>
      <c r="AI10" s="81">
        <f>1/1000*[1]PaperSectorMinusCoreVPAImp!AG$269</f>
        <v>1.8091969999999998E-3</v>
      </c>
      <c r="AJ10" s="81">
        <f>1/1000*[1]PaperSectorMinusCoreVPAImp!AH$269</f>
        <v>6.4023599999999997E-4</v>
      </c>
      <c r="AK10" s="81">
        <f>1/1000*[1]PaperSectorMinusCoreVPAImp!AI$269</f>
        <v>9.536399999999999E-5</v>
      </c>
      <c r="AL10" s="81">
        <f>1/1000*[1]PaperSectorMinusCoreVPAImp!AJ$269</f>
        <v>1.2395670000000002E-3</v>
      </c>
      <c r="AM10" s="81">
        <f>1/1000*[1]PaperSectorMinusCoreVPAImp!AK$269</f>
        <v>2.3718200000000001E-4</v>
      </c>
      <c r="AN10" s="81">
        <f>1/1000*[1]PaperSectorMinusCoreVPAImp!AL$269</f>
        <v>2.6090900000000003E-4</v>
      </c>
      <c r="AO10" s="81">
        <f>1/1000*[1]PaperSectorMinusCoreVPAImp!AM$269</f>
        <v>2.4922900000000001E-4</v>
      </c>
      <c r="AP10" s="81">
        <f>1/1000*[1]PaperSectorMinusCoreVPAImp!AN$269</f>
        <v>1.1199700000000003E-3</v>
      </c>
      <c r="AQ10" s="81">
        <f>1/1000*[1]PaperSectorMinusCoreVPAImp!AO$269</f>
        <v>2.5766890000000005E-3</v>
      </c>
      <c r="AR10" s="81">
        <f>1/1000*[1]PaperSectorMinusCoreVPAImp!AP$269</f>
        <v>1.778892E-3</v>
      </c>
      <c r="AS10" s="81">
        <f>1/1000*[1]PaperSectorMinusCoreVPAImp!AQ$269</f>
        <v>6.758449999999999E-4</v>
      </c>
      <c r="AT10" s="81">
        <f>1/1000*[1]PaperSectorMinusCoreVPAImp!AR$269</f>
        <v>1.1302519999999998E-3</v>
      </c>
      <c r="AU10" s="81">
        <f>1/1000*[1]PaperSectorMinusCoreVPAImp!AS$269</f>
        <v>1.2891139999999998E-3</v>
      </c>
      <c r="AV10" s="81">
        <f>1/1000*[1]PaperSectorMinusCoreVPAImp!AT$269</f>
        <v>2.4771599999999995E-3</v>
      </c>
      <c r="AW10" s="81">
        <f>1/1000*[1]PaperSectorMinusCoreVPAImp!AU$269</f>
        <v>1.9072689999999998E-3</v>
      </c>
      <c r="AX10" s="81">
        <f>1/1000*[1]PaperSectorMinusCoreVPAImp!AV$269</f>
        <v>2.7313440000000001E-3</v>
      </c>
      <c r="AY10" s="81">
        <f>1/1000*[1]PaperSectorMinusCoreVPAImp!AW$269</f>
        <v>0</v>
      </c>
      <c r="AZ10" s="81">
        <f>1/1000*[1]PaperSectorMinusCoreVPAImp!AX$269</f>
        <v>0</v>
      </c>
      <c r="BA10" s="81">
        <f>1/1000*[1]PaperSectorMinusCoreVPAImp!AY$269</f>
        <v>0</v>
      </c>
      <c r="BB10" s="81">
        <f>1/1000*[1]PaperSectorMinusCoreVPAImp!AZ$269</f>
        <v>0</v>
      </c>
      <c r="BC10" s="83">
        <f>1/1000*[1]PaperSectorMinusCoreVPAImp!BA$269</f>
        <v>0</v>
      </c>
      <c r="BD10" s="276"/>
    </row>
    <row r="11" spans="1:56" ht="17.149999999999999" customHeight="1">
      <c r="B11" s="17" t="s">
        <v>101</v>
      </c>
      <c r="C11" s="31">
        <f>1/$A$1*[1]PaperSectorMinusCoreVPAImp!$B$267</f>
        <v>5.3258485E-3</v>
      </c>
      <c r="D11" s="33">
        <f>1/$A$1*[1]PaperSectorMinusCoreVPAImp!$C$267</f>
        <v>7.9218824999999996E-3</v>
      </c>
      <c r="E11" s="33">
        <f>1/$A$1*[1]PaperSectorMinusCoreVPAImp!$D$267</f>
        <v>1.28485805E-2</v>
      </c>
      <c r="F11" s="33">
        <f>1/$A$1*[1]PaperSectorMinusCoreVPAImp!$E$267</f>
        <v>2.9230760999999997E-2</v>
      </c>
      <c r="G11" s="33">
        <f>1/$A$1*[1]PaperSectorMinusCoreVPAImp!$F$267</f>
        <v>3.0684916500000003E-2</v>
      </c>
      <c r="H11" s="33">
        <f>1/$A$1*[1]PaperSectorMinusCoreVPAImp!$G$267</f>
        <v>7.0734329499999984E-2</v>
      </c>
      <c r="I11" s="33">
        <f>1/$A$1*[1]PaperSectorMinusCoreVPAImp!$H$267</f>
        <v>8.7790879149999987E-2</v>
      </c>
      <c r="J11" s="38">
        <f>1/$A$1*[1]PaperSectorMinusCoreVPAImp!$I$267</f>
        <v>0.129345495</v>
      </c>
      <c r="K11" s="38">
        <f>1/$A$1*[1]PaperSectorMinusCoreVPAImp!$J$267</f>
        <v>0.15116303700000003</v>
      </c>
      <c r="L11" s="38">
        <f>1/$A$1*[1]PaperSectorMinusCoreVPAImp!K$267</f>
        <v>0.12739896550000002</v>
      </c>
      <c r="M11" s="33">
        <f>1/$A$1*[1]PaperSectorMinusCoreVPAImp!L$267</f>
        <v>0.18598745049999996</v>
      </c>
      <c r="N11" s="33">
        <f>1/$A$1*[1]PaperSectorMinusCoreVPAImp!M$267</f>
        <v>0.35003162400000004</v>
      </c>
      <c r="O11" s="33">
        <f>1/$A$1*[1]PaperSectorMinusCoreVPAImp!N$267</f>
        <v>0.246159354</v>
      </c>
      <c r="P11" s="33">
        <f>1/$A$1*[1]PaperSectorMinusCoreVPAImp!O$267</f>
        <v>0.3220409045</v>
      </c>
      <c r="Q11" s="33">
        <f>1/$A$1*[1]PaperSectorMinusCoreVPAImp!P$267</f>
        <v>0.26824249199999994</v>
      </c>
      <c r="R11" s="33">
        <f>1/$A$1*[1]PaperSectorMinusCoreVPAImp!Q$267</f>
        <v>0.159199649</v>
      </c>
      <c r="S11" s="33">
        <f>1/$A$1*[1]PaperSectorMinusCoreVPAImp!R$267</f>
        <v>0.2251700955</v>
      </c>
      <c r="T11" s="33">
        <f>1/$A$1*[1]PaperSectorMinusCoreVPAImp!S$267</f>
        <v>0.2150991535</v>
      </c>
      <c r="U11" s="33">
        <f>1/$A$1*[1]PaperSectorMinusCoreVPAImp!T$267</f>
        <v>0.21111210400000002</v>
      </c>
      <c r="V11" s="33">
        <f>1/$A$1*[1]PaperSectorMinusCoreVPAImp!U$267</f>
        <v>0.213411142</v>
      </c>
      <c r="W11" s="33">
        <f>1/$A$1*[1]PaperSectorMinusCoreVPAImp!V$267</f>
        <v>0.18877712400000002</v>
      </c>
      <c r="X11" s="33">
        <f>1/$A$1*[1]PaperSectorMinusCoreVPAImp!W$267</f>
        <v>0</v>
      </c>
      <c r="Y11" s="33">
        <f>1/$A$1*[1]PaperSectorMinusCoreVPAImp!X$267</f>
        <v>0</v>
      </c>
      <c r="Z11" s="33">
        <f>1/$A$1*[1]PaperSectorMinusCoreVPAImp!Y$267</f>
        <v>0</v>
      </c>
      <c r="AA11" s="33">
        <f>1/$A$1*[1]PaperSectorMinusCoreVPAImp!Z$267</f>
        <v>0</v>
      </c>
      <c r="AB11" s="64">
        <f>1/$A$1*[1]PaperSectorMinusCoreVPAImp!AA$267</f>
        <v>0</v>
      </c>
      <c r="AC11" s="39"/>
      <c r="AD11" s="281">
        <f>1/1000*[1]PaperSectorMinusCoreVPAImp!AB$267</f>
        <v>9.1117499999999996E-4</v>
      </c>
      <c r="AE11" s="33">
        <f>1/1000*[1]PaperSectorMinusCoreVPAImp!AC$267</f>
        <v>1.0131129999999999E-3</v>
      </c>
      <c r="AF11" s="33">
        <f>1/1000*[1]PaperSectorMinusCoreVPAImp!AD$267</f>
        <v>2.0858320000000006E-3</v>
      </c>
      <c r="AG11" s="33">
        <f>1/1000*[1]PaperSectorMinusCoreVPAImp!AE$267</f>
        <v>6.5194700000000012E-3</v>
      </c>
      <c r="AH11" s="33">
        <f>1/1000*[1]PaperSectorMinusCoreVPAImp!AF$267</f>
        <v>6.20858E-3</v>
      </c>
      <c r="AI11" s="33">
        <f>1/1000*[1]PaperSectorMinusCoreVPAImp!AG$267</f>
        <v>1.4387069999999997E-2</v>
      </c>
      <c r="AJ11" s="33">
        <f>1/1000*[1]PaperSectorMinusCoreVPAImp!AH$267</f>
        <v>2.0301535999999998E-2</v>
      </c>
      <c r="AK11" s="33">
        <f>1/1000*[1]PaperSectorMinusCoreVPAImp!AI$267</f>
        <v>3.6545008000000004E-2</v>
      </c>
      <c r="AL11" s="33">
        <f>1/1000*[1]PaperSectorMinusCoreVPAImp!AJ$267</f>
        <v>5.8108164000000011E-2</v>
      </c>
      <c r="AM11" s="33">
        <f>1/1000*[1]PaperSectorMinusCoreVPAImp!AK$267</f>
        <v>4.9543340999999991E-2</v>
      </c>
      <c r="AN11" s="33">
        <f>1/1000*[1]PaperSectorMinusCoreVPAImp!AL$267</f>
        <v>7.7921409999999969E-2</v>
      </c>
      <c r="AO11" s="33">
        <f>1/1000*[1]PaperSectorMinusCoreVPAImp!AM$267</f>
        <v>0.13003763499999998</v>
      </c>
      <c r="AP11" s="33">
        <f>1/1000*[1]PaperSectorMinusCoreVPAImp!AN$267</f>
        <v>0.108032608</v>
      </c>
      <c r="AQ11" s="33">
        <f>1/1000*[1]PaperSectorMinusCoreVPAImp!AO$267</f>
        <v>0.12138999099999999</v>
      </c>
      <c r="AR11" s="33">
        <f>1/1000*[1]PaperSectorMinusCoreVPAImp!AP$267</f>
        <v>9.0975766999999999E-2</v>
      </c>
      <c r="AS11" s="33">
        <f>1/1000*[1]PaperSectorMinusCoreVPAImp!AQ$267</f>
        <v>5.1293209000000006E-2</v>
      </c>
      <c r="AT11" s="33">
        <f>1/1000*[1]PaperSectorMinusCoreVPAImp!AR$267</f>
        <v>6.679289300000002E-2</v>
      </c>
      <c r="AU11" s="33">
        <f>1/1000*[1]PaperSectorMinusCoreVPAImp!AS$267</f>
        <v>6.3899777000000005E-2</v>
      </c>
      <c r="AV11" s="33">
        <f>1/1000*[1]PaperSectorMinusCoreVPAImp!AT$267</f>
        <v>6.8802823999999985E-2</v>
      </c>
      <c r="AW11" s="33">
        <f>1/1000*[1]PaperSectorMinusCoreVPAImp!AU$267</f>
        <v>7.2424730999999992E-2</v>
      </c>
      <c r="AX11" s="33">
        <f>1/1000*[1]PaperSectorMinusCoreVPAImp!AV$267</f>
        <v>6.5000404999999997E-2</v>
      </c>
      <c r="AY11" s="33">
        <f>1/1000*[1]PaperSectorMinusCoreVPAImp!AW$267</f>
        <v>0</v>
      </c>
      <c r="AZ11" s="33">
        <f>1/1000*[1]PaperSectorMinusCoreVPAImp!AX$267</f>
        <v>0</v>
      </c>
      <c r="BA11" s="33">
        <f>1/1000*[1]PaperSectorMinusCoreVPAImp!AY$267</f>
        <v>0</v>
      </c>
      <c r="BB11" s="33">
        <f>1/1000*[1]PaperSectorMinusCoreVPAImp!AZ$267</f>
        <v>0</v>
      </c>
      <c r="BC11" s="64">
        <f>1/1000*[1]PaperSectorMinusCoreVPAImp!BA$267</f>
        <v>0</v>
      </c>
      <c r="BD11" s="276"/>
    </row>
    <row r="12" spans="1:56">
      <c r="B12" s="59" t="s">
        <v>29</v>
      </c>
      <c r="C12" s="78">
        <f>1/$A$1*(SUM([1]PaperSectorMinusCoreVPAImp!$B$47:$B$47)+SUM([1]PaperSectorMinusCoreVPAImp!$B$105:$B$105))</f>
        <v>1.1475835000000002E-3</v>
      </c>
      <c r="D12" s="55">
        <f>1/$A$1*(SUM([1]PaperSectorMinusCoreVPAImp!$C$47:$C$47)+SUM([1]PaperSectorMinusCoreVPAImp!$C$105:$C$105))</f>
        <v>2.5659445000000003E-3</v>
      </c>
      <c r="E12" s="55">
        <f>1/$A$1*(SUM([1]PaperSectorMinusCoreVPAImp!$D$47:$D$47)+SUM([1]PaperSectorMinusCoreVPAImp!$D$105:$D$105))</f>
        <v>7.4396769999999996E-3</v>
      </c>
      <c r="F12" s="55">
        <f>1/$A$1*(SUM([1]PaperSectorMinusCoreVPAImp!$E$47:$E$47)+SUM([1]PaperSectorMinusCoreVPAImp!$E$105:$E$105))</f>
        <v>1.1208882999999999E-2</v>
      </c>
      <c r="G12" s="55">
        <f>1/$A$1*(SUM([1]PaperSectorMinusCoreVPAImp!$F$47:$F$47)+SUM([1]PaperSectorMinusCoreVPAImp!$F$105:$F$105))</f>
        <v>1.7348974999999999E-2</v>
      </c>
      <c r="H12" s="55">
        <f>1/$A$1*(SUM([1]PaperSectorMinusCoreVPAImp!$G$47:$G$47)+SUM([1]PaperSectorMinusCoreVPAImp!$G$105:$G$105))</f>
        <v>4.2718402999999995E-2</v>
      </c>
      <c r="I12" s="55">
        <f>1/$A$1*(SUM([1]PaperSectorMinusCoreVPAImp!$H$47:$H$47)+SUM([1]PaperSectorMinusCoreVPAImp!$H$105:$H$105))</f>
        <v>5.0619593150000003E-2</v>
      </c>
      <c r="J12" s="110">
        <f>1/$A$1*(SUM([1]PaperSectorMinusCoreVPAImp!$I$47:$I$47)+SUM([1]PaperSectorMinusCoreVPAImp!$I$105:$I$105))</f>
        <v>7.2319995999999998E-2</v>
      </c>
      <c r="K12" s="47">
        <f>1/$A$1*(SUM([1]PaperSectorMinusCoreVPAImp!$J$47:$J$47)+SUM([1]PaperSectorMinusCoreVPAImp!$J$105:$J$105))</f>
        <v>8.882482849999998E-2</v>
      </c>
      <c r="L12" s="47">
        <f>1/$A$1*(SUM([1]PaperSectorMinusCoreVPAImp!K$47:K$47)+SUM([1]PaperSectorMinusCoreVPAImp!K$105:K$105))</f>
        <v>7.6122571E-2</v>
      </c>
      <c r="M12" s="46">
        <f>1/$A$1*(SUM([1]PaperSectorMinusCoreVPAImp!L$47:L$47)+SUM([1]PaperSectorMinusCoreVPAImp!L$105:L$105))</f>
        <v>0.1248098475</v>
      </c>
      <c r="N12" s="46">
        <f>1/$A$1*(SUM([1]PaperSectorMinusCoreVPAImp!M$47:M$47)+SUM([1]PaperSectorMinusCoreVPAImp!M$105:M$105))</f>
        <v>0.270053453</v>
      </c>
      <c r="O12" s="46">
        <f>1/$A$1*(SUM([1]PaperSectorMinusCoreVPAImp!N$47:N$47)+SUM([1]PaperSectorMinusCoreVPAImp!N$105:N$105))</f>
        <v>0.17075369500000001</v>
      </c>
      <c r="P12" s="46">
        <f>1/$A$1*(SUM([1]PaperSectorMinusCoreVPAImp!O$47:O$47)+SUM([1]PaperSectorMinusCoreVPAImp!O$105:O$105))</f>
        <v>0.23637937750000002</v>
      </c>
      <c r="Q12" s="46">
        <f>1/$A$1*(SUM([1]PaperSectorMinusCoreVPAImp!P$47:P$47)+SUM([1]PaperSectorMinusCoreVPAImp!P$105:P$105))</f>
        <v>0.1805099345</v>
      </c>
      <c r="R12" s="46">
        <f>1/$A$1*(SUM([1]PaperSectorMinusCoreVPAImp!Q$47:Q$47)+SUM([1]PaperSectorMinusCoreVPAImp!Q$105:Q$105))</f>
        <v>0.12014293199999999</v>
      </c>
      <c r="S12" s="46">
        <f>1/$A$1*(SUM([1]PaperSectorMinusCoreVPAImp!R$47:R$47)+SUM([1]PaperSectorMinusCoreVPAImp!R$105:R$105))</f>
        <v>0.17154044600000001</v>
      </c>
      <c r="T12" s="46">
        <f>1/$A$1*(SUM([1]PaperSectorMinusCoreVPAImp!S$47:S$47)+SUM([1]PaperSectorMinusCoreVPAImp!S$105:S$105))</f>
        <v>0.1707957755</v>
      </c>
      <c r="U12" s="46">
        <f>1/$A$1*(SUM([1]PaperSectorMinusCoreVPAImp!T$47:T$47)+SUM([1]PaperSectorMinusCoreVPAImp!T$105:T$105))</f>
        <v>0.18082796200000001</v>
      </c>
      <c r="V12" s="46">
        <f>1/$A$1*(SUM([1]PaperSectorMinusCoreVPAImp!U$47:U$47)+SUM([1]PaperSectorMinusCoreVPAImp!U$105:U$105))</f>
        <v>0.17358614349999998</v>
      </c>
      <c r="W12" s="46">
        <f>1/$A$1*(SUM([1]PaperSectorMinusCoreVPAImp!V$47:V$47)+SUM([1]PaperSectorMinusCoreVPAImp!V$105:V$105))</f>
        <v>0.138972439</v>
      </c>
      <c r="X12" s="46">
        <f>1/$A$1*(SUM([1]PaperSectorMinusCoreVPAImp!W$47:W$47)+SUM([1]PaperSectorMinusCoreVPAImp!W$105:W$105))</f>
        <v>0</v>
      </c>
      <c r="Y12" s="46">
        <f>1/$A$1*(SUM([1]PaperSectorMinusCoreVPAImp!X$47:X$47)+SUM([1]PaperSectorMinusCoreVPAImp!X$105:X$105))</f>
        <v>0</v>
      </c>
      <c r="Z12" s="46">
        <f>1/$A$1*(SUM([1]PaperSectorMinusCoreVPAImp!Y$47:Y$47)+SUM([1]PaperSectorMinusCoreVPAImp!Y$105:Y$105))</f>
        <v>0</v>
      </c>
      <c r="AA12" s="46">
        <f>1/$A$1*(SUM([1]PaperSectorMinusCoreVPAImp!Z$47:Z$47)+SUM([1]PaperSectorMinusCoreVPAImp!Z$105:Z$105))</f>
        <v>0</v>
      </c>
      <c r="AB12" s="65">
        <f>1/$A$1*(SUM([1]PaperSectorMinusCoreVPAImp!AA$47:AA$47)+SUM([1]PaperSectorMinusCoreVPAImp!AA$105:AA$105))</f>
        <v>0</v>
      </c>
      <c r="AC12" s="39"/>
      <c r="AD12" s="255">
        <f>1/1000*(SUM([1]PaperSectorMinusCoreVPAImp!AB$47:AB$47)+SUM([1]PaperSectorMinusCoreVPAImp!AB$105:AB$105))</f>
        <v>2.0418300000000001E-4</v>
      </c>
      <c r="AE12" s="256">
        <f>1/1000*(SUM([1]PaperSectorMinusCoreVPAImp!AC$47:AC$47)+SUM([1]PaperSectorMinusCoreVPAImp!AC$105:AC$105))</f>
        <v>3.6371199999999998E-4</v>
      </c>
      <c r="AF12" s="256">
        <f>1/1000*(SUM([1]PaperSectorMinusCoreVPAImp!AD$47:AD$47)+SUM([1]PaperSectorMinusCoreVPAImp!AD$105:AD$105))</f>
        <v>8.5557899999999997E-4</v>
      </c>
      <c r="AG12" s="256">
        <f>1/1000*(SUM([1]PaperSectorMinusCoreVPAImp!AE$47:AE$47)+SUM([1]PaperSectorMinusCoreVPAImp!AE$105:AE$105))</f>
        <v>1.5586799999999998E-3</v>
      </c>
      <c r="AH12" s="256">
        <f>1/1000*(SUM([1]PaperSectorMinusCoreVPAImp!AF$47:AF$47)+SUM([1]PaperSectorMinusCoreVPAImp!AF$105:AF$105))</f>
        <v>3.0737999999999998E-3</v>
      </c>
      <c r="AI12" s="256">
        <f>1/1000*(SUM([1]PaperSectorMinusCoreVPAImp!AG$47:AG$47)+SUM([1]PaperSectorMinusCoreVPAImp!AG$105:AG$105))</f>
        <v>8.2086409999999992E-3</v>
      </c>
      <c r="AJ12" s="256">
        <f>1/1000*(SUM([1]PaperSectorMinusCoreVPAImp!AH$47:AH$47)+SUM([1]PaperSectorMinusCoreVPAImp!AH$105:AH$105))</f>
        <v>1.2040818E-2</v>
      </c>
      <c r="AK12" s="256">
        <f>1/1000*(SUM([1]PaperSectorMinusCoreVPAImp!AI$47:AI$47)+SUM([1]PaperSectorMinusCoreVPAImp!AI$105:AI$105))</f>
        <v>2.1771795E-2</v>
      </c>
      <c r="AL12" s="256">
        <f>1/1000*(SUM([1]PaperSectorMinusCoreVPAImp!AJ$47:AJ$47)+SUM([1]PaperSectorMinusCoreVPAImp!AJ$105:AJ$105))</f>
        <v>3.5847016000000002E-2</v>
      </c>
      <c r="AM12" s="256">
        <f>1/1000*(SUM([1]PaperSectorMinusCoreVPAImp!AK$47:AK$47)+SUM([1]PaperSectorMinusCoreVPAImp!AK$105:AK$105))</f>
        <v>3.1369892999999996E-2</v>
      </c>
      <c r="AN12" s="256">
        <f>1/1000*(SUM([1]PaperSectorMinusCoreVPAImp!AL$47:AL$47)+SUM([1]PaperSectorMinusCoreVPAImp!AL$105:AL$105))</f>
        <v>5.4386589999999992E-2</v>
      </c>
      <c r="AO12" s="256">
        <f>1/1000*(SUM([1]PaperSectorMinusCoreVPAImp!AM$47:AM$47)+SUM([1]PaperSectorMinusCoreVPAImp!AM$105:AM$105))</f>
        <v>9.8196970999999994E-2</v>
      </c>
      <c r="AP12" s="256">
        <f>1/1000*(SUM([1]PaperSectorMinusCoreVPAImp!AN$47:AN$47)+SUM([1]PaperSectorMinusCoreVPAImp!AN$105:AN$105))</f>
        <v>7.5466462999999998E-2</v>
      </c>
      <c r="AQ12" s="256">
        <f>1/1000*(SUM([1]PaperSectorMinusCoreVPAImp!AO$47:AO$47)+SUM([1]PaperSectorMinusCoreVPAImp!AO$105:AO$105))</f>
        <v>8.6712356000000004E-2</v>
      </c>
      <c r="AR12" s="256">
        <f>1/1000*(SUM([1]PaperSectorMinusCoreVPAImp!AP$47:AP$47)+SUM([1]PaperSectorMinusCoreVPAImp!AP$105:AP$105))</f>
        <v>6.3269886999999997E-2</v>
      </c>
      <c r="AS12" s="256">
        <f>1/1000*(SUM([1]PaperSectorMinusCoreVPAImp!AQ$47:AQ$47)+SUM([1]PaperSectorMinusCoreVPAImp!AQ$105:AQ$105))</f>
        <v>3.8143197999999996E-2</v>
      </c>
      <c r="AT12" s="489">
        <f>1/1000*(SUM([1]PaperSectorMinusCoreVPAImp!AR$47:AR$47)+SUM([1]PaperSectorMinusCoreVPAImp!AR$105:AR$105))</f>
        <v>5.0545504000000005E-2</v>
      </c>
      <c r="AU12" s="256">
        <f>1/1000*(SUM([1]PaperSectorMinusCoreVPAImp!AS$47:AS$47)+SUM([1]PaperSectorMinusCoreVPAImp!AS$105:AS$105))</f>
        <v>4.9734951999999999E-2</v>
      </c>
      <c r="AV12" s="256">
        <f>1/1000*(SUM([1]PaperSectorMinusCoreVPAImp!AT$47:AT$47)+SUM([1]PaperSectorMinusCoreVPAImp!AT$105:AT$105))</f>
        <v>5.5844303999999997E-2</v>
      </c>
      <c r="AW12" s="256">
        <f>1/1000*(SUM([1]PaperSectorMinusCoreVPAImp!AU$47:AU$47)+SUM([1]PaperSectorMinusCoreVPAImp!AU$105:AU$105))</f>
        <v>5.8260774000000001E-2</v>
      </c>
      <c r="AX12" s="256">
        <f>1/1000*(SUM([1]PaperSectorMinusCoreVPAImp!AV$47:AV$47)+SUM([1]PaperSectorMinusCoreVPAImp!AV$105:AV$105))</f>
        <v>4.989002E-2</v>
      </c>
      <c r="AY12" s="256">
        <f>1/1000*(SUM([1]PaperSectorMinusCoreVPAImp!AW$47:AW$47)+SUM([1]PaperSectorMinusCoreVPAImp!AW$105:AW$105))</f>
        <v>0</v>
      </c>
      <c r="AZ12" s="256">
        <f>1/1000*(SUM([1]PaperSectorMinusCoreVPAImp!AX$47:AX$47)+SUM([1]PaperSectorMinusCoreVPAImp!AX$105:AX$105))</f>
        <v>0</v>
      </c>
      <c r="BA12" s="256">
        <f>1/1000*(SUM([1]PaperSectorMinusCoreVPAImp!AY$47:AY$47)+SUM([1]PaperSectorMinusCoreVPAImp!AY$105:AY$105))</f>
        <v>0</v>
      </c>
      <c r="BB12" s="256">
        <f>1/1000*(SUM([1]PaperSectorMinusCoreVPAImp!AZ$47:AZ$47)+SUM([1]PaperSectorMinusCoreVPAImp!AZ$105:AZ$105))</f>
        <v>0</v>
      </c>
      <c r="BC12" s="257">
        <f>1/1000*(SUM([1]PaperSectorMinusCoreVPAImp!BA$47:BA$47)+SUM([1]PaperSectorMinusCoreVPAImp!BA$105:BA$105))</f>
        <v>0</v>
      </c>
      <c r="BD12" s="276"/>
    </row>
    <row r="13" spans="1:56">
      <c r="B13" s="5" t="s">
        <v>20</v>
      </c>
      <c r="C13" s="52">
        <f>1/$A$1*[1]PaperSectorMinusCoreVPAImp!$B$109</f>
        <v>1.1390434999999999E-3</v>
      </c>
      <c r="D13" s="12">
        <f>1/$A$1*[1]PaperSectorMinusCoreVPAImp!$C$109</f>
        <v>1.4852355000000001E-3</v>
      </c>
      <c r="E13" s="12">
        <f>1/$A$1*[1]PaperSectorMinusCoreVPAImp!$D$109</f>
        <v>2.6414955E-3</v>
      </c>
      <c r="F13" s="12">
        <f>1/$A$1*[1]PaperSectorMinusCoreVPAImp!$E$109</f>
        <v>8.8526374999999997E-3</v>
      </c>
      <c r="G13" s="12">
        <f>1/$A$1*[1]PaperSectorMinusCoreVPAImp!$F$109</f>
        <v>6.5250009999999999E-3</v>
      </c>
      <c r="H13" s="12">
        <f>1/$A$1*[1]PaperSectorMinusCoreVPAImp!$G$109</f>
        <v>1.1638847500000001E-2</v>
      </c>
      <c r="I13" s="12">
        <f>1/$A$1*[1]PaperSectorMinusCoreVPAImp!$H$109</f>
        <v>6.9014469999999998E-3</v>
      </c>
      <c r="J13" s="41">
        <f>1/$A$1*[1]PaperSectorMinusCoreVPAImp!$I$109</f>
        <v>1.1586770999999999E-2</v>
      </c>
      <c r="K13" s="41">
        <f>1/$A$1*[1]PaperSectorMinusCoreVPAImp!$J$109</f>
        <v>2.0142769500000001E-2</v>
      </c>
      <c r="L13" s="41">
        <f>1/$A$1*[1]PaperSectorMinusCoreVPAImp!K$109</f>
        <v>1.85543715E-2</v>
      </c>
      <c r="M13" s="12">
        <f>1/$A$1*[1]PaperSectorMinusCoreVPAImp!L$109</f>
        <v>2.7143294499999998E-2</v>
      </c>
      <c r="N13" s="12">
        <f>1/$A$1*[1]PaperSectorMinusCoreVPAImp!M$109</f>
        <v>3.0180177999999998E-2</v>
      </c>
      <c r="O13" s="12">
        <f>1/$A$1*[1]PaperSectorMinusCoreVPAImp!N$109</f>
        <v>2.9046272499999998E-2</v>
      </c>
      <c r="P13" s="12">
        <f>1/$A$1*[1]PaperSectorMinusCoreVPAImp!O$109</f>
        <v>3.4877279499999997E-2</v>
      </c>
      <c r="Q13" s="12">
        <f>1/$A$1*[1]PaperSectorMinusCoreVPAImp!P$109</f>
        <v>3.8251783499999997E-2</v>
      </c>
      <c r="R13" s="12">
        <f>1/$A$1*[1]PaperSectorMinusCoreVPAImp!Q$109</f>
        <v>2.2229385500000001E-2</v>
      </c>
      <c r="S13" s="14">
        <f>1/$A$1*[1]PaperSectorMinusCoreVPAImp!R$109</f>
        <v>4.2000801499999997E-2</v>
      </c>
      <c r="T13" s="12">
        <f>1/$A$1*[1]PaperSectorMinusCoreVPAImp!S$109</f>
        <v>2.9073443000000001E-2</v>
      </c>
      <c r="U13" s="12">
        <f>1/$A$1*[1]PaperSectorMinusCoreVPAImp!T$109</f>
        <v>1.3928092499999999E-2</v>
      </c>
      <c r="V13" s="12">
        <f>1/$A$1*[1]PaperSectorMinusCoreVPAImp!U$109</f>
        <v>2.7859608000000001E-2</v>
      </c>
      <c r="W13" s="12">
        <f>1/$A$1*[1]PaperSectorMinusCoreVPAImp!V$109</f>
        <v>3.5628488E-2</v>
      </c>
      <c r="X13" s="12">
        <f>1/$A$1*[1]PaperSectorMinusCoreVPAImp!W$109</f>
        <v>0</v>
      </c>
      <c r="Y13" s="12">
        <f>1/$A$1*[1]PaperSectorMinusCoreVPAImp!X$109</f>
        <v>0</v>
      </c>
      <c r="Z13" s="12">
        <f>1/$A$1*[1]PaperSectorMinusCoreVPAImp!Y$109</f>
        <v>0</v>
      </c>
      <c r="AA13" s="12">
        <f>1/$A$1*[1]PaperSectorMinusCoreVPAImp!Z$109</f>
        <v>0</v>
      </c>
      <c r="AB13" s="11">
        <f>1/$A$1*[1]PaperSectorMinusCoreVPAImp!AA$109</f>
        <v>0</v>
      </c>
      <c r="AC13" s="4"/>
      <c r="AD13" s="79">
        <f>1/1000*[1]PaperSectorMinusCoreVPAImp!AB$109</f>
        <v>1.5656000000000001E-4</v>
      </c>
      <c r="AE13" s="12">
        <f>1/1000*[1]PaperSectorMinusCoreVPAImp!AC$109</f>
        <v>1.3490900000000001E-4</v>
      </c>
      <c r="AF13" s="12">
        <f>1/1000*[1]PaperSectorMinusCoreVPAImp!AD$109</f>
        <v>7.8578799999999994E-4</v>
      </c>
      <c r="AG13" s="12">
        <f>1/1000*[1]PaperSectorMinusCoreVPAImp!AE$109</f>
        <v>2.9588799999999997E-3</v>
      </c>
      <c r="AH13" s="12">
        <f>1/1000*[1]PaperSectorMinusCoreVPAImp!AF$109</f>
        <v>1.3128899999999999E-3</v>
      </c>
      <c r="AI13" s="12">
        <f>1/1000*[1]PaperSectorMinusCoreVPAImp!AG$109</f>
        <v>2.3594930000000003E-3</v>
      </c>
      <c r="AJ13" s="12">
        <f>1/1000*[1]PaperSectorMinusCoreVPAImp!AH$109</f>
        <v>1.5207949999999999E-3</v>
      </c>
      <c r="AK13" s="12">
        <f>1/1000*[1]PaperSectorMinusCoreVPAImp!AI$109</f>
        <v>2.5852469999999997E-3</v>
      </c>
      <c r="AL13" s="12">
        <f>1/1000*[1]PaperSectorMinusCoreVPAImp!AJ$109</f>
        <v>5.3138410000000006E-3</v>
      </c>
      <c r="AM13" s="12">
        <f>1/1000*[1]PaperSectorMinusCoreVPAImp!AK$109</f>
        <v>4.7942330000000002E-3</v>
      </c>
      <c r="AN13" s="12">
        <f>1/1000*[1]PaperSectorMinusCoreVPAImp!AL$109</f>
        <v>7.4191959999999994E-3</v>
      </c>
      <c r="AO13" s="12">
        <f>1/1000*[1]PaperSectorMinusCoreVPAImp!AM$109</f>
        <v>1.0827184E-2</v>
      </c>
      <c r="AP13" s="12">
        <f>1/1000*[1]PaperSectorMinusCoreVPAImp!AN$109</f>
        <v>1.0804642999999999E-2</v>
      </c>
      <c r="AQ13" s="12">
        <f>1/1000*[1]PaperSectorMinusCoreVPAImp!AO$109</f>
        <v>1.2518896999999999E-2</v>
      </c>
      <c r="AR13" s="12">
        <f>1/1000*[1]PaperSectorMinusCoreVPAImp!AP$109</f>
        <v>1.1319681E-2</v>
      </c>
      <c r="AS13" s="12">
        <f>1/1000*[1]PaperSectorMinusCoreVPAImp!AQ$109</f>
        <v>6.3927569999999998E-3</v>
      </c>
      <c r="AT13" s="478">
        <f>1/1000*[1]PaperSectorMinusCoreVPAImp!AR$109</f>
        <v>1.1013924999999999E-2</v>
      </c>
      <c r="AU13" s="12">
        <f>1/1000*[1]PaperSectorMinusCoreVPAImp!AS$109</f>
        <v>7.8155799999999991E-3</v>
      </c>
      <c r="AV13" s="12">
        <f>1/1000*[1]PaperSectorMinusCoreVPAImp!AT$109</f>
        <v>4.8413589999999999E-3</v>
      </c>
      <c r="AW13" s="12">
        <f>1/1000*[1]PaperSectorMinusCoreVPAImp!AU$109</f>
        <v>8.3324719999999988E-3</v>
      </c>
      <c r="AX13" s="12">
        <f>1/1000*[1]PaperSectorMinusCoreVPAImp!AV$109</f>
        <v>9.4905200000000006E-3</v>
      </c>
      <c r="AY13" s="12">
        <f>1/1000*[1]PaperSectorMinusCoreVPAImp!AW$109</f>
        <v>0</v>
      </c>
      <c r="AZ13" s="12">
        <f>1/1000*[1]PaperSectorMinusCoreVPAImp!AX$109</f>
        <v>0</v>
      </c>
      <c r="BA13" s="12">
        <f>1/1000*[1]PaperSectorMinusCoreVPAImp!AY$109</f>
        <v>0</v>
      </c>
      <c r="BB13" s="12">
        <f>1/1000*[1]PaperSectorMinusCoreVPAImp!AZ$109</f>
        <v>0</v>
      </c>
      <c r="BC13" s="11">
        <f>1/1000*[1]PaperSectorMinusCoreVPAImp!BA$109</f>
        <v>0</v>
      </c>
      <c r="BD13" s="276"/>
    </row>
    <row r="14" spans="1:56">
      <c r="B14" s="5" t="s">
        <v>28</v>
      </c>
      <c r="C14" s="52">
        <f>1/$A$1*[1]PaperSectorMinusCoreVPAImp!$B$121</f>
        <v>2.5706764999999998E-3</v>
      </c>
      <c r="D14" s="12">
        <f>1/$A$1*[1]PaperSectorMinusCoreVPAImp!$C$121</f>
        <v>3.4040089999999999E-3</v>
      </c>
      <c r="E14" s="12">
        <f>1/$A$1*[1]PaperSectorMinusCoreVPAImp!$D$121</f>
        <v>2.2056089999999999E-3</v>
      </c>
      <c r="F14" s="12">
        <f>1/$A$1*[1]PaperSectorMinusCoreVPAImp!$E$121</f>
        <v>6.3971215000000001E-3</v>
      </c>
      <c r="G14" s="12">
        <f>1/$A$1*[1]PaperSectorMinusCoreVPAImp!$F$121</f>
        <v>5.8641835E-3</v>
      </c>
      <c r="H14" s="12">
        <f>1/$A$1*[1]PaperSectorMinusCoreVPAImp!$G$121</f>
        <v>1.35276995E-2</v>
      </c>
      <c r="I14" s="12">
        <f>1/$A$1*[1]PaperSectorMinusCoreVPAImp!$H$121</f>
        <v>2.6036352999999998E-2</v>
      </c>
      <c r="J14" s="41">
        <f>1/$A$1*[1]PaperSectorMinusCoreVPAImp!$I$121</f>
        <v>4.0513550000000002E-2</v>
      </c>
      <c r="K14" s="41">
        <f>1/$A$1*[1]PaperSectorMinusCoreVPAImp!$J$121</f>
        <v>3.549546E-2</v>
      </c>
      <c r="L14" s="41">
        <f>1/$A$1*[1]PaperSectorMinusCoreVPAImp!K$121</f>
        <v>2.97894415E-2</v>
      </c>
      <c r="M14" s="12">
        <f>1/$A$1*[1]PaperSectorMinusCoreVPAImp!L$121</f>
        <v>2.6568234E-2</v>
      </c>
      <c r="N14" s="12">
        <f>1/$A$1*[1]PaperSectorMinusCoreVPAImp!M$121</f>
        <v>3.9031369999999996E-2</v>
      </c>
      <c r="O14" s="12">
        <f>1/$A$1*[1]PaperSectorMinusCoreVPAImp!N$121</f>
        <v>3.9067584500000002E-2</v>
      </c>
      <c r="P14" s="12">
        <f>1/$A$1*[1]PaperSectorMinusCoreVPAImp!O$121</f>
        <v>4.1420039499999999E-2</v>
      </c>
      <c r="Q14" s="12">
        <f>1/$A$1*[1]PaperSectorMinusCoreVPAImp!P$121</f>
        <v>3.8999764999999999E-2</v>
      </c>
      <c r="R14" s="12">
        <f>1/$A$1*[1]PaperSectorMinusCoreVPAImp!Q$121</f>
        <v>1.4673603E-2</v>
      </c>
      <c r="S14" s="14">
        <f>1/$A$1*[1]PaperSectorMinusCoreVPAImp!R$121</f>
        <v>9.5115264999999991E-3</v>
      </c>
      <c r="T14" s="12">
        <f>1/$A$1*[1]PaperSectorMinusCoreVPAImp!S$121</f>
        <v>1.3422395E-2</v>
      </c>
      <c r="U14" s="12">
        <f>1/$A$1*[1]PaperSectorMinusCoreVPAImp!T$121</f>
        <v>1.5200265499999999E-2</v>
      </c>
      <c r="V14" s="12">
        <f>1/$A$1*[1]PaperSectorMinusCoreVPAImp!U$121</f>
        <v>1.12010045E-2</v>
      </c>
      <c r="W14" s="12">
        <f>1/$A$1*[1]PaperSectorMinusCoreVPAImp!V$121</f>
        <v>1.3357799E-2</v>
      </c>
      <c r="X14" s="12">
        <f>1/$A$1*[1]PaperSectorMinusCoreVPAImp!W$121</f>
        <v>0</v>
      </c>
      <c r="Y14" s="12">
        <f>1/$A$1*[1]PaperSectorMinusCoreVPAImp!X$121</f>
        <v>0</v>
      </c>
      <c r="Z14" s="12">
        <f>1/$A$1*[1]PaperSectorMinusCoreVPAImp!Y$121</f>
        <v>0</v>
      </c>
      <c r="AA14" s="12">
        <f>1/$A$1*[1]PaperSectorMinusCoreVPAImp!Z$121</f>
        <v>0</v>
      </c>
      <c r="AB14" s="11">
        <f>1/$A$1*[1]PaperSectorMinusCoreVPAImp!AA$121</f>
        <v>0</v>
      </c>
      <c r="AC14" s="4"/>
      <c r="AD14" s="79">
        <f>1/1000*[1]PaperSectorMinusCoreVPAImp!AB$121</f>
        <v>3.0041099999999999E-4</v>
      </c>
      <c r="AE14" s="12">
        <f>1/1000*[1]PaperSectorMinusCoreVPAImp!AC$121</f>
        <v>3.2037800000000001E-4</v>
      </c>
      <c r="AF14" s="12">
        <f>1/1000*[1]PaperSectorMinusCoreVPAImp!AD$121</f>
        <v>1.9859900000000001E-4</v>
      </c>
      <c r="AG14" s="12">
        <f>1/1000*[1]PaperSectorMinusCoreVPAImp!AE$121</f>
        <v>1.31401E-3</v>
      </c>
      <c r="AH14" s="12">
        <f>1/1000*[1]PaperSectorMinusCoreVPAImp!AF$121</f>
        <v>1.5283E-3</v>
      </c>
      <c r="AI14" s="12">
        <f>1/1000*[1]PaperSectorMinusCoreVPAImp!AG$121</f>
        <v>3.1198409999999995E-3</v>
      </c>
      <c r="AJ14" s="12">
        <f>1/1000*[1]PaperSectorMinusCoreVPAImp!AH$121</f>
        <v>5.7539050000000001E-3</v>
      </c>
      <c r="AK14" s="12">
        <f>1/1000*[1]PaperSectorMinusCoreVPAImp!AI$121</f>
        <v>9.5619079999999992E-3</v>
      </c>
      <c r="AL14" s="12">
        <f>1/1000*[1]PaperSectorMinusCoreVPAImp!AJ$121</f>
        <v>1.3785331999999999E-2</v>
      </c>
      <c r="AM14" s="12">
        <f>1/1000*[1]PaperSectorMinusCoreVPAImp!AK$121</f>
        <v>1.1708698999999999E-2</v>
      </c>
      <c r="AN14" s="12">
        <f>1/1000*[1]PaperSectorMinusCoreVPAImp!AL$121</f>
        <v>1.1253484000000001E-2</v>
      </c>
      <c r="AO14" s="12">
        <f>1/1000*[1]PaperSectorMinusCoreVPAImp!AM$121</f>
        <v>1.2571018E-2</v>
      </c>
      <c r="AP14" s="12">
        <f>1/1000*[1]PaperSectorMinusCoreVPAImp!AN$121</f>
        <v>1.3508259E-2</v>
      </c>
      <c r="AQ14" s="12">
        <f>1/1000*[1]PaperSectorMinusCoreVPAImp!AO$121</f>
        <v>1.2034095E-2</v>
      </c>
      <c r="AR14" s="12">
        <f>1/1000*[1]PaperSectorMinusCoreVPAImp!AP$121</f>
        <v>1.1634400999999999E-2</v>
      </c>
      <c r="AS14" s="12">
        <f>1/1000*[1]PaperSectorMinusCoreVPAImp!AQ$121</f>
        <v>4.9577570000000001E-3</v>
      </c>
      <c r="AT14" s="478">
        <f>1/1000*[1]PaperSectorMinusCoreVPAImp!AR$121</f>
        <v>3.3109099999999998E-3</v>
      </c>
      <c r="AU14" s="12">
        <f>1/1000*[1]PaperSectorMinusCoreVPAImp!AS$121</f>
        <v>4.4182860000000004E-3</v>
      </c>
      <c r="AV14" s="12">
        <f>1/1000*[1]PaperSectorMinusCoreVPAImp!AT$121</f>
        <v>6.1018119999999999E-3</v>
      </c>
      <c r="AW14" s="12">
        <f>1/1000*[1]PaperSectorMinusCoreVPAImp!AU$121</f>
        <v>3.9668749999999999E-3</v>
      </c>
      <c r="AX14" s="12">
        <f>1/1000*[1]PaperSectorMinusCoreVPAImp!AV$121</f>
        <v>4.0939899999999996E-3</v>
      </c>
      <c r="AY14" s="12">
        <f>1/1000*[1]PaperSectorMinusCoreVPAImp!AW$121</f>
        <v>0</v>
      </c>
      <c r="AZ14" s="12">
        <f>1/1000*[1]PaperSectorMinusCoreVPAImp!AX$121</f>
        <v>0</v>
      </c>
      <c r="BA14" s="12">
        <f>1/1000*[1]PaperSectorMinusCoreVPAImp!AY$121</f>
        <v>0</v>
      </c>
      <c r="BB14" s="12">
        <f>1/1000*[1]PaperSectorMinusCoreVPAImp!AZ$121</f>
        <v>0</v>
      </c>
      <c r="BC14" s="11">
        <f>1/1000*[1]PaperSectorMinusCoreVPAImp!BA$121</f>
        <v>0</v>
      </c>
      <c r="BD14" s="276"/>
    </row>
    <row r="15" spans="1:56">
      <c r="B15" s="8" t="s">
        <v>17</v>
      </c>
      <c r="C15" s="53">
        <f t="shared" ref="C15:AB15" si="4">SUM(C11:C11)-SUM(C12:C14)</f>
        <v>4.685449999999999E-4</v>
      </c>
      <c r="D15" s="42">
        <f t="shared" si="4"/>
        <v>4.6669349999999866E-4</v>
      </c>
      <c r="E15" s="42">
        <f t="shared" si="4"/>
        <v>5.6179899999999998E-4</v>
      </c>
      <c r="F15" s="42">
        <f t="shared" si="4"/>
        <v>2.772119E-3</v>
      </c>
      <c r="G15" s="42">
        <f t="shared" si="4"/>
        <v>9.4675700000000293E-4</v>
      </c>
      <c r="H15" s="42">
        <f t="shared" si="4"/>
        <v>2.849379499999985E-3</v>
      </c>
      <c r="I15" s="42">
        <f t="shared" si="4"/>
        <v>4.2334859999999946E-3</v>
      </c>
      <c r="J15" s="43">
        <f t="shared" si="4"/>
        <v>4.9251780000000023E-3</v>
      </c>
      <c r="K15" s="43">
        <f t="shared" si="4"/>
        <v>6.6999790000000503E-3</v>
      </c>
      <c r="L15" s="43">
        <f t="shared" si="4"/>
        <v>2.9325815000000172E-3</v>
      </c>
      <c r="M15" s="42">
        <f t="shared" si="4"/>
        <v>7.4660744999999751E-3</v>
      </c>
      <c r="N15" s="42">
        <f t="shared" si="4"/>
        <v>1.0766623000000031E-2</v>
      </c>
      <c r="O15" s="42">
        <f t="shared" si="4"/>
        <v>7.2918019999999861E-3</v>
      </c>
      <c r="P15" s="42">
        <f t="shared" si="4"/>
        <v>9.364207999999985E-3</v>
      </c>
      <c r="Q15" s="42">
        <f t="shared" si="4"/>
        <v>1.048100899999993E-2</v>
      </c>
      <c r="R15" s="42">
        <f t="shared" si="4"/>
        <v>2.1537285000000073E-3</v>
      </c>
      <c r="S15" s="469">
        <f t="shared" si="4"/>
        <v>2.1173214999999912E-3</v>
      </c>
      <c r="T15" s="42">
        <f t="shared" si="4"/>
        <v>1.8075399999999964E-3</v>
      </c>
      <c r="U15" s="42">
        <f t="shared" si="4"/>
        <v>1.1557840000000208E-3</v>
      </c>
      <c r="V15" s="42">
        <f t="shared" si="4"/>
        <v>7.6438600000000578E-4</v>
      </c>
      <c r="W15" s="42">
        <f t="shared" si="4"/>
        <v>8.1839799999999796E-4</v>
      </c>
      <c r="X15" s="42">
        <f t="shared" si="4"/>
        <v>0</v>
      </c>
      <c r="Y15" s="42">
        <f t="shared" si="4"/>
        <v>0</v>
      </c>
      <c r="Z15" s="42">
        <f t="shared" si="4"/>
        <v>0</v>
      </c>
      <c r="AA15" s="42">
        <f t="shared" si="4"/>
        <v>0</v>
      </c>
      <c r="AB15" s="77">
        <f t="shared" si="4"/>
        <v>0</v>
      </c>
      <c r="AC15" s="4"/>
      <c r="AD15" s="76">
        <f t="shared" ref="AD15:BC15" si="5">SUM(AD11:AD11)-SUM(AD12:AD14)</f>
        <v>2.5002100000000001E-4</v>
      </c>
      <c r="AE15" s="44">
        <f t="shared" si="5"/>
        <v>1.9411400000000001E-4</v>
      </c>
      <c r="AF15" s="44">
        <f t="shared" si="5"/>
        <v>2.4586600000000062E-4</v>
      </c>
      <c r="AG15" s="44">
        <f t="shared" si="5"/>
        <v>6.879000000000017E-4</v>
      </c>
      <c r="AH15" s="44">
        <f t="shared" si="5"/>
        <v>2.9359000000000069E-4</v>
      </c>
      <c r="AI15" s="44">
        <f t="shared" si="5"/>
        <v>6.990949999999968E-4</v>
      </c>
      <c r="AJ15" s="44">
        <f t="shared" si="5"/>
        <v>9.8601799999999823E-4</v>
      </c>
      <c r="AK15" s="44">
        <f t="shared" si="5"/>
        <v>2.6260580000000075E-3</v>
      </c>
      <c r="AL15" s="44">
        <f t="shared" si="5"/>
        <v>3.1619750000000113E-3</v>
      </c>
      <c r="AM15" s="44">
        <f t="shared" si="5"/>
        <v>1.6705159999999969E-3</v>
      </c>
      <c r="AN15" s="44">
        <f t="shared" si="5"/>
        <v>4.862139999999987E-3</v>
      </c>
      <c r="AO15" s="44">
        <f t="shared" si="5"/>
        <v>8.4424619999999839E-3</v>
      </c>
      <c r="AP15" s="44">
        <f t="shared" si="5"/>
        <v>8.2532430000000073E-3</v>
      </c>
      <c r="AQ15" s="44">
        <f t="shared" si="5"/>
        <v>1.0124642999999989E-2</v>
      </c>
      <c r="AR15" s="44">
        <f t="shared" si="5"/>
        <v>4.7517980000000015E-3</v>
      </c>
      <c r="AS15" s="44">
        <f t="shared" si="5"/>
        <v>1.799497000000011E-3</v>
      </c>
      <c r="AT15" s="479">
        <f t="shared" si="5"/>
        <v>1.9225540000000207E-3</v>
      </c>
      <c r="AU15" s="44">
        <f t="shared" si="5"/>
        <v>1.9309590000000029E-3</v>
      </c>
      <c r="AV15" s="44">
        <f t="shared" si="5"/>
        <v>2.0153489999999857E-3</v>
      </c>
      <c r="AW15" s="44">
        <f t="shared" si="5"/>
        <v>1.8646100000000027E-3</v>
      </c>
      <c r="AX15" s="44">
        <f t="shared" si="5"/>
        <v>1.525874999999996E-3</v>
      </c>
      <c r="AY15" s="44">
        <f t="shared" si="5"/>
        <v>0</v>
      </c>
      <c r="AZ15" s="44">
        <f t="shared" si="5"/>
        <v>0</v>
      </c>
      <c r="BA15" s="44">
        <f t="shared" si="5"/>
        <v>0</v>
      </c>
      <c r="BB15" s="44">
        <f t="shared" si="5"/>
        <v>0</v>
      </c>
      <c r="BC15" s="63">
        <f t="shared" si="5"/>
        <v>0</v>
      </c>
      <c r="BD15" s="276"/>
    </row>
    <row r="16" spans="1:56" ht="17.149999999999999" customHeight="1">
      <c r="B16" s="17" t="s">
        <v>140</v>
      </c>
      <c r="C16" s="159">
        <f>1/$A$1*[1]PaperSectorMinusCoreVPAImp!$B$264</f>
        <v>0.67190343199999991</v>
      </c>
      <c r="D16" s="160">
        <f>1/$A$1*[1]PaperSectorMinusCoreVPAImp!$C$264</f>
        <v>0.87955017700000004</v>
      </c>
      <c r="E16" s="160">
        <f>1/$A$1*[1]PaperSectorMinusCoreVPAImp!$D$264</f>
        <v>1.1994893325</v>
      </c>
      <c r="F16" s="160">
        <f>1/$A$1*[1]PaperSectorMinusCoreVPAImp!$E$264</f>
        <v>1.3413356269999999</v>
      </c>
      <c r="G16" s="160">
        <f>1/$A$1*[1]PaperSectorMinusCoreVPAImp!$F$264</f>
        <v>1.3211966015000001</v>
      </c>
      <c r="H16" s="160">
        <f>1/$A$1*[1]PaperSectorMinusCoreVPAImp!$G$264</f>
        <v>1.6283774284999999</v>
      </c>
      <c r="I16" s="160">
        <f>1/$A$1*[1]PaperSectorMinusCoreVPAImp!$H$264</f>
        <v>1.9056318825699998</v>
      </c>
      <c r="J16" s="161">
        <f>1/$A$1*[1]PaperSectorMinusCoreVPAImp!$I$264</f>
        <v>2.2795699885000005</v>
      </c>
      <c r="K16" s="161">
        <f>1/$A$1*[1]PaperSectorMinusCoreVPAImp!$J$264</f>
        <v>2.4602971914999996</v>
      </c>
      <c r="L16" s="161">
        <f>1/$A$1*[1]PaperSectorMinusCoreVPAImp!K$264</f>
        <v>1.9921614669999999</v>
      </c>
      <c r="M16" s="160">
        <f>1/$A$1*[1]PaperSectorMinusCoreVPAImp!L$264</f>
        <v>2.2252908764999999</v>
      </c>
      <c r="N16" s="160">
        <f>1/$A$1*[1]PaperSectorMinusCoreVPAImp!M$264</f>
        <v>2.1801110799999996</v>
      </c>
      <c r="O16" s="160">
        <f>1/$A$1*[1]PaperSectorMinusCoreVPAImp!N$264</f>
        <v>2.2541946039999994</v>
      </c>
      <c r="P16" s="160">
        <f>1/$A$1*[1]PaperSectorMinusCoreVPAImp!O$264</f>
        <v>2.333457471</v>
      </c>
      <c r="Q16" s="160">
        <f>1/$A$1*[1]PaperSectorMinusCoreVPAImp!P$264</f>
        <v>1.7244916545000002</v>
      </c>
      <c r="R16" s="160">
        <f>1/$A$1*[1]PaperSectorMinusCoreVPAImp!Q$264</f>
        <v>1.4693826700000001</v>
      </c>
      <c r="S16" s="160">
        <f>1/$A$1*[1]PaperSectorMinusCoreVPAImp!R$264</f>
        <v>1.5482844760000001</v>
      </c>
      <c r="T16" s="160">
        <f>1/$A$1*[1]PaperSectorMinusCoreVPAImp!S$264</f>
        <v>1.5043166934100001</v>
      </c>
      <c r="U16" s="160">
        <f>1/$A$1*[1]PaperSectorMinusCoreVPAImp!T$264</f>
        <v>1.5874563494999996</v>
      </c>
      <c r="V16" s="160">
        <f>1/$A$1*[1]PaperSectorMinusCoreVPAImp!U$264</f>
        <v>1.6816976811519999</v>
      </c>
      <c r="W16" s="160">
        <f>1/$A$1*[1]PaperSectorMinusCoreVPAImp!V$264</f>
        <v>1.6184505824999997</v>
      </c>
      <c r="X16" s="160">
        <f>1/$A$1*[1]PaperSectorMinusCoreVPAImp!W$264</f>
        <v>0</v>
      </c>
      <c r="Y16" s="160">
        <f>1/$A$1*[1]PaperSectorMinusCoreVPAImp!X$264</f>
        <v>0</v>
      </c>
      <c r="Z16" s="160">
        <f>1/$A$1*[1]PaperSectorMinusCoreVPAImp!Y$264</f>
        <v>0</v>
      </c>
      <c r="AA16" s="160">
        <f>1/$A$1*[1]PaperSectorMinusCoreVPAImp!Z$264</f>
        <v>0</v>
      </c>
      <c r="AB16" s="162">
        <f>1/$A$1*[1]PaperSectorMinusCoreVPAImp!AA$264</f>
        <v>0</v>
      </c>
      <c r="AC16" s="163"/>
      <c r="AD16" s="282">
        <f>1/1000*[1]PaperSectorMinusCoreVPAImp!AB$264</f>
        <v>0.189524788</v>
      </c>
      <c r="AE16" s="160">
        <f>1/1000*[1]PaperSectorMinusCoreVPAImp!AC$264</f>
        <v>0.26576410700000003</v>
      </c>
      <c r="AF16" s="160">
        <f>1/1000*[1]PaperSectorMinusCoreVPAImp!AD$264</f>
        <v>0.40028009299999995</v>
      </c>
      <c r="AG16" s="160">
        <f>1/1000*[1]PaperSectorMinusCoreVPAImp!AE$264</f>
        <v>0.53558927000000001</v>
      </c>
      <c r="AH16" s="160">
        <f>1/1000*[1]PaperSectorMinusCoreVPAImp!AF$264</f>
        <v>0.45093761999999993</v>
      </c>
      <c r="AI16" s="160">
        <f>1/1000*[1]PaperSectorMinusCoreVPAImp!AG$264</f>
        <v>0.58736489199999997</v>
      </c>
      <c r="AJ16" s="160">
        <f>1/1000*[1]PaperSectorMinusCoreVPAImp!AH$264</f>
        <v>0.70982004199999993</v>
      </c>
      <c r="AK16" s="160">
        <f>1/1000*[1]PaperSectorMinusCoreVPAImp!AI$264</f>
        <v>0.94079370200000012</v>
      </c>
      <c r="AL16" s="160">
        <f>1/1000*[1]PaperSectorMinusCoreVPAImp!AJ$264</f>
        <v>1.1947738339999998</v>
      </c>
      <c r="AM16" s="160">
        <f>1/1000*[1]PaperSectorMinusCoreVPAImp!AK$264</f>
        <v>0.91498920499999992</v>
      </c>
      <c r="AN16" s="160">
        <f>1/1000*[1]PaperSectorMinusCoreVPAImp!AL$264</f>
        <v>1.0286475730000002</v>
      </c>
      <c r="AO16" s="160">
        <f>1/1000*[1]PaperSectorMinusCoreVPAImp!AM$264</f>
        <v>1.103060151</v>
      </c>
      <c r="AP16" s="160">
        <f>1/1000*[1]PaperSectorMinusCoreVPAImp!AN$264</f>
        <v>1.0789434659999999</v>
      </c>
      <c r="AQ16" s="160">
        <f>1/1000*[1]PaperSectorMinusCoreVPAImp!AO$264</f>
        <v>1.1560706970000003</v>
      </c>
      <c r="AR16" s="160">
        <f>1/1000*[1]PaperSectorMinusCoreVPAImp!AP$264</f>
        <v>0.75179279200000004</v>
      </c>
      <c r="AS16" s="160">
        <f>1/1000*[1]PaperSectorMinusCoreVPAImp!AQ$264</f>
        <v>0.52631844599999988</v>
      </c>
      <c r="AT16" s="160">
        <f>1/1000*[1]PaperSectorMinusCoreVPAImp!AR$264</f>
        <v>0.55400369500000002</v>
      </c>
      <c r="AU16" s="160">
        <f>1/1000*[1]PaperSectorMinusCoreVPAImp!AS$264</f>
        <v>0.56335331899999996</v>
      </c>
      <c r="AV16" s="160">
        <f>1/1000*[1]PaperSectorMinusCoreVPAImp!AT$264</f>
        <v>0.64196823900000011</v>
      </c>
      <c r="AW16" s="160">
        <f>1/1000*[1]PaperSectorMinusCoreVPAImp!AU$264</f>
        <v>0.62161256799999998</v>
      </c>
      <c r="AX16" s="160">
        <f>1/1000*[1]PaperSectorMinusCoreVPAImp!AV$264</f>
        <v>0.59430163699999983</v>
      </c>
      <c r="AY16" s="160">
        <f>1/1000*[1]PaperSectorMinusCoreVPAImp!AW$264</f>
        <v>0</v>
      </c>
      <c r="AZ16" s="160">
        <f>1/1000*[1]PaperSectorMinusCoreVPAImp!AX$264</f>
        <v>0</v>
      </c>
      <c r="BA16" s="160">
        <f>1/1000*[1]PaperSectorMinusCoreVPAImp!AY$264</f>
        <v>0</v>
      </c>
      <c r="BB16" s="160">
        <f>1/1000*[1]PaperSectorMinusCoreVPAImp!AZ$264</f>
        <v>0</v>
      </c>
      <c r="BC16" s="162">
        <f>1/1000*[1]PaperSectorMinusCoreVPAImp!BA$264</f>
        <v>0</v>
      </c>
      <c r="BD16" s="276"/>
    </row>
    <row r="17" spans="2:56">
      <c r="B17" s="5" t="s">
        <v>49</v>
      </c>
      <c r="C17" s="52">
        <f>1/$A$1*[1]PaperSectorMinusCoreVPAImp!$B$16</f>
        <v>5.9111388000000001E-2</v>
      </c>
      <c r="D17" s="12">
        <f>1/$A$1*[1]PaperSectorMinusCoreVPAImp!$C$16</f>
        <v>7.1928039999999999E-2</v>
      </c>
      <c r="E17" s="12">
        <f>1/$A$1*[1]PaperSectorMinusCoreVPAImp!$D$16</f>
        <v>8.8795523500000001E-2</v>
      </c>
      <c r="F17" s="12">
        <f>1/$A$1*[1]PaperSectorMinusCoreVPAImp!$E$16</f>
        <v>7.4007694499999999E-2</v>
      </c>
      <c r="G17" s="12">
        <f>1/$A$1*[1]PaperSectorMinusCoreVPAImp!$F$16</f>
        <v>7.0316485499999998E-2</v>
      </c>
      <c r="H17" s="12">
        <f>1/$A$1*[1]PaperSectorMinusCoreVPAImp!$G$16</f>
        <v>9.3601405499999998E-2</v>
      </c>
      <c r="I17" s="12">
        <f>1/$A$1*[1]PaperSectorMinusCoreVPAImp!$H$16</f>
        <v>0.12758989300000001</v>
      </c>
      <c r="J17" s="41">
        <f>1/$A$1*[1]PaperSectorMinusCoreVPAImp!$I$16</f>
        <v>0.15258182549999999</v>
      </c>
      <c r="K17" s="41">
        <f>1/$A$1*[1]PaperSectorMinusCoreVPAImp!$J$16</f>
        <v>0.15620447400000001</v>
      </c>
      <c r="L17" s="41">
        <f>1/$A$1*[1]PaperSectorMinusCoreVPAImp!K$16</f>
        <v>0.11465141949999999</v>
      </c>
      <c r="M17" s="12">
        <f>1/$A$1*[1]PaperSectorMinusCoreVPAImp!L$16</f>
        <v>0.12870730599999999</v>
      </c>
      <c r="N17" s="12">
        <f>1/$A$1*[1]PaperSectorMinusCoreVPAImp!M$16</f>
        <v>0.129324194</v>
      </c>
      <c r="O17" s="12">
        <f>1/$A$1*[1]PaperSectorMinusCoreVPAImp!N$16</f>
        <v>0.14921851050000001</v>
      </c>
      <c r="P17" s="12">
        <f>1/$A$1*[1]PaperSectorMinusCoreVPAImp!O$16</f>
        <v>0.15521531899999999</v>
      </c>
      <c r="Q17" s="12">
        <f>1/$A$1*[1]PaperSectorMinusCoreVPAImp!P$16</f>
        <v>0.12429541100000001</v>
      </c>
      <c r="R17" s="12">
        <f>1/$A$1*[1]PaperSectorMinusCoreVPAImp!Q$16</f>
        <v>9.9068867499999991E-2</v>
      </c>
      <c r="S17" s="14">
        <f>1/$A$1*[1]PaperSectorMinusCoreVPAImp!R$16</f>
        <v>0.1218719925</v>
      </c>
      <c r="T17" s="12">
        <f>1/$A$1*[1]PaperSectorMinusCoreVPAImp!S$16</f>
        <v>0.128711889</v>
      </c>
      <c r="U17" s="12">
        <f>1/$A$1*[1]PaperSectorMinusCoreVPAImp!T$16</f>
        <v>0.162684842</v>
      </c>
      <c r="V17" s="12">
        <f>1/$A$1*[1]PaperSectorMinusCoreVPAImp!U$16</f>
        <v>0.171933436</v>
      </c>
      <c r="W17" s="12">
        <f>1/$A$1*[1]PaperSectorMinusCoreVPAImp!V$16</f>
        <v>0.17875134249999999</v>
      </c>
      <c r="X17" s="12">
        <f>1/$A$1*[1]PaperSectorMinusCoreVPAImp!W$16</f>
        <v>0</v>
      </c>
      <c r="Y17" s="12">
        <f>1/$A$1*[1]PaperSectorMinusCoreVPAImp!X$16</f>
        <v>0</v>
      </c>
      <c r="Z17" s="12">
        <f>1/$A$1*[1]PaperSectorMinusCoreVPAImp!Y$16</f>
        <v>0</v>
      </c>
      <c r="AA17" s="12">
        <f>1/$A$1*[1]PaperSectorMinusCoreVPAImp!Z$16</f>
        <v>0</v>
      </c>
      <c r="AB17" s="11">
        <f>1/$A$1*[1]PaperSectorMinusCoreVPAImp!AA$16</f>
        <v>0</v>
      </c>
      <c r="AC17" s="318"/>
      <c r="AD17" s="79">
        <f>1/1000*[1]PaperSectorMinusCoreVPAImp!AB$16</f>
        <v>1.7729175999999999E-2</v>
      </c>
      <c r="AE17" s="12">
        <f>1/1000*[1]PaperSectorMinusCoreVPAImp!AC$16</f>
        <v>2.4292457999999999E-2</v>
      </c>
      <c r="AF17" s="12">
        <f>1/1000*[1]PaperSectorMinusCoreVPAImp!AD$16</f>
        <v>3.9105368999999994E-2</v>
      </c>
      <c r="AG17" s="12">
        <f>1/1000*[1]PaperSectorMinusCoreVPAImp!AE$16</f>
        <v>3.2892400000000002E-2</v>
      </c>
      <c r="AH17" s="12">
        <f>1/1000*[1]PaperSectorMinusCoreVPAImp!AF$16</f>
        <v>2.776663E-2</v>
      </c>
      <c r="AI17" s="12">
        <f>1/1000*[1]PaperSectorMinusCoreVPAImp!AG$16</f>
        <v>3.6528493999999995E-2</v>
      </c>
      <c r="AJ17" s="12">
        <f>1/1000*[1]PaperSectorMinusCoreVPAImp!AH$16</f>
        <v>4.9192809999999997E-2</v>
      </c>
      <c r="AK17" s="12">
        <f>1/1000*[1]PaperSectorMinusCoreVPAImp!AI$16</f>
        <v>6.2941698000000004E-2</v>
      </c>
      <c r="AL17" s="12">
        <f>1/1000*[1]PaperSectorMinusCoreVPAImp!AJ$16</f>
        <v>6.7538265E-2</v>
      </c>
      <c r="AM17" s="12">
        <f>1/1000*[1]PaperSectorMinusCoreVPAImp!AK$16</f>
        <v>4.7227841E-2</v>
      </c>
      <c r="AN17" s="12">
        <f>1/1000*[1]PaperSectorMinusCoreVPAImp!AL$16</f>
        <v>5.4387051999999998E-2</v>
      </c>
      <c r="AO17" s="12">
        <f>1/1000*[1]PaperSectorMinusCoreVPAImp!AM$16</f>
        <v>6.4183678999999993E-2</v>
      </c>
      <c r="AP17" s="12">
        <f>1/1000*[1]PaperSectorMinusCoreVPAImp!AN$16</f>
        <v>6.4055445000000003E-2</v>
      </c>
      <c r="AQ17" s="12">
        <f>1/1000*[1]PaperSectorMinusCoreVPAImp!AO$16</f>
        <v>6.6920280000000013E-2</v>
      </c>
      <c r="AR17" s="12">
        <f>1/1000*[1]PaperSectorMinusCoreVPAImp!AP$16</f>
        <v>5.5441354999999998E-2</v>
      </c>
      <c r="AS17" s="12">
        <f>1/1000*[1]PaperSectorMinusCoreVPAImp!AQ$16</f>
        <v>3.495587E-2</v>
      </c>
      <c r="AT17" s="478">
        <f>1/1000*[1]PaperSectorMinusCoreVPAImp!AR$16</f>
        <v>3.8215561000000002E-2</v>
      </c>
      <c r="AU17" s="12">
        <f>1/1000*[1]PaperSectorMinusCoreVPAImp!AS$16</f>
        <v>4.4926188999999998E-2</v>
      </c>
      <c r="AV17" s="12">
        <f>1/1000*[1]PaperSectorMinusCoreVPAImp!AT$16</f>
        <v>5.6598088000000005E-2</v>
      </c>
      <c r="AW17" s="12">
        <f>1/1000*[1]PaperSectorMinusCoreVPAImp!AU$16</f>
        <v>5.5202133999999993E-2</v>
      </c>
      <c r="AX17" s="12">
        <f>1/1000*[1]PaperSectorMinusCoreVPAImp!AV$16</f>
        <v>5.4754298E-2</v>
      </c>
      <c r="AY17" s="12">
        <f>1/1000*[1]PaperSectorMinusCoreVPAImp!AW$16</f>
        <v>0</v>
      </c>
      <c r="AZ17" s="12">
        <f>1/1000*[1]PaperSectorMinusCoreVPAImp!AX$16</f>
        <v>0</v>
      </c>
      <c r="BA17" s="12">
        <f>1/1000*[1]PaperSectorMinusCoreVPAImp!AY$16</f>
        <v>0</v>
      </c>
      <c r="BB17" s="12">
        <f>1/1000*[1]PaperSectorMinusCoreVPAImp!AZ$16</f>
        <v>0</v>
      </c>
      <c r="BC17" s="11">
        <f>1/1000*[1]PaperSectorMinusCoreVPAImp!BA$16</f>
        <v>0</v>
      </c>
      <c r="BD17" s="276"/>
    </row>
    <row r="18" spans="2:56">
      <c r="B18" s="5" t="s">
        <v>53</v>
      </c>
      <c r="C18" s="52">
        <f>1/$A$1*[1]PaperSectorMinusCoreVPAImp!$B$67</f>
        <v>1.5368863999999999E-2</v>
      </c>
      <c r="D18" s="12">
        <f>1/$A$1*[1]PaperSectorMinusCoreVPAImp!$C$67</f>
        <v>1.9850439000000001E-2</v>
      </c>
      <c r="E18" s="12">
        <f>1/$A$1*[1]PaperSectorMinusCoreVPAImp!$D$67</f>
        <v>2.9940435999999997E-2</v>
      </c>
      <c r="F18" s="12">
        <f>1/$A$1*[1]PaperSectorMinusCoreVPAImp!$E$67</f>
        <v>4.9857970000000001E-2</v>
      </c>
      <c r="G18" s="12">
        <f>1/$A$1*[1]PaperSectorMinusCoreVPAImp!$F$67</f>
        <v>4.3644455499999998E-2</v>
      </c>
      <c r="H18" s="12">
        <f>1/$A$1*[1]PaperSectorMinusCoreVPAImp!$G$67</f>
        <v>5.3902418499999993E-2</v>
      </c>
      <c r="I18" s="12">
        <f>1/$A$1*[1]PaperSectorMinusCoreVPAImp!$H$67</f>
        <v>5.6273415E-2</v>
      </c>
      <c r="J18" s="41">
        <f>1/$A$1*[1]PaperSectorMinusCoreVPAImp!$I$67</f>
        <v>6.8830380999999996E-2</v>
      </c>
      <c r="K18" s="41">
        <f>1/$A$1*[1]PaperSectorMinusCoreVPAImp!$J$67</f>
        <v>8.3748157999999989E-2</v>
      </c>
      <c r="L18" s="41">
        <f>1/$A$1*[1]PaperSectorMinusCoreVPAImp!K$67</f>
        <v>6.9309264499999995E-2</v>
      </c>
      <c r="M18" s="12">
        <f>1/$A$1*[1]PaperSectorMinusCoreVPAImp!L$67</f>
        <v>4.5294624999999998E-2</v>
      </c>
      <c r="N18" s="12">
        <f>1/$A$1*[1]PaperSectorMinusCoreVPAImp!M$67</f>
        <v>2.8878440000000002E-2</v>
      </c>
      <c r="O18" s="12">
        <f>1/$A$1*[1]PaperSectorMinusCoreVPAImp!N$67</f>
        <v>1.85030895E-2</v>
      </c>
      <c r="P18" s="12">
        <f>1/$A$1*[1]PaperSectorMinusCoreVPAImp!O$67</f>
        <v>1.7685237499999999E-2</v>
      </c>
      <c r="Q18" s="12">
        <f>1/$A$1*[1]PaperSectorMinusCoreVPAImp!P$67</f>
        <v>1.60733825E-2</v>
      </c>
      <c r="R18" s="12">
        <f>1/$A$1*[1]PaperSectorMinusCoreVPAImp!Q$67</f>
        <v>5.1701426000000002E-2</v>
      </c>
      <c r="S18" s="14">
        <f>1/$A$1*[1]PaperSectorMinusCoreVPAImp!R$67</f>
        <v>3.5402230999999992E-2</v>
      </c>
      <c r="T18" s="12">
        <f>1/$A$1*[1]PaperSectorMinusCoreVPAImp!S$67</f>
        <v>4.0741909499999999E-2</v>
      </c>
      <c r="U18" s="12">
        <f>1/$A$1*[1]PaperSectorMinusCoreVPAImp!T$67</f>
        <v>4.0854402500000005E-2</v>
      </c>
      <c r="V18" s="12">
        <f>1/$A$1*[1]PaperSectorMinusCoreVPAImp!U$67</f>
        <v>4.4616751999999996E-2</v>
      </c>
      <c r="W18" s="12">
        <f>1/$A$1*[1]PaperSectorMinusCoreVPAImp!V$67</f>
        <v>6.1522202999999998E-2</v>
      </c>
      <c r="X18" s="12">
        <f>1/$A$1*[1]PaperSectorMinusCoreVPAImp!W$67</f>
        <v>0</v>
      </c>
      <c r="Y18" s="12">
        <f>1/$A$1*[1]PaperSectorMinusCoreVPAImp!X$67</f>
        <v>0</v>
      </c>
      <c r="Z18" s="12">
        <f>1/$A$1*[1]PaperSectorMinusCoreVPAImp!Y$67</f>
        <v>0</v>
      </c>
      <c r="AA18" s="12">
        <f>1/$A$1*[1]PaperSectorMinusCoreVPAImp!Z$67</f>
        <v>0</v>
      </c>
      <c r="AB18" s="11">
        <f>1/$A$1*[1]PaperSectorMinusCoreVPAImp!AA$67</f>
        <v>0</v>
      </c>
      <c r="AC18" s="318"/>
      <c r="AD18" s="79">
        <f>1/1000*[1]PaperSectorMinusCoreVPAImp!AB$67</f>
        <v>6.7861739999999999E-3</v>
      </c>
      <c r="AE18" s="12">
        <f>1/1000*[1]PaperSectorMinusCoreVPAImp!AC$67</f>
        <v>8.7099949999999999E-3</v>
      </c>
      <c r="AF18" s="12">
        <f>1/1000*[1]PaperSectorMinusCoreVPAImp!AD$67</f>
        <v>1.4833964E-2</v>
      </c>
      <c r="AG18" s="12">
        <f>1/1000*[1]PaperSectorMinusCoreVPAImp!AE$67</f>
        <v>1.9426510000000001E-2</v>
      </c>
      <c r="AH18" s="12">
        <f>1/1000*[1]PaperSectorMinusCoreVPAImp!AF$67</f>
        <v>1.5786600000000001E-2</v>
      </c>
      <c r="AI18" s="12">
        <f>1/1000*[1]PaperSectorMinusCoreVPAImp!AG$67</f>
        <v>2.1838962999999999E-2</v>
      </c>
      <c r="AJ18" s="12">
        <f>1/1000*[1]PaperSectorMinusCoreVPAImp!AH$67</f>
        <v>2.5021716999999999E-2</v>
      </c>
      <c r="AK18" s="12">
        <f>1/1000*[1]PaperSectorMinusCoreVPAImp!AI$67</f>
        <v>3.0416306999999997E-2</v>
      </c>
      <c r="AL18" s="12">
        <f>1/1000*[1]PaperSectorMinusCoreVPAImp!AJ$67</f>
        <v>4.8983574999999994E-2</v>
      </c>
      <c r="AM18" s="12">
        <f>1/1000*[1]PaperSectorMinusCoreVPAImp!AK$67</f>
        <v>3.7041174999999996E-2</v>
      </c>
      <c r="AN18" s="12">
        <f>1/1000*[1]PaperSectorMinusCoreVPAImp!AL$67</f>
        <v>2.5126692999999999E-2</v>
      </c>
      <c r="AO18" s="12">
        <f>1/1000*[1]PaperSectorMinusCoreVPAImp!AM$67</f>
        <v>2.3687085E-2</v>
      </c>
      <c r="AP18" s="12">
        <f>1/1000*[1]PaperSectorMinusCoreVPAImp!AN$67</f>
        <v>1.7079464999999999E-2</v>
      </c>
      <c r="AQ18" s="12">
        <f>1/1000*[1]PaperSectorMinusCoreVPAImp!AO$67</f>
        <v>1.5045729000000001E-2</v>
      </c>
      <c r="AR18" s="12">
        <f>1/1000*[1]PaperSectorMinusCoreVPAImp!AP$67</f>
        <v>1.0936484999999999E-2</v>
      </c>
      <c r="AS18" s="12">
        <f>1/1000*[1]PaperSectorMinusCoreVPAImp!AQ$67</f>
        <v>1.7124878999999999E-2</v>
      </c>
      <c r="AT18" s="478">
        <f>1/1000*[1]PaperSectorMinusCoreVPAImp!AR$67</f>
        <v>1.2599409999999998E-2</v>
      </c>
      <c r="AU18" s="12">
        <f>1/1000*[1]PaperSectorMinusCoreVPAImp!AS$67</f>
        <v>1.5727642E-2</v>
      </c>
      <c r="AV18" s="12">
        <f>1/1000*[1]PaperSectorMinusCoreVPAImp!AT$67</f>
        <v>1.9259538E-2</v>
      </c>
      <c r="AW18" s="12">
        <f>1/1000*[1]PaperSectorMinusCoreVPAImp!AU$67</f>
        <v>1.7665875000000001E-2</v>
      </c>
      <c r="AX18" s="12">
        <f>1/1000*[1]PaperSectorMinusCoreVPAImp!AV$67</f>
        <v>2.0385691000000001E-2</v>
      </c>
      <c r="AY18" s="12">
        <f>1/1000*[1]PaperSectorMinusCoreVPAImp!AW$67</f>
        <v>0</v>
      </c>
      <c r="AZ18" s="12">
        <f>1/1000*[1]PaperSectorMinusCoreVPAImp!AX$67</f>
        <v>0</v>
      </c>
      <c r="BA18" s="12">
        <f>1/1000*[1]PaperSectorMinusCoreVPAImp!AY$67</f>
        <v>0</v>
      </c>
      <c r="BB18" s="12">
        <f>1/1000*[1]PaperSectorMinusCoreVPAImp!AZ$67</f>
        <v>0</v>
      </c>
      <c r="BC18" s="11">
        <f>1/1000*[1]PaperSectorMinusCoreVPAImp!BA$67</f>
        <v>0</v>
      </c>
      <c r="BD18" s="276"/>
    </row>
    <row r="19" spans="2:56">
      <c r="B19" s="5" t="s">
        <v>50</v>
      </c>
      <c r="C19" s="52">
        <f>1/$A$1*[1]PaperSectorMinusCoreVPAImp!$B$84</f>
        <v>0.15996346649999998</v>
      </c>
      <c r="D19" s="12">
        <f>1/$A$1*[1]PaperSectorMinusCoreVPAImp!$C$84</f>
        <v>0.21234291399999999</v>
      </c>
      <c r="E19" s="12">
        <f>1/$A$1*[1]PaperSectorMinusCoreVPAImp!$D$84</f>
        <v>0.31687552749999998</v>
      </c>
      <c r="F19" s="12">
        <f>1/$A$1*[1]PaperSectorMinusCoreVPAImp!$E$84</f>
        <v>0.45375701700000004</v>
      </c>
      <c r="G19" s="12">
        <f>1/$A$1*[1]PaperSectorMinusCoreVPAImp!$F$84</f>
        <v>0.41827184750000002</v>
      </c>
      <c r="H19" s="12">
        <f>1/$A$1*[1]PaperSectorMinusCoreVPAImp!$G$84</f>
        <v>0.46609220849999994</v>
      </c>
      <c r="I19" s="12">
        <f>1/$A$1*[1]PaperSectorMinusCoreVPAImp!$H$84</f>
        <v>0.58719045950000004</v>
      </c>
      <c r="J19" s="41">
        <f>1/$A$1*[1]PaperSectorMinusCoreVPAImp!$I$84</f>
        <v>0.82912415149999996</v>
      </c>
      <c r="K19" s="41">
        <f>1/$A$1*[1]PaperSectorMinusCoreVPAImp!$J$84</f>
        <v>0.94399097099999996</v>
      </c>
      <c r="L19" s="41">
        <f>1/$A$1*[1]PaperSectorMinusCoreVPAImp!K$84</f>
        <v>0.67886901199999994</v>
      </c>
      <c r="M19" s="12">
        <f>1/$A$1*[1]PaperSectorMinusCoreVPAImp!L$84</f>
        <v>0.73983364399999996</v>
      </c>
      <c r="N19" s="12">
        <f>1/$A$1*[1]PaperSectorMinusCoreVPAImp!M$84</f>
        <v>0.67063395700000006</v>
      </c>
      <c r="O19" s="12">
        <f>1/$A$1*[1]PaperSectorMinusCoreVPAImp!N$84</f>
        <v>0.65219690399999997</v>
      </c>
      <c r="P19" s="12">
        <f>1/$A$1*[1]PaperSectorMinusCoreVPAImp!O$84</f>
        <v>0.64410614849999992</v>
      </c>
      <c r="Q19" s="12">
        <f>1/$A$1*[1]PaperSectorMinusCoreVPAImp!P$84</f>
        <v>0.48019120450000002</v>
      </c>
      <c r="R19" s="12">
        <f>1/$A$1*[1]PaperSectorMinusCoreVPAImp!Q$84</f>
        <v>0.39957587999999999</v>
      </c>
      <c r="S19" s="14">
        <f>1/$A$1*[1]PaperSectorMinusCoreVPAImp!R$84</f>
        <v>0.3366808865</v>
      </c>
      <c r="T19" s="12">
        <f>1/$A$1*[1]PaperSectorMinusCoreVPAImp!S$84</f>
        <v>0.30914405399999995</v>
      </c>
      <c r="U19" s="12">
        <f>1/$A$1*[1]PaperSectorMinusCoreVPAImp!T$84</f>
        <v>0.37017276649999997</v>
      </c>
      <c r="V19" s="12">
        <f>1/$A$1*[1]PaperSectorMinusCoreVPAImp!U$84</f>
        <v>0.35841931249999998</v>
      </c>
      <c r="W19" s="12">
        <f>1/$A$1*[1]PaperSectorMinusCoreVPAImp!V$84</f>
        <v>0.27685452449999998</v>
      </c>
      <c r="X19" s="12">
        <f>1/$A$1*[1]PaperSectorMinusCoreVPAImp!W$84</f>
        <v>0</v>
      </c>
      <c r="Y19" s="12">
        <f>1/$A$1*[1]PaperSectorMinusCoreVPAImp!X$84</f>
        <v>0</v>
      </c>
      <c r="Z19" s="12">
        <f>1/$A$1*[1]PaperSectorMinusCoreVPAImp!Y$84</f>
        <v>0</v>
      </c>
      <c r="AA19" s="12">
        <f>1/$A$1*[1]PaperSectorMinusCoreVPAImp!Z$84</f>
        <v>0</v>
      </c>
      <c r="AB19" s="11">
        <f>1/$A$1*[1]PaperSectorMinusCoreVPAImp!AA$84</f>
        <v>0</v>
      </c>
      <c r="AC19" s="318"/>
      <c r="AD19" s="79">
        <f>1/1000*[1]PaperSectorMinusCoreVPAImp!AB$84</f>
        <v>3.2770912999999999E-2</v>
      </c>
      <c r="AE19" s="12">
        <f>1/1000*[1]PaperSectorMinusCoreVPAImp!AC$84</f>
        <v>5.0247090000000001E-2</v>
      </c>
      <c r="AF19" s="12">
        <f>1/1000*[1]PaperSectorMinusCoreVPAImp!AD$84</f>
        <v>8.8383124999999993E-2</v>
      </c>
      <c r="AG19" s="12">
        <f>1/1000*[1]PaperSectorMinusCoreVPAImp!AE$84</f>
        <v>0.17979419999999999</v>
      </c>
      <c r="AH19" s="12">
        <f>1/1000*[1]PaperSectorMinusCoreVPAImp!AF$84</f>
        <v>9.7998050000000003E-2</v>
      </c>
      <c r="AI19" s="12">
        <f>1/1000*[1]PaperSectorMinusCoreVPAImp!AG$84</f>
        <v>0.11053680299999999</v>
      </c>
      <c r="AJ19" s="12">
        <f>1/1000*[1]PaperSectorMinusCoreVPAImp!AH$84</f>
        <v>0.14503696900000002</v>
      </c>
      <c r="AK19" s="12">
        <f>1/1000*[1]PaperSectorMinusCoreVPAImp!AI$84</f>
        <v>0.22307904399999998</v>
      </c>
      <c r="AL19" s="12">
        <f>1/1000*[1]PaperSectorMinusCoreVPAImp!AJ$84</f>
        <v>0.27601319299999999</v>
      </c>
      <c r="AM19" s="12">
        <f>1/1000*[1]PaperSectorMinusCoreVPAImp!AK$84</f>
        <v>0.19308012700000002</v>
      </c>
      <c r="AN19" s="12">
        <f>1/1000*[1]PaperSectorMinusCoreVPAImp!AL$84</f>
        <v>0.22134901799999998</v>
      </c>
      <c r="AO19" s="12">
        <f>1/1000*[1]PaperSectorMinusCoreVPAImp!AM$84</f>
        <v>0.22156421200000001</v>
      </c>
      <c r="AP19" s="12">
        <f>1/1000*[1]PaperSectorMinusCoreVPAImp!AN$84</f>
        <v>0.20040577199999998</v>
      </c>
      <c r="AQ19" s="12">
        <f>1/1000*[1]PaperSectorMinusCoreVPAImp!AO$84</f>
        <v>0.19944310800000001</v>
      </c>
      <c r="AR19" s="12">
        <f>1/1000*[1]PaperSectorMinusCoreVPAImp!AP$84</f>
        <v>0.14609560499999999</v>
      </c>
      <c r="AS19" s="12">
        <f>1/1000*[1]PaperSectorMinusCoreVPAImp!AQ$84</f>
        <v>9.7784014000000002E-2</v>
      </c>
      <c r="AT19" s="478">
        <f>1/1000*[1]PaperSectorMinusCoreVPAImp!AR$84</f>
        <v>8.4680364999999994E-2</v>
      </c>
      <c r="AU19" s="12">
        <f>1/1000*[1]PaperSectorMinusCoreVPAImp!AS$84</f>
        <v>7.8585611999999999E-2</v>
      </c>
      <c r="AV19" s="12">
        <f>1/1000*[1]PaperSectorMinusCoreVPAImp!AT$84</f>
        <v>0.10377634200000001</v>
      </c>
      <c r="AW19" s="12">
        <f>1/1000*[1]PaperSectorMinusCoreVPAImp!AU$84</f>
        <v>9.6328833999999988E-2</v>
      </c>
      <c r="AX19" s="12">
        <f>1/1000*[1]PaperSectorMinusCoreVPAImp!AV$84</f>
        <v>7.6053606999999995E-2</v>
      </c>
      <c r="AY19" s="12">
        <f>1/1000*[1]PaperSectorMinusCoreVPAImp!AW$84</f>
        <v>0</v>
      </c>
      <c r="AZ19" s="12">
        <f>1/1000*[1]PaperSectorMinusCoreVPAImp!AX$84</f>
        <v>0</v>
      </c>
      <c r="BA19" s="12">
        <f>1/1000*[1]PaperSectorMinusCoreVPAImp!AY$84</f>
        <v>0</v>
      </c>
      <c r="BB19" s="12">
        <f>1/1000*[1]PaperSectorMinusCoreVPAImp!AZ$84</f>
        <v>0</v>
      </c>
      <c r="BC19" s="11">
        <f>1/1000*[1]PaperSectorMinusCoreVPAImp!BA$84</f>
        <v>0</v>
      </c>
      <c r="BD19" s="276"/>
    </row>
    <row r="20" spans="2:56">
      <c r="B20" s="5" t="s">
        <v>27</v>
      </c>
      <c r="C20" s="52">
        <f>1/$A$1*[1]PaperSectorMinusCoreVPAImp!$B$91</f>
        <v>8.4059430000000004E-2</v>
      </c>
      <c r="D20" s="12">
        <f>1/$A$1*[1]PaperSectorMinusCoreVPAImp!$C$91</f>
        <v>0.10646133799999999</v>
      </c>
      <c r="E20" s="12">
        <f>1/$A$1*[1]PaperSectorMinusCoreVPAImp!$D$91</f>
        <v>0.13194692550000001</v>
      </c>
      <c r="F20" s="12">
        <f>1/$A$1*[1]PaperSectorMinusCoreVPAImp!$E$91</f>
        <v>0.1435599015</v>
      </c>
      <c r="G20" s="12">
        <f>1/$A$1*[1]PaperSectorMinusCoreVPAImp!$F$91</f>
        <v>0.12240033249999999</v>
      </c>
      <c r="H20" s="12">
        <f>1/$A$1*[1]PaperSectorMinusCoreVPAImp!$G$91</f>
        <v>0.21252132499999998</v>
      </c>
      <c r="I20" s="12">
        <f>1/$A$1*[1]PaperSectorMinusCoreVPAImp!$H$91</f>
        <v>0.21429524112000001</v>
      </c>
      <c r="J20" s="41">
        <f>1/$A$1*[1]PaperSectorMinusCoreVPAImp!$I$91</f>
        <v>0.22054174399999998</v>
      </c>
      <c r="K20" s="41">
        <f>1/$A$1*[1]PaperSectorMinusCoreVPAImp!$J$91</f>
        <v>0.28847509849999997</v>
      </c>
      <c r="L20" s="41">
        <f>1/$A$1*[1]PaperSectorMinusCoreVPAImp!K$91</f>
        <v>0.1925540775</v>
      </c>
      <c r="M20" s="12">
        <f>1/$A$1*[1]PaperSectorMinusCoreVPAImp!L$91</f>
        <v>0.23014339849999998</v>
      </c>
      <c r="N20" s="12">
        <f>1/$A$1*[1]PaperSectorMinusCoreVPAImp!M$91</f>
        <v>0.25137627699999998</v>
      </c>
      <c r="O20" s="12">
        <f>1/$A$1*[1]PaperSectorMinusCoreVPAImp!N$91</f>
        <v>0.27219603149999999</v>
      </c>
      <c r="P20" s="12">
        <f>1/$A$1*[1]PaperSectorMinusCoreVPAImp!O$91</f>
        <v>0.27520935949999997</v>
      </c>
      <c r="Q20" s="12">
        <f>1/$A$1*[1]PaperSectorMinusCoreVPAImp!P$91</f>
        <v>0.2598230165</v>
      </c>
      <c r="R20" s="12">
        <f>1/$A$1*[1]PaperSectorMinusCoreVPAImp!Q$91</f>
        <v>0.22472117449999998</v>
      </c>
      <c r="S20" s="14">
        <f>1/$A$1*[1]PaperSectorMinusCoreVPAImp!R$91</f>
        <v>0.26608528850000002</v>
      </c>
      <c r="T20" s="12">
        <f>1/$A$1*[1]PaperSectorMinusCoreVPAImp!S$91</f>
        <v>0.28135132364999998</v>
      </c>
      <c r="U20" s="12">
        <f>1/$A$1*[1]PaperSectorMinusCoreVPAImp!T$91</f>
        <v>0.27406891</v>
      </c>
      <c r="V20" s="12">
        <f>1/$A$1*[1]PaperSectorMinusCoreVPAImp!U$91</f>
        <v>0.28364659949999999</v>
      </c>
      <c r="W20" s="12">
        <f>1/$A$1*[1]PaperSectorMinusCoreVPAImp!V$91</f>
        <v>0.26345061749999998</v>
      </c>
      <c r="X20" s="12">
        <f>1/$A$1*[1]PaperSectorMinusCoreVPAImp!W$91</f>
        <v>0</v>
      </c>
      <c r="Y20" s="12">
        <f>1/$A$1*[1]PaperSectorMinusCoreVPAImp!X$91</f>
        <v>0</v>
      </c>
      <c r="Z20" s="12">
        <f>1/$A$1*[1]PaperSectorMinusCoreVPAImp!Y$91</f>
        <v>0</v>
      </c>
      <c r="AA20" s="12">
        <f>1/$A$1*[1]PaperSectorMinusCoreVPAImp!Z$91</f>
        <v>0</v>
      </c>
      <c r="AB20" s="11">
        <f>1/$A$1*[1]PaperSectorMinusCoreVPAImp!AA$91</f>
        <v>0</v>
      </c>
      <c r="AC20" s="318"/>
      <c r="AD20" s="79">
        <f>1/1000*[1]PaperSectorMinusCoreVPAImp!AB$91</f>
        <v>3.0049303999999999E-2</v>
      </c>
      <c r="AE20" s="12">
        <f>1/1000*[1]PaperSectorMinusCoreVPAImp!AC$91</f>
        <v>3.5852913E-2</v>
      </c>
      <c r="AF20" s="12">
        <f>1/1000*[1]PaperSectorMinusCoreVPAImp!AD$91</f>
        <v>5.8391207999999993E-2</v>
      </c>
      <c r="AG20" s="12">
        <f>1/1000*[1]PaperSectorMinusCoreVPAImp!AE$91</f>
        <v>7.984838000000001E-2</v>
      </c>
      <c r="AH20" s="12">
        <f>1/1000*[1]PaperSectorMinusCoreVPAImp!AF$91</f>
        <v>5.4022090000000002E-2</v>
      </c>
      <c r="AI20" s="12">
        <f>1/1000*[1]PaperSectorMinusCoreVPAImp!AG$91</f>
        <v>8.4176434000000008E-2</v>
      </c>
      <c r="AJ20" s="12">
        <f>1/1000*[1]PaperSectorMinusCoreVPAImp!AH$91</f>
        <v>8.9361067000000002E-2</v>
      </c>
      <c r="AK20" s="12">
        <f>1/1000*[1]PaperSectorMinusCoreVPAImp!AI$91</f>
        <v>0.108607944</v>
      </c>
      <c r="AL20" s="12">
        <f>1/1000*[1]PaperSectorMinusCoreVPAImp!AJ$91</f>
        <v>0.16643809099999998</v>
      </c>
      <c r="AM20" s="12">
        <f>1/1000*[1]PaperSectorMinusCoreVPAImp!AK$91</f>
        <v>0.126076988</v>
      </c>
      <c r="AN20" s="12">
        <f>1/1000*[1]PaperSectorMinusCoreVPAImp!AL$91</f>
        <v>0.14989303199999998</v>
      </c>
      <c r="AO20" s="12">
        <f>1/1000*[1]PaperSectorMinusCoreVPAImp!AM$91</f>
        <v>0.17515675</v>
      </c>
      <c r="AP20" s="12">
        <f>1/1000*[1]PaperSectorMinusCoreVPAImp!AN$91</f>
        <v>0.17668446299999999</v>
      </c>
      <c r="AQ20" s="12">
        <f>1/1000*[1]PaperSectorMinusCoreVPAImp!AO$91</f>
        <v>0.184189252</v>
      </c>
      <c r="AR20" s="12">
        <f>1/1000*[1]PaperSectorMinusCoreVPAImp!AP$91</f>
        <v>0.16792776100000001</v>
      </c>
      <c r="AS20" s="12">
        <f>1/1000*[1]PaperSectorMinusCoreVPAImp!AQ$91</f>
        <v>0.11155087700000001</v>
      </c>
      <c r="AT20" s="478">
        <f>1/1000*[1]PaperSectorMinusCoreVPAImp!AR$91</f>
        <v>0.12909474599999998</v>
      </c>
      <c r="AU20" s="12">
        <f>1/1000*[1]PaperSectorMinusCoreVPAImp!AS$91</f>
        <v>0.14026814800000001</v>
      </c>
      <c r="AV20" s="12">
        <f>1/1000*[1]PaperSectorMinusCoreVPAImp!AT$91</f>
        <v>0.14892321099999997</v>
      </c>
      <c r="AW20" s="12">
        <f>1/1000*[1]PaperSectorMinusCoreVPAImp!AU$91</f>
        <v>0.13809563999999996</v>
      </c>
      <c r="AX20" s="12">
        <f>1/1000*[1]PaperSectorMinusCoreVPAImp!AV$91</f>
        <v>0.14056741699999997</v>
      </c>
      <c r="AY20" s="12">
        <f>1/1000*[1]PaperSectorMinusCoreVPAImp!AW$91</f>
        <v>0</v>
      </c>
      <c r="AZ20" s="12">
        <f>1/1000*[1]PaperSectorMinusCoreVPAImp!AX$91</f>
        <v>0</v>
      </c>
      <c r="BA20" s="12">
        <f>1/1000*[1]PaperSectorMinusCoreVPAImp!AY$91</f>
        <v>0</v>
      </c>
      <c r="BB20" s="12">
        <f>1/1000*[1]PaperSectorMinusCoreVPAImp!AZ$91</f>
        <v>0</v>
      </c>
      <c r="BC20" s="11">
        <f>1/1000*[1]PaperSectorMinusCoreVPAImp!BA$91</f>
        <v>0</v>
      </c>
      <c r="BD20" s="276"/>
    </row>
    <row r="21" spans="2:56">
      <c r="B21" s="5" t="s">
        <v>72</v>
      </c>
      <c r="C21" s="52">
        <f>1/$A$1*[1]PaperSectorMinusCoreVPAImp!$B$106</f>
        <v>2.9589672000000001E-2</v>
      </c>
      <c r="D21" s="12">
        <f>1/$A$1*[1]PaperSectorMinusCoreVPAImp!$C$106</f>
        <v>3.7596916000000001E-2</v>
      </c>
      <c r="E21" s="12">
        <f>1/$A$1*[1]PaperSectorMinusCoreVPAImp!$D$106</f>
        <v>4.6483079999999996E-2</v>
      </c>
      <c r="F21" s="12">
        <f>1/$A$1*[1]PaperSectorMinusCoreVPAImp!$E$106</f>
        <v>4.3457610000000001E-2</v>
      </c>
      <c r="G21" s="12">
        <f>1/$A$1*[1]PaperSectorMinusCoreVPAImp!$F$106</f>
        <v>3.5126927500000002E-2</v>
      </c>
      <c r="H21" s="12">
        <f>1/$A$1*[1]PaperSectorMinusCoreVPAImp!$G$106</f>
        <v>3.3313553499999995E-2</v>
      </c>
      <c r="I21" s="12">
        <f>1/$A$1*[1]PaperSectorMinusCoreVPAImp!$H$106</f>
        <v>4.3358681500000003E-2</v>
      </c>
      <c r="J21" s="41">
        <f>1/$A$1*[1]PaperSectorMinusCoreVPAImp!$I$106</f>
        <v>3.7985501999999997E-2</v>
      </c>
      <c r="K21" s="41">
        <f>1/$A$1*[1]PaperSectorMinusCoreVPAImp!$J$106</f>
        <v>4.1841318999999995E-2</v>
      </c>
      <c r="L21" s="41">
        <f>1/$A$1*[1]PaperSectorMinusCoreVPAImp!K$106</f>
        <v>2.5588048499999998E-2</v>
      </c>
      <c r="M21" s="12">
        <f>1/$A$1*[1]PaperSectorMinusCoreVPAImp!L$106</f>
        <v>6.2811377500000001E-2</v>
      </c>
      <c r="N21" s="12">
        <f>1/$A$1*[1]PaperSectorMinusCoreVPAImp!M$106</f>
        <v>5.7904128999999999E-2</v>
      </c>
      <c r="O21" s="12">
        <f>1/$A$1*[1]PaperSectorMinusCoreVPAImp!N$106</f>
        <v>5.9263669499999998E-2</v>
      </c>
      <c r="P21" s="12">
        <f>1/$A$1*[1]PaperSectorMinusCoreVPAImp!O$106</f>
        <v>0.1086805755</v>
      </c>
      <c r="Q21" s="12">
        <f>1/$A$1*[1]PaperSectorMinusCoreVPAImp!P$106</f>
        <v>7.7877743999999999E-2</v>
      </c>
      <c r="R21" s="12">
        <f>1/$A$1*[1]PaperSectorMinusCoreVPAImp!Q$106</f>
        <v>7.4862861500000003E-2</v>
      </c>
      <c r="S21" s="14">
        <f>1/$A$1*[1]PaperSectorMinusCoreVPAImp!R$106</f>
        <v>7.9885189999999995E-2</v>
      </c>
      <c r="T21" s="12">
        <f>1/$A$1*[1]PaperSectorMinusCoreVPAImp!S$106</f>
        <v>9.6175554999999996E-2</v>
      </c>
      <c r="U21" s="12">
        <f>1/$A$1*[1]PaperSectorMinusCoreVPAImp!T$106</f>
        <v>9.5653564999999996E-2</v>
      </c>
      <c r="V21" s="12">
        <f>1/$A$1*[1]PaperSectorMinusCoreVPAImp!U$106</f>
        <v>0.11062035249999999</v>
      </c>
      <c r="W21" s="12">
        <f>1/$A$1*[1]PaperSectorMinusCoreVPAImp!V$106</f>
        <v>0.11088545999999999</v>
      </c>
      <c r="X21" s="12">
        <f>1/$A$1*[1]PaperSectorMinusCoreVPAImp!W$106</f>
        <v>0</v>
      </c>
      <c r="Y21" s="12">
        <f>1/$A$1*[1]PaperSectorMinusCoreVPAImp!X$106</f>
        <v>0</v>
      </c>
      <c r="Z21" s="12">
        <f>1/$A$1*[1]PaperSectorMinusCoreVPAImp!Y$106</f>
        <v>0</v>
      </c>
      <c r="AA21" s="12">
        <f>1/$A$1*[1]PaperSectorMinusCoreVPAImp!Z$106</f>
        <v>0</v>
      </c>
      <c r="AB21" s="11">
        <f>1/$A$1*[1]PaperSectorMinusCoreVPAImp!AA$106</f>
        <v>0</v>
      </c>
      <c r="AC21" s="318"/>
      <c r="AD21" s="79">
        <f>1/1000*[1]PaperSectorMinusCoreVPAImp!AB$106</f>
        <v>9.2725340000000007E-3</v>
      </c>
      <c r="AE21" s="12">
        <f>1/1000*[1]PaperSectorMinusCoreVPAImp!AC$106</f>
        <v>1.1482248E-2</v>
      </c>
      <c r="AF21" s="12">
        <f>1/1000*[1]PaperSectorMinusCoreVPAImp!AD$106</f>
        <v>1.3727781999999999E-2</v>
      </c>
      <c r="AG21" s="12">
        <f>1/1000*[1]PaperSectorMinusCoreVPAImp!AE$106</f>
        <v>1.4522769999999999E-2</v>
      </c>
      <c r="AH21" s="12">
        <f>1/1000*[1]PaperSectorMinusCoreVPAImp!AF$106</f>
        <v>1.5871340000000001E-2</v>
      </c>
      <c r="AI21" s="12">
        <f>1/1000*[1]PaperSectorMinusCoreVPAImp!AG$106</f>
        <v>1.8883363E-2</v>
      </c>
      <c r="AJ21" s="12">
        <f>1/1000*[1]PaperSectorMinusCoreVPAImp!AH$106</f>
        <v>2.4398632E-2</v>
      </c>
      <c r="AK21" s="12">
        <f>1/1000*[1]PaperSectorMinusCoreVPAImp!AI$106</f>
        <v>2.7934166E-2</v>
      </c>
      <c r="AL21" s="12">
        <f>1/1000*[1]PaperSectorMinusCoreVPAImp!AJ$106</f>
        <v>4.6788039999999996E-2</v>
      </c>
      <c r="AM21" s="12">
        <f>1/1000*[1]PaperSectorMinusCoreVPAImp!AK$106</f>
        <v>3.7966287000000001E-2</v>
      </c>
      <c r="AN21" s="12">
        <f>1/1000*[1]PaperSectorMinusCoreVPAImp!AL$106</f>
        <v>5.2104586000000001E-2</v>
      </c>
      <c r="AO21" s="12">
        <f>1/1000*[1]PaperSectorMinusCoreVPAImp!AM$106</f>
        <v>5.1027417999999998E-2</v>
      </c>
      <c r="AP21" s="12">
        <f>1/1000*[1]PaperSectorMinusCoreVPAImp!AN$106</f>
        <v>4.5377013000000001E-2</v>
      </c>
      <c r="AQ21" s="12">
        <f>1/1000*[1]PaperSectorMinusCoreVPAImp!AO$106</f>
        <v>5.16876E-2</v>
      </c>
      <c r="AR21" s="12">
        <f>1/1000*[1]PaperSectorMinusCoreVPAImp!AP$106</f>
        <v>1.5291238E-2</v>
      </c>
      <c r="AS21" s="12">
        <f>1/1000*[1]PaperSectorMinusCoreVPAImp!AQ$106</f>
        <v>1.2168327999999999E-2</v>
      </c>
      <c r="AT21" s="478">
        <f>1/1000*[1]PaperSectorMinusCoreVPAImp!AR$106</f>
        <v>1.3849996E-2</v>
      </c>
      <c r="AU21" s="12">
        <f>1/1000*[1]PaperSectorMinusCoreVPAImp!AS$106</f>
        <v>2.2303706999999999E-2</v>
      </c>
      <c r="AV21" s="12">
        <f>1/1000*[1]PaperSectorMinusCoreVPAImp!AT$106</f>
        <v>2.2267271999999998E-2</v>
      </c>
      <c r="AW21" s="12">
        <f>1/1000*[1]PaperSectorMinusCoreVPAImp!AU$106</f>
        <v>1.9964974999999999E-2</v>
      </c>
      <c r="AX21" s="12">
        <f>1/1000*[1]PaperSectorMinusCoreVPAImp!AV$106</f>
        <v>1.8242992E-2</v>
      </c>
      <c r="AY21" s="12">
        <f>1/1000*[1]PaperSectorMinusCoreVPAImp!AW$106</f>
        <v>0</v>
      </c>
      <c r="AZ21" s="12">
        <f>1/1000*[1]PaperSectorMinusCoreVPAImp!AX$106</f>
        <v>0</v>
      </c>
      <c r="BA21" s="12">
        <f>1/1000*[1]PaperSectorMinusCoreVPAImp!AY$106</f>
        <v>0</v>
      </c>
      <c r="BB21" s="12">
        <f>1/1000*[1]PaperSectorMinusCoreVPAImp!AZ$106</f>
        <v>0</v>
      </c>
      <c r="BC21" s="11">
        <f>1/1000*[1]PaperSectorMinusCoreVPAImp!BA$106</f>
        <v>0</v>
      </c>
      <c r="BD21" s="276"/>
    </row>
    <row r="22" spans="2:56">
      <c r="B22" s="5" t="s">
        <v>33</v>
      </c>
      <c r="C22" s="52">
        <f>1/$A$1*[1]PaperSectorMinusCoreVPAImp!$B$114</f>
        <v>1.18420825E-2</v>
      </c>
      <c r="D22" s="12">
        <f>1/$A$1*[1]PaperSectorMinusCoreVPAImp!$C$114</f>
        <v>1.34503335E-2</v>
      </c>
      <c r="E22" s="12">
        <f>1/$A$1*[1]PaperSectorMinusCoreVPAImp!$D$114</f>
        <v>1.7102648499999998E-2</v>
      </c>
      <c r="F22" s="12">
        <f>1/$A$1*[1]PaperSectorMinusCoreVPAImp!$E$114</f>
        <v>2.3643703999999998E-2</v>
      </c>
      <c r="G22" s="12">
        <f>1/$A$1*[1]PaperSectorMinusCoreVPAImp!$F$114</f>
        <v>2.8181218999999997E-2</v>
      </c>
      <c r="H22" s="12">
        <f>1/$A$1*[1]PaperSectorMinusCoreVPAImp!$G$114</f>
        <v>3.6204874999999997E-2</v>
      </c>
      <c r="I22" s="12">
        <f>1/$A$1*[1]PaperSectorMinusCoreVPAImp!$H$114</f>
        <v>3.5130816699999998E-2</v>
      </c>
      <c r="J22" s="41">
        <f>1/$A$1*[1]PaperSectorMinusCoreVPAImp!$I$114</f>
        <v>3.9057801999999996E-2</v>
      </c>
      <c r="K22" s="41">
        <f>1/$A$1*[1]PaperSectorMinusCoreVPAImp!$J$114</f>
        <v>4.2405835499999996E-2</v>
      </c>
      <c r="L22" s="41">
        <f>1/$A$1*[1]PaperSectorMinusCoreVPAImp!K$114</f>
        <v>3.1559317999999996E-2</v>
      </c>
      <c r="M22" s="12">
        <f>1/$A$1*[1]PaperSectorMinusCoreVPAImp!L$114</f>
        <v>3.5007070000000001E-2</v>
      </c>
      <c r="N22" s="12">
        <f>1/$A$1*[1]PaperSectorMinusCoreVPAImp!M$114</f>
        <v>4.3038442999999996E-2</v>
      </c>
      <c r="O22" s="12">
        <f>1/$A$1*[1]PaperSectorMinusCoreVPAImp!N$114</f>
        <v>4.6852186499999997E-2</v>
      </c>
      <c r="P22" s="12">
        <f>1/$A$1*[1]PaperSectorMinusCoreVPAImp!O$114</f>
        <v>5.9540116999999997E-2</v>
      </c>
      <c r="Q22" s="12">
        <f>1/$A$1*[1]PaperSectorMinusCoreVPAImp!P$114</f>
        <v>4.0305240499999999E-2</v>
      </c>
      <c r="R22" s="12">
        <f>1/$A$1*[1]PaperSectorMinusCoreVPAImp!Q$114</f>
        <v>3.1529374499999999E-2</v>
      </c>
      <c r="S22" s="14">
        <f>1/$A$1*[1]PaperSectorMinusCoreVPAImp!R$114</f>
        <v>3.4310163999999997E-2</v>
      </c>
      <c r="T22" s="12">
        <f>1/$A$1*[1]PaperSectorMinusCoreVPAImp!S$114</f>
        <v>3.8527187300000001E-2</v>
      </c>
      <c r="U22" s="12">
        <f>1/$A$1*[1]PaperSectorMinusCoreVPAImp!T$114</f>
        <v>3.6919827000000002E-2</v>
      </c>
      <c r="V22" s="12">
        <f>1/$A$1*[1]PaperSectorMinusCoreVPAImp!U$114</f>
        <v>3.7710242499999998E-2</v>
      </c>
      <c r="W22" s="12">
        <f>1/$A$1*[1]PaperSectorMinusCoreVPAImp!V$114</f>
        <v>3.3774488999999998E-2</v>
      </c>
      <c r="X22" s="12">
        <f>1/$A$1*[1]PaperSectorMinusCoreVPAImp!W$114</f>
        <v>0</v>
      </c>
      <c r="Y22" s="12">
        <f>1/$A$1*[1]PaperSectorMinusCoreVPAImp!X$114</f>
        <v>0</v>
      </c>
      <c r="Z22" s="12">
        <f>1/$A$1*[1]PaperSectorMinusCoreVPAImp!Y$114</f>
        <v>0</v>
      </c>
      <c r="AA22" s="12">
        <f>1/$A$1*[1]PaperSectorMinusCoreVPAImp!Z$114</f>
        <v>0</v>
      </c>
      <c r="AB22" s="11">
        <f>1/$A$1*[1]PaperSectorMinusCoreVPAImp!AA$114</f>
        <v>0</v>
      </c>
      <c r="AC22" s="318"/>
      <c r="AD22" s="79">
        <f>1/1000*[1]PaperSectorMinusCoreVPAImp!AB$114</f>
        <v>5.1067450000000002E-3</v>
      </c>
      <c r="AE22" s="12">
        <f>1/1000*[1]PaperSectorMinusCoreVPAImp!AC$114</f>
        <v>6.279377E-3</v>
      </c>
      <c r="AF22" s="12">
        <f>1/1000*[1]PaperSectorMinusCoreVPAImp!AD$114</f>
        <v>7.5056819999999996E-3</v>
      </c>
      <c r="AG22" s="12">
        <f>1/1000*[1]PaperSectorMinusCoreVPAImp!AE$114</f>
        <v>9.3932600000000005E-3</v>
      </c>
      <c r="AH22" s="12">
        <f>1/1000*[1]PaperSectorMinusCoreVPAImp!AF$114</f>
        <v>1.214323E-2</v>
      </c>
      <c r="AI22" s="12">
        <f>1/1000*[1]PaperSectorMinusCoreVPAImp!AG$114</f>
        <v>1.6156302000000001E-2</v>
      </c>
      <c r="AJ22" s="12">
        <f>1/1000*[1]PaperSectorMinusCoreVPAImp!AH$114</f>
        <v>1.5787822E-2</v>
      </c>
      <c r="AK22" s="12">
        <f>1/1000*[1]PaperSectorMinusCoreVPAImp!AI$114</f>
        <v>1.8297625000000001E-2</v>
      </c>
      <c r="AL22" s="12">
        <f>1/1000*[1]PaperSectorMinusCoreVPAImp!AJ$114</f>
        <v>2.5102078E-2</v>
      </c>
      <c r="AM22" s="12">
        <f>1/1000*[1]PaperSectorMinusCoreVPAImp!AK$114</f>
        <v>1.8511492000000001E-2</v>
      </c>
      <c r="AN22" s="12">
        <f>1/1000*[1]PaperSectorMinusCoreVPAImp!AL$114</f>
        <v>2.4376546999999998E-2</v>
      </c>
      <c r="AO22" s="12">
        <f>1/1000*[1]PaperSectorMinusCoreVPAImp!AM$114</f>
        <v>3.3008767000000001E-2</v>
      </c>
      <c r="AP22" s="12">
        <f>1/1000*[1]PaperSectorMinusCoreVPAImp!AN$114</f>
        <v>3.4700522999999997E-2</v>
      </c>
      <c r="AQ22" s="12">
        <f>1/1000*[1]PaperSectorMinusCoreVPAImp!AO$114</f>
        <v>4.450403E-2</v>
      </c>
      <c r="AR22" s="12">
        <f>1/1000*[1]PaperSectorMinusCoreVPAImp!AP$114</f>
        <v>3.0877579999999998E-2</v>
      </c>
      <c r="AS22" s="12">
        <f>1/1000*[1]PaperSectorMinusCoreVPAImp!AQ$114</f>
        <v>2.0662217E-2</v>
      </c>
      <c r="AT22" s="478">
        <f>1/1000*[1]PaperSectorMinusCoreVPAImp!AR$114</f>
        <v>2.2576585999999999E-2</v>
      </c>
      <c r="AU22" s="12">
        <f>1/1000*[1]PaperSectorMinusCoreVPAImp!AS$114</f>
        <v>2.3936130999999999E-2</v>
      </c>
      <c r="AV22" s="12">
        <f>1/1000*[1]PaperSectorMinusCoreVPAImp!AT$114</f>
        <v>2.5094075999999996E-2</v>
      </c>
      <c r="AW22" s="12">
        <f>1/1000*[1]PaperSectorMinusCoreVPAImp!AU$114</f>
        <v>2.4819658999999997E-2</v>
      </c>
      <c r="AX22" s="12">
        <f>1/1000*[1]PaperSectorMinusCoreVPAImp!AV$114</f>
        <v>2.360199E-2</v>
      </c>
      <c r="AY22" s="12">
        <f>1/1000*[1]PaperSectorMinusCoreVPAImp!AW$114</f>
        <v>0</v>
      </c>
      <c r="AZ22" s="12">
        <f>1/1000*[1]PaperSectorMinusCoreVPAImp!AX$114</f>
        <v>0</v>
      </c>
      <c r="BA22" s="12">
        <f>1/1000*[1]PaperSectorMinusCoreVPAImp!AY$114</f>
        <v>0</v>
      </c>
      <c r="BB22" s="12">
        <f>1/1000*[1]PaperSectorMinusCoreVPAImp!AZ$114</f>
        <v>0</v>
      </c>
      <c r="BC22" s="11">
        <f>1/1000*[1]PaperSectorMinusCoreVPAImp!BA$114</f>
        <v>0</v>
      </c>
      <c r="BD22" s="276"/>
    </row>
    <row r="23" spans="2:56">
      <c r="B23" s="5" t="s">
        <v>65</v>
      </c>
      <c r="C23" s="52">
        <f>1/$A$1*[1]PaperSectorMinusCoreVPAImp!$B$132</f>
        <v>1.7269146999999999E-2</v>
      </c>
      <c r="D23" s="12">
        <f>1/$A$1*[1]PaperSectorMinusCoreVPAImp!$C$132</f>
        <v>2.8515228E-2</v>
      </c>
      <c r="E23" s="12">
        <f>1/$A$1*[1]PaperSectorMinusCoreVPAImp!$D$132</f>
        <v>5.3057626999999996E-2</v>
      </c>
      <c r="F23" s="12">
        <f>1/$A$1*[1]PaperSectorMinusCoreVPAImp!$E$132</f>
        <v>3.8566079999999996E-2</v>
      </c>
      <c r="G23" s="12">
        <f>1/$A$1*[1]PaperSectorMinusCoreVPAImp!$F$132</f>
        <v>3.8555660499999998E-2</v>
      </c>
      <c r="H23" s="12">
        <f>1/$A$1*[1]PaperSectorMinusCoreVPAImp!$G$132</f>
        <v>7.3185279999999991E-2</v>
      </c>
      <c r="I23" s="12">
        <f>1/$A$1*[1]PaperSectorMinusCoreVPAImp!$H$132</f>
        <v>6.19285735E-2</v>
      </c>
      <c r="J23" s="41">
        <f>1/$A$1*[1]PaperSectorMinusCoreVPAImp!$I$132</f>
        <v>2.6008107499999999E-2</v>
      </c>
      <c r="K23" s="41">
        <f>1/$A$1*[1]PaperSectorMinusCoreVPAImp!$J$132</f>
        <v>7.1871030999999988E-2</v>
      </c>
      <c r="L23" s="41">
        <f>1/$A$1*[1]PaperSectorMinusCoreVPAImp!K$132</f>
        <v>6.8749075499999993E-2</v>
      </c>
      <c r="M23" s="12">
        <f>1/$A$1*[1]PaperSectorMinusCoreVPAImp!L$132</f>
        <v>9.4655477000000002E-2</v>
      </c>
      <c r="N23" s="12">
        <f>1/$A$1*[1]PaperSectorMinusCoreVPAImp!M$132</f>
        <v>6.9173303499999991E-2</v>
      </c>
      <c r="O23" s="12">
        <f>1/$A$1*[1]PaperSectorMinusCoreVPAImp!N$132</f>
        <v>7.4755201499999993E-2</v>
      </c>
      <c r="P23" s="12">
        <f>1/$A$1*[1]PaperSectorMinusCoreVPAImp!O$132</f>
        <v>7.0921413500000002E-2</v>
      </c>
      <c r="Q23" s="12">
        <f>1/$A$1*[1]PaperSectorMinusCoreVPAImp!P$132</f>
        <v>4.1726682000000001E-2</v>
      </c>
      <c r="R23" s="12">
        <f>1/$A$1*[1]PaperSectorMinusCoreVPAImp!Q$132</f>
        <v>2.3145443999999998E-2</v>
      </c>
      <c r="S23" s="14">
        <f>1/$A$1*[1]PaperSectorMinusCoreVPAImp!R$132</f>
        <v>1.92792915E-2</v>
      </c>
      <c r="T23" s="12">
        <f>1/$A$1*[1]PaperSectorMinusCoreVPAImp!S$132</f>
        <v>1.3786778879999999E-2</v>
      </c>
      <c r="U23" s="12">
        <f>1/$A$1*[1]PaperSectorMinusCoreVPAImp!T$132</f>
        <v>1.7077500999999998E-2</v>
      </c>
      <c r="V23" s="12">
        <f>1/$A$1*[1]PaperSectorMinusCoreVPAImp!U$132</f>
        <v>4.2477915499999998E-2</v>
      </c>
      <c r="W23" s="12">
        <f>1/$A$1*[1]PaperSectorMinusCoreVPAImp!V$132</f>
        <v>5.8717060500000001E-2</v>
      </c>
      <c r="X23" s="12">
        <f>1/$A$1*[1]PaperSectorMinusCoreVPAImp!W$132</f>
        <v>0</v>
      </c>
      <c r="Y23" s="12">
        <f>1/$A$1*[1]PaperSectorMinusCoreVPAImp!X$132</f>
        <v>0</v>
      </c>
      <c r="Z23" s="12">
        <f>1/$A$1*[1]PaperSectorMinusCoreVPAImp!Y$132</f>
        <v>0</v>
      </c>
      <c r="AA23" s="12">
        <f>1/$A$1*[1]PaperSectorMinusCoreVPAImp!Z$132</f>
        <v>0</v>
      </c>
      <c r="AB23" s="11">
        <f>1/$A$1*[1]PaperSectorMinusCoreVPAImp!AA$132</f>
        <v>0</v>
      </c>
      <c r="AC23" s="318"/>
      <c r="AD23" s="79">
        <f>1/1000*[1]PaperSectorMinusCoreVPAImp!AB$132</f>
        <v>1.9269509999999999E-3</v>
      </c>
      <c r="AE23" s="12">
        <f>1/1000*[1]PaperSectorMinusCoreVPAImp!AC$132</f>
        <v>3.2902079999999998E-3</v>
      </c>
      <c r="AF23" s="12">
        <f>1/1000*[1]PaperSectorMinusCoreVPAImp!AD$132</f>
        <v>6.0650519999999996E-3</v>
      </c>
      <c r="AG23" s="12">
        <f>1/1000*[1]PaperSectorMinusCoreVPAImp!AE$132</f>
        <v>4.9706899999999998E-3</v>
      </c>
      <c r="AH23" s="12">
        <f>1/1000*[1]PaperSectorMinusCoreVPAImp!AF$132</f>
        <v>5.5409200000000004E-3</v>
      </c>
      <c r="AI23" s="12">
        <f>1/1000*[1]PaperSectorMinusCoreVPAImp!AG$132</f>
        <v>1.0984671999999999E-2</v>
      </c>
      <c r="AJ23" s="12">
        <f>1/1000*[1]PaperSectorMinusCoreVPAImp!AH$132</f>
        <v>8.1798099999999992E-3</v>
      </c>
      <c r="AK23" s="12">
        <f>1/1000*[1]PaperSectorMinusCoreVPAImp!AI$132</f>
        <v>5.2048449999999996E-3</v>
      </c>
      <c r="AL23" s="12">
        <f>1/1000*[1]PaperSectorMinusCoreVPAImp!AJ$132</f>
        <v>1.6980857000000002E-2</v>
      </c>
      <c r="AM23" s="12">
        <f>1/1000*[1]PaperSectorMinusCoreVPAImp!AK$132</f>
        <v>9.9527330000000001E-3</v>
      </c>
      <c r="AN23" s="12">
        <f>1/1000*[1]PaperSectorMinusCoreVPAImp!AL$132</f>
        <v>1.5027723E-2</v>
      </c>
      <c r="AO23" s="12">
        <f>1/1000*[1]PaperSectorMinusCoreVPAImp!AM$132</f>
        <v>1.2121631000000001E-2</v>
      </c>
      <c r="AP23" s="12">
        <f>1/1000*[1]PaperSectorMinusCoreVPAImp!AN$132</f>
        <v>1.1624727999999999E-2</v>
      </c>
      <c r="AQ23" s="12">
        <f>1/1000*[1]PaperSectorMinusCoreVPAImp!AO$132</f>
        <v>1.2223197E-2</v>
      </c>
      <c r="AR23" s="12">
        <f>1/1000*[1]PaperSectorMinusCoreVPAImp!AP$132</f>
        <v>9.3084340000000008E-3</v>
      </c>
      <c r="AS23" s="12">
        <f>1/1000*[1]PaperSectorMinusCoreVPAImp!AQ$132</f>
        <v>4.3951620000000002E-3</v>
      </c>
      <c r="AT23" s="478">
        <f>1/1000*[1]PaperSectorMinusCoreVPAImp!AR$132</f>
        <v>4.273832E-3</v>
      </c>
      <c r="AU23" s="12">
        <f>1/1000*[1]PaperSectorMinusCoreVPAImp!AS$132</f>
        <v>3.9257110000000001E-3</v>
      </c>
      <c r="AV23" s="12">
        <f>1/1000*[1]PaperSectorMinusCoreVPAImp!AT$132</f>
        <v>6.1670629999999995E-3</v>
      </c>
      <c r="AW23" s="12">
        <f>1/1000*[1]PaperSectorMinusCoreVPAImp!AU$132</f>
        <v>1.0446369999999998E-2</v>
      </c>
      <c r="AX23" s="12">
        <f>1/1000*[1]PaperSectorMinusCoreVPAImp!AV$132</f>
        <v>1.0817302999999999E-2</v>
      </c>
      <c r="AY23" s="12">
        <f>1/1000*[1]PaperSectorMinusCoreVPAImp!AW$132</f>
        <v>0</v>
      </c>
      <c r="AZ23" s="12">
        <f>1/1000*[1]PaperSectorMinusCoreVPAImp!AX$132</f>
        <v>0</v>
      </c>
      <c r="BA23" s="12">
        <f>1/1000*[1]PaperSectorMinusCoreVPAImp!AY$132</f>
        <v>0</v>
      </c>
      <c r="BB23" s="12">
        <f>1/1000*[1]PaperSectorMinusCoreVPAImp!AZ$132</f>
        <v>0</v>
      </c>
      <c r="BC23" s="11">
        <f>1/1000*[1]PaperSectorMinusCoreVPAImp!BA$132</f>
        <v>0</v>
      </c>
      <c r="BD23" s="276"/>
    </row>
    <row r="24" spans="2:56">
      <c r="B24" s="5" t="s">
        <v>58</v>
      </c>
      <c r="C24" s="52">
        <f>1/$A$1*[1]PaperSectorMinusCoreVPAImp!$B$160</f>
        <v>8.2364134999999995E-3</v>
      </c>
      <c r="D24" s="12">
        <f>1/$A$1*[1]PaperSectorMinusCoreVPAImp!$C$160</f>
        <v>1.04996255E-2</v>
      </c>
      <c r="E24" s="12">
        <f>1/$A$1*[1]PaperSectorMinusCoreVPAImp!$D$160</f>
        <v>1.46140805E-2</v>
      </c>
      <c r="F24" s="12">
        <f>1/$A$1*[1]PaperSectorMinusCoreVPAImp!$E$160</f>
        <v>2.4359800500000001E-2</v>
      </c>
      <c r="G24" s="12">
        <f>1/$A$1*[1]PaperSectorMinusCoreVPAImp!$F$160</f>
        <v>9.2292164999999999E-3</v>
      </c>
      <c r="H24" s="12">
        <f>1/$A$1*[1]PaperSectorMinusCoreVPAImp!$G$160</f>
        <v>1.5397648E-2</v>
      </c>
      <c r="I24" s="12">
        <f>1/$A$1*[1]PaperSectorMinusCoreVPAImp!$H$160</f>
        <v>2.27717866E-2</v>
      </c>
      <c r="J24" s="41">
        <f>1/$A$1*[1]PaperSectorMinusCoreVPAImp!$I$160</f>
        <v>4.0746017499999995E-2</v>
      </c>
      <c r="K24" s="41">
        <f>1/$A$1*[1]PaperSectorMinusCoreVPAImp!$J$160</f>
        <v>2.7923647499999999E-2</v>
      </c>
      <c r="L24" s="41">
        <f>1/$A$1*[1]PaperSectorMinusCoreVPAImp!K$160</f>
        <v>2.5924944499999998E-2</v>
      </c>
      <c r="M24" s="12">
        <f>1/$A$1*[1]PaperSectorMinusCoreVPAImp!L$160</f>
        <v>3.0853557E-2</v>
      </c>
      <c r="N24" s="12">
        <f>1/$A$1*[1]PaperSectorMinusCoreVPAImp!M$160</f>
        <v>2.73037065E-2</v>
      </c>
      <c r="O24" s="12">
        <f>1/$A$1*[1]PaperSectorMinusCoreVPAImp!N$160</f>
        <v>2.9415879499999999E-2</v>
      </c>
      <c r="P24" s="12">
        <f>1/$A$1*[1]PaperSectorMinusCoreVPAImp!O$160</f>
        <v>3.8454237500000002E-2</v>
      </c>
      <c r="Q24" s="12">
        <f>1/$A$1*[1]PaperSectorMinusCoreVPAImp!P$160</f>
        <v>3.3220109999999997E-2</v>
      </c>
      <c r="R24" s="12">
        <f>1/$A$1*[1]PaperSectorMinusCoreVPAImp!Q$160</f>
        <v>2.9773187499999999E-2</v>
      </c>
      <c r="S24" s="14">
        <f>1/$A$1*[1]PaperSectorMinusCoreVPAImp!R$160</f>
        <v>2.8017450999999999E-2</v>
      </c>
      <c r="T24" s="12">
        <f>1/$A$1*[1]PaperSectorMinusCoreVPAImp!S$160</f>
        <v>2.9350506499999998E-2</v>
      </c>
      <c r="U24" s="12">
        <f>1/$A$1*[1]PaperSectorMinusCoreVPAImp!T$160</f>
        <v>2.6670895999999999E-2</v>
      </c>
      <c r="V24" s="12">
        <f>1/$A$1*[1]PaperSectorMinusCoreVPAImp!U$160</f>
        <v>3.7222328499999999E-2</v>
      </c>
      <c r="W24" s="12">
        <f>1/$A$1*[1]PaperSectorMinusCoreVPAImp!V$160</f>
        <v>3.3118504999999999E-2</v>
      </c>
      <c r="X24" s="12">
        <f>1/$A$1*[1]PaperSectorMinusCoreVPAImp!W$160</f>
        <v>0</v>
      </c>
      <c r="Y24" s="12">
        <f>1/$A$1*[1]PaperSectorMinusCoreVPAImp!X$160</f>
        <v>0</v>
      </c>
      <c r="Z24" s="12">
        <f>1/$A$1*[1]PaperSectorMinusCoreVPAImp!Y$160</f>
        <v>0</v>
      </c>
      <c r="AA24" s="12">
        <f>1/$A$1*[1]PaperSectorMinusCoreVPAImp!Z$160</f>
        <v>0</v>
      </c>
      <c r="AB24" s="11">
        <f>1/$A$1*[1]PaperSectorMinusCoreVPAImp!AA$160</f>
        <v>0</v>
      </c>
      <c r="AC24" s="318"/>
      <c r="AD24" s="79">
        <f>1/1000*[1]PaperSectorMinusCoreVPAImp!AB$160</f>
        <v>2.3636130000000001E-3</v>
      </c>
      <c r="AE24" s="12">
        <f>1/1000*[1]PaperSectorMinusCoreVPAImp!AC$160</f>
        <v>2.542753E-3</v>
      </c>
      <c r="AF24" s="12">
        <f>1/1000*[1]PaperSectorMinusCoreVPAImp!AD$160</f>
        <v>3.784819E-3</v>
      </c>
      <c r="AG24" s="12">
        <f>1/1000*[1]PaperSectorMinusCoreVPAImp!AE$160</f>
        <v>7.1905399999999996E-3</v>
      </c>
      <c r="AH24" s="12">
        <f>1/1000*[1]PaperSectorMinusCoreVPAImp!AF$160</f>
        <v>3.8810099999999998E-3</v>
      </c>
      <c r="AI24" s="12">
        <f>1/1000*[1]PaperSectorMinusCoreVPAImp!AG$160</f>
        <v>8.1726779999999992E-3</v>
      </c>
      <c r="AJ24" s="12">
        <f>1/1000*[1]PaperSectorMinusCoreVPAImp!AH$160</f>
        <v>1.5102767999999999E-2</v>
      </c>
      <c r="AK24" s="12">
        <f>1/1000*[1]PaperSectorMinusCoreVPAImp!AI$160</f>
        <v>3.2921972999999993E-2</v>
      </c>
      <c r="AL24" s="12">
        <f>1/1000*[1]PaperSectorMinusCoreVPAImp!AJ$160</f>
        <v>2.2168022000000003E-2</v>
      </c>
      <c r="AM24" s="12">
        <f>1/1000*[1]PaperSectorMinusCoreVPAImp!AK$160</f>
        <v>1.9773210999999999E-2</v>
      </c>
      <c r="AN24" s="12">
        <f>1/1000*[1]PaperSectorMinusCoreVPAImp!AL$160</f>
        <v>2.3707545999999999E-2</v>
      </c>
      <c r="AO24" s="12">
        <f>1/1000*[1]PaperSectorMinusCoreVPAImp!AM$160</f>
        <v>2.7982139999999999E-2</v>
      </c>
      <c r="AP24" s="12">
        <f>1/1000*[1]PaperSectorMinusCoreVPAImp!AN$160</f>
        <v>2.3871084000000001E-2</v>
      </c>
      <c r="AQ24" s="12">
        <f>1/1000*[1]PaperSectorMinusCoreVPAImp!AO$160</f>
        <v>3.0915198000000001E-2</v>
      </c>
      <c r="AR24" s="12">
        <f>1/1000*[1]PaperSectorMinusCoreVPAImp!AP$160</f>
        <v>2.8531005000000002E-2</v>
      </c>
      <c r="AS24" s="12">
        <f>1/1000*[1]PaperSectorMinusCoreVPAImp!AQ$160</f>
        <v>1.7905444E-2</v>
      </c>
      <c r="AT24" s="478">
        <f>1/1000*[1]PaperSectorMinusCoreVPAImp!AR$160</f>
        <v>1.472887E-2</v>
      </c>
      <c r="AU24" s="12">
        <f>1/1000*[1]PaperSectorMinusCoreVPAImp!AS$160</f>
        <v>1.4021248E-2</v>
      </c>
      <c r="AV24" s="12">
        <f>1/1000*[1]PaperSectorMinusCoreVPAImp!AT$160</f>
        <v>1.2541286E-2</v>
      </c>
      <c r="AW24" s="12">
        <f>1/1000*[1]PaperSectorMinusCoreVPAImp!AU$160</f>
        <v>1.6889626000000001E-2</v>
      </c>
      <c r="AX24" s="12">
        <f>1/1000*[1]PaperSectorMinusCoreVPAImp!AV$160</f>
        <v>1.5891755E-2</v>
      </c>
      <c r="AY24" s="12">
        <f>1/1000*[1]PaperSectorMinusCoreVPAImp!AW$160</f>
        <v>0</v>
      </c>
      <c r="AZ24" s="12">
        <f>1/1000*[1]PaperSectorMinusCoreVPAImp!AX$160</f>
        <v>0</v>
      </c>
      <c r="BA24" s="12">
        <f>1/1000*[1]PaperSectorMinusCoreVPAImp!AY$160</f>
        <v>0</v>
      </c>
      <c r="BB24" s="12">
        <f>1/1000*[1]PaperSectorMinusCoreVPAImp!AZ$160</f>
        <v>0</v>
      </c>
      <c r="BC24" s="11">
        <f>1/1000*[1]PaperSectorMinusCoreVPAImp!BA$160</f>
        <v>0</v>
      </c>
      <c r="BD24" s="276"/>
    </row>
    <row r="25" spans="2:56">
      <c r="B25" s="5" t="s">
        <v>32</v>
      </c>
      <c r="C25" s="52">
        <f>1/$A$1*[1]PaperSectorMinusCoreVPAImp!$B$188</f>
        <v>0.108787756</v>
      </c>
      <c r="D25" s="12">
        <f>1/$A$1*[1]PaperSectorMinusCoreVPAImp!$C$188</f>
        <v>0.1722439845</v>
      </c>
      <c r="E25" s="12">
        <f>1/$A$1*[1]PaperSectorMinusCoreVPAImp!$D$188</f>
        <v>0.26189726050000001</v>
      </c>
      <c r="F25" s="12">
        <f>1/$A$1*[1]PaperSectorMinusCoreVPAImp!$E$188</f>
        <v>0.256739469</v>
      </c>
      <c r="G25" s="12">
        <f>1/$A$1*[1]PaperSectorMinusCoreVPAImp!$F$188</f>
        <v>0.24807146549999998</v>
      </c>
      <c r="H25" s="12">
        <f>1/$A$1*[1]PaperSectorMinusCoreVPAImp!$G$188</f>
        <v>0.29433222349999999</v>
      </c>
      <c r="I25" s="12">
        <f>1/$A$1*[1]PaperSectorMinusCoreVPAImp!$H$188</f>
        <v>0.35535293955000002</v>
      </c>
      <c r="J25" s="41">
        <f>1/$A$1*[1]PaperSectorMinusCoreVPAImp!$I$188</f>
        <v>0.41789189999999998</v>
      </c>
      <c r="K25" s="41">
        <f>1/$A$1*[1]PaperSectorMinusCoreVPAImp!$J$188</f>
        <v>0.36983331049999996</v>
      </c>
      <c r="L25" s="41">
        <f>1/$A$1*[1]PaperSectorMinusCoreVPAImp!K$188</f>
        <v>0.35872016600000001</v>
      </c>
      <c r="M25" s="12">
        <f>1/$A$1*[1]PaperSectorMinusCoreVPAImp!L$188</f>
        <v>0.39785707850000002</v>
      </c>
      <c r="N25" s="12">
        <f>1/$A$1*[1]PaperSectorMinusCoreVPAImp!M$188</f>
        <v>0.43640841999999996</v>
      </c>
      <c r="O25" s="12">
        <f>1/$A$1*[1]PaperSectorMinusCoreVPAImp!N$188</f>
        <v>0.46665634449999999</v>
      </c>
      <c r="P25" s="12">
        <f>1/$A$1*[1]PaperSectorMinusCoreVPAImp!O$188</f>
        <v>0.47297953699999995</v>
      </c>
      <c r="Q25" s="12">
        <f>1/$A$1*[1]PaperSectorMinusCoreVPAImp!P$188</f>
        <v>0.2220983835</v>
      </c>
      <c r="R25" s="12">
        <f>1/$A$1*[1]PaperSectorMinusCoreVPAImp!Q$188</f>
        <v>0.15113607099999998</v>
      </c>
      <c r="S25" s="14">
        <f>1/$A$1*[1]PaperSectorMinusCoreVPAImp!R$188</f>
        <v>0.1749699485</v>
      </c>
      <c r="T25" s="12">
        <f>1/$A$1*[1]PaperSectorMinusCoreVPAImp!S$188</f>
        <v>0.17829573605999999</v>
      </c>
      <c r="U25" s="12">
        <f>1/$A$1*[1]PaperSectorMinusCoreVPAImp!T$188</f>
        <v>0.185995093</v>
      </c>
      <c r="V25" s="12">
        <f>1/$A$1*[1]PaperSectorMinusCoreVPAImp!U$188</f>
        <v>0.18991321350000001</v>
      </c>
      <c r="W25" s="12">
        <f>1/$A$1*[1]PaperSectorMinusCoreVPAImp!V$188</f>
        <v>0.19292544849999999</v>
      </c>
      <c r="X25" s="12">
        <f>1/$A$1*[1]PaperSectorMinusCoreVPAImp!W$188</f>
        <v>0</v>
      </c>
      <c r="Y25" s="12">
        <f>1/$A$1*[1]PaperSectorMinusCoreVPAImp!X$188</f>
        <v>0</v>
      </c>
      <c r="Z25" s="12">
        <f>1/$A$1*[1]PaperSectorMinusCoreVPAImp!Y$188</f>
        <v>0</v>
      </c>
      <c r="AA25" s="12">
        <f>1/$A$1*[1]PaperSectorMinusCoreVPAImp!Z$188</f>
        <v>0</v>
      </c>
      <c r="AB25" s="11">
        <f>1/$A$1*[1]PaperSectorMinusCoreVPAImp!AA$188</f>
        <v>0</v>
      </c>
      <c r="AC25" s="318"/>
      <c r="AD25" s="79">
        <f>1/1000*[1]PaperSectorMinusCoreVPAImp!AB$188</f>
        <v>3.6894689000000001E-2</v>
      </c>
      <c r="AE25" s="12">
        <f>1/1000*[1]PaperSectorMinusCoreVPAImp!AC$188</f>
        <v>6.6092970000000001E-2</v>
      </c>
      <c r="AF25" s="12">
        <f>1/1000*[1]PaperSectorMinusCoreVPAImp!AD$188</f>
        <v>9.3294104000000003E-2</v>
      </c>
      <c r="AG25" s="12">
        <f>1/1000*[1]PaperSectorMinusCoreVPAImp!AE$188</f>
        <v>9.9729129999999999E-2</v>
      </c>
      <c r="AH25" s="12">
        <f>1/1000*[1]PaperSectorMinusCoreVPAImp!AF$188</f>
        <v>0.11245763</v>
      </c>
      <c r="AI25" s="12">
        <f>1/1000*[1]PaperSectorMinusCoreVPAImp!AG$188</f>
        <v>0.15310607800000001</v>
      </c>
      <c r="AJ25" s="12">
        <f>1/1000*[1]PaperSectorMinusCoreVPAImp!AH$188</f>
        <v>0.194504597</v>
      </c>
      <c r="AK25" s="12">
        <f>1/1000*[1]PaperSectorMinusCoreVPAImp!AI$188</f>
        <v>0.24188420900000002</v>
      </c>
      <c r="AL25" s="12">
        <f>1/1000*[1]PaperSectorMinusCoreVPAImp!AJ$188</f>
        <v>0.30913813099999998</v>
      </c>
      <c r="AM25" s="12">
        <f>1/1000*[1]PaperSectorMinusCoreVPAImp!AK$188</f>
        <v>0.237817525</v>
      </c>
      <c r="AN25" s="12">
        <f>1/1000*[1]PaperSectorMinusCoreVPAImp!AL$188</f>
        <v>0.26492397400000001</v>
      </c>
      <c r="AO25" s="12">
        <f>1/1000*[1]PaperSectorMinusCoreVPAImp!AM$188</f>
        <v>0.28284483799999999</v>
      </c>
      <c r="AP25" s="12">
        <f>1/1000*[1]PaperSectorMinusCoreVPAImp!AN$188</f>
        <v>0.30059253400000002</v>
      </c>
      <c r="AQ25" s="12">
        <f>1/1000*[1]PaperSectorMinusCoreVPAImp!AO$188</f>
        <v>0.34191187200000001</v>
      </c>
      <c r="AR25" s="12">
        <f>1/1000*[1]PaperSectorMinusCoreVPAImp!AP$188</f>
        <v>0.10940805299999999</v>
      </c>
      <c r="AS25" s="12">
        <f>1/1000*[1]PaperSectorMinusCoreVPAImp!AQ$188</f>
        <v>7.5505502999999988E-2</v>
      </c>
      <c r="AT25" s="478">
        <f>1/1000*[1]PaperSectorMinusCoreVPAImp!AR$188</f>
        <v>8.8718816999999991E-2</v>
      </c>
      <c r="AU25" s="12">
        <f>1/1000*[1]PaperSectorMinusCoreVPAImp!AS$188</f>
        <v>9.9172842999999983E-2</v>
      </c>
      <c r="AV25" s="12">
        <f>1/1000*[1]PaperSectorMinusCoreVPAImp!AT$188</f>
        <v>0.11318583</v>
      </c>
      <c r="AW25" s="12">
        <f>1/1000*[1]PaperSectorMinusCoreVPAImp!AU$188</f>
        <v>0.10335672799999999</v>
      </c>
      <c r="AX25" s="12">
        <f>1/1000*[1]PaperSectorMinusCoreVPAImp!AV$188</f>
        <v>0.10458536299999999</v>
      </c>
      <c r="AY25" s="12">
        <f>1/1000*[1]PaperSectorMinusCoreVPAImp!AW$188</f>
        <v>0</v>
      </c>
      <c r="AZ25" s="12">
        <f>1/1000*[1]PaperSectorMinusCoreVPAImp!AX$188</f>
        <v>0</v>
      </c>
      <c r="BA25" s="12">
        <f>1/1000*[1]PaperSectorMinusCoreVPAImp!AY$188</f>
        <v>0</v>
      </c>
      <c r="BB25" s="12">
        <f>1/1000*[1]PaperSectorMinusCoreVPAImp!AZ$188</f>
        <v>0</v>
      </c>
      <c r="BC25" s="11">
        <f>1/1000*[1]PaperSectorMinusCoreVPAImp!BA$188</f>
        <v>0</v>
      </c>
      <c r="BD25" s="276"/>
    </row>
    <row r="26" spans="2:56">
      <c r="B26" s="5" t="s">
        <v>73</v>
      </c>
      <c r="C26" s="52">
        <f>1/$A$1*[1]PaperSectorMinusCoreVPAImp!$B$207</f>
        <v>4.9515319000000002E-2</v>
      </c>
      <c r="D26" s="12">
        <f>1/$A$1*[1]PaperSectorMinusCoreVPAImp!$C$207</f>
        <v>4.8536292000000002E-2</v>
      </c>
      <c r="E26" s="12">
        <f>1/$A$1*[1]PaperSectorMinusCoreVPAImp!$D$207</f>
        <v>5.6620154999999998E-2</v>
      </c>
      <c r="F26" s="12">
        <f>1/$A$1*[1]PaperSectorMinusCoreVPAImp!$E$207</f>
        <v>3.6095115999999997E-2</v>
      </c>
      <c r="G26" s="12">
        <f>1/$A$1*[1]PaperSectorMinusCoreVPAImp!$F$207</f>
        <v>3.5997439999999999E-2</v>
      </c>
      <c r="H26" s="12">
        <f>1/$A$1*[1]PaperSectorMinusCoreVPAImp!$G$207</f>
        <v>2.6884856499999998E-2</v>
      </c>
      <c r="I26" s="12">
        <f>1/$A$1*[1]PaperSectorMinusCoreVPAImp!$H$207</f>
        <v>3.6533322999999999E-2</v>
      </c>
      <c r="J26" s="41">
        <f>1/$A$1*[1]PaperSectorMinusCoreVPAImp!$I$207</f>
        <v>4.9335899499999995E-2</v>
      </c>
      <c r="K26" s="41">
        <f>1/$A$1*[1]PaperSectorMinusCoreVPAImp!$J$207</f>
        <v>3.4379737E-2</v>
      </c>
      <c r="L26" s="41">
        <f>1/$A$1*[1]PaperSectorMinusCoreVPAImp!K$207</f>
        <v>8.2104522999999999E-2</v>
      </c>
      <c r="M26" s="12">
        <f>1/$A$1*[1]PaperSectorMinusCoreVPAImp!L$207</f>
        <v>8.0170364999999993E-2</v>
      </c>
      <c r="N26" s="12">
        <f>1/$A$1*[1]PaperSectorMinusCoreVPAImp!M$207</f>
        <v>0.11357516699999999</v>
      </c>
      <c r="O26" s="12">
        <f>1/$A$1*[1]PaperSectorMinusCoreVPAImp!N$207</f>
        <v>9.1698837999999991E-2</v>
      </c>
      <c r="P26" s="12">
        <f>1/$A$1*[1]PaperSectorMinusCoreVPAImp!O$207</f>
        <v>0.1020996025</v>
      </c>
      <c r="Q26" s="12">
        <f>1/$A$1*[1]PaperSectorMinusCoreVPAImp!P$207</f>
        <v>7.8112464499999992E-2</v>
      </c>
      <c r="R26" s="12">
        <f>1/$A$1*[1]PaperSectorMinusCoreVPAImp!Q$207</f>
        <v>8.2842427999999996E-2</v>
      </c>
      <c r="S26" s="14">
        <f>1/$A$1*[1]PaperSectorMinusCoreVPAImp!R$207</f>
        <v>9.8636110999999999E-2</v>
      </c>
      <c r="T26" s="12">
        <f>1/$A$1*[1]PaperSectorMinusCoreVPAImp!S$207</f>
        <v>0.10317314</v>
      </c>
      <c r="U26" s="12">
        <f>1/$A$1*[1]PaperSectorMinusCoreVPAImp!T$207</f>
        <v>7.7451038999999999E-2</v>
      </c>
      <c r="V26" s="12">
        <f>1/$A$1*[1]PaperSectorMinusCoreVPAImp!U$207</f>
        <v>8.5275951500000002E-2</v>
      </c>
      <c r="W26" s="12">
        <f>1/$A$1*[1]PaperSectorMinusCoreVPAImp!V$207</f>
        <v>8.5178149999999994E-2</v>
      </c>
      <c r="X26" s="12">
        <f>1/$A$1*[1]PaperSectorMinusCoreVPAImp!W$207</f>
        <v>0</v>
      </c>
      <c r="Y26" s="12">
        <f>1/$A$1*[1]PaperSectorMinusCoreVPAImp!X$207</f>
        <v>0</v>
      </c>
      <c r="Z26" s="12">
        <f>1/$A$1*[1]PaperSectorMinusCoreVPAImp!Y$207</f>
        <v>0</v>
      </c>
      <c r="AA26" s="12">
        <f>1/$A$1*[1]PaperSectorMinusCoreVPAImp!Z$207</f>
        <v>0</v>
      </c>
      <c r="AB26" s="11">
        <f>1/$A$1*[1]PaperSectorMinusCoreVPAImp!AA$207</f>
        <v>0</v>
      </c>
      <c r="AC26" s="318"/>
      <c r="AD26" s="79">
        <f>1/1000*[1]PaperSectorMinusCoreVPAImp!AB$207</f>
        <v>8.3121859999999992E-3</v>
      </c>
      <c r="AE26" s="12">
        <f>1/1000*[1]PaperSectorMinusCoreVPAImp!AC$207</f>
        <v>1.0126106000000001E-2</v>
      </c>
      <c r="AF26" s="12">
        <f>1/1000*[1]PaperSectorMinusCoreVPAImp!AD$207</f>
        <v>1.3783660999999999E-2</v>
      </c>
      <c r="AG26" s="12">
        <f>1/1000*[1]PaperSectorMinusCoreVPAImp!AE$207</f>
        <v>9.8519899999999997E-3</v>
      </c>
      <c r="AH26" s="12">
        <f>1/1000*[1]PaperSectorMinusCoreVPAImp!AF$207</f>
        <v>7.8844599999999994E-3</v>
      </c>
      <c r="AI26" s="12">
        <f>1/1000*[1]PaperSectorMinusCoreVPAImp!AG$207</f>
        <v>9.0062570000000002E-3</v>
      </c>
      <c r="AJ26" s="12">
        <f>1/1000*[1]PaperSectorMinusCoreVPAImp!AH$207</f>
        <v>1.2202127E-2</v>
      </c>
      <c r="AK26" s="12">
        <f>1/1000*[1]PaperSectorMinusCoreVPAImp!AI$207</f>
        <v>1.7042172999999997E-2</v>
      </c>
      <c r="AL26" s="12">
        <f>1/1000*[1]PaperSectorMinusCoreVPAImp!AJ$207</f>
        <v>1.6318027999999998E-2</v>
      </c>
      <c r="AM26" s="12">
        <f>1/1000*[1]PaperSectorMinusCoreVPAImp!AK$207</f>
        <v>2.7256356999999998E-2</v>
      </c>
      <c r="AN26" s="12">
        <f>1/1000*[1]PaperSectorMinusCoreVPAImp!AL$207</f>
        <v>2.9551726E-2</v>
      </c>
      <c r="AO26" s="12">
        <f>1/1000*[1]PaperSectorMinusCoreVPAImp!AM$207</f>
        <v>4.2981424999999997E-2</v>
      </c>
      <c r="AP26" s="12">
        <f>1/1000*[1]PaperSectorMinusCoreVPAImp!AN$207</f>
        <v>3.3258374E-2</v>
      </c>
      <c r="AQ26" s="12">
        <f>1/1000*[1]PaperSectorMinusCoreVPAImp!AO$207</f>
        <v>3.6798279999999996E-2</v>
      </c>
      <c r="AR26" s="12">
        <f>1/1000*[1]PaperSectorMinusCoreVPAImp!AP$207</f>
        <v>2.4079726999999999E-2</v>
      </c>
      <c r="AS26" s="12">
        <f>1/1000*[1]PaperSectorMinusCoreVPAImp!AQ$207</f>
        <v>2.1071942E-2</v>
      </c>
      <c r="AT26" s="478">
        <f>1/1000*[1]PaperSectorMinusCoreVPAImp!AR$207</f>
        <v>2.5074651999999999E-2</v>
      </c>
      <c r="AU26" s="12">
        <f>1/1000*[1]PaperSectorMinusCoreVPAImp!AS$207</f>
        <v>2.6898846000000001E-2</v>
      </c>
      <c r="AV26" s="12">
        <f>1/1000*[1]PaperSectorMinusCoreVPAImp!AT$207</f>
        <v>2.3118864000000003E-2</v>
      </c>
      <c r="AW26" s="12">
        <f>1/1000*[1]PaperSectorMinusCoreVPAImp!AU$207</f>
        <v>2.3046450999999999E-2</v>
      </c>
      <c r="AX26" s="12">
        <f>1/1000*[1]PaperSectorMinusCoreVPAImp!AV$207</f>
        <v>2.1718955999999998E-2</v>
      </c>
      <c r="AY26" s="12">
        <f>1/1000*[1]PaperSectorMinusCoreVPAImp!AW$207</f>
        <v>0</v>
      </c>
      <c r="AZ26" s="12">
        <f>1/1000*[1]PaperSectorMinusCoreVPAImp!AX$207</f>
        <v>0</v>
      </c>
      <c r="BA26" s="12">
        <f>1/1000*[1]PaperSectorMinusCoreVPAImp!AY$207</f>
        <v>0</v>
      </c>
      <c r="BB26" s="12">
        <f>1/1000*[1]PaperSectorMinusCoreVPAImp!AZ$207</f>
        <v>0</v>
      </c>
      <c r="BC26" s="11">
        <f>1/1000*[1]PaperSectorMinusCoreVPAImp!BA$207</f>
        <v>0</v>
      </c>
      <c r="BD26" s="276"/>
    </row>
    <row r="27" spans="2:56">
      <c r="B27" s="5" t="s">
        <v>34</v>
      </c>
      <c r="C27" s="52">
        <f>1/$A$1*[1]PaperSectorMinusCoreVPAImp!$B$225</f>
        <v>5.9682539999999999E-2</v>
      </c>
      <c r="D27" s="12">
        <f>1/$A$1*[1]PaperSectorMinusCoreVPAImp!$C$225</f>
        <v>7.4287558000000004E-2</v>
      </c>
      <c r="E27" s="12">
        <f>1/$A$1*[1]PaperSectorMinusCoreVPAImp!$D$225</f>
        <v>0.1006218215</v>
      </c>
      <c r="F27" s="12">
        <f>1/$A$1*[1]PaperSectorMinusCoreVPAImp!$E$225</f>
        <v>0.10656874999999999</v>
      </c>
      <c r="G27" s="12">
        <f>1/$A$1*[1]PaperSectorMinusCoreVPAImp!$F$225</f>
        <v>0.16425307</v>
      </c>
      <c r="H27" s="12">
        <f>1/$A$1*[1]PaperSectorMinusCoreVPAImp!$G$225</f>
        <v>0.16248235850000001</v>
      </c>
      <c r="I27" s="12">
        <f>1/$A$1*[1]PaperSectorMinusCoreVPAImp!$H$225</f>
        <v>0.19003122</v>
      </c>
      <c r="J27" s="41">
        <f>1/$A$1*[1]PaperSectorMinusCoreVPAImp!$I$225</f>
        <v>0.228071942</v>
      </c>
      <c r="K27" s="41">
        <f>1/$A$1*[1]PaperSectorMinusCoreVPAImp!$J$225</f>
        <v>0.23114417900000001</v>
      </c>
      <c r="L27" s="41">
        <f>1/$A$1*[1]PaperSectorMinusCoreVPAImp!K$225</f>
        <v>0.22173865700000001</v>
      </c>
      <c r="M27" s="12">
        <f>1/$A$1*[1]PaperSectorMinusCoreVPAImp!L$225</f>
        <v>0.24587406549999999</v>
      </c>
      <c r="N27" s="12">
        <f>1/$A$1*[1]PaperSectorMinusCoreVPAImp!M$225</f>
        <v>0.22413877999999998</v>
      </c>
      <c r="O27" s="12">
        <f>1/$A$1*[1]PaperSectorMinusCoreVPAImp!N$225</f>
        <v>0.2440375125</v>
      </c>
      <c r="P27" s="12">
        <f>1/$A$1*[1]PaperSectorMinusCoreVPAImp!O$225</f>
        <v>0.24661509399999998</v>
      </c>
      <c r="Q27" s="12">
        <f>1/$A$1*[1]PaperSectorMinusCoreVPAImp!P$225</f>
        <v>0.23232038050000001</v>
      </c>
      <c r="R27" s="12">
        <f>1/$A$1*[1]PaperSectorMinusCoreVPAImp!Q$225</f>
        <v>0.22389433449999999</v>
      </c>
      <c r="S27" s="14">
        <f>1/$A$1*[1]PaperSectorMinusCoreVPAImp!R$225</f>
        <v>0.2336124235</v>
      </c>
      <c r="T27" s="12">
        <f>1/$A$1*[1]PaperSectorMinusCoreVPAImp!S$225</f>
        <v>0.15146066699999999</v>
      </c>
      <c r="U27" s="12">
        <f>1/$A$1*[1]PaperSectorMinusCoreVPAImp!T$225</f>
        <v>0.17416133749999999</v>
      </c>
      <c r="V27" s="12">
        <f>1/$A$1*[1]PaperSectorMinusCoreVPAImp!U$225</f>
        <v>0.17178803200000001</v>
      </c>
      <c r="W27" s="12">
        <f>1/$A$1*[1]PaperSectorMinusCoreVPAImp!V$225</f>
        <v>0.16752921599999998</v>
      </c>
      <c r="X27" s="12">
        <f>1/$A$1*[1]PaperSectorMinusCoreVPAImp!W$225</f>
        <v>0</v>
      </c>
      <c r="Y27" s="12">
        <f>1/$A$1*[1]PaperSectorMinusCoreVPAImp!X$225</f>
        <v>0</v>
      </c>
      <c r="Z27" s="12">
        <f>1/$A$1*[1]PaperSectorMinusCoreVPAImp!Y$225</f>
        <v>0</v>
      </c>
      <c r="AA27" s="12">
        <f>1/$A$1*[1]PaperSectorMinusCoreVPAImp!Z$225</f>
        <v>0</v>
      </c>
      <c r="AB27" s="11">
        <f>1/$A$1*[1]PaperSectorMinusCoreVPAImp!AA$225</f>
        <v>0</v>
      </c>
      <c r="AC27" s="318"/>
      <c r="AD27" s="79">
        <f>1/1000*[1]PaperSectorMinusCoreVPAImp!AB$225</f>
        <v>1.3914399999999999E-2</v>
      </c>
      <c r="AE27" s="12">
        <f>1/1000*[1]PaperSectorMinusCoreVPAImp!AC$225</f>
        <v>1.7760484E-2</v>
      </c>
      <c r="AF27" s="12">
        <f>1/1000*[1]PaperSectorMinusCoreVPAImp!AD$225</f>
        <v>2.8513565999999997E-2</v>
      </c>
      <c r="AG27" s="12">
        <f>1/1000*[1]PaperSectorMinusCoreVPAImp!AE$225</f>
        <v>3.5766459999999993E-2</v>
      </c>
      <c r="AH27" s="12">
        <f>1/1000*[1]PaperSectorMinusCoreVPAImp!AF$225</f>
        <v>5.2562709999999999E-2</v>
      </c>
      <c r="AI27" s="12">
        <f>1/1000*[1]PaperSectorMinusCoreVPAImp!AG$225</f>
        <v>5.7046176999999997E-2</v>
      </c>
      <c r="AJ27" s="12">
        <f>1/1000*[1]PaperSectorMinusCoreVPAImp!AH$225</f>
        <v>6.3984228000000004E-2</v>
      </c>
      <c r="AK27" s="12">
        <f>1/1000*[1]PaperSectorMinusCoreVPAImp!AI$225</f>
        <v>8.4743811000000002E-2</v>
      </c>
      <c r="AL27" s="12">
        <f>1/1000*[1]PaperSectorMinusCoreVPAImp!AJ$225</f>
        <v>9.3180989999999991E-2</v>
      </c>
      <c r="AM27" s="12">
        <f>1/1000*[1]PaperSectorMinusCoreVPAImp!AK$225</f>
        <v>8.440255499999999E-2</v>
      </c>
      <c r="AN27" s="12">
        <f>1/1000*[1]PaperSectorMinusCoreVPAImp!AL$225</f>
        <v>9.0635450999999992E-2</v>
      </c>
      <c r="AO27" s="12">
        <f>1/1000*[1]PaperSectorMinusCoreVPAImp!AM$225</f>
        <v>9.8642293999999991E-2</v>
      </c>
      <c r="AP27" s="12">
        <f>1/1000*[1]PaperSectorMinusCoreVPAImp!AN$225</f>
        <v>9.585840000000001E-2</v>
      </c>
      <c r="AQ27" s="12">
        <f>1/1000*[1]PaperSectorMinusCoreVPAImp!AO$225</f>
        <v>0.100859775</v>
      </c>
      <c r="AR27" s="12">
        <f>1/1000*[1]PaperSectorMinusCoreVPAImp!AP$225</f>
        <v>9.3211453999999985E-2</v>
      </c>
      <c r="AS27" s="12">
        <f>1/1000*[1]PaperSectorMinusCoreVPAImp!AQ$225</f>
        <v>7.7316782000000001E-2</v>
      </c>
      <c r="AT27" s="478">
        <f>1/1000*[1]PaperSectorMinusCoreVPAImp!AR$225</f>
        <v>7.1595099000000009E-2</v>
      </c>
      <c r="AU27" s="12">
        <f>1/1000*[1]PaperSectorMinusCoreVPAImp!AS$225</f>
        <v>4.1753000999999998E-2</v>
      </c>
      <c r="AV27" s="12">
        <f>1/1000*[1]PaperSectorMinusCoreVPAImp!AT$225</f>
        <v>5.4709300999999995E-2</v>
      </c>
      <c r="AW27" s="12">
        <f>1/1000*[1]PaperSectorMinusCoreVPAImp!AU$225</f>
        <v>5.1585738999999999E-2</v>
      </c>
      <c r="AX27" s="12">
        <f>1/1000*[1]PaperSectorMinusCoreVPAImp!AV$225</f>
        <v>4.8319990000000007E-2</v>
      </c>
      <c r="AY27" s="12">
        <f>1/1000*[1]PaperSectorMinusCoreVPAImp!AW$225</f>
        <v>0</v>
      </c>
      <c r="AZ27" s="12">
        <f>1/1000*[1]PaperSectorMinusCoreVPAImp!AX$225</f>
        <v>0</v>
      </c>
      <c r="BA27" s="12">
        <f>1/1000*[1]PaperSectorMinusCoreVPAImp!AY$225</f>
        <v>0</v>
      </c>
      <c r="BB27" s="12">
        <f>1/1000*[1]PaperSectorMinusCoreVPAImp!AZ$225</f>
        <v>0</v>
      </c>
      <c r="BC27" s="11">
        <f>1/1000*[1]PaperSectorMinusCoreVPAImp!BA$225</f>
        <v>0</v>
      </c>
      <c r="BD27" s="276"/>
    </row>
    <row r="28" spans="2:56">
      <c r="B28" s="5" t="s">
        <v>67</v>
      </c>
      <c r="C28" s="52">
        <f>1/$A$1*[1]PaperSectorMinusCoreVPAImp!$B$246</f>
        <v>8.9853715000000004E-3</v>
      </c>
      <c r="D28" s="12">
        <f>1/$A$1*[1]PaperSectorMinusCoreVPAImp!$C$246</f>
        <v>1.14699095E-2</v>
      </c>
      <c r="E28" s="12">
        <f>1/$A$1*[1]PaperSectorMinusCoreVPAImp!$D$246</f>
        <v>7.3277684999999999E-3</v>
      </c>
      <c r="F28" s="12">
        <f>1/$A$1*[1]PaperSectorMinusCoreVPAImp!$E$246</f>
        <v>1.3901845999999999E-2</v>
      </c>
      <c r="G28" s="12">
        <f>1/$A$1*[1]PaperSectorMinusCoreVPAImp!$F$246</f>
        <v>1.2924422E-2</v>
      </c>
      <c r="H28" s="12">
        <f>1/$A$1*[1]PaperSectorMinusCoreVPAImp!$G$246</f>
        <v>1.6989595E-2</v>
      </c>
      <c r="I28" s="12">
        <f>1/$A$1*[1]PaperSectorMinusCoreVPAImp!$H$246</f>
        <v>2.4878052500000001E-2</v>
      </c>
      <c r="J28" s="41">
        <f>1/$A$1*[1]PaperSectorMinusCoreVPAImp!$I$246</f>
        <v>4.2448122499999998E-2</v>
      </c>
      <c r="K28" s="41">
        <f>1/$A$1*[1]PaperSectorMinusCoreVPAImp!$J$246</f>
        <v>4.5478520500000001E-2</v>
      </c>
      <c r="L28" s="41">
        <f>1/$A$1*[1]PaperSectorMinusCoreVPAImp!K$246</f>
        <v>3.4942095999999999E-2</v>
      </c>
      <c r="M28" s="12">
        <f>1/$A$1*[1]PaperSectorMinusCoreVPAImp!L$246</f>
        <v>3.0887199000000001E-2</v>
      </c>
      <c r="N28" s="12">
        <f>1/$A$1*[1]PaperSectorMinusCoreVPAImp!M$246</f>
        <v>2.0443818499999999E-2</v>
      </c>
      <c r="O28" s="12">
        <f>1/$A$1*[1]PaperSectorMinusCoreVPAImp!N$246</f>
        <v>1.7165417499999999E-2</v>
      </c>
      <c r="P28" s="12">
        <f>1/$A$1*[1]PaperSectorMinusCoreVPAImp!O$246</f>
        <v>1.1867121E-2</v>
      </c>
      <c r="Q28" s="12">
        <f>1/$A$1*[1]PaperSectorMinusCoreVPAImp!P$246</f>
        <v>8.8667320000000004E-3</v>
      </c>
      <c r="R28" s="12">
        <f>1/$A$1*[1]PaperSectorMinusCoreVPAImp!Q$246</f>
        <v>5.8115084999999997E-3</v>
      </c>
      <c r="S28" s="14">
        <f>1/$A$1*[1]PaperSectorMinusCoreVPAImp!R$246</f>
        <v>9.2587739999999991E-3</v>
      </c>
      <c r="T28" s="12">
        <f>1/$A$1*[1]PaperSectorMinusCoreVPAImp!S$246</f>
        <v>8.341966499999999E-3</v>
      </c>
      <c r="U28" s="12">
        <f>1/$A$1*[1]PaperSectorMinusCoreVPAImp!T$246</f>
        <v>5.9825640000000001E-3</v>
      </c>
      <c r="V28" s="12">
        <f>1/$A$1*[1]PaperSectorMinusCoreVPAImp!U$246</f>
        <v>9.1652190000000005E-3</v>
      </c>
      <c r="W28" s="12">
        <f>1/$A$1*[1]PaperSectorMinusCoreVPAImp!V$246</f>
        <v>1.4807779E-2</v>
      </c>
      <c r="X28" s="12">
        <f>1/$A$1*[1]PaperSectorMinusCoreVPAImp!W$246</f>
        <v>0</v>
      </c>
      <c r="Y28" s="12">
        <f>1/$A$1*[1]PaperSectorMinusCoreVPAImp!X$246</f>
        <v>0</v>
      </c>
      <c r="Z28" s="12">
        <f>1/$A$1*[1]PaperSectorMinusCoreVPAImp!Y$246</f>
        <v>0</v>
      </c>
      <c r="AA28" s="12">
        <f>1/$A$1*[1]PaperSectorMinusCoreVPAImp!Z$246</f>
        <v>0</v>
      </c>
      <c r="AB28" s="11">
        <f>1/$A$1*[1]PaperSectorMinusCoreVPAImp!AA$246</f>
        <v>0</v>
      </c>
      <c r="AC28" s="318"/>
      <c r="AD28" s="79">
        <f>1/1000*[1]PaperSectorMinusCoreVPAImp!AB$246</f>
        <v>5.4736639999999996E-3</v>
      </c>
      <c r="AE28" s="12">
        <f>1/1000*[1]PaperSectorMinusCoreVPAImp!AC$246</f>
        <v>7.2844349999999997E-3</v>
      </c>
      <c r="AF28" s="12">
        <f>1/1000*[1]PaperSectorMinusCoreVPAImp!AD$246</f>
        <v>5.3522589999999998E-3</v>
      </c>
      <c r="AG28" s="12">
        <f>1/1000*[1]PaperSectorMinusCoreVPAImp!AE$246</f>
        <v>8.9626400000000009E-3</v>
      </c>
      <c r="AH28" s="12">
        <f>1/1000*[1]PaperSectorMinusCoreVPAImp!AF$246</f>
        <v>1.138313E-2</v>
      </c>
      <c r="AI28" s="12">
        <f>1/1000*[1]PaperSectorMinusCoreVPAImp!AG$246</f>
        <v>1.4326999999999999E-2</v>
      </c>
      <c r="AJ28" s="12">
        <f>1/1000*[1]PaperSectorMinusCoreVPAImp!AH$246</f>
        <v>1.8075813999999999E-2</v>
      </c>
      <c r="AK28" s="12">
        <f>1/1000*[1]PaperSectorMinusCoreVPAImp!AI$246</f>
        <v>3.2214931999999995E-2</v>
      </c>
      <c r="AL28" s="12">
        <f>1/1000*[1]PaperSectorMinusCoreVPAImp!AJ$246</f>
        <v>4.1245084999999994E-2</v>
      </c>
      <c r="AM28" s="12">
        <f>1/1000*[1]PaperSectorMinusCoreVPAImp!AK$246</f>
        <v>2.9731595E-2</v>
      </c>
      <c r="AN28" s="12">
        <f>1/1000*[1]PaperSectorMinusCoreVPAImp!AL$246</f>
        <v>2.7077017999999998E-2</v>
      </c>
      <c r="AO28" s="12">
        <f>1/1000*[1]PaperSectorMinusCoreVPAImp!AM$246</f>
        <v>1.5555503E-2</v>
      </c>
      <c r="AP28" s="12">
        <f>1/1000*[1]PaperSectorMinusCoreVPAImp!AN$246</f>
        <v>1.3492762E-2</v>
      </c>
      <c r="AQ28" s="12">
        <f>1/1000*[1]PaperSectorMinusCoreVPAImp!AO$246</f>
        <v>1.0365322E-2</v>
      </c>
      <c r="AR28" s="12">
        <f>1/1000*[1]PaperSectorMinusCoreVPAImp!AP$246</f>
        <v>7.1458829999999996E-3</v>
      </c>
      <c r="AS28" s="12">
        <f>1/1000*[1]PaperSectorMinusCoreVPAImp!AQ$246</f>
        <v>5.0190089999999996E-3</v>
      </c>
      <c r="AT28" s="478">
        <f>1/1000*[1]PaperSectorMinusCoreVPAImp!AR$246</f>
        <v>6.601689E-3</v>
      </c>
      <c r="AU28" s="12">
        <f>1/1000*[1]PaperSectorMinusCoreVPAImp!AS$246</f>
        <v>5.4548239999999996E-3</v>
      </c>
      <c r="AV28" s="12">
        <f>1/1000*[1]PaperSectorMinusCoreVPAImp!AT$246</f>
        <v>5.4517669999999997E-3</v>
      </c>
      <c r="AW28" s="12">
        <f>1/1000*[1]PaperSectorMinusCoreVPAImp!AU$246</f>
        <v>6.4405899999999995E-3</v>
      </c>
      <c r="AX28" s="12">
        <f>1/1000*[1]PaperSectorMinusCoreVPAImp!AV$246</f>
        <v>7.6580540000000001E-3</v>
      </c>
      <c r="AY28" s="12">
        <f>1/1000*[1]PaperSectorMinusCoreVPAImp!AW$246</f>
        <v>0</v>
      </c>
      <c r="AZ28" s="12">
        <f>1/1000*[1]PaperSectorMinusCoreVPAImp!AX$246</f>
        <v>0</v>
      </c>
      <c r="BA28" s="12">
        <f>1/1000*[1]PaperSectorMinusCoreVPAImp!AY$246</f>
        <v>0</v>
      </c>
      <c r="BB28" s="12">
        <f>1/1000*[1]PaperSectorMinusCoreVPAImp!AZ$246</f>
        <v>0</v>
      </c>
      <c r="BC28" s="11">
        <f>1/1000*[1]PaperSectorMinusCoreVPAImp!BA$246</f>
        <v>0</v>
      </c>
      <c r="BD28" s="276"/>
    </row>
    <row r="29" spans="2:56">
      <c r="B29" s="5" t="s">
        <v>17</v>
      </c>
      <c r="C29" s="24">
        <f t="shared" ref="C29:AB29" si="6">SUM(C16:C16)-SUM(C17:C28)</f>
        <v>5.9491981999999943E-2</v>
      </c>
      <c r="D29" s="14">
        <f t="shared" si="6"/>
        <v>7.2367599000000005E-2</v>
      </c>
      <c r="E29" s="14">
        <f t="shared" si="6"/>
        <v>7.4206478500000062E-2</v>
      </c>
      <c r="F29" s="14">
        <f t="shared" si="6"/>
        <v>7.6820668499999911E-2</v>
      </c>
      <c r="G29" s="14">
        <f t="shared" si="6"/>
        <v>9.4224059499999901E-2</v>
      </c>
      <c r="H29" s="14">
        <f t="shared" si="6"/>
        <v>0.14346968100000002</v>
      </c>
      <c r="I29" s="14">
        <f t="shared" si="6"/>
        <v>0.1502974805999997</v>
      </c>
      <c r="J29" s="114">
        <f t="shared" si="6"/>
        <v>0.12694659350000004</v>
      </c>
      <c r="K29" s="114">
        <f t="shared" si="6"/>
        <v>0.12300090999999957</v>
      </c>
      <c r="L29" s="114">
        <f t="shared" si="6"/>
        <v>8.74508650000001E-2</v>
      </c>
      <c r="M29" s="14">
        <f t="shared" si="6"/>
        <v>0.1031957134999999</v>
      </c>
      <c r="N29" s="14">
        <f t="shared" si="6"/>
        <v>0.1079124444999997</v>
      </c>
      <c r="O29" s="14">
        <f t="shared" si="6"/>
        <v>0.1322350189999999</v>
      </c>
      <c r="P29" s="14">
        <f t="shared" si="6"/>
        <v>0.13008370849999995</v>
      </c>
      <c r="Q29" s="14">
        <f t="shared" si="6"/>
        <v>0.10958090300000034</v>
      </c>
      <c r="R29" s="14">
        <f t="shared" si="6"/>
        <v>7.1320112500000477E-2</v>
      </c>
      <c r="S29" s="14">
        <f t="shared" si="6"/>
        <v>0.11027472400000038</v>
      </c>
      <c r="T29" s="14">
        <f t="shared" si="6"/>
        <v>0.12525598002000016</v>
      </c>
      <c r="U29" s="14">
        <f t="shared" si="6"/>
        <v>0.11976360599999958</v>
      </c>
      <c r="V29" s="14">
        <f t="shared" si="6"/>
        <v>0.13890832615200033</v>
      </c>
      <c r="W29" s="14">
        <f t="shared" si="6"/>
        <v>0.14093578699999987</v>
      </c>
      <c r="X29" s="14">
        <f t="shared" si="6"/>
        <v>0</v>
      </c>
      <c r="Y29" s="14">
        <f t="shared" si="6"/>
        <v>0</v>
      </c>
      <c r="Z29" s="14">
        <f t="shared" si="6"/>
        <v>0</v>
      </c>
      <c r="AA29" s="14">
        <f t="shared" si="6"/>
        <v>0</v>
      </c>
      <c r="AB29" s="16">
        <f t="shared" si="6"/>
        <v>0</v>
      </c>
      <c r="AC29" s="318"/>
      <c r="AD29" s="13">
        <f t="shared" ref="AD29:BC29" si="7">SUM(AD16:AD16)-SUM(AD17:AD28)</f>
        <v>1.8924439000000015E-2</v>
      </c>
      <c r="AE29" s="14">
        <f t="shared" si="7"/>
        <v>2.1803070000000035E-2</v>
      </c>
      <c r="AF29" s="14">
        <f t="shared" si="7"/>
        <v>2.7539501999999938E-2</v>
      </c>
      <c r="AG29" s="14">
        <f t="shared" si="7"/>
        <v>3.32403E-2</v>
      </c>
      <c r="AH29" s="14">
        <f t="shared" si="7"/>
        <v>3.3639819999999876E-2</v>
      </c>
      <c r="AI29" s="14">
        <f t="shared" si="7"/>
        <v>4.6601671000000011E-2</v>
      </c>
      <c r="AJ29" s="14">
        <f t="shared" si="7"/>
        <v>4.8971680999999934E-2</v>
      </c>
      <c r="AK29" s="14">
        <f t="shared" si="7"/>
        <v>5.5504975000000289E-2</v>
      </c>
      <c r="AL29" s="14">
        <f t="shared" si="7"/>
        <v>6.4879479000000018E-2</v>
      </c>
      <c r="AM29" s="14">
        <f t="shared" si="7"/>
        <v>4.6151318999999913E-2</v>
      </c>
      <c r="AN29" s="14">
        <f t="shared" si="7"/>
        <v>5.04872070000002E-2</v>
      </c>
      <c r="AO29" s="14">
        <f t="shared" si="7"/>
        <v>5.4304408999999998E-2</v>
      </c>
      <c r="AP29" s="14">
        <f t="shared" si="7"/>
        <v>6.1942902999999827E-2</v>
      </c>
      <c r="AQ29" s="14">
        <f t="shared" si="7"/>
        <v>6.1207054000000483E-2</v>
      </c>
      <c r="AR29" s="14">
        <f t="shared" si="7"/>
        <v>5.3538212000000085E-2</v>
      </c>
      <c r="AS29" s="14">
        <f t="shared" si="7"/>
        <v>3.0858418999999915E-2</v>
      </c>
      <c r="AT29" s="478">
        <f t="shared" si="7"/>
        <v>4.1994072000000049E-2</v>
      </c>
      <c r="AU29" s="14">
        <f t="shared" si="7"/>
        <v>4.6379417000000145E-2</v>
      </c>
      <c r="AV29" s="14">
        <f t="shared" si="7"/>
        <v>5.0875600999999993E-2</v>
      </c>
      <c r="AW29" s="14">
        <f t="shared" si="7"/>
        <v>5.7769947000000155E-2</v>
      </c>
      <c r="AX29" s="14">
        <f t="shared" si="7"/>
        <v>5.1704220999999828E-2</v>
      </c>
      <c r="AY29" s="14">
        <f t="shared" si="7"/>
        <v>0</v>
      </c>
      <c r="AZ29" s="14">
        <f t="shared" si="7"/>
        <v>0</v>
      </c>
      <c r="BA29" s="14">
        <f t="shared" si="7"/>
        <v>0</v>
      </c>
      <c r="BB29" s="14">
        <f t="shared" si="7"/>
        <v>0</v>
      </c>
      <c r="BC29" s="16">
        <f t="shared" si="7"/>
        <v>0</v>
      </c>
      <c r="BD29" s="276"/>
    </row>
    <row r="30" spans="2:56" ht="17.149999999999999" customHeight="1">
      <c r="B30" s="10" t="s">
        <v>103</v>
      </c>
      <c r="C30" s="383">
        <f>1/$A$1*[1]PaperSectorMinusCoreVPAImp!$B$271</f>
        <v>4.9091590999999997E-2</v>
      </c>
      <c r="D30" s="384">
        <f>1/$A$1*[1]PaperSectorMinusCoreVPAImp!$C$271</f>
        <v>5.4069424500000005E-2</v>
      </c>
      <c r="E30" s="384">
        <f>1/$A$1*[1]PaperSectorMinusCoreVPAImp!$D$271</f>
        <v>7.6440850500000004E-2</v>
      </c>
      <c r="F30" s="384">
        <f>1/$A$1*[1]PaperSectorMinusCoreVPAImp!$E$271</f>
        <v>9.7872860999999992E-2</v>
      </c>
      <c r="G30" s="384">
        <f>1/$A$1*[1]PaperSectorMinusCoreVPAImp!$F$271</f>
        <v>0.14704421899999998</v>
      </c>
      <c r="H30" s="384">
        <f>1/$A$1*[1]PaperSectorMinusCoreVPAImp!$G$271</f>
        <v>0.187194056</v>
      </c>
      <c r="I30" s="384">
        <f>1/$A$1*[1]PaperSectorMinusCoreVPAImp!$H$271</f>
        <v>0.14170194850000001</v>
      </c>
      <c r="J30" s="385">
        <f>1/$A$1*[1]PaperSectorMinusCoreVPAImp!$I$271</f>
        <v>0.1766789745</v>
      </c>
      <c r="K30" s="385">
        <f>1/$A$1*[1]PaperSectorMinusCoreVPAImp!$J$271</f>
        <v>0.10353882</v>
      </c>
      <c r="L30" s="385">
        <f>1/$A$1*[1]PaperSectorMinusCoreVPAImp!K$271</f>
        <v>4.7494423000000001E-2</v>
      </c>
      <c r="M30" s="384">
        <f>1/$A$1*[1]PaperSectorMinusCoreVPAImp!L$271</f>
        <v>0.11514943649999998</v>
      </c>
      <c r="N30" s="384">
        <f>1/$A$1*[1]PaperSectorMinusCoreVPAImp!M$271</f>
        <v>8.4824274500000005E-2</v>
      </c>
      <c r="O30" s="384">
        <f>1/$A$1*[1]PaperSectorMinusCoreVPAImp!N$271</f>
        <v>0.14243626600000001</v>
      </c>
      <c r="P30" s="384">
        <f>1/$A$1*[1]PaperSectorMinusCoreVPAImp!O$271</f>
        <v>0.124096518</v>
      </c>
      <c r="Q30" s="384">
        <f>1/$A$1*[1]PaperSectorMinusCoreVPAImp!P$271</f>
        <v>0.1073458575</v>
      </c>
      <c r="R30" s="384">
        <f>1/$A$1*[1]PaperSectorMinusCoreVPAImp!Q$271</f>
        <v>9.1376508999999995E-2</v>
      </c>
      <c r="S30" s="384">
        <f>1/$A$1*[1]PaperSectorMinusCoreVPAImp!R$271</f>
        <v>8.0228981000000005E-2</v>
      </c>
      <c r="T30" s="384">
        <f>1/$A$1*[1]PaperSectorMinusCoreVPAImp!S$271</f>
        <v>0.10153534454</v>
      </c>
      <c r="U30" s="384">
        <f>1/$A$1*[1]PaperSectorMinusCoreVPAImp!T$271</f>
        <v>0.1215312895</v>
      </c>
      <c r="V30" s="384">
        <f>1/$A$1*[1]PaperSectorMinusCoreVPAImp!U$271</f>
        <v>0.13097004200000001</v>
      </c>
      <c r="W30" s="384">
        <f>1/$A$1*[1]PaperSectorMinusCoreVPAImp!V$271</f>
        <v>0.17678146449999999</v>
      </c>
      <c r="X30" s="384">
        <f>1/$A$1*[1]PaperSectorMinusCoreVPAImp!W$271</f>
        <v>0</v>
      </c>
      <c r="Y30" s="384">
        <f>1/$A$1*[1]PaperSectorMinusCoreVPAImp!X$271</f>
        <v>0</v>
      </c>
      <c r="Z30" s="384">
        <f>1/$A$1*[1]PaperSectorMinusCoreVPAImp!Y$271</f>
        <v>0</v>
      </c>
      <c r="AA30" s="384">
        <f>1/$A$1*[1]PaperSectorMinusCoreVPAImp!Z$271</f>
        <v>0</v>
      </c>
      <c r="AB30" s="386">
        <f>1/$A$1*[1]PaperSectorMinusCoreVPAImp!AA$271</f>
        <v>0</v>
      </c>
      <c r="AC30" s="319"/>
      <c r="AD30" s="74">
        <f>1/1000*[1]PaperSectorMinusCoreVPAImp!AB$271</f>
        <v>1.1070535999999999E-2</v>
      </c>
      <c r="AE30" s="27">
        <f>1/1000*[1]PaperSectorMinusCoreVPAImp!AC$271</f>
        <v>1.4095480000000001E-2</v>
      </c>
      <c r="AF30" s="27">
        <f>1/1000*[1]PaperSectorMinusCoreVPAImp!AD$271</f>
        <v>2.0593357999999999E-2</v>
      </c>
      <c r="AG30" s="27">
        <f>1/1000*[1]PaperSectorMinusCoreVPAImp!AE$271</f>
        <v>2.2985099999999994E-2</v>
      </c>
      <c r="AH30" s="27">
        <f>1/1000*[1]PaperSectorMinusCoreVPAImp!AF$271</f>
        <v>2.5034270000000001E-2</v>
      </c>
      <c r="AI30" s="27">
        <f>1/1000*[1]PaperSectorMinusCoreVPAImp!AG$271</f>
        <v>3.3910318999999994E-2</v>
      </c>
      <c r="AJ30" s="27">
        <f>1/1000*[1]PaperSectorMinusCoreVPAImp!AH$271</f>
        <v>2.7480893000000003E-2</v>
      </c>
      <c r="AK30" s="27">
        <f>1/1000*[1]PaperSectorMinusCoreVPAImp!AI$271</f>
        <v>3.9968275999999997E-2</v>
      </c>
      <c r="AL30" s="27">
        <f>1/1000*[1]PaperSectorMinusCoreVPAImp!AJ$271</f>
        <v>3.4303703999999997E-2</v>
      </c>
      <c r="AM30" s="27">
        <f>1/1000*[1]PaperSectorMinusCoreVPAImp!AK$271</f>
        <v>1.4256520999999999E-2</v>
      </c>
      <c r="AN30" s="27">
        <f>1/1000*[1]PaperSectorMinusCoreVPAImp!AL$271</f>
        <v>2.0930408000000001E-2</v>
      </c>
      <c r="AO30" s="27">
        <f>1/1000*[1]PaperSectorMinusCoreVPAImp!AM$271</f>
        <v>2.0015315999999998E-2</v>
      </c>
      <c r="AP30" s="27">
        <f>1/1000*[1]PaperSectorMinusCoreVPAImp!AN$271</f>
        <v>2.6747998000000002E-2</v>
      </c>
      <c r="AQ30" s="27">
        <f>1/1000*[1]PaperSectorMinusCoreVPAImp!AO$271</f>
        <v>2.5651996999999996E-2</v>
      </c>
      <c r="AR30" s="27">
        <f>1/1000*[1]PaperSectorMinusCoreVPAImp!AP$271</f>
        <v>2.9647356999999999E-2</v>
      </c>
      <c r="AS30" s="27">
        <f>1/1000*[1]PaperSectorMinusCoreVPAImp!AQ$271</f>
        <v>2.0818527E-2</v>
      </c>
      <c r="AT30" s="27">
        <f>1/1000*[1]PaperSectorMinusCoreVPAImp!AR$271</f>
        <v>1.8394461000000001E-2</v>
      </c>
      <c r="AU30" s="27">
        <f>1/1000*[1]PaperSectorMinusCoreVPAImp!AS$271</f>
        <v>2.6701394E-2</v>
      </c>
      <c r="AV30" s="27">
        <f>1/1000*[1]PaperSectorMinusCoreVPAImp!AT$271</f>
        <v>3.4007410000000002E-2</v>
      </c>
      <c r="AW30" s="27">
        <f>1/1000*[1]PaperSectorMinusCoreVPAImp!AU$271</f>
        <v>3.4421566000000001E-2</v>
      </c>
      <c r="AX30" s="27">
        <f>1/1000*[1]PaperSectorMinusCoreVPAImp!AV$271</f>
        <v>3.7720160999999995E-2</v>
      </c>
      <c r="AY30" s="27">
        <f>1/1000*[1]PaperSectorMinusCoreVPAImp!AW$271</f>
        <v>0</v>
      </c>
      <c r="AZ30" s="27">
        <f>1/1000*[1]PaperSectorMinusCoreVPAImp!AX$271</f>
        <v>0</v>
      </c>
      <c r="BA30" s="27">
        <f>1/1000*[1]PaperSectorMinusCoreVPAImp!AY$271</f>
        <v>0</v>
      </c>
      <c r="BB30" s="27">
        <f>1/1000*[1]PaperSectorMinusCoreVPAImp!AZ$271</f>
        <v>0</v>
      </c>
      <c r="BC30" s="28">
        <f>1/1000*[1]PaperSectorMinusCoreVPAImp!BA$271</f>
        <v>0</v>
      </c>
      <c r="BD30" s="276"/>
    </row>
    <row r="31" spans="2:56">
      <c r="B31" s="5" t="s">
        <v>142</v>
      </c>
      <c r="C31" s="52">
        <f>1/$A$1*[1]PaperSectorMinusCoreVPAImp!$B$22</f>
        <v>4.1027448000000001E-2</v>
      </c>
      <c r="D31" s="12">
        <f>1/$A$1*[1]PaperSectorMinusCoreVPAImp!$C$22</f>
        <v>3.9508924000000001E-2</v>
      </c>
      <c r="E31" s="12">
        <f>1/$A$1*[1]PaperSectorMinusCoreVPAImp!$D$22</f>
        <v>5.5411044499999999E-2</v>
      </c>
      <c r="F31" s="12">
        <f>1/$A$1*[1]PaperSectorMinusCoreVPAImp!$E$22</f>
        <v>5.5007764000000001E-2</v>
      </c>
      <c r="G31" s="12">
        <f>1/$A$1*[1]PaperSectorMinusCoreVPAImp!$F$22</f>
        <v>8.4798287E-2</v>
      </c>
      <c r="H31" s="12">
        <f>1/$A$1*[1]PaperSectorMinusCoreVPAImp!$G$22</f>
        <v>0.11635804949999999</v>
      </c>
      <c r="I31" s="12">
        <f>1/$A$1*[1]PaperSectorMinusCoreVPAImp!$H$22</f>
        <v>6.9008992500000005E-2</v>
      </c>
      <c r="J31" s="41">
        <f>1/$A$1*[1]PaperSectorMinusCoreVPAImp!$I$22</f>
        <v>8.9270275499999996E-2</v>
      </c>
      <c r="K31" s="41">
        <f>1/$A$1*[1]PaperSectorMinusCoreVPAImp!$J$22</f>
        <v>7.2362832500000002E-2</v>
      </c>
      <c r="L31" s="41">
        <f>1/$A$1*[1]PaperSectorMinusCoreVPAImp!K$22</f>
        <v>4.0999665499999997E-2</v>
      </c>
      <c r="M31" s="12">
        <f>1/$A$1*[1]PaperSectorMinusCoreVPAImp!L$22</f>
        <v>0.10558321549999999</v>
      </c>
      <c r="N31" s="12">
        <f>1/$A$1*[1]PaperSectorMinusCoreVPAImp!M$22</f>
        <v>6.8799496500000001E-2</v>
      </c>
      <c r="O31" s="12">
        <f>1/$A$1*[1]PaperSectorMinusCoreVPAImp!N$22</f>
        <v>0.12614751099999999</v>
      </c>
      <c r="P31" s="12">
        <f>1/$A$1*[1]PaperSectorMinusCoreVPAImp!O$22</f>
        <v>0.1035402235</v>
      </c>
      <c r="Q31" s="12">
        <f>1/$A$1*[1]PaperSectorMinusCoreVPAImp!P$22</f>
        <v>8.3918971499999995E-2</v>
      </c>
      <c r="R31" s="12">
        <f>1/$A$1*[1]PaperSectorMinusCoreVPAImp!Q$22</f>
        <v>6.9380962000000004E-2</v>
      </c>
      <c r="S31" s="14">
        <f>1/$A$1*[1]PaperSectorMinusCoreVPAImp!R$22</f>
        <v>5.6682202500000001E-2</v>
      </c>
      <c r="T31" s="12">
        <f>1/$A$1*[1]PaperSectorMinusCoreVPAImp!S$22</f>
        <v>7.2475413500000002E-2</v>
      </c>
      <c r="U31" s="12">
        <f>1/$A$1*[1]PaperSectorMinusCoreVPAImp!T$22</f>
        <v>8.8458606499999995E-2</v>
      </c>
      <c r="V31" s="12">
        <f>1/$A$1*[1]PaperSectorMinusCoreVPAImp!U$22</f>
        <v>9.4662441999999999E-2</v>
      </c>
      <c r="W31" s="12">
        <f>1/$A$1*[1]PaperSectorMinusCoreVPAImp!V$22</f>
        <v>0.14295714599999998</v>
      </c>
      <c r="X31" s="12">
        <f>1/$A$1*[1]PaperSectorMinusCoreVPAImp!W$22</f>
        <v>0</v>
      </c>
      <c r="Y31" s="12">
        <f>1/$A$1*[1]PaperSectorMinusCoreVPAImp!X$22</f>
        <v>0</v>
      </c>
      <c r="Z31" s="12">
        <f>1/$A$1*[1]PaperSectorMinusCoreVPAImp!Y$22</f>
        <v>0</v>
      </c>
      <c r="AA31" s="12">
        <f>1/$A$1*[1]PaperSectorMinusCoreVPAImp!Z$22</f>
        <v>0</v>
      </c>
      <c r="AB31" s="11">
        <f>1/$A$1*[1]PaperSectorMinusCoreVPAImp!AA$22</f>
        <v>0</v>
      </c>
      <c r="AC31" s="4"/>
      <c r="AD31" s="79">
        <f>1/1000*[1]PaperSectorMinusCoreVPAImp!AB$22</f>
        <v>1.0412365999999999E-2</v>
      </c>
      <c r="AE31" s="12">
        <f>1/1000*[1]PaperSectorMinusCoreVPAImp!AC$22</f>
        <v>1.117172E-2</v>
      </c>
      <c r="AF31" s="12">
        <f>1/1000*[1]PaperSectorMinusCoreVPAImp!AD$22</f>
        <v>1.3077399E-2</v>
      </c>
      <c r="AG31" s="12">
        <f>1/1000*[1]PaperSectorMinusCoreVPAImp!AE$22</f>
        <v>1.4319189999999999E-2</v>
      </c>
      <c r="AH31" s="12">
        <f>1/1000*[1]PaperSectorMinusCoreVPAImp!AF$22</f>
        <v>1.9399100000000002E-2</v>
      </c>
      <c r="AI31" s="12">
        <f>1/1000*[1]PaperSectorMinusCoreVPAImp!AG$22</f>
        <v>2.4048170000000001E-2</v>
      </c>
      <c r="AJ31" s="12">
        <f>1/1000*[1]PaperSectorMinusCoreVPAImp!AH$22</f>
        <v>2.0300912000000001E-2</v>
      </c>
      <c r="AK31" s="12">
        <f>1/1000*[1]PaperSectorMinusCoreVPAImp!AI$22</f>
        <v>2.2344826999999998E-2</v>
      </c>
      <c r="AL31" s="12">
        <f>1/1000*[1]PaperSectorMinusCoreVPAImp!AJ$22</f>
        <v>2.1106363999999999E-2</v>
      </c>
      <c r="AM31" s="12">
        <f>1/1000*[1]PaperSectorMinusCoreVPAImp!AK$22</f>
        <v>1.0202856E-2</v>
      </c>
      <c r="AN31" s="12">
        <f>1/1000*[1]PaperSectorMinusCoreVPAImp!AL$22</f>
        <v>1.8027575000000001E-2</v>
      </c>
      <c r="AO31" s="12">
        <f>1/1000*[1]PaperSectorMinusCoreVPAImp!AM$22</f>
        <v>1.5663292999999998E-2</v>
      </c>
      <c r="AP31" s="12">
        <f>1/1000*[1]PaperSectorMinusCoreVPAImp!AN$22</f>
        <v>2.1700957999999999E-2</v>
      </c>
      <c r="AQ31" s="12">
        <f>1/1000*[1]PaperSectorMinusCoreVPAImp!AO$22</f>
        <v>1.9310841999999998E-2</v>
      </c>
      <c r="AR31" s="12">
        <f>1/1000*[1]PaperSectorMinusCoreVPAImp!AP$22</f>
        <v>1.283611E-2</v>
      </c>
      <c r="AS31" s="12">
        <f>1/1000*[1]PaperSectorMinusCoreVPAImp!AQ$22</f>
        <v>9.4653479999999984E-3</v>
      </c>
      <c r="AT31" s="478">
        <f>1/1000*[1]PaperSectorMinusCoreVPAImp!AR$22</f>
        <v>7.5711059999999993E-3</v>
      </c>
      <c r="AU31" s="12">
        <f>1/1000*[1]PaperSectorMinusCoreVPAImp!AS$22</f>
        <v>1.0734197999999999E-2</v>
      </c>
      <c r="AV31" s="12">
        <f>1/1000*[1]PaperSectorMinusCoreVPAImp!AT$22</f>
        <v>1.6037358999999998E-2</v>
      </c>
      <c r="AW31" s="12">
        <f>1/1000*[1]PaperSectorMinusCoreVPAImp!AU$22</f>
        <v>1.6281195000000002E-2</v>
      </c>
      <c r="AX31" s="12">
        <f>1/1000*[1]PaperSectorMinusCoreVPAImp!AV$22</f>
        <v>2.1247114000000001E-2</v>
      </c>
      <c r="AY31" s="12">
        <f>1/1000*[1]PaperSectorMinusCoreVPAImp!AW$22</f>
        <v>0</v>
      </c>
      <c r="AZ31" s="12">
        <f>1/1000*[1]PaperSectorMinusCoreVPAImp!AX$22</f>
        <v>0</v>
      </c>
      <c r="BA31" s="12">
        <f>1/1000*[1]PaperSectorMinusCoreVPAImp!AY$22</f>
        <v>0</v>
      </c>
      <c r="BB31" s="12">
        <f>1/1000*[1]PaperSectorMinusCoreVPAImp!AZ$22</f>
        <v>0</v>
      </c>
      <c r="BC31" s="11">
        <f>1/1000*[1]PaperSectorMinusCoreVPAImp!BA$22</f>
        <v>0</v>
      </c>
      <c r="BD31" s="276"/>
    </row>
    <row r="32" spans="2:56">
      <c r="B32" s="5" t="s">
        <v>97</v>
      </c>
      <c r="C32" s="52">
        <f>1/$A$1*[1]PaperSectorMinusCoreVPAImp!$B$149</f>
        <v>6.1872999999999995E-5</v>
      </c>
      <c r="D32" s="12">
        <f>1/$A$1*[1]PaperSectorMinusCoreVPAImp!$C$149</f>
        <v>9.7497399999999998E-4</v>
      </c>
      <c r="E32" s="12">
        <f>1/$A$1*[1]PaperSectorMinusCoreVPAImp!$D$149</f>
        <v>1.3415605000000001E-3</v>
      </c>
      <c r="F32" s="12">
        <f>1/$A$1*[1]PaperSectorMinusCoreVPAImp!$E$149</f>
        <v>2.5300025E-2</v>
      </c>
      <c r="G32" s="12">
        <f>1/$A$1*[1]PaperSectorMinusCoreVPAImp!$F$149</f>
        <v>5.5053253499999996E-2</v>
      </c>
      <c r="H32" s="12">
        <f>1/$A$1*[1]PaperSectorMinusCoreVPAImp!$G$149</f>
        <v>6.5595851999999996E-2</v>
      </c>
      <c r="I32" s="12">
        <f>1/$A$1*[1]PaperSectorMinusCoreVPAImp!$H$149</f>
        <v>7.2692956000000003E-2</v>
      </c>
      <c r="J32" s="41">
        <f>1/$A$1*[1]PaperSectorMinusCoreVPAImp!$I$149</f>
        <v>8.0766437499999996E-2</v>
      </c>
      <c r="K32" s="41">
        <f>1/$A$1*[1]PaperSectorMinusCoreVPAImp!$J$149</f>
        <v>2.2268672999999999E-2</v>
      </c>
      <c r="L32" s="41">
        <f>1/$A$1*[1]PaperSectorMinusCoreVPAImp!K$149</f>
        <v>8.8537049999999997E-4</v>
      </c>
      <c r="M32" s="12">
        <f>1/$A$1*[1]PaperSectorMinusCoreVPAImp!L$149</f>
        <v>4.0905865E-3</v>
      </c>
      <c r="N32" s="12">
        <f>1/$A$1*[1]PaperSectorMinusCoreVPAImp!M$149</f>
        <v>1.2366109E-2</v>
      </c>
      <c r="O32" s="12">
        <f>1/$A$1*[1]PaperSectorMinusCoreVPAImp!N$149</f>
        <v>9.9645315000000002E-3</v>
      </c>
      <c r="P32" s="12">
        <f>1/$A$1*[1]PaperSectorMinusCoreVPAImp!O$149</f>
        <v>1.08043985E-2</v>
      </c>
      <c r="Q32" s="12">
        <f>1/$A$1*[1]PaperSectorMinusCoreVPAImp!P$149</f>
        <v>8.1966604999999994E-3</v>
      </c>
      <c r="R32" s="12">
        <f>1/$A$1*[1]PaperSectorMinusCoreVPAImp!Q$149</f>
        <v>1.5024904999999999E-3</v>
      </c>
      <c r="S32" s="14">
        <f>1/$A$1*[1]PaperSectorMinusCoreVPAImp!R$149</f>
        <v>2.377466E-3</v>
      </c>
      <c r="T32" s="12">
        <f>1/$A$1*[1]PaperSectorMinusCoreVPAImp!S$149</f>
        <v>1.1774610400000001E-3</v>
      </c>
      <c r="U32" s="12">
        <f>1/$A$1*[1]PaperSectorMinusCoreVPAImp!T$149</f>
        <v>7.4193700000000002E-4</v>
      </c>
      <c r="V32" s="12">
        <f>1/$A$1*[1]PaperSectorMinusCoreVPAImp!U$149</f>
        <v>9.1764050000000001E-4</v>
      </c>
      <c r="W32" s="12">
        <f>1/$A$1*[1]PaperSectorMinusCoreVPAImp!V$149</f>
        <v>1.5479064999999999E-3</v>
      </c>
      <c r="X32" s="12">
        <f>1/$A$1*[1]PaperSectorMinusCoreVPAImp!W$149</f>
        <v>0</v>
      </c>
      <c r="Y32" s="12">
        <f>1/$A$1*[1]PaperSectorMinusCoreVPAImp!X$149</f>
        <v>0</v>
      </c>
      <c r="Z32" s="12">
        <f>1/$A$1*[1]PaperSectorMinusCoreVPAImp!Y$149</f>
        <v>0</v>
      </c>
      <c r="AA32" s="12">
        <f>1/$A$1*[1]PaperSectorMinusCoreVPAImp!Z$149</f>
        <v>0</v>
      </c>
      <c r="AB32" s="11">
        <f>1/$A$1*[1]PaperSectorMinusCoreVPAImp!AA$149</f>
        <v>0</v>
      </c>
      <c r="AC32" s="4"/>
      <c r="AD32" s="79">
        <f>1/1000*[1]PaperSectorMinusCoreVPAImp!AB$149</f>
        <v>7.8206000000000003E-5</v>
      </c>
      <c r="AE32" s="12">
        <f>1/1000*[1]PaperSectorMinusCoreVPAImp!AC$149</f>
        <v>2.5831599999999997E-4</v>
      </c>
      <c r="AF32" s="12">
        <f>1/1000*[1]PaperSectorMinusCoreVPAImp!AD$149</f>
        <v>6.8328200000000001E-4</v>
      </c>
      <c r="AG32" s="12">
        <f>1/1000*[1]PaperSectorMinusCoreVPAImp!AE$149</f>
        <v>1.8947199999999999E-3</v>
      </c>
      <c r="AH32" s="12">
        <f>1/1000*[1]PaperSectorMinusCoreVPAImp!AF$149</f>
        <v>4.5202999999999997E-3</v>
      </c>
      <c r="AI32" s="12">
        <f>1/1000*[1]PaperSectorMinusCoreVPAImp!AG$149</f>
        <v>6.1805410000000003E-3</v>
      </c>
      <c r="AJ32" s="12">
        <f>1/1000*[1]PaperSectorMinusCoreVPAImp!AH$149</f>
        <v>7.1799710000000003E-3</v>
      </c>
      <c r="AK32" s="12">
        <f>1/1000*[1]PaperSectorMinusCoreVPAImp!AI$149</f>
        <v>9.6918939999999995E-3</v>
      </c>
      <c r="AL32" s="12">
        <f>1/1000*[1]PaperSectorMinusCoreVPAImp!AJ$149</f>
        <v>3.3441899999999999E-3</v>
      </c>
      <c r="AM32" s="12">
        <f>1/1000*[1]PaperSectorMinusCoreVPAImp!AK$149</f>
        <v>2.33444E-4</v>
      </c>
      <c r="AN32" s="12">
        <f>1/1000*[1]PaperSectorMinusCoreVPAImp!AL$149</f>
        <v>7.3638300000000007E-4</v>
      </c>
      <c r="AO32" s="12">
        <f>1/1000*[1]PaperSectorMinusCoreVPAImp!AM$149</f>
        <v>1.9680729999999999E-3</v>
      </c>
      <c r="AP32" s="12">
        <f>1/1000*[1]PaperSectorMinusCoreVPAImp!AN$149</f>
        <v>2.1854549999999998E-3</v>
      </c>
      <c r="AQ32" s="12">
        <f>1/1000*[1]PaperSectorMinusCoreVPAImp!AO$149</f>
        <v>2.5808570000000002E-3</v>
      </c>
      <c r="AR32" s="12">
        <f>1/1000*[1]PaperSectorMinusCoreVPAImp!AP$149</f>
        <v>2.0086150000000001E-3</v>
      </c>
      <c r="AS32" s="12">
        <f>1/1000*[1]PaperSectorMinusCoreVPAImp!AQ$149</f>
        <v>7.7655900000000002E-4</v>
      </c>
      <c r="AT32" s="478">
        <f>1/1000*[1]PaperSectorMinusCoreVPAImp!AR$149</f>
        <v>1.107526E-3</v>
      </c>
      <c r="AU32" s="12">
        <f>1/1000*[1]PaperSectorMinusCoreVPAImp!AS$149</f>
        <v>6.3009099999999994E-4</v>
      </c>
      <c r="AV32" s="12">
        <f>1/1000*[1]PaperSectorMinusCoreVPAImp!AT$149</f>
        <v>4.0394599999999997E-4</v>
      </c>
      <c r="AW32" s="12">
        <f>1/1000*[1]PaperSectorMinusCoreVPAImp!AU$149</f>
        <v>6.2947599999999991E-4</v>
      </c>
      <c r="AX32" s="12">
        <f>1/1000*[1]PaperSectorMinusCoreVPAImp!AV$149</f>
        <v>4.3645799999999997E-4</v>
      </c>
      <c r="AY32" s="12">
        <f>1/1000*[1]PaperSectorMinusCoreVPAImp!AW$149</f>
        <v>0</v>
      </c>
      <c r="AZ32" s="12">
        <f>1/1000*[1]PaperSectorMinusCoreVPAImp!AX$149</f>
        <v>0</v>
      </c>
      <c r="BA32" s="12">
        <f>1/1000*[1]PaperSectorMinusCoreVPAImp!AY$149</f>
        <v>0</v>
      </c>
      <c r="BB32" s="12">
        <f>1/1000*[1]PaperSectorMinusCoreVPAImp!AZ$149</f>
        <v>0</v>
      </c>
      <c r="BC32" s="11">
        <f>1/1000*[1]PaperSectorMinusCoreVPAImp!BA$149</f>
        <v>0</v>
      </c>
      <c r="BD32" s="276"/>
    </row>
    <row r="33" spans="2:56">
      <c r="B33" s="5" t="s">
        <v>98</v>
      </c>
      <c r="C33" s="52">
        <f>1/$A$1*SUM([1]PaperSectorMinusCoreVPAImp!B$202:B$203)</f>
        <v>8.0022700000000006E-3</v>
      </c>
      <c r="D33" s="52">
        <f>1/$A$1*SUM([1]PaperSectorMinusCoreVPAImp!C$202:C$203)</f>
        <v>1.35802765E-2</v>
      </c>
      <c r="E33" s="52">
        <f>1/$A$1*SUM([1]PaperSectorMinusCoreVPAImp!D$202:D$203)</f>
        <v>1.9683968499999999E-2</v>
      </c>
      <c r="F33" s="52">
        <f>1/$A$1*SUM([1]PaperSectorMinusCoreVPAImp!E$202:E$203)</f>
        <v>1.7540326999999998E-2</v>
      </c>
      <c r="G33" s="52">
        <f>1/$A$1*SUM([1]PaperSectorMinusCoreVPAImp!F$202:F$203)</f>
        <v>7.1926784999999998E-3</v>
      </c>
      <c r="H33" s="52">
        <f>1/$A$1*SUM([1]PaperSectorMinusCoreVPAImp!G$202:G$203)</f>
        <v>5.2401545000000001E-3</v>
      </c>
      <c r="I33" s="52">
        <f>1/$A$1*SUM([1]PaperSectorMinusCoreVPAImp!H$202:H$203)</f>
        <v>0</v>
      </c>
      <c r="J33" s="52">
        <f>1/$A$1*SUM([1]PaperSectorMinusCoreVPAImp!I$202:I$203)</f>
        <v>6.6421844999999995E-3</v>
      </c>
      <c r="K33" s="52">
        <f>1/$A$1*SUM([1]PaperSectorMinusCoreVPAImp!J$202:J$203)</f>
        <v>8.9071884999999996E-3</v>
      </c>
      <c r="L33" s="252">
        <f>1/$A$1*SUM([1]PaperSectorMinusCoreVPAImp!K$202:K$203)</f>
        <v>5.6089564999999997E-3</v>
      </c>
      <c r="M33" s="12">
        <f>1/$A$1*SUM([1]PaperSectorMinusCoreVPAImp!L$202:L$203)</f>
        <v>5.4013469999999999E-3</v>
      </c>
      <c r="N33" s="12">
        <f>1/$A$1*SUM([1]PaperSectorMinusCoreVPAImp!M$202:M$203)</f>
        <v>3.658564E-3</v>
      </c>
      <c r="O33" s="12">
        <f>1/$A$1*SUM([1]PaperSectorMinusCoreVPAImp!N$202:N$203)</f>
        <v>6.3242129999999995E-3</v>
      </c>
      <c r="P33" s="12">
        <f>1/$A$1*SUM([1]PaperSectorMinusCoreVPAImp!O$202:O$203)</f>
        <v>9.6472950000000002E-3</v>
      </c>
      <c r="Q33" s="12">
        <f>1/$A$1*SUM([1]PaperSectorMinusCoreVPAImp!P$202:P$203)</f>
        <v>1.52222665E-2</v>
      </c>
      <c r="R33" s="12">
        <f>1/$A$1*SUM([1]PaperSectorMinusCoreVPAImp!Q$202:Q$203)</f>
        <v>2.0486938499999999E-2</v>
      </c>
      <c r="S33" s="14">
        <f>1/$A$1*SUM([1]PaperSectorMinusCoreVPAImp!R$202:R$203)</f>
        <v>2.1163040500000001E-2</v>
      </c>
      <c r="T33" s="12">
        <f>1/$A$1*SUM([1]PaperSectorMinusCoreVPAImp!S$202:S$203)</f>
        <v>2.76642205E-2</v>
      </c>
      <c r="U33" s="12">
        <f>1/$A$1*SUM([1]PaperSectorMinusCoreVPAImp!T$202:T$203)</f>
        <v>3.2145396499999999E-2</v>
      </c>
      <c r="V33" s="12">
        <f>1/$A$1*SUM([1]PaperSectorMinusCoreVPAImp!U$202:U$203)</f>
        <v>3.5025056499999999E-2</v>
      </c>
      <c r="W33" s="12">
        <f>1/$A$1*SUM([1]PaperSectorMinusCoreVPAImp!V$202:V$203)</f>
        <v>3.1384205999999998E-2</v>
      </c>
      <c r="X33" s="12">
        <f>1/$A$1*SUM([1]PaperSectorMinusCoreVPAImp!W$202:W$203)</f>
        <v>0</v>
      </c>
      <c r="Y33" s="12">
        <f>1/$A$1*SUM([1]PaperSectorMinusCoreVPAImp!X$202:X$203)</f>
        <v>0</v>
      </c>
      <c r="Z33" s="12">
        <f>1/$A$1*SUM([1]PaperSectorMinusCoreVPAImp!Y$202:Y$203)</f>
        <v>0</v>
      </c>
      <c r="AA33" s="12">
        <f>1/$A$1*SUM([1]PaperSectorMinusCoreVPAImp!Z$202:Z$203)</f>
        <v>0</v>
      </c>
      <c r="AB33" s="11">
        <f>1/$A$1*SUM([1]PaperSectorMinusCoreVPAImp!AA$202:AA$203)</f>
        <v>0</v>
      </c>
      <c r="AC33" s="4"/>
      <c r="AD33" s="79">
        <f>1/1000*SUM([1]PaperSectorMinusCoreVPAImp!AB$202:AB$203)</f>
        <v>5.7996399999999998E-4</v>
      </c>
      <c r="AE33" s="12">
        <f>1/1000*SUM([1]PaperSectorMinusCoreVPAImp!AC$202:AC$203)</f>
        <v>2.5958549999999998E-3</v>
      </c>
      <c r="AF33" s="12">
        <f>1/1000*SUM([1]PaperSectorMinusCoreVPAImp!AD$202:AD$203)</f>
        <v>6.7699169999999994E-3</v>
      </c>
      <c r="AG33" s="12">
        <f>1/1000*SUM([1]PaperSectorMinusCoreVPAImp!AE$202:AE$203)</f>
        <v>6.7204999999999999E-3</v>
      </c>
      <c r="AH33" s="12">
        <f>1/1000*SUM([1]PaperSectorMinusCoreVPAImp!AF$202:AF$203)</f>
        <v>1.11487E-3</v>
      </c>
      <c r="AI33" s="12">
        <f>1/1000*SUM([1]PaperSectorMinusCoreVPAImp!AG$202:AG$203)</f>
        <v>3.6816079999999998E-3</v>
      </c>
      <c r="AJ33" s="12">
        <f>1/1000*SUM([1]PaperSectorMinusCoreVPAImp!AH$202:AH$203)</f>
        <v>0</v>
      </c>
      <c r="AK33" s="12">
        <f>1/1000*SUM([1]PaperSectorMinusCoreVPAImp!AI$202:AI$203)</f>
        <v>7.9311720000000002E-3</v>
      </c>
      <c r="AL33" s="12">
        <f>1/1000*SUM([1]PaperSectorMinusCoreVPAImp!AJ$202:AJ$203)</f>
        <v>9.8523199999999995E-3</v>
      </c>
      <c r="AM33" s="12">
        <f>1/1000*SUM([1]PaperSectorMinusCoreVPAImp!AK$202:AK$203)</f>
        <v>3.818199E-3</v>
      </c>
      <c r="AN33" s="12">
        <f>1/1000*SUM([1]PaperSectorMinusCoreVPAImp!AL$202:AL$203)</f>
        <v>2.1499399999999999E-3</v>
      </c>
      <c r="AO33" s="12">
        <f>1/1000*SUM([1]PaperSectorMinusCoreVPAImp!AM$202:AM$203)</f>
        <v>2.3837870000000001E-3</v>
      </c>
      <c r="AP33" s="12">
        <f>1/1000*SUM([1]PaperSectorMinusCoreVPAImp!AN$202:AN$203)</f>
        <v>2.8614909999999999E-3</v>
      </c>
      <c r="AQ33" s="12">
        <f>1/1000*SUM([1]PaperSectorMinusCoreVPAImp!AO$202:AO$203)</f>
        <v>3.701663E-3</v>
      </c>
      <c r="AR33" s="12">
        <f>1/1000*SUM([1]PaperSectorMinusCoreVPAImp!AP$202:AP$203)</f>
        <v>1.4759270999999999E-2</v>
      </c>
      <c r="AS33" s="12">
        <f>1/1000*SUM([1]PaperSectorMinusCoreVPAImp!AQ$202:AQ$203)</f>
        <v>1.0555087000000001E-2</v>
      </c>
      <c r="AT33" s="478">
        <f>1/1000*SUM([1]PaperSectorMinusCoreVPAImp!AR$202:AR$203)</f>
        <v>9.6952319999999998E-3</v>
      </c>
      <c r="AU33" s="12">
        <f>1/1000*SUM([1]PaperSectorMinusCoreVPAImp!AS$202:AS$203)</f>
        <v>1.5253900000000001E-2</v>
      </c>
      <c r="AV33" s="12">
        <f>1/1000*SUM([1]PaperSectorMinusCoreVPAImp!AT$202:AT$203)</f>
        <v>1.7477094999999998E-2</v>
      </c>
      <c r="AW33" s="12">
        <f>1/1000*SUM([1]PaperSectorMinusCoreVPAImp!AU$202:AU$203)</f>
        <v>1.7347079999999997E-2</v>
      </c>
      <c r="AX33" s="12">
        <f>1/1000*SUM([1]PaperSectorMinusCoreVPAImp!AV$202:AV$203)</f>
        <v>1.5769435999999998E-2</v>
      </c>
      <c r="AY33" s="12">
        <f>1/1000*SUM([1]PaperSectorMinusCoreVPAImp!AW$202:AW$203)</f>
        <v>0</v>
      </c>
      <c r="AZ33" s="12">
        <f>1/1000*SUM([1]PaperSectorMinusCoreVPAImp!AX$202:AX$203)</f>
        <v>0</v>
      </c>
      <c r="BA33" s="12">
        <f>1/1000*SUM([1]PaperSectorMinusCoreVPAImp!AY$202:AY$203)</f>
        <v>0</v>
      </c>
      <c r="BB33" s="12">
        <f>1/1000*SUM([1]PaperSectorMinusCoreVPAImp!AZ$202:AZ$203)</f>
        <v>0</v>
      </c>
      <c r="BC33" s="11">
        <f>1/1000*SUM([1]PaperSectorMinusCoreVPAImp!BA$202:BA$203)</f>
        <v>0</v>
      </c>
      <c r="BD33" s="276"/>
    </row>
    <row r="34" spans="2:56">
      <c r="B34" s="8" t="s">
        <v>17</v>
      </c>
      <c r="C34" s="23">
        <f t="shared" ref="C34:AB34" si="8">SUM(C30:C30)-SUM(C31:C33)</f>
        <v>0</v>
      </c>
      <c r="D34" s="18">
        <f t="shared" si="8"/>
        <v>5.2499999999983116E-6</v>
      </c>
      <c r="E34" s="18">
        <f t="shared" si="8"/>
        <v>4.2770000000108555E-6</v>
      </c>
      <c r="F34" s="18">
        <f t="shared" si="8"/>
        <v>2.474499999999269E-5</v>
      </c>
      <c r="G34" s="18">
        <f t="shared" si="8"/>
        <v>0</v>
      </c>
      <c r="H34" s="18">
        <f t="shared" si="8"/>
        <v>0</v>
      </c>
      <c r="I34" s="18">
        <f t="shared" si="8"/>
        <v>0</v>
      </c>
      <c r="J34" s="84">
        <f t="shared" si="8"/>
        <v>7.6999999987226175E-8</v>
      </c>
      <c r="K34" s="84">
        <f t="shared" si="8"/>
        <v>1.260000000030681E-7</v>
      </c>
      <c r="L34" s="84">
        <f t="shared" si="8"/>
        <v>4.3050000000238731E-7</v>
      </c>
      <c r="M34" s="18">
        <f t="shared" si="8"/>
        <v>7.4287499999992068E-5</v>
      </c>
      <c r="N34" s="18">
        <f t="shared" si="8"/>
        <v>1.0500000000024379E-7</v>
      </c>
      <c r="O34" s="18">
        <f t="shared" si="8"/>
        <v>1.0500000008351051E-8</v>
      </c>
      <c r="P34" s="18">
        <f t="shared" si="8"/>
        <v>1.0460099999999584E-4</v>
      </c>
      <c r="Q34" s="18">
        <f t="shared" si="8"/>
        <v>7.9590000000157035E-6</v>
      </c>
      <c r="R34" s="18">
        <f t="shared" si="8"/>
        <v>6.1179999999994017E-6</v>
      </c>
      <c r="S34" s="18">
        <f t="shared" si="8"/>
        <v>6.2720000000016096E-6</v>
      </c>
      <c r="T34" s="18">
        <f t="shared" si="8"/>
        <v>2.1824950000000343E-4</v>
      </c>
      <c r="U34" s="18">
        <f t="shared" si="8"/>
        <v>1.8534950000001493E-4</v>
      </c>
      <c r="V34" s="18">
        <f t="shared" si="8"/>
        <v>3.6490300000002751E-4</v>
      </c>
      <c r="W34" s="18">
        <f t="shared" si="8"/>
        <v>8.9220600000000649E-4</v>
      </c>
      <c r="X34" s="18">
        <f t="shared" si="8"/>
        <v>0</v>
      </c>
      <c r="Y34" s="18">
        <f t="shared" si="8"/>
        <v>0</v>
      </c>
      <c r="Z34" s="18">
        <f t="shared" si="8"/>
        <v>0</v>
      </c>
      <c r="AA34" s="18">
        <f t="shared" si="8"/>
        <v>0</v>
      </c>
      <c r="AB34" s="120">
        <f t="shared" si="8"/>
        <v>0</v>
      </c>
      <c r="AC34" s="4"/>
      <c r="AD34" s="13">
        <f t="shared" ref="AD34:BC34" si="9">SUM(AD30:AD30)-SUM(AD31:AD33)</f>
        <v>0</v>
      </c>
      <c r="AE34" s="14">
        <f t="shared" si="9"/>
        <v>6.9589000000001844E-5</v>
      </c>
      <c r="AF34" s="14">
        <f t="shared" si="9"/>
        <v>6.2759999999998511E-5</v>
      </c>
      <c r="AG34" s="14">
        <f t="shared" si="9"/>
        <v>5.06899999999956E-5</v>
      </c>
      <c r="AH34" s="14">
        <f t="shared" si="9"/>
        <v>0</v>
      </c>
      <c r="AI34" s="14">
        <f t="shared" si="9"/>
        <v>0</v>
      </c>
      <c r="AJ34" s="14">
        <f t="shared" si="9"/>
        <v>1.0000000001675335E-8</v>
      </c>
      <c r="AK34" s="14">
        <f t="shared" si="9"/>
        <v>3.8299999999963363E-7</v>
      </c>
      <c r="AL34" s="14">
        <f t="shared" si="9"/>
        <v>8.3000000000027496E-7</v>
      </c>
      <c r="AM34" s="14">
        <f t="shared" si="9"/>
        <v>2.0220000000008287E-6</v>
      </c>
      <c r="AN34" s="14">
        <f t="shared" si="9"/>
        <v>1.651000000000083E-5</v>
      </c>
      <c r="AO34" s="14">
        <f t="shared" si="9"/>
        <v>1.6299999999747072E-7</v>
      </c>
      <c r="AP34" s="14">
        <f t="shared" si="9"/>
        <v>9.4000000002564255E-8</v>
      </c>
      <c r="AQ34" s="14">
        <f t="shared" si="9"/>
        <v>5.8634999999997856E-5</v>
      </c>
      <c r="AR34" s="14">
        <f t="shared" si="9"/>
        <v>4.3360999999998706E-5</v>
      </c>
      <c r="AS34" s="14">
        <f t="shared" si="9"/>
        <v>2.1533000000000663E-5</v>
      </c>
      <c r="AT34" s="478">
        <f t="shared" si="9"/>
        <v>2.059700000000414E-5</v>
      </c>
      <c r="AU34" s="14">
        <f t="shared" si="9"/>
        <v>8.3204999999999391E-5</v>
      </c>
      <c r="AV34" s="14">
        <f t="shared" si="9"/>
        <v>8.9010000000007417E-5</v>
      </c>
      <c r="AW34" s="14">
        <f t="shared" si="9"/>
        <v>1.6381499999999771E-4</v>
      </c>
      <c r="AX34" s="14">
        <f t="shared" si="9"/>
        <v>2.6715299999999914E-4</v>
      </c>
      <c r="AY34" s="14">
        <f t="shared" si="9"/>
        <v>0</v>
      </c>
      <c r="AZ34" s="14">
        <f t="shared" si="9"/>
        <v>0</v>
      </c>
      <c r="BA34" s="14">
        <f t="shared" si="9"/>
        <v>0</v>
      </c>
      <c r="BB34" s="14">
        <f t="shared" si="9"/>
        <v>0</v>
      </c>
      <c r="BC34" s="16">
        <f t="shared" si="9"/>
        <v>0</v>
      </c>
      <c r="BD34" s="276"/>
    </row>
    <row r="35" spans="2:56" ht="17.149999999999999" customHeight="1">
      <c r="B35" s="10" t="s">
        <v>104</v>
      </c>
      <c r="C35" s="99">
        <f t="shared" ref="C35:AB35" si="10">C5-SUM(C6,C7,C10,C11,C16,C30)</f>
        <v>0.86628704499999964</v>
      </c>
      <c r="D35" s="100">
        <f t="shared" si="10"/>
        <v>0.9960149630000007</v>
      </c>
      <c r="E35" s="100">
        <f t="shared" si="10"/>
        <v>0.93323975900000034</v>
      </c>
      <c r="F35" s="100">
        <f t="shared" si="10"/>
        <v>1.0224459967000004</v>
      </c>
      <c r="G35" s="100">
        <f t="shared" si="10"/>
        <v>1.3457757684999998</v>
      </c>
      <c r="H35" s="100">
        <f t="shared" si="10"/>
        <v>1.4790124150000008</v>
      </c>
      <c r="I35" s="100">
        <f t="shared" si="10"/>
        <v>1.5210420016499988</v>
      </c>
      <c r="J35" s="116">
        <f t="shared" si="10"/>
        <v>1.6038429554999984</v>
      </c>
      <c r="K35" s="116">
        <f t="shared" si="10"/>
        <v>1.3651041479999986</v>
      </c>
      <c r="L35" s="116">
        <f t="shared" si="10"/>
        <v>1.1257606165000005</v>
      </c>
      <c r="M35" s="100">
        <f t="shared" si="10"/>
        <v>1.3613056830000003</v>
      </c>
      <c r="N35" s="100">
        <f t="shared" si="10"/>
        <v>1.1911994779999993</v>
      </c>
      <c r="O35" s="100">
        <f t="shared" si="10"/>
        <v>1.3225787424999993</v>
      </c>
      <c r="P35" s="100">
        <f t="shared" si="10"/>
        <v>1.2236708650000008</v>
      </c>
      <c r="Q35" s="100">
        <f t="shared" si="10"/>
        <v>0.95275752850000028</v>
      </c>
      <c r="R35" s="100">
        <f t="shared" si="10"/>
        <v>0.76060340400000048</v>
      </c>
      <c r="S35" s="100">
        <f t="shared" si="10"/>
        <v>0.77552020099999974</v>
      </c>
      <c r="T35" s="100">
        <f t="shared" si="10"/>
        <v>0.79690587549999914</v>
      </c>
      <c r="U35" s="100">
        <f t="shared" si="10"/>
        <v>0.80869945350000116</v>
      </c>
      <c r="V35" s="100">
        <f t="shared" si="10"/>
        <v>0.72057092349999907</v>
      </c>
      <c r="W35" s="100">
        <f t="shared" si="10"/>
        <v>0.6385024239999999</v>
      </c>
      <c r="X35" s="100">
        <f t="shared" si="10"/>
        <v>0</v>
      </c>
      <c r="Y35" s="100">
        <f t="shared" si="10"/>
        <v>0</v>
      </c>
      <c r="Z35" s="100">
        <f t="shared" si="10"/>
        <v>0</v>
      </c>
      <c r="AA35" s="100">
        <f t="shared" si="10"/>
        <v>0</v>
      </c>
      <c r="AB35" s="101">
        <f t="shared" si="10"/>
        <v>0</v>
      </c>
      <c r="AC35" s="311"/>
      <c r="AD35" s="74">
        <f t="shared" ref="AD35:BC35" si="11">AD5-SUM(AD6,AD7,AD10,AD11,AD16,AD30)</f>
        <v>0.13256444799999989</v>
      </c>
      <c r="AE35" s="27">
        <f t="shared" si="11"/>
        <v>0.19349125</v>
      </c>
      <c r="AF35" s="27">
        <f t="shared" si="11"/>
        <v>0.17911467899999972</v>
      </c>
      <c r="AG35" s="27">
        <f t="shared" si="11"/>
        <v>0.18005137000000015</v>
      </c>
      <c r="AH35" s="27">
        <f t="shared" si="11"/>
        <v>0.22363961000000038</v>
      </c>
      <c r="AI35" s="27">
        <f t="shared" si="11"/>
        <v>0.26720594300000022</v>
      </c>
      <c r="AJ35" s="27">
        <f t="shared" si="11"/>
        <v>0.29615560699999988</v>
      </c>
      <c r="AK35" s="27">
        <f t="shared" si="11"/>
        <v>0.35993089799999978</v>
      </c>
      <c r="AL35" s="27">
        <f t="shared" si="11"/>
        <v>0.35587757299999945</v>
      </c>
      <c r="AM35" s="27">
        <f t="shared" si="11"/>
        <v>0.26336469699999965</v>
      </c>
      <c r="AN35" s="27">
        <f t="shared" si="11"/>
        <v>0.37113564599999949</v>
      </c>
      <c r="AO35" s="27">
        <f t="shared" si="11"/>
        <v>0.38996232300000044</v>
      </c>
      <c r="AP35" s="27">
        <f t="shared" si="11"/>
        <v>0.40957831800000011</v>
      </c>
      <c r="AQ35" s="27">
        <f t="shared" si="11"/>
        <v>0.4249032290000001</v>
      </c>
      <c r="AR35" s="27">
        <f t="shared" si="11"/>
        <v>0.26462012599999984</v>
      </c>
      <c r="AS35" s="27">
        <f t="shared" si="11"/>
        <v>0.17891348200000001</v>
      </c>
      <c r="AT35" s="27">
        <f t="shared" si="11"/>
        <v>0.18500143899999977</v>
      </c>
      <c r="AU35" s="27">
        <f t="shared" si="11"/>
        <v>0.18652675799999996</v>
      </c>
      <c r="AV35" s="27">
        <f t="shared" si="11"/>
        <v>0.21446541699999977</v>
      </c>
      <c r="AW35" s="27">
        <f t="shared" si="11"/>
        <v>0.17558670600000026</v>
      </c>
      <c r="AX35" s="27">
        <f t="shared" si="11"/>
        <v>0.14337501300000033</v>
      </c>
      <c r="AY35" s="27">
        <f t="shared" si="11"/>
        <v>0</v>
      </c>
      <c r="AZ35" s="27">
        <f t="shared" si="11"/>
        <v>0</v>
      </c>
      <c r="BA35" s="27">
        <f t="shared" si="11"/>
        <v>0</v>
      </c>
      <c r="BB35" s="27">
        <f t="shared" si="11"/>
        <v>0</v>
      </c>
      <c r="BC35" s="28">
        <f t="shared" si="11"/>
        <v>0</v>
      </c>
      <c r="BD35" s="276"/>
    </row>
    <row r="36" spans="2:56">
      <c r="B36" s="5" t="s">
        <v>180</v>
      </c>
      <c r="C36" s="164">
        <f>1/$A$1*[1]PaperSectorMinusCoreVPAImp!$B$194</f>
        <v>0.75007280899999995</v>
      </c>
      <c r="D36" s="165">
        <f>1/$A$1*[1]PaperSectorMinusCoreVPAImp!$C$194</f>
        <v>0.87615552799999996</v>
      </c>
      <c r="E36" s="165">
        <f>1/$A$1*[1]PaperSectorMinusCoreVPAImp!$D$194</f>
        <v>0.80252165799999997</v>
      </c>
      <c r="F36" s="165">
        <f>1/$A$1*[1]PaperSectorMinusCoreVPAImp!$E$194</f>
        <v>0.88891787799999999</v>
      </c>
      <c r="G36" s="165">
        <f>1/$A$1*[1]PaperSectorMinusCoreVPAImp!$F$194</f>
        <v>1.2440740394999998</v>
      </c>
      <c r="H36" s="165">
        <f>1/$A$1*[1]PaperSectorMinusCoreVPAImp!$G$194</f>
        <v>1.3766790259999999</v>
      </c>
      <c r="I36" s="165">
        <f>1/$A$1*[1]PaperSectorMinusCoreVPAImp!$H$194</f>
        <v>1.4173059616499999</v>
      </c>
      <c r="J36" s="166">
        <f>1/$A$1*[1]PaperSectorMinusCoreVPAImp!$I$194</f>
        <v>1.492122891</v>
      </c>
      <c r="K36" s="166">
        <f>1/$A$1*[1]PaperSectorMinusCoreVPAImp!$J$194</f>
        <v>1.244234504</v>
      </c>
      <c r="L36" s="166">
        <f>1/$A$1*[1]PaperSectorMinusCoreVPAImp!K$194</f>
        <v>1.03889871</v>
      </c>
      <c r="M36" s="165">
        <f>1/$A$1*[1]PaperSectorMinusCoreVPAImp!L$194</f>
        <v>1.2346986</v>
      </c>
      <c r="N36" s="165">
        <f>1/$A$1*[1]PaperSectorMinusCoreVPAImp!M$194</f>
        <v>1.0867222935</v>
      </c>
      <c r="O36" s="165">
        <f>1/$A$1*[1]PaperSectorMinusCoreVPAImp!N$194</f>
        <v>1.2245082585</v>
      </c>
      <c r="P36" s="165">
        <f>1/$A$1*[1]PaperSectorMinusCoreVPAImp!O$194</f>
        <v>1.1172827894999999</v>
      </c>
      <c r="Q36" s="165">
        <f>1/$A$1*[1]PaperSectorMinusCoreVPAImp!P$194</f>
        <v>0.88246379500000005</v>
      </c>
      <c r="R36" s="165">
        <f>1/$A$1*[1]PaperSectorMinusCoreVPAImp!Q$194</f>
        <v>0.73145800599999988</v>
      </c>
      <c r="S36" s="103">
        <f>1/$A$1*[1]PaperSectorMinusCoreVPAImp!R$194</f>
        <v>0.74495164550000004</v>
      </c>
      <c r="T36" s="165">
        <f>1/$A$1*[1]PaperSectorMinusCoreVPAImp!S$194</f>
        <v>0.73661216650000005</v>
      </c>
      <c r="U36" s="165">
        <f>1/$A$1*[1]PaperSectorMinusCoreVPAImp!T$194</f>
        <v>0.74105245799999997</v>
      </c>
      <c r="V36" s="165">
        <f>1/$A$1*[1]PaperSectorMinusCoreVPAImp!U$194</f>
        <v>0.67236656449999999</v>
      </c>
      <c r="W36" s="165">
        <f>1/$A$1*[1]PaperSectorMinusCoreVPAImp!V$194</f>
        <v>0.59387157950000002</v>
      </c>
      <c r="X36" s="165">
        <f>1/$A$1*[1]PaperSectorMinusCoreVPAImp!W$194</f>
        <v>0</v>
      </c>
      <c r="Y36" s="165">
        <f>1/$A$1*[1]PaperSectorMinusCoreVPAImp!X$194</f>
        <v>0</v>
      </c>
      <c r="Z36" s="165">
        <f>1/$A$1*[1]PaperSectorMinusCoreVPAImp!Y$194</f>
        <v>0</v>
      </c>
      <c r="AA36" s="165">
        <f>1/$A$1*[1]PaperSectorMinusCoreVPAImp!Z$194</f>
        <v>0</v>
      </c>
      <c r="AB36" s="167">
        <f>1/$A$1*[1]PaperSectorMinusCoreVPAImp!AA$194</f>
        <v>0</v>
      </c>
      <c r="AC36" s="311"/>
      <c r="AD36" s="79">
        <f>1/1000*[1]PaperSectorMinusCoreVPAImp!AB$194</f>
        <v>0.109159013</v>
      </c>
      <c r="AE36" s="12">
        <f>1/1000*[1]PaperSectorMinusCoreVPAImp!AC$194</f>
        <v>0.17365738699999997</v>
      </c>
      <c r="AF36" s="12">
        <f>1/1000*[1]PaperSectorMinusCoreVPAImp!AD$194</f>
        <v>0.15666460200000001</v>
      </c>
      <c r="AG36" s="12">
        <f>1/1000*[1]PaperSectorMinusCoreVPAImp!AE$194</f>
        <v>0.14435766000000003</v>
      </c>
      <c r="AH36" s="12">
        <f>1/1000*[1]PaperSectorMinusCoreVPAImp!AF$194</f>
        <v>0.19584893</v>
      </c>
      <c r="AI36" s="12">
        <f>1/1000*[1]PaperSectorMinusCoreVPAImp!AG$194</f>
        <v>0.23825501099999999</v>
      </c>
      <c r="AJ36" s="12">
        <f>1/1000*[1]PaperSectorMinusCoreVPAImp!AH$194</f>
        <v>0.25983362599999998</v>
      </c>
      <c r="AK36" s="12">
        <f>1/1000*[1]PaperSectorMinusCoreVPAImp!AI$194</f>
        <v>0.32642196499999998</v>
      </c>
      <c r="AL36" s="12">
        <f>1/1000*[1]PaperSectorMinusCoreVPAImp!AJ$194</f>
        <v>0.30428024100000001</v>
      </c>
      <c r="AM36" s="12">
        <f>1/1000*[1]PaperSectorMinusCoreVPAImp!AK$194</f>
        <v>0.21302374900000001</v>
      </c>
      <c r="AN36" s="12">
        <f>1/1000*[1]PaperSectorMinusCoreVPAImp!AL$194</f>
        <v>0.29875388399999997</v>
      </c>
      <c r="AO36" s="12">
        <f>1/1000*[1]PaperSectorMinusCoreVPAImp!AM$194</f>
        <v>0.32308656199999997</v>
      </c>
      <c r="AP36" s="12">
        <f>1/1000*[1]PaperSectorMinusCoreVPAImp!AN$194</f>
        <v>0.34858884699999998</v>
      </c>
      <c r="AQ36" s="12">
        <f>1/1000*[1]PaperSectorMinusCoreVPAImp!AO$194</f>
        <v>0.35728353899999998</v>
      </c>
      <c r="AR36" s="12">
        <f>1/1000*[1]PaperSectorMinusCoreVPAImp!AP$194</f>
        <v>0.23066811700000001</v>
      </c>
      <c r="AS36" s="12">
        <f>1/1000*[1]PaperSectorMinusCoreVPAImp!AQ$194</f>
        <v>0.15963602600000001</v>
      </c>
      <c r="AT36" s="478">
        <f>1/1000*[1]PaperSectorMinusCoreVPAImp!AR$194</f>
        <v>0.16550177499999999</v>
      </c>
      <c r="AU36" s="12">
        <f>1/1000*[1]PaperSectorMinusCoreVPAImp!AS$194</f>
        <v>0.15909068900000001</v>
      </c>
      <c r="AV36" s="12">
        <f>1/1000*[1]PaperSectorMinusCoreVPAImp!AT$194</f>
        <v>0.183398584</v>
      </c>
      <c r="AW36" s="12">
        <f>1/1000*[1]PaperSectorMinusCoreVPAImp!AU$194</f>
        <v>0.14922292500000001</v>
      </c>
      <c r="AX36" s="12">
        <f>1/1000*[1]PaperSectorMinusCoreVPAImp!AV$194</f>
        <v>0.118345637</v>
      </c>
      <c r="AY36" s="12">
        <f>1/1000*[1]PaperSectorMinusCoreVPAImp!AW$194</f>
        <v>0</v>
      </c>
      <c r="AZ36" s="12">
        <f>1/1000*[1]PaperSectorMinusCoreVPAImp!AX$194</f>
        <v>0</v>
      </c>
      <c r="BA36" s="12">
        <f>1/1000*[1]PaperSectorMinusCoreVPAImp!AY$194</f>
        <v>0</v>
      </c>
      <c r="BB36" s="12">
        <f>1/1000*[1]PaperSectorMinusCoreVPAImp!AZ$194</f>
        <v>0</v>
      </c>
      <c r="BC36" s="11">
        <f>1/1000*[1]PaperSectorMinusCoreVPAImp!BA$194</f>
        <v>0</v>
      </c>
      <c r="BD36" s="276"/>
    </row>
    <row r="37" spans="2:56">
      <c r="B37" s="5" t="s">
        <v>71</v>
      </c>
      <c r="C37" s="52">
        <f>1/$A$1*[1]PaperSectorMinusCoreVPAImp!$B$226</f>
        <v>9.0382232499999993E-2</v>
      </c>
      <c r="D37" s="12">
        <f>1/$A$1*[1]PaperSectorMinusCoreVPAImp!$C$226</f>
        <v>8.20867755E-2</v>
      </c>
      <c r="E37" s="12">
        <f>1/$A$1*[1]PaperSectorMinusCoreVPAImp!$D$226</f>
        <v>7.7086837999999991E-2</v>
      </c>
      <c r="F37" s="12">
        <f>1/$A$1*[1]PaperSectorMinusCoreVPAImp!$E$226</f>
        <v>6.7549789499999999E-2</v>
      </c>
      <c r="G37" s="12">
        <f>1/$A$1*[1]PaperSectorMinusCoreVPAImp!$F$226</f>
        <v>1.0336406500000001E-2</v>
      </c>
      <c r="H37" s="12">
        <f>1/$A$1*[1]PaperSectorMinusCoreVPAImp!$G$226</f>
        <v>1.20866975E-2</v>
      </c>
      <c r="I37" s="12">
        <f>1/$A$1*[1]PaperSectorMinusCoreVPAImp!$H$226</f>
        <v>9.5773439999999998E-3</v>
      </c>
      <c r="J37" s="41">
        <f>1/$A$1*[1]PaperSectorMinusCoreVPAImp!$I$226</f>
        <v>8.4217714999999995E-3</v>
      </c>
      <c r="K37" s="41">
        <f>1/$A$1*[1]PaperSectorMinusCoreVPAImp!$J$226</f>
        <v>4.6145854999999998E-3</v>
      </c>
      <c r="L37" s="41">
        <f>1/$A$1*[1]PaperSectorMinusCoreVPAImp!K$226</f>
        <v>7.7409035000000001E-3</v>
      </c>
      <c r="M37" s="12">
        <f>1/$A$1*[1]PaperSectorMinusCoreVPAImp!L$226</f>
        <v>2.0920935999999998E-2</v>
      </c>
      <c r="N37" s="12">
        <f>1/$A$1*[1]PaperSectorMinusCoreVPAImp!M$226</f>
        <v>2.2184510000000002E-3</v>
      </c>
      <c r="O37" s="12">
        <f>1/$A$1*[1]PaperSectorMinusCoreVPAImp!N$226</f>
        <v>2.7137364999999997E-3</v>
      </c>
      <c r="P37" s="12">
        <f>1/$A$1*[1]PaperSectorMinusCoreVPAImp!O$226</f>
        <v>3.7238670000000001E-3</v>
      </c>
      <c r="Q37" s="12">
        <f>1/$A$1*[1]PaperSectorMinusCoreVPAImp!P$226</f>
        <v>2.1379814999999999E-3</v>
      </c>
      <c r="R37" s="12">
        <f>1/$A$1*[1]PaperSectorMinusCoreVPAImp!Q$226</f>
        <v>1.2416515E-3</v>
      </c>
      <c r="S37" s="14">
        <f>1/$A$1*[1]PaperSectorMinusCoreVPAImp!R$226</f>
        <v>1.5833894999999999E-3</v>
      </c>
      <c r="T37" s="12">
        <f>1/$A$1*[1]PaperSectorMinusCoreVPAImp!S$226</f>
        <v>5.1135E-3</v>
      </c>
      <c r="U37" s="12">
        <f>1/$A$1*[1]PaperSectorMinusCoreVPAImp!T$226</f>
        <v>1.3968674999999999E-3</v>
      </c>
      <c r="V37" s="12">
        <f>1/$A$1*[1]PaperSectorMinusCoreVPAImp!U$226</f>
        <v>9.2715349999999996E-4</v>
      </c>
      <c r="W37" s="12">
        <f>1/$A$1*[1]PaperSectorMinusCoreVPAImp!V$226</f>
        <v>6.1493249999999995E-4</v>
      </c>
      <c r="X37" s="12">
        <f>1/$A$1*[1]PaperSectorMinusCoreVPAImp!W$226</f>
        <v>0</v>
      </c>
      <c r="Y37" s="12">
        <f>1/$A$1*[1]PaperSectorMinusCoreVPAImp!X$226</f>
        <v>0</v>
      </c>
      <c r="Z37" s="12">
        <f>1/$A$1*[1]PaperSectorMinusCoreVPAImp!Y$226</f>
        <v>0</v>
      </c>
      <c r="AA37" s="12">
        <f>1/$A$1*[1]PaperSectorMinusCoreVPAImp!Z$226</f>
        <v>0</v>
      </c>
      <c r="AB37" s="11">
        <f>1/$A$1*[1]PaperSectorMinusCoreVPAImp!AA$226</f>
        <v>0</v>
      </c>
      <c r="AC37" s="4"/>
      <c r="AD37" s="79">
        <f>1/1000*[1]PaperSectorMinusCoreVPAImp!AB$226</f>
        <v>1.8389867000000001E-2</v>
      </c>
      <c r="AE37" s="12">
        <f>1/1000*[1]PaperSectorMinusCoreVPAImp!AC$226</f>
        <v>1.6565903999999999E-2</v>
      </c>
      <c r="AF37" s="12">
        <f>1/1000*[1]PaperSectorMinusCoreVPAImp!AD$226</f>
        <v>1.5171324999999999E-2</v>
      </c>
      <c r="AG37" s="12">
        <f>1/1000*[1]PaperSectorMinusCoreVPAImp!AE$226</f>
        <v>1.4036099999999999E-2</v>
      </c>
      <c r="AH37" s="12">
        <f>1/1000*[1]PaperSectorMinusCoreVPAImp!AF$226</f>
        <v>1.0963169999999998E-2</v>
      </c>
      <c r="AI37" s="12">
        <f>1/1000*[1]PaperSectorMinusCoreVPAImp!AG$226</f>
        <v>1.0823010000000001E-2</v>
      </c>
      <c r="AJ37" s="12">
        <f>1/1000*[1]PaperSectorMinusCoreVPAImp!AH$226</f>
        <v>1.1469334999999999E-2</v>
      </c>
      <c r="AK37" s="12">
        <f>1/1000*[1]PaperSectorMinusCoreVPAImp!AI$226</f>
        <v>1.1341068000000001E-2</v>
      </c>
      <c r="AL37" s="12">
        <f>1/1000*[1]PaperSectorMinusCoreVPAImp!AJ$226</f>
        <v>1.4631558999999999E-2</v>
      </c>
      <c r="AM37" s="12">
        <f>1/1000*[1]PaperSectorMinusCoreVPAImp!AK$226</f>
        <v>1.6574048000000001E-2</v>
      </c>
      <c r="AN37" s="12">
        <f>1/1000*[1]PaperSectorMinusCoreVPAImp!AL$226</f>
        <v>2.5834007999999999E-2</v>
      </c>
      <c r="AO37" s="12">
        <f>1/1000*[1]PaperSectorMinusCoreVPAImp!AM$226</f>
        <v>1.9475544000000001E-2</v>
      </c>
      <c r="AP37" s="12">
        <f>1/1000*[1]PaperSectorMinusCoreVPAImp!AN$226</f>
        <v>2.1630462E-2</v>
      </c>
      <c r="AQ37" s="12">
        <f>1/1000*[1]PaperSectorMinusCoreVPAImp!AO$226</f>
        <v>2.2607883000000002E-2</v>
      </c>
      <c r="AR37" s="12">
        <f>1/1000*[1]PaperSectorMinusCoreVPAImp!AP$226</f>
        <v>6.2751669999999999E-3</v>
      </c>
      <c r="AS37" s="12">
        <f>1/1000*[1]PaperSectorMinusCoreVPAImp!AQ$226</f>
        <v>6.784287E-3</v>
      </c>
      <c r="AT37" s="478">
        <f>1/1000*[1]PaperSectorMinusCoreVPAImp!AR$226</f>
        <v>6.2183990000000003E-3</v>
      </c>
      <c r="AU37" s="12">
        <f>1/1000*[1]PaperSectorMinusCoreVPAImp!AS$226</f>
        <v>7.2554789999999996E-3</v>
      </c>
      <c r="AV37" s="12">
        <f>1/1000*[1]PaperSectorMinusCoreVPAImp!AT$226</f>
        <v>4.8132339999999996E-3</v>
      </c>
      <c r="AW37" s="12">
        <f>1/1000*[1]PaperSectorMinusCoreVPAImp!AU$226</f>
        <v>4.6145100000000005E-3</v>
      </c>
      <c r="AX37" s="12">
        <f>1/1000*[1]PaperSectorMinusCoreVPAImp!AV$226</f>
        <v>3.0616039999999999E-3</v>
      </c>
      <c r="AY37" s="12">
        <f>1/1000*[1]PaperSectorMinusCoreVPAImp!AW$226</f>
        <v>0</v>
      </c>
      <c r="AZ37" s="12">
        <f>1/1000*[1]PaperSectorMinusCoreVPAImp!AX$226</f>
        <v>0</v>
      </c>
      <c r="BA37" s="12">
        <f>1/1000*[1]PaperSectorMinusCoreVPAImp!AY$226</f>
        <v>0</v>
      </c>
      <c r="BB37" s="12">
        <f>1/1000*[1]PaperSectorMinusCoreVPAImp!AZ$226</f>
        <v>0</v>
      </c>
      <c r="BC37" s="11">
        <f>1/1000*[1]PaperSectorMinusCoreVPAImp!BA$226</f>
        <v>0</v>
      </c>
      <c r="BD37" s="276"/>
    </row>
    <row r="38" spans="2:56">
      <c r="B38" s="5" t="s">
        <v>70</v>
      </c>
      <c r="C38" s="52">
        <f>1/$A$1*[1]PaperSectorMinusCoreVPAImp!$B$238</f>
        <v>2.2453437999999999E-2</v>
      </c>
      <c r="D38" s="12">
        <f>1/$A$1*[1]PaperSectorMinusCoreVPAImp!$C$238</f>
        <v>3.5855137500000002E-2</v>
      </c>
      <c r="E38" s="12">
        <f>1/$A$1*[1]PaperSectorMinusCoreVPAImp!$D$238</f>
        <v>5.1328269999999995E-2</v>
      </c>
      <c r="F38" s="12">
        <f>1/$A$1*[1]PaperSectorMinusCoreVPAImp!$E$238</f>
        <v>6.2549746000000003E-2</v>
      </c>
      <c r="G38" s="12">
        <f>1/$A$1*[1]PaperSectorMinusCoreVPAImp!$F$238</f>
        <v>8.29639925E-2</v>
      </c>
      <c r="H38" s="12">
        <f>1/$A$1*[1]PaperSectorMinusCoreVPAImp!$G$238</f>
        <v>7.9943741499999998E-2</v>
      </c>
      <c r="I38" s="12">
        <f>1/$A$1*[1]PaperSectorMinusCoreVPAImp!$H$238</f>
        <v>7.9696452500000001E-2</v>
      </c>
      <c r="J38" s="41">
        <f>1/$A$1*[1]PaperSectorMinusCoreVPAImp!$I$238</f>
        <v>0.10034549699999999</v>
      </c>
      <c r="K38" s="41">
        <f>1/$A$1*[1]PaperSectorMinusCoreVPAImp!$J$238</f>
        <v>0.11342108049999999</v>
      </c>
      <c r="L38" s="41">
        <f>1/$A$1*[1]PaperSectorMinusCoreVPAImp!K$238</f>
        <v>7.3810432999999995E-2</v>
      </c>
      <c r="M38" s="12">
        <f>1/$A$1*[1]PaperSectorMinusCoreVPAImp!L$238</f>
        <v>8.6692280499999996E-2</v>
      </c>
      <c r="N38" s="12">
        <f>1/$A$1*[1]PaperSectorMinusCoreVPAImp!M$238</f>
        <v>8.3505194500000005E-2</v>
      </c>
      <c r="O38" s="12">
        <f>1/$A$1*[1]PaperSectorMinusCoreVPAImp!N$238</f>
        <v>8.3011838000000004E-2</v>
      </c>
      <c r="P38" s="12">
        <f>1/$A$1*[1]PaperSectorMinusCoreVPAImp!O$238</f>
        <v>9.58515635E-2</v>
      </c>
      <c r="Q38" s="12">
        <f>1/$A$1*[1]PaperSectorMinusCoreVPAImp!P$238</f>
        <v>6.3642071499999994E-2</v>
      </c>
      <c r="R38" s="12">
        <f>1/$A$1*[1]PaperSectorMinusCoreVPAImp!Q$238</f>
        <v>2.4220973E-2</v>
      </c>
      <c r="S38" s="14">
        <f>1/$A$1*[1]PaperSectorMinusCoreVPAImp!R$238</f>
        <v>2.2478494499999998E-2</v>
      </c>
      <c r="T38" s="12">
        <f>1/$A$1*[1]PaperSectorMinusCoreVPAImp!S$238</f>
        <v>4.4763225499999997E-2</v>
      </c>
      <c r="U38" s="12">
        <f>1/$A$1*[1]PaperSectorMinusCoreVPAImp!T$238</f>
        <v>4.1955490499999998E-2</v>
      </c>
      <c r="V38" s="12">
        <f>1/$A$1*[1]PaperSectorMinusCoreVPAImp!U$238</f>
        <v>3.3693757999999997E-2</v>
      </c>
      <c r="W38" s="12">
        <f>1/$A$1*[1]PaperSectorMinusCoreVPAImp!V$238</f>
        <v>3.0208591E-2</v>
      </c>
      <c r="X38" s="12">
        <f>1/$A$1*[1]PaperSectorMinusCoreVPAImp!W$238</f>
        <v>0</v>
      </c>
      <c r="Y38" s="12">
        <f>1/$A$1*[1]PaperSectorMinusCoreVPAImp!X$238</f>
        <v>0</v>
      </c>
      <c r="Z38" s="12">
        <f>1/$A$1*[1]PaperSectorMinusCoreVPAImp!Y$238</f>
        <v>0</v>
      </c>
      <c r="AA38" s="12">
        <f>1/$A$1*[1]PaperSectorMinusCoreVPAImp!Z$238</f>
        <v>0</v>
      </c>
      <c r="AB38" s="11">
        <f>1/$A$1*[1]PaperSectorMinusCoreVPAImp!AA$238</f>
        <v>0</v>
      </c>
      <c r="AC38" s="4"/>
      <c r="AD38" s="79">
        <f>1/1000*[1]PaperSectorMinusCoreVPAImp!AB$238</f>
        <v>3.0576029999999999E-3</v>
      </c>
      <c r="AE38" s="12">
        <f>1/1000*[1]PaperSectorMinusCoreVPAImp!AC$238</f>
        <v>1.891675E-3</v>
      </c>
      <c r="AF38" s="12">
        <f>1/1000*[1]PaperSectorMinusCoreVPAImp!AD$238</f>
        <v>6.1326969999999995E-3</v>
      </c>
      <c r="AG38" s="12">
        <f>1/1000*[1]PaperSectorMinusCoreVPAImp!AE$238</f>
        <v>1.9682459999999999E-2</v>
      </c>
      <c r="AH38" s="12">
        <f>1/1000*[1]PaperSectorMinusCoreVPAImp!AF$238</f>
        <v>1.327355E-2</v>
      </c>
      <c r="AI38" s="12">
        <f>1/1000*[1]PaperSectorMinusCoreVPAImp!AG$238</f>
        <v>1.3310817000000001E-2</v>
      </c>
      <c r="AJ38" s="12">
        <f>1/1000*[1]PaperSectorMinusCoreVPAImp!AH$238</f>
        <v>1.4518221E-2</v>
      </c>
      <c r="AK38" s="12">
        <f>1/1000*[1]PaperSectorMinusCoreVPAImp!AI$238</f>
        <v>1.9399044999999997E-2</v>
      </c>
      <c r="AL38" s="12">
        <f>1/1000*[1]PaperSectorMinusCoreVPAImp!AJ$238</f>
        <v>3.4334533E-2</v>
      </c>
      <c r="AM38" s="12">
        <f>1/1000*[1]PaperSectorMinusCoreVPAImp!AK$238</f>
        <v>3.1310867999999999E-2</v>
      </c>
      <c r="AN38" s="12">
        <f>1/1000*[1]PaperSectorMinusCoreVPAImp!AL$238</f>
        <v>4.1375701000000001E-2</v>
      </c>
      <c r="AO38" s="12">
        <f>1/1000*[1]PaperSectorMinusCoreVPAImp!AM$238</f>
        <v>4.2821078999999998E-2</v>
      </c>
      <c r="AP38" s="12">
        <f>1/1000*[1]PaperSectorMinusCoreVPAImp!AN$238</f>
        <v>3.5851319E-2</v>
      </c>
      <c r="AQ38" s="12">
        <f>1/1000*[1]PaperSectorMinusCoreVPAImp!AO$238</f>
        <v>4.2198882E-2</v>
      </c>
      <c r="AR38" s="12">
        <f>1/1000*[1]PaperSectorMinusCoreVPAImp!AP$238</f>
        <v>2.4411407E-2</v>
      </c>
      <c r="AS38" s="12">
        <f>1/1000*[1]PaperSectorMinusCoreVPAImp!AQ$238</f>
        <v>1.0721128E-2</v>
      </c>
      <c r="AT38" s="478">
        <f>1/1000*[1]PaperSectorMinusCoreVPAImp!AR$238</f>
        <v>1.0577781E-2</v>
      </c>
      <c r="AU38" s="12">
        <f>1/1000*[1]PaperSectorMinusCoreVPAImp!AS$238</f>
        <v>1.7007840999999999E-2</v>
      </c>
      <c r="AV38" s="12">
        <f>1/1000*[1]PaperSectorMinusCoreVPAImp!AT$238</f>
        <v>1.7934637999999999E-2</v>
      </c>
      <c r="AW38" s="12">
        <f>1/1000*[1]PaperSectorMinusCoreVPAImp!AU$238</f>
        <v>1.6566572999999998E-2</v>
      </c>
      <c r="AX38" s="12">
        <f>1/1000*[1]PaperSectorMinusCoreVPAImp!AV$238</f>
        <v>1.7419654E-2</v>
      </c>
      <c r="AY38" s="12">
        <f>1/1000*[1]PaperSectorMinusCoreVPAImp!AW$238</f>
        <v>0</v>
      </c>
      <c r="AZ38" s="12">
        <f>1/1000*[1]PaperSectorMinusCoreVPAImp!AX$238</f>
        <v>0</v>
      </c>
      <c r="BA38" s="12">
        <f>1/1000*[1]PaperSectorMinusCoreVPAImp!AY$238</f>
        <v>0</v>
      </c>
      <c r="BB38" s="12">
        <f>1/1000*[1]PaperSectorMinusCoreVPAImp!AZ$238</f>
        <v>0</v>
      </c>
      <c r="BC38" s="11">
        <f>1/1000*[1]PaperSectorMinusCoreVPAImp!BA$238</f>
        <v>0</v>
      </c>
      <c r="BD38" s="276"/>
    </row>
    <row r="39" spans="2:56" ht="13" thickBot="1">
      <c r="B39" s="6" t="s">
        <v>105</v>
      </c>
      <c r="C39" s="134">
        <f t="shared" ref="C39:AB39" si="12">SUM(C35:C35)-SUM(C36:C38)</f>
        <v>3.3785654999997083E-3</v>
      </c>
      <c r="D39" s="135">
        <f t="shared" si="12"/>
        <v>1.9175220000007265E-3</v>
      </c>
      <c r="E39" s="135">
        <f t="shared" si="12"/>
        <v>2.302993000000475E-3</v>
      </c>
      <c r="F39" s="135">
        <f t="shared" si="12"/>
        <v>3.4285832000002792E-3</v>
      </c>
      <c r="G39" s="135">
        <f t="shared" si="12"/>
        <v>8.4013299999998736E-3</v>
      </c>
      <c r="H39" s="135">
        <f t="shared" si="12"/>
        <v>1.0302950000000921E-2</v>
      </c>
      <c r="I39" s="135">
        <f t="shared" si="12"/>
        <v>1.4462243499999028E-2</v>
      </c>
      <c r="J39" s="136">
        <f t="shared" si="12"/>
        <v>2.9527959999986475E-3</v>
      </c>
      <c r="K39" s="136">
        <f t="shared" si="12"/>
        <v>2.833977999998627E-3</v>
      </c>
      <c r="L39" s="136">
        <f t="shared" si="12"/>
        <v>5.3105700000004585E-3</v>
      </c>
      <c r="M39" s="135">
        <f t="shared" si="12"/>
        <v>1.8993866500000234E-2</v>
      </c>
      <c r="N39" s="135">
        <f t="shared" si="12"/>
        <v>1.8753538999999098E-2</v>
      </c>
      <c r="O39" s="135">
        <f t="shared" si="12"/>
        <v>1.2344909499999224E-2</v>
      </c>
      <c r="P39" s="135">
        <f t="shared" si="12"/>
        <v>6.8126450000010053E-3</v>
      </c>
      <c r="Q39" s="135">
        <f t="shared" si="12"/>
        <v>4.5136805000002278E-3</v>
      </c>
      <c r="R39" s="135">
        <f t="shared" si="12"/>
        <v>3.682773500000569E-3</v>
      </c>
      <c r="S39" s="379">
        <f t="shared" si="12"/>
        <v>6.5066714999997277E-3</v>
      </c>
      <c r="T39" s="135">
        <f t="shared" si="12"/>
        <v>1.0416983499999088E-2</v>
      </c>
      <c r="U39" s="135">
        <f t="shared" si="12"/>
        <v>2.4294637500001159E-2</v>
      </c>
      <c r="V39" s="135">
        <f t="shared" si="12"/>
        <v>1.3583447499999068E-2</v>
      </c>
      <c r="W39" s="135">
        <f t="shared" si="12"/>
        <v>1.3807320999999928E-2</v>
      </c>
      <c r="X39" s="135">
        <f t="shared" si="12"/>
        <v>0</v>
      </c>
      <c r="Y39" s="135">
        <f t="shared" si="12"/>
        <v>0</v>
      </c>
      <c r="Z39" s="135">
        <f t="shared" si="12"/>
        <v>0</v>
      </c>
      <c r="AA39" s="135">
        <f t="shared" si="12"/>
        <v>0</v>
      </c>
      <c r="AB39" s="137">
        <f t="shared" si="12"/>
        <v>0</v>
      </c>
      <c r="AC39" s="40"/>
      <c r="AD39" s="283">
        <f t="shared" ref="AD39:BC39" si="13">SUM(AD35:AD35)-SUM(AD36:AD38)</f>
        <v>1.9579649999998949E-3</v>
      </c>
      <c r="AE39" s="138">
        <f t="shared" si="13"/>
        <v>1.3762840000000331E-3</v>
      </c>
      <c r="AF39" s="138">
        <f t="shared" si="13"/>
        <v>1.1460549999997294E-3</v>
      </c>
      <c r="AG39" s="138">
        <f t="shared" si="13"/>
        <v>1.9751500000001476E-3</v>
      </c>
      <c r="AH39" s="138">
        <f t="shared" si="13"/>
        <v>3.5539600000003835E-3</v>
      </c>
      <c r="AI39" s="138">
        <f t="shared" si="13"/>
        <v>4.8171050000002658E-3</v>
      </c>
      <c r="AJ39" s="138">
        <f t="shared" si="13"/>
        <v>1.0334424999999869E-2</v>
      </c>
      <c r="AK39" s="138">
        <f t="shared" si="13"/>
        <v>2.7688199999997831E-3</v>
      </c>
      <c r="AL39" s="138">
        <f t="shared" si="13"/>
        <v>2.631239999999424E-3</v>
      </c>
      <c r="AM39" s="138">
        <f t="shared" si="13"/>
        <v>2.4560319999996083E-3</v>
      </c>
      <c r="AN39" s="138">
        <f t="shared" si="13"/>
        <v>5.1720529999995102E-3</v>
      </c>
      <c r="AO39" s="138">
        <f t="shared" si="13"/>
        <v>4.5791380000004822E-3</v>
      </c>
      <c r="AP39" s="138">
        <f t="shared" si="13"/>
        <v>3.5076900000001188E-3</v>
      </c>
      <c r="AQ39" s="138">
        <f t="shared" si="13"/>
        <v>2.8129250000001327E-3</v>
      </c>
      <c r="AR39" s="138">
        <f t="shared" si="13"/>
        <v>3.2654349999998167E-3</v>
      </c>
      <c r="AS39" s="138">
        <f t="shared" si="13"/>
        <v>1.772041000000002E-3</v>
      </c>
      <c r="AT39" s="484">
        <f t="shared" si="13"/>
        <v>2.7034839999997562E-3</v>
      </c>
      <c r="AU39" s="138">
        <f t="shared" si="13"/>
        <v>3.172748999999947E-3</v>
      </c>
      <c r="AV39" s="138">
        <f t="shared" si="13"/>
        <v>8.3189609999997638E-3</v>
      </c>
      <c r="AW39" s="138">
        <f t="shared" si="13"/>
        <v>5.1826980000002631E-3</v>
      </c>
      <c r="AX39" s="138">
        <f t="shared" si="13"/>
        <v>4.548118000000323E-3</v>
      </c>
      <c r="AY39" s="138">
        <f t="shared" si="13"/>
        <v>0</v>
      </c>
      <c r="AZ39" s="138">
        <f t="shared" si="13"/>
        <v>0</v>
      </c>
      <c r="BA39" s="138">
        <f t="shared" si="13"/>
        <v>0</v>
      </c>
      <c r="BB39" s="138">
        <f t="shared" si="13"/>
        <v>0</v>
      </c>
      <c r="BC39" s="264">
        <f t="shared" si="13"/>
        <v>0</v>
      </c>
      <c r="BD39" s="276"/>
    </row>
    <row r="40" spans="2:56" ht="13" thickTop="1">
      <c r="C40" s="49"/>
      <c r="D40" s="49"/>
      <c r="E40" s="49"/>
      <c r="F40" s="49"/>
      <c r="G40" s="49"/>
      <c r="H40" s="49"/>
      <c r="I40" s="49"/>
      <c r="J40" s="49"/>
      <c r="K40" s="49"/>
      <c r="L40" s="49"/>
      <c r="M40" s="49"/>
      <c r="N40" s="49"/>
      <c r="O40" s="49"/>
      <c r="P40" s="49"/>
      <c r="Q40" s="49"/>
      <c r="R40" s="49"/>
      <c r="S40" s="470"/>
      <c r="T40" s="49"/>
      <c r="U40" s="49"/>
      <c r="V40" s="49"/>
      <c r="W40" s="49"/>
      <c r="X40" s="49"/>
      <c r="Y40" s="49"/>
      <c r="Z40" s="49"/>
      <c r="AA40" s="49"/>
      <c r="AB40" s="49"/>
      <c r="AD40" s="49"/>
      <c r="AE40" s="49"/>
      <c r="AF40" s="49"/>
      <c r="AG40" s="49"/>
      <c r="AH40" s="49"/>
      <c r="AI40" s="49"/>
      <c r="AJ40" s="49"/>
      <c r="AK40" s="49"/>
      <c r="AL40" s="49"/>
      <c r="AM40" s="49"/>
      <c r="AN40" s="49"/>
      <c r="AO40" s="49"/>
      <c r="AP40" s="49"/>
      <c r="AQ40" s="49"/>
      <c r="AR40" s="49"/>
      <c r="AS40" s="49"/>
      <c r="AT40" s="485"/>
      <c r="AU40" s="49"/>
      <c r="AV40" s="49"/>
      <c r="AW40" s="49"/>
      <c r="AX40" s="49"/>
      <c r="AY40" s="49"/>
      <c r="AZ40" s="49"/>
      <c r="BA40" s="49"/>
      <c r="BB40" s="49"/>
      <c r="BC40" s="49"/>
    </row>
    <row r="41" spans="2:56">
      <c r="C41" s="49"/>
      <c r="D41" s="49"/>
      <c r="E41" s="49"/>
      <c r="F41" s="49"/>
      <c r="G41" s="49"/>
      <c r="H41" s="49"/>
      <c r="I41" s="49"/>
      <c r="J41" s="49"/>
      <c r="K41" s="49"/>
      <c r="L41" s="49"/>
      <c r="M41" s="49"/>
      <c r="N41" s="49"/>
      <c r="O41" s="49"/>
      <c r="P41" s="49"/>
      <c r="Q41" s="49"/>
      <c r="R41" s="49"/>
      <c r="S41" s="470"/>
      <c r="T41" s="49"/>
      <c r="U41" s="49"/>
      <c r="V41" s="49"/>
      <c r="W41" s="49"/>
      <c r="X41" s="49"/>
      <c r="Y41" s="49"/>
      <c r="Z41" s="49"/>
      <c r="AA41" s="49"/>
      <c r="AB41" s="49"/>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2:56">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2:56">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2:56">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2:56">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2:56">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2:56">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2:56">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76"/>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76"/>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76"/>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76"/>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76"/>
      <c r="AU89" s="34"/>
      <c r="AV89" s="34"/>
      <c r="AW89" s="34"/>
      <c r="AX89" s="34"/>
      <c r="AY89" s="34"/>
      <c r="AZ89" s="34"/>
      <c r="BA89" s="34"/>
      <c r="BB89" s="34"/>
      <c r="BC89" s="34"/>
    </row>
    <row r="90" spans="30:55">
      <c r="AD90" s="34"/>
      <c r="AE90" s="34"/>
      <c r="AF90" s="34"/>
      <c r="AG90" s="34"/>
      <c r="AH90" s="34"/>
      <c r="AI90" s="34"/>
      <c r="AJ90" s="34"/>
      <c r="AK90" s="34"/>
      <c r="AL90" s="34"/>
      <c r="AM90" s="34"/>
      <c r="AN90" s="34"/>
      <c r="AO90" s="34"/>
      <c r="AP90" s="34"/>
      <c r="AQ90" s="34"/>
      <c r="AR90" s="34"/>
      <c r="AS90" s="34"/>
      <c r="AT90" s="476"/>
      <c r="AU90" s="34"/>
      <c r="AV90" s="34"/>
      <c r="AW90" s="34"/>
      <c r="AX90" s="34"/>
      <c r="AY90" s="34"/>
      <c r="AZ90" s="34"/>
      <c r="BA90" s="34"/>
      <c r="BB90" s="34"/>
      <c r="BC90"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D23"/>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[2]RWE!$A$3</f>
        <v>1</v>
      </c>
      <c r="B1" s="32"/>
      <c r="AD1"/>
      <c r="AE1"/>
      <c r="AF1"/>
      <c r="AG1"/>
      <c r="AH1"/>
      <c r="AI1"/>
      <c r="AJ1"/>
      <c r="AK1"/>
      <c r="AL1"/>
      <c r="AM1"/>
      <c r="AN1"/>
      <c r="AO1"/>
      <c r="AP1"/>
      <c r="AQ1"/>
      <c r="AR1"/>
      <c r="AS1"/>
      <c r="AT1" s="292"/>
      <c r="AU1"/>
      <c r="AV1"/>
      <c r="AW1"/>
      <c r="AX1"/>
      <c r="AY1"/>
      <c r="AZ1"/>
      <c r="BA1"/>
      <c r="BB1"/>
      <c r="BC1"/>
    </row>
    <row r="2" spans="1:56" ht="16" thickTop="1">
      <c r="B2" s="553" t="s">
        <v>30</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1/$A$1*'[1]4403Imp'!$B$263</f>
        <v>0.10583912780000002</v>
      </c>
      <c r="D5" s="131">
        <f>1/$A$1*'[1]4403Imp'!$C$263</f>
        <v>0.12955694639999998</v>
      </c>
      <c r="E5" s="131">
        <f>1/$A$1*'[1]4403Imp'!$D$263</f>
        <v>0.1023874628</v>
      </c>
      <c r="F5" s="131">
        <f>1/$A$1*'[1]4403Imp'!$E$263</f>
        <v>0.11678300000000001</v>
      </c>
      <c r="G5" s="131">
        <f>1/$A$1*'[1]4403Imp'!$F$263</f>
        <v>0.164810282</v>
      </c>
      <c r="H5" s="131">
        <f>1/$A$1*'[1]4403Imp'!$G$263</f>
        <v>0.170124</v>
      </c>
      <c r="I5" s="131">
        <f>1/$A$1*'[1]4403Imp'!$H$263</f>
        <v>0.21989013199999999</v>
      </c>
      <c r="J5" s="132">
        <f>1/$A$1*'[1]4403Imp'!$I$263</f>
        <v>0.18137558179999999</v>
      </c>
      <c r="K5" s="132">
        <f>1/$A$1*'[1]4403Imp'!$J$263</f>
        <v>0.125803</v>
      </c>
      <c r="L5" s="132">
        <f>1/$A$1*'[1]4403Imp'!K$263</f>
        <v>1.1953999999999999E-2</v>
      </c>
      <c r="M5" s="132">
        <f>1/$A$1*'[1]4403Imp'!L$263</f>
        <v>1.8505999999999998E-2</v>
      </c>
      <c r="N5" s="131">
        <f>1/$A$1*'[1]4403Imp'!M$263</f>
        <v>2.2267000000000002E-2</v>
      </c>
      <c r="O5" s="131">
        <f>1/$A$1*'[1]4403Imp'!N$263</f>
        <v>1.9806999999999998E-2</v>
      </c>
      <c r="P5" s="131">
        <f>1/$A$1*'[1]4403Imp'!O$263</f>
        <v>1.401231E-2</v>
      </c>
      <c r="Q5" s="131">
        <f>1/$A$1*'[1]4403Imp'!P$263</f>
        <v>7.6989999999999992E-3</v>
      </c>
      <c r="R5" s="131">
        <f>1/$A$1*'[1]4403Imp'!Q$263</f>
        <v>6.9279999999999993E-3</v>
      </c>
      <c r="S5" s="131">
        <f>1/$A$1*'[1]4403Imp'!R$263</f>
        <v>6.1980199999999994E-3</v>
      </c>
      <c r="T5" s="131">
        <f>1/$A$1*'[1]4403Imp'!S$263</f>
        <v>1.1199754999999999E-2</v>
      </c>
      <c r="U5" s="131">
        <f>1/$A$1*'[1]4403Imp'!T$263</f>
        <v>2.8670999999999999E-2</v>
      </c>
      <c r="V5" s="131">
        <f>1/$A$1*'[1]4403Imp'!U$263</f>
        <v>6.0754134000000001E-3</v>
      </c>
      <c r="W5" s="131">
        <f>1/$A$1*'[1]4403Imp'!V$263</f>
        <v>9.5984546000000004E-3</v>
      </c>
      <c r="X5" s="131">
        <f>1/$A$1*'[1]4403Imp'!W$263</f>
        <v>0</v>
      </c>
      <c r="Y5" s="131">
        <f>1/$A$1*'[1]4403Imp'!X$263</f>
        <v>0</v>
      </c>
      <c r="Z5" s="131">
        <f>1/$A$1*'[1]4403Imp'!Y$263</f>
        <v>0</v>
      </c>
      <c r="AA5" s="131">
        <f>1/$A$1*'[1]4403Imp'!Z$263</f>
        <v>0</v>
      </c>
      <c r="AB5" s="133">
        <f>1/$A$1*'[1]4403Imp'!AA$263</f>
        <v>0</v>
      </c>
      <c r="AC5" s="19"/>
      <c r="AD5" s="210">
        <f>'[1]4403Imp'!AB$263</f>
        <v>4.0047549999999994</v>
      </c>
      <c r="AE5" s="192">
        <f>'[1]4403Imp'!AC$263</f>
        <v>5.1221610000000002</v>
      </c>
      <c r="AF5" s="192">
        <f>'[1]4403Imp'!AD$263</f>
        <v>4.3767289999999992</v>
      </c>
      <c r="AG5" s="192">
        <f>'[1]4403Imp'!AE$263</f>
        <v>6.6073000000000013</v>
      </c>
      <c r="AH5" s="192">
        <f>'[1]4403Imp'!AF$263</f>
        <v>8.1443099999999991</v>
      </c>
      <c r="AI5" s="192">
        <f>'[1]4403Imp'!AG$263</f>
        <v>10.128689999999999</v>
      </c>
      <c r="AJ5" s="192">
        <f>'[1]4403Imp'!AH$263</f>
        <v>10.786701999999998</v>
      </c>
      <c r="AK5" s="192">
        <f>'[1]4403Imp'!AI$263</f>
        <v>12.896287000000001</v>
      </c>
      <c r="AL5" s="192">
        <f>'[1]4403Imp'!AJ$263</f>
        <v>16.640799999999999</v>
      </c>
      <c r="AM5" s="192">
        <f>'[1]4403Imp'!AK$263</f>
        <v>1.3467079999999998</v>
      </c>
      <c r="AN5" s="192">
        <f>'[1]4403Imp'!AL$263</f>
        <v>2.04609</v>
      </c>
      <c r="AO5" s="192">
        <f>'[1]4403Imp'!AM$263</f>
        <v>2.7685079999999997</v>
      </c>
      <c r="AP5" s="192">
        <f>'[1]4403Imp'!AN$263</f>
        <v>1.6292689999999999</v>
      </c>
      <c r="AQ5" s="192">
        <f>'[1]4403Imp'!AO$263</f>
        <v>1.3625150000000001</v>
      </c>
      <c r="AR5" s="192">
        <f>'[1]4403Imp'!AP$263</f>
        <v>0.85362000000000005</v>
      </c>
      <c r="AS5" s="192">
        <f>'[1]4403Imp'!AQ$263</f>
        <v>0.41590100000000002</v>
      </c>
      <c r="AT5" s="192">
        <f>'[1]4403Imp'!AR$263</f>
        <v>0.40916099999999994</v>
      </c>
      <c r="AU5" s="192">
        <f>'[1]4403Imp'!AS$263</f>
        <v>1.0185989999999998</v>
      </c>
      <c r="AV5" s="192">
        <f>'[1]4403Imp'!AT$263</f>
        <v>3.2323139999999997</v>
      </c>
      <c r="AW5" s="192">
        <f>'[1]4403Imp'!AU$263</f>
        <v>0.97690999999999995</v>
      </c>
      <c r="AX5" s="192">
        <f>'[1]4403Imp'!AV$263</f>
        <v>1.166083</v>
      </c>
      <c r="AY5" s="192">
        <f>'[1]4403Imp'!AW$263</f>
        <v>0</v>
      </c>
      <c r="AZ5" s="192">
        <f>'[1]4403Imp'!AX$263</f>
        <v>0</v>
      </c>
      <c r="BA5" s="192">
        <f>'[1]4403Imp'!AY$263</f>
        <v>0</v>
      </c>
      <c r="BB5" s="192">
        <f>'[1]4403Imp'!AZ$263</f>
        <v>0</v>
      </c>
      <c r="BC5" s="194">
        <f>'[1]4403Imp'!BA$263</f>
        <v>0</v>
      </c>
      <c r="BD5" s="276"/>
    </row>
    <row r="6" spans="1:56" ht="17.149999999999999" customHeight="1" thickTop="1">
      <c r="B6" s="153" t="s">
        <v>119</v>
      </c>
      <c r="C6" s="154">
        <f>1/$A$1*'[1]4403Imp'!$B$266</f>
        <v>3.4119399999999997E-5</v>
      </c>
      <c r="D6" s="155">
        <f>1/$A$1*'[1]4403Imp'!$C$266</f>
        <v>8.6602599999999996E-5</v>
      </c>
      <c r="E6" s="155">
        <f>1/$A$1*'[1]4403Imp'!$D$266</f>
        <v>3.3391399999999993E-5</v>
      </c>
      <c r="F6" s="155">
        <f>1/$A$1*'[1]4403Imp'!$E$266</f>
        <v>6.4999999999999994E-5</v>
      </c>
      <c r="G6" s="155">
        <f>1/$A$1*'[1]4403Imp'!$F$266</f>
        <v>9.6180000000000004E-5</v>
      </c>
      <c r="H6" s="155">
        <f>1/$A$1*'[1]4403Imp'!$G$266</f>
        <v>7.8999999999999996E-5</v>
      </c>
      <c r="I6" s="155">
        <f>1/$A$1*'[1]4403Imp'!$H$266</f>
        <v>3.4615E-5</v>
      </c>
      <c r="J6" s="156">
        <f>1/$A$1*'[1]4403Imp'!$I$266</f>
        <v>0</v>
      </c>
      <c r="K6" s="156">
        <f>1/$A$1*'[1]4403Imp'!$J$266</f>
        <v>0</v>
      </c>
      <c r="L6" s="155">
        <f>1/$A$1*'[1]4403Imp'!K$266</f>
        <v>0</v>
      </c>
      <c r="M6" s="155">
        <f>1/$A$1*'[1]4403Imp'!L$266</f>
        <v>0</v>
      </c>
      <c r="N6" s="155">
        <f>1/$A$1*'[1]4403Imp'!M$266</f>
        <v>0</v>
      </c>
      <c r="O6" s="155">
        <f>1/$A$1*'[1]4403Imp'!N$266</f>
        <v>1.9999999999999998E-5</v>
      </c>
      <c r="P6" s="155">
        <f>1/$A$1*'[1]4403Imp'!O$266</f>
        <v>2.3099999999999999E-6</v>
      </c>
      <c r="Q6" s="155">
        <f>1/$A$1*'[1]4403Imp'!P$266</f>
        <v>0</v>
      </c>
      <c r="R6" s="155">
        <f>1/$A$1*'[1]4403Imp'!Q$266</f>
        <v>0</v>
      </c>
      <c r="S6" s="155">
        <f>1/$A$1*'[1]4403Imp'!R$266</f>
        <v>0</v>
      </c>
      <c r="T6" s="155">
        <f>1/$A$1*'[1]4403Imp'!S$266</f>
        <v>0</v>
      </c>
      <c r="U6" s="155">
        <f>1/$A$1*'[1]4403Imp'!T$266</f>
        <v>9.9999999999999995E-7</v>
      </c>
      <c r="V6" s="155">
        <f>1/$A$1*'[1]4403Imp'!U$266</f>
        <v>0</v>
      </c>
      <c r="W6" s="155">
        <f>1/$A$1*'[1]4403Imp'!V$266</f>
        <v>0</v>
      </c>
      <c r="X6" s="155">
        <f>1/$A$1*'[1]4403Imp'!W$266</f>
        <v>0</v>
      </c>
      <c r="Y6" s="155">
        <f>1/$A$1*'[1]4403Imp'!X$266</f>
        <v>0</v>
      </c>
      <c r="Z6" s="155">
        <f>1/$A$1*'[1]4403Imp'!Y$266</f>
        <v>0</v>
      </c>
      <c r="AA6" s="155">
        <f>1/$A$1*'[1]4403Imp'!Z$266</f>
        <v>0</v>
      </c>
      <c r="AB6" s="157">
        <f>1/$A$1*'[1]4403Imp'!AA$266</f>
        <v>0</v>
      </c>
      <c r="AC6" s="4"/>
      <c r="AD6" s="212">
        <f>'[1]4403Imp'!AB$266</f>
        <v>4.8500000000000001E-3</v>
      </c>
      <c r="AE6" s="213">
        <f>'[1]4403Imp'!AC$266</f>
        <v>9.5599999999999991E-3</v>
      </c>
      <c r="AF6" s="213">
        <f>'[1]4403Imp'!AD$266</f>
        <v>3.1589999999999999E-3</v>
      </c>
      <c r="AG6" s="213">
        <f>'[1]4403Imp'!AE$266</f>
        <v>9.4000000000000004E-3</v>
      </c>
      <c r="AH6" s="213">
        <f>'[1]4403Imp'!AF$266</f>
        <v>1.298E-2</v>
      </c>
      <c r="AI6" s="213">
        <f>'[1]4403Imp'!AG$266</f>
        <v>1.133E-2</v>
      </c>
      <c r="AJ6" s="213">
        <f>'[1]4403Imp'!AH$266</f>
        <v>3.7199999999999998E-3</v>
      </c>
      <c r="AK6" s="213">
        <f>'[1]4403Imp'!AI$266</f>
        <v>0</v>
      </c>
      <c r="AL6" s="213">
        <f>'[1]4403Imp'!AJ$266</f>
        <v>0</v>
      </c>
      <c r="AM6" s="213">
        <f>'[1]4403Imp'!AK$266</f>
        <v>0</v>
      </c>
      <c r="AN6" s="213">
        <f>'[1]4403Imp'!AL$266</f>
        <v>0</v>
      </c>
      <c r="AO6" s="213">
        <f>'[1]4403Imp'!AM$266</f>
        <v>5.2499999999999997E-4</v>
      </c>
      <c r="AP6" s="213">
        <f>'[1]4403Imp'!AN$266</f>
        <v>1.1975999999999999E-2</v>
      </c>
      <c r="AQ6" s="213">
        <f>'[1]4403Imp'!AO$266</f>
        <v>2.3099999999999998E-4</v>
      </c>
      <c r="AR6" s="213">
        <f>'[1]4403Imp'!AP$266</f>
        <v>0</v>
      </c>
      <c r="AS6" s="213">
        <f>'[1]4403Imp'!AQ$266</f>
        <v>0</v>
      </c>
      <c r="AT6" s="213">
        <f>'[1]4403Imp'!AR$266</f>
        <v>0</v>
      </c>
      <c r="AU6" s="213">
        <f>'[1]4403Imp'!AS$266</f>
        <v>0</v>
      </c>
      <c r="AV6" s="213">
        <f>'[1]4403Imp'!AT$266</f>
        <v>2.3419999999999999E-3</v>
      </c>
      <c r="AW6" s="213">
        <f>'[1]4403Imp'!AU$266</f>
        <v>0</v>
      </c>
      <c r="AX6" s="213">
        <f>'[1]4403Imp'!AV$266</f>
        <v>0</v>
      </c>
      <c r="AY6" s="213">
        <f>'[1]4403Imp'!AW$266</f>
        <v>0</v>
      </c>
      <c r="AZ6" s="213">
        <f>'[1]4403Imp'!AX$266</f>
        <v>0</v>
      </c>
      <c r="BA6" s="213">
        <f>'[1]4403Imp'!AY$266</f>
        <v>0</v>
      </c>
      <c r="BB6" s="213">
        <f>'[1]4403Imp'!AZ$266</f>
        <v>0</v>
      </c>
      <c r="BC6" s="265">
        <f>'[1]4403Imp'!BA$266</f>
        <v>0</v>
      </c>
      <c r="BD6" s="276"/>
    </row>
    <row r="7" spans="1:56" ht="17.149999999999999" customHeight="1">
      <c r="B7" s="146" t="s">
        <v>122</v>
      </c>
      <c r="C7" s="147">
        <f>1/$A$1*'[1]4403Imp'!$B$268</f>
        <v>2.9694139999999998E-4</v>
      </c>
      <c r="D7" s="148">
        <f>1/$A$1*'[1]4403Imp'!$C$268</f>
        <v>0</v>
      </c>
      <c r="E7" s="148">
        <f>1/$A$1*'[1]4403Imp'!$D$268</f>
        <v>6.1599999999999993E-5</v>
      </c>
      <c r="F7" s="148">
        <f>1/$A$1*'[1]4403Imp'!$E$268</f>
        <v>1.5899999999999999E-4</v>
      </c>
      <c r="G7" s="148">
        <f>1/$A$1*'[1]4403Imp'!$F$268</f>
        <v>0</v>
      </c>
      <c r="H7" s="148">
        <f>1/$A$1*'[1]4403Imp'!$G$268</f>
        <v>4.3999999999999999E-5</v>
      </c>
      <c r="I7" s="148">
        <f>1/$A$1*'[1]4403Imp'!$H$268</f>
        <v>2.7999999999999998E-9</v>
      </c>
      <c r="J7" s="149">
        <f>1/$A$1*'[1]4403Imp'!$I$268</f>
        <v>0</v>
      </c>
      <c r="K7" s="149">
        <f>1/$A$1*'[1]4403Imp'!$J$268</f>
        <v>0</v>
      </c>
      <c r="L7" s="148">
        <f>1/$A$1*'[1]4403Imp'!K$268</f>
        <v>0</v>
      </c>
      <c r="M7" s="148">
        <f>1/$A$1*'[1]4403Imp'!L$268</f>
        <v>0</v>
      </c>
      <c r="N7" s="148">
        <f>1/$A$1*'[1]4403Imp'!M$268</f>
        <v>1.8999999999999998E-5</v>
      </c>
      <c r="O7" s="148">
        <f>1/$A$1*'[1]4403Imp'!N$268</f>
        <v>0</v>
      </c>
      <c r="P7" s="148">
        <f>1/$A$1*'[1]4403Imp'!O$268</f>
        <v>1.8999999999999998E-5</v>
      </c>
      <c r="Q7" s="148">
        <f>1/$A$1*'[1]4403Imp'!P$268</f>
        <v>0</v>
      </c>
      <c r="R7" s="148">
        <f>1/$A$1*'[1]4403Imp'!Q$268</f>
        <v>8.2000000000000001E-5</v>
      </c>
      <c r="S7" s="148">
        <f>1/$A$1*'[1]4403Imp'!R$268</f>
        <v>0</v>
      </c>
      <c r="T7" s="148">
        <f>1/$A$1*'[1]4403Imp'!S$268</f>
        <v>1.4899999999999999E-4</v>
      </c>
      <c r="U7" s="148">
        <f>1/$A$1*'[1]4403Imp'!T$268</f>
        <v>3.4999999999999997E-5</v>
      </c>
      <c r="V7" s="148">
        <f>1/$A$1*'[1]4403Imp'!U$268</f>
        <v>0</v>
      </c>
      <c r="W7" s="148">
        <f>1/$A$1*'[1]4403Imp'!V$268</f>
        <v>0</v>
      </c>
      <c r="X7" s="148">
        <f>1/$A$1*'[1]4403Imp'!W$268</f>
        <v>0</v>
      </c>
      <c r="Y7" s="148">
        <f>1/$A$1*'[1]4403Imp'!X$268</f>
        <v>0</v>
      </c>
      <c r="Z7" s="148">
        <f>1/$A$1*'[1]4403Imp'!Y$268</f>
        <v>0</v>
      </c>
      <c r="AA7" s="148">
        <f>1/$A$1*'[1]4403Imp'!Z$268</f>
        <v>0</v>
      </c>
      <c r="AB7" s="150">
        <f>1/$A$1*'[1]4403Imp'!AA$268</f>
        <v>0</v>
      </c>
      <c r="AC7" s="4"/>
      <c r="AD7" s="286">
        <f>'[1]4403Imp'!AB$268</f>
        <v>1.256E-2</v>
      </c>
      <c r="AE7" s="216">
        <f>'[1]4403Imp'!AC$268</f>
        <v>0</v>
      </c>
      <c r="AF7" s="216">
        <f>'[1]4403Imp'!AD$268</f>
        <v>4.1479999999999998E-3</v>
      </c>
      <c r="AG7" s="216">
        <f>'[1]4403Imp'!AE$268</f>
        <v>1.052E-2</v>
      </c>
      <c r="AH7" s="216">
        <f>'[1]4403Imp'!AF$268</f>
        <v>0</v>
      </c>
      <c r="AI7" s="216">
        <f>'[1]4403Imp'!AG$268</f>
        <v>1.8311999999999998E-2</v>
      </c>
      <c r="AJ7" s="216">
        <f>'[1]4403Imp'!AH$268</f>
        <v>9.6000000000000002E-5</v>
      </c>
      <c r="AK7" s="216">
        <f>'[1]4403Imp'!AI$268</f>
        <v>0</v>
      </c>
      <c r="AL7" s="216">
        <f>'[1]4403Imp'!AJ$268</f>
        <v>0</v>
      </c>
      <c r="AM7" s="216">
        <f>'[1]4403Imp'!AK$268</f>
        <v>0</v>
      </c>
      <c r="AN7" s="216">
        <f>'[1]4403Imp'!AL$268</f>
        <v>0</v>
      </c>
      <c r="AO7" s="216">
        <f>'[1]4403Imp'!AM$268</f>
        <v>2.7240999999999998E-2</v>
      </c>
      <c r="AP7" s="216">
        <f>'[1]4403Imp'!AN$268</f>
        <v>0</v>
      </c>
      <c r="AQ7" s="216">
        <f>'[1]4403Imp'!AO$268</f>
        <v>2.4434999999999998E-2</v>
      </c>
      <c r="AR7" s="216">
        <f>'[1]4403Imp'!AP$268</f>
        <v>0</v>
      </c>
      <c r="AS7" s="216">
        <f>'[1]4403Imp'!AQ$268</f>
        <v>1.338E-2</v>
      </c>
      <c r="AT7" s="216">
        <f>'[1]4403Imp'!AR$268</f>
        <v>0</v>
      </c>
      <c r="AU7" s="216">
        <f>'[1]4403Imp'!AS$268</f>
        <v>0.236986</v>
      </c>
      <c r="AV7" s="216">
        <f>'[1]4403Imp'!AT$268</f>
        <v>6.6562999999999997E-2</v>
      </c>
      <c r="AW7" s="216">
        <f>'[1]4403Imp'!AU$268</f>
        <v>0</v>
      </c>
      <c r="AX7" s="216">
        <f>'[1]4403Imp'!AV$268</f>
        <v>0</v>
      </c>
      <c r="AY7" s="216">
        <f>'[1]4403Imp'!AW$268</f>
        <v>0</v>
      </c>
      <c r="AZ7" s="216">
        <f>'[1]4403Imp'!AX$268</f>
        <v>0</v>
      </c>
      <c r="BA7" s="216">
        <f>'[1]4403Imp'!AY$268</f>
        <v>0</v>
      </c>
      <c r="BB7" s="216">
        <f>'[1]4403Imp'!AZ$268</f>
        <v>0</v>
      </c>
      <c r="BC7" s="267">
        <f>'[1]4403Imp'!BA$268</f>
        <v>0</v>
      </c>
      <c r="BD7" s="276"/>
    </row>
    <row r="8" spans="1:56" ht="17.149999999999999" customHeight="1">
      <c r="B8" s="146" t="s">
        <v>117</v>
      </c>
      <c r="C8" s="147">
        <f>1/$A$1*'[1]4403Imp'!$B$269</f>
        <v>0</v>
      </c>
      <c r="D8" s="148">
        <f>1/$A$1*'[1]4403Imp'!$C$269</f>
        <v>0</v>
      </c>
      <c r="E8" s="148">
        <f>1/$A$1*'[1]4403Imp'!$D$269</f>
        <v>0</v>
      </c>
      <c r="F8" s="148">
        <f>1/$A$1*'[1]4403Imp'!$E$269</f>
        <v>0</v>
      </c>
      <c r="G8" s="148">
        <f>1/$A$1*'[1]4403Imp'!$F$269</f>
        <v>5.5999999999999993E-7</v>
      </c>
      <c r="H8" s="148">
        <f>1/$A$1*'[1]4403Imp'!$G$269</f>
        <v>0</v>
      </c>
      <c r="I8" s="148">
        <f>1/$A$1*'[1]4403Imp'!$H$269</f>
        <v>0</v>
      </c>
      <c r="J8" s="149">
        <f>1/$A$1*'[1]4403Imp'!$I$269</f>
        <v>0</v>
      </c>
      <c r="K8" s="149">
        <f>1/$A$1*'[1]4403Imp'!$J$269</f>
        <v>0</v>
      </c>
      <c r="L8" s="148">
        <f>1/$A$1*'[1]4403Imp'!K$269</f>
        <v>0</v>
      </c>
      <c r="M8" s="148">
        <f>1/$A$1*'[1]4403Imp'!L$269</f>
        <v>0</v>
      </c>
      <c r="N8" s="148">
        <f>1/$A$1*'[1]4403Imp'!M$269</f>
        <v>0</v>
      </c>
      <c r="O8" s="148">
        <f>1/$A$1*'[1]4403Imp'!N$269</f>
        <v>0</v>
      </c>
      <c r="P8" s="148">
        <f>1/$A$1*'[1]4403Imp'!O$269</f>
        <v>0</v>
      </c>
      <c r="Q8" s="148">
        <f>1/$A$1*'[1]4403Imp'!P$269</f>
        <v>0</v>
      </c>
      <c r="R8" s="148">
        <f>1/$A$1*'[1]4403Imp'!Q$269</f>
        <v>0</v>
      </c>
      <c r="S8" s="148">
        <f>1/$A$1*'[1]4403Imp'!R$269</f>
        <v>0</v>
      </c>
      <c r="T8" s="148">
        <f>1/$A$1*'[1]4403Imp'!S$269</f>
        <v>0</v>
      </c>
      <c r="U8" s="148">
        <f>1/$A$1*'[1]4403Imp'!T$269</f>
        <v>2.4000000000000001E-5</v>
      </c>
      <c r="V8" s="148">
        <f>1/$A$1*'[1]4403Imp'!U$269</f>
        <v>0</v>
      </c>
      <c r="W8" s="148">
        <f>1/$A$1*'[1]4403Imp'!V$269</f>
        <v>6.4245999999999994E-5</v>
      </c>
      <c r="X8" s="148">
        <f>1/$A$1*'[1]4403Imp'!W$269</f>
        <v>0</v>
      </c>
      <c r="Y8" s="148">
        <f>1/$A$1*'[1]4403Imp'!X$269</f>
        <v>0</v>
      </c>
      <c r="Z8" s="148">
        <f>1/$A$1*'[1]4403Imp'!Y$269</f>
        <v>0</v>
      </c>
      <c r="AA8" s="148">
        <f>1/$A$1*'[1]4403Imp'!Z$269</f>
        <v>0</v>
      </c>
      <c r="AB8" s="150">
        <f>1/$A$1*'[1]4403Imp'!AA$269</f>
        <v>0</v>
      </c>
      <c r="AC8" s="4"/>
      <c r="AD8" s="286">
        <f>'[1]4403Imp'!AB$269</f>
        <v>0</v>
      </c>
      <c r="AE8" s="216">
        <f>'[1]4403Imp'!AC$269</f>
        <v>0</v>
      </c>
      <c r="AF8" s="216">
        <f>'[1]4403Imp'!AD$269</f>
        <v>0</v>
      </c>
      <c r="AG8" s="216">
        <f>'[1]4403Imp'!AE$269</f>
        <v>0</v>
      </c>
      <c r="AH8" s="216">
        <f>'[1]4403Imp'!AF$269</f>
        <v>1.7999999999999999E-2</v>
      </c>
      <c r="AI8" s="216">
        <f>'[1]4403Imp'!AG$269</f>
        <v>0</v>
      </c>
      <c r="AJ8" s="216">
        <f>'[1]4403Imp'!AH$269</f>
        <v>0</v>
      </c>
      <c r="AK8" s="216">
        <f>'[1]4403Imp'!AI$269</f>
        <v>0</v>
      </c>
      <c r="AL8" s="216">
        <f>'[1]4403Imp'!AJ$269</f>
        <v>0</v>
      </c>
      <c r="AM8" s="216">
        <f>'[1]4403Imp'!AK$269</f>
        <v>0</v>
      </c>
      <c r="AN8" s="216">
        <f>'[1]4403Imp'!AL$269</f>
        <v>0</v>
      </c>
      <c r="AO8" s="216">
        <f>'[1]4403Imp'!AM$269</f>
        <v>0</v>
      </c>
      <c r="AP8" s="216">
        <f>'[1]4403Imp'!AN$269</f>
        <v>0</v>
      </c>
      <c r="AQ8" s="216">
        <f>'[1]4403Imp'!AO$269</f>
        <v>0</v>
      </c>
      <c r="AR8" s="216">
        <f>'[1]4403Imp'!AP$269</f>
        <v>0</v>
      </c>
      <c r="AS8" s="216">
        <f>'[1]4403Imp'!AQ$269</f>
        <v>0</v>
      </c>
      <c r="AT8" s="216">
        <f>'[1]4403Imp'!AR$269</f>
        <v>0</v>
      </c>
      <c r="AU8" s="216">
        <f>'[1]4403Imp'!AS$269</f>
        <v>0</v>
      </c>
      <c r="AV8" s="216">
        <f>'[1]4403Imp'!AT$269</f>
        <v>1.2999999999999999E-2</v>
      </c>
      <c r="AW8" s="216">
        <f>'[1]4403Imp'!AU$269</f>
        <v>0</v>
      </c>
      <c r="AX8" s="216">
        <f>'[1]4403Imp'!AV$269</f>
        <v>1.4749999999999999E-2</v>
      </c>
      <c r="AY8" s="216">
        <f>'[1]4403Imp'!AW$269</f>
        <v>0</v>
      </c>
      <c r="AZ8" s="216">
        <f>'[1]4403Imp'!AX$269</f>
        <v>0</v>
      </c>
      <c r="BA8" s="216">
        <f>'[1]4403Imp'!AY$269</f>
        <v>0</v>
      </c>
      <c r="BB8" s="216">
        <f>'[1]4403Imp'!AZ$269</f>
        <v>0</v>
      </c>
      <c r="BC8" s="267">
        <f>'[1]4403Imp'!BA$269</f>
        <v>0</v>
      </c>
      <c r="BD8" s="276"/>
    </row>
    <row r="9" spans="1:56" ht="17.149999999999999" customHeight="1">
      <c r="B9" s="21" t="s">
        <v>121</v>
      </c>
      <c r="C9" s="80">
        <f>1/$A$1*'[1]4403Imp'!$B$267</f>
        <v>0</v>
      </c>
      <c r="D9" s="81">
        <f>1/$A$1*'[1]4403Imp'!$C$267</f>
        <v>3.7617999999999997E-6</v>
      </c>
      <c r="E9" s="81">
        <f>1/$A$1*'[1]4403Imp'!$D$267</f>
        <v>2.87E-5</v>
      </c>
      <c r="F9" s="81">
        <f>1/$A$1*'[1]4403Imp'!$E$267</f>
        <v>7.0999999999999991E-5</v>
      </c>
      <c r="G9" s="81">
        <f>1/$A$1*'[1]4403Imp'!$F$267</f>
        <v>2.1350000000000001E-5</v>
      </c>
      <c r="H9" s="81">
        <f>1/$A$1*'[1]4403Imp'!$G$267</f>
        <v>2.4000000000000001E-5</v>
      </c>
      <c r="I9" s="81">
        <f>1/$A$1*'[1]4403Imp'!$H$267</f>
        <v>1.7149999999999997E-5</v>
      </c>
      <c r="J9" s="82">
        <f>1/$A$1*'[1]4403Imp'!$I$267</f>
        <v>0</v>
      </c>
      <c r="K9" s="82">
        <f>1/$A$1*'[1]4403Imp'!$J$267</f>
        <v>1.2E-5</v>
      </c>
      <c r="L9" s="81">
        <f>1/$A$1*'[1]4403Imp'!K$267</f>
        <v>0</v>
      </c>
      <c r="M9" s="81">
        <f>1/$A$1*'[1]4403Imp'!L$267</f>
        <v>3.9999999999999998E-6</v>
      </c>
      <c r="N9" s="81">
        <f>1/$A$1*'[1]4403Imp'!M$267</f>
        <v>3.9999999999999998E-6</v>
      </c>
      <c r="O9" s="81">
        <f>1/$A$1*'[1]4403Imp'!N$267</f>
        <v>3.9999999999999998E-6</v>
      </c>
      <c r="P9" s="81">
        <f>1/$A$1*'[1]4403Imp'!O$267</f>
        <v>1.1E-5</v>
      </c>
      <c r="Q9" s="81">
        <f>1/$A$1*'[1]4403Imp'!P$267</f>
        <v>6.0000000000000002E-6</v>
      </c>
      <c r="R9" s="81">
        <f>1/$A$1*'[1]4403Imp'!Q$267</f>
        <v>9.9999999999999995E-7</v>
      </c>
      <c r="S9" s="81">
        <f>1/$A$1*'[1]4403Imp'!R$267</f>
        <v>0</v>
      </c>
      <c r="T9" s="81">
        <f>1/$A$1*'[1]4403Imp'!S$267</f>
        <v>0</v>
      </c>
      <c r="U9" s="81">
        <f>1/$A$1*'[1]4403Imp'!T$267</f>
        <v>0</v>
      </c>
      <c r="V9" s="81">
        <f>1/$A$1*'[1]4403Imp'!U$267</f>
        <v>6.3E-7</v>
      </c>
      <c r="W9" s="81">
        <f>1/$A$1*'[1]4403Imp'!V$267</f>
        <v>2.6599999999999999E-6</v>
      </c>
      <c r="X9" s="81">
        <f>1/$A$1*'[1]4403Imp'!W$267</f>
        <v>0</v>
      </c>
      <c r="Y9" s="81">
        <f>1/$A$1*'[1]4403Imp'!X$267</f>
        <v>0</v>
      </c>
      <c r="Z9" s="81">
        <f>1/$A$1*'[1]4403Imp'!Y$267</f>
        <v>0</v>
      </c>
      <c r="AA9" s="81">
        <f>1/$A$1*'[1]4403Imp'!Z$267</f>
        <v>0</v>
      </c>
      <c r="AB9" s="83">
        <f>1/$A$1*'[1]4403Imp'!AA$267</f>
        <v>0</v>
      </c>
      <c r="AC9" s="4"/>
      <c r="AD9" s="287">
        <f>'[1]4403Imp'!AB$267</f>
        <v>0</v>
      </c>
      <c r="AE9" s="217">
        <f>'[1]4403Imp'!AC$267</f>
        <v>6.8899999999999994E-4</v>
      </c>
      <c r="AF9" s="217">
        <f>'[1]4403Imp'!AD$267</f>
        <v>2.7689999999999998E-3</v>
      </c>
      <c r="AG9" s="217">
        <f>'[1]4403Imp'!AE$267</f>
        <v>2.7099999999999997E-3</v>
      </c>
      <c r="AH9" s="217">
        <f>'[1]4403Imp'!AF$267</f>
        <v>7.77E-3</v>
      </c>
      <c r="AI9" s="217">
        <f>'[1]4403Imp'!AG$267</f>
        <v>8.8589999999999988E-3</v>
      </c>
      <c r="AJ9" s="217">
        <f>'[1]4403Imp'!AH$267</f>
        <v>2.0399999999999997E-3</v>
      </c>
      <c r="AK9" s="217">
        <f>'[1]4403Imp'!AI$267</f>
        <v>0</v>
      </c>
      <c r="AL9" s="217">
        <f>'[1]4403Imp'!AJ$267</f>
        <v>5.45E-3</v>
      </c>
      <c r="AM9" s="217">
        <f>'[1]4403Imp'!AK$267</f>
        <v>0</v>
      </c>
      <c r="AN9" s="217">
        <f>'[1]4403Imp'!AL$267</f>
        <v>8.9999999999999993E-3</v>
      </c>
      <c r="AO9" s="217">
        <f>'[1]4403Imp'!AM$267</f>
        <v>5.9150000000000001E-3</v>
      </c>
      <c r="AP9" s="217">
        <f>'[1]4403Imp'!AN$267</f>
        <v>6.6E-3</v>
      </c>
      <c r="AQ9" s="217">
        <f>'[1]4403Imp'!AO$267</f>
        <v>1.8425E-2</v>
      </c>
      <c r="AR9" s="217">
        <f>'[1]4403Imp'!AP$267</f>
        <v>6.8759999999999993E-3</v>
      </c>
      <c r="AS9" s="217">
        <f>'[1]4403Imp'!AQ$267</f>
        <v>1.3749999999999999E-3</v>
      </c>
      <c r="AT9" s="217">
        <f>'[1]4403Imp'!AR$267</f>
        <v>0</v>
      </c>
      <c r="AU9" s="217">
        <f>'[1]4403Imp'!AS$267</f>
        <v>0</v>
      </c>
      <c r="AV9" s="217">
        <f>'[1]4403Imp'!AT$267</f>
        <v>0</v>
      </c>
      <c r="AW9" s="217">
        <f>'[1]4403Imp'!AU$267</f>
        <v>1.238E-3</v>
      </c>
      <c r="AX9" s="217">
        <f>'[1]4403Imp'!AV$267</f>
        <v>5.2129999999999998E-3</v>
      </c>
      <c r="AY9" s="217">
        <f>'[1]4403Imp'!AW$267</f>
        <v>0</v>
      </c>
      <c r="AZ9" s="217">
        <f>'[1]4403Imp'!AX$267</f>
        <v>0</v>
      </c>
      <c r="BA9" s="217">
        <f>'[1]4403Imp'!AY$267</f>
        <v>0</v>
      </c>
      <c r="BB9" s="217">
        <f>'[1]4403Imp'!AZ$267</f>
        <v>0</v>
      </c>
      <c r="BC9" s="268">
        <f>'[1]4403Imp'!BA$267</f>
        <v>0</v>
      </c>
      <c r="BD9" s="276"/>
    </row>
    <row r="10" spans="1:56" ht="17.149999999999999" customHeight="1">
      <c r="B10" s="17" t="s">
        <v>140</v>
      </c>
      <c r="C10" s="31">
        <f>1/$A$1*'[1]4403Imp'!$B$264</f>
        <v>4.5026337999999992E-3</v>
      </c>
      <c r="D10" s="33">
        <f>1/$A$1*'[1]4403Imp'!$C$264</f>
        <v>0.10674254639999999</v>
      </c>
      <c r="E10" s="33">
        <f>1/$A$1*'[1]4403Imp'!$D$264</f>
        <v>9.11081584E-2</v>
      </c>
      <c r="F10" s="33">
        <f>1/$A$1*'[1]4403Imp'!$E$264</f>
        <v>9.7253999999999993E-2</v>
      </c>
      <c r="G10" s="33">
        <f>1/$A$1*'[1]4403Imp'!$F$264</f>
        <v>6.7022199999999997E-5</v>
      </c>
      <c r="H10" s="33">
        <f>1/$A$1*'[1]4403Imp'!$G$264</f>
        <v>0</v>
      </c>
      <c r="I10" s="33">
        <f>1/$A$1*'[1]4403Imp'!$H$264</f>
        <v>7.9222639999999996E-4</v>
      </c>
      <c r="J10" s="38">
        <f>1/$A$1*'[1]4403Imp'!$I$264</f>
        <v>6.7661999999999988E-6</v>
      </c>
      <c r="K10" s="38">
        <f>1/$A$1*'[1]4403Imp'!$J$264</f>
        <v>8.7000000000000001E-5</v>
      </c>
      <c r="L10" s="33">
        <f>1/$A$1*'[1]4403Imp'!K$264</f>
        <v>9.9999999999999995E-7</v>
      </c>
      <c r="M10" s="33">
        <f>1/$A$1*'[1]4403Imp'!L$264</f>
        <v>0</v>
      </c>
      <c r="N10" s="33">
        <f>1/$A$1*'[1]4403Imp'!M$264</f>
        <v>2.3799999999999998E-4</v>
      </c>
      <c r="O10" s="33">
        <f>1/$A$1*'[1]4403Imp'!N$264</f>
        <v>3.6299999999999993E-4</v>
      </c>
      <c r="P10" s="33">
        <f>1/$A$1*'[1]4403Imp'!O$264</f>
        <v>1.3899999999999999E-4</v>
      </c>
      <c r="Q10" s="33">
        <f>1/$A$1*'[1]4403Imp'!P$264</f>
        <v>1.6999999999999999E-4</v>
      </c>
      <c r="R10" s="33">
        <f>1/$A$1*'[1]4403Imp'!Q$264</f>
        <v>4.4999999999999996E-5</v>
      </c>
      <c r="S10" s="33">
        <f>1/$A$1*'[1]4403Imp'!R$264</f>
        <v>1.2878999999999999E-4</v>
      </c>
      <c r="T10" s="33">
        <f>1/$A$1*'[1]4403Imp'!S$264</f>
        <v>1.0675499999999999E-4</v>
      </c>
      <c r="U10" s="33">
        <f>1/$A$1*'[1]4403Imp'!T$264</f>
        <v>3.6999999999999998E-5</v>
      </c>
      <c r="V10" s="33">
        <f>1/$A$1*'[1]4403Imp'!U$264</f>
        <v>9.0140119999999998E-4</v>
      </c>
      <c r="W10" s="33">
        <f>1/$A$1*'[1]4403Imp'!V$264</f>
        <v>1.2238898E-3</v>
      </c>
      <c r="X10" s="33">
        <f>1/$A$1*'[1]4403Imp'!W$264</f>
        <v>0</v>
      </c>
      <c r="Y10" s="33">
        <f>1/$A$1*'[1]4403Imp'!X$264</f>
        <v>0</v>
      </c>
      <c r="Z10" s="33">
        <f>1/$A$1*'[1]4403Imp'!Y$264</f>
        <v>0</v>
      </c>
      <c r="AA10" s="33">
        <f>1/$A$1*'[1]4403Imp'!Z$264</f>
        <v>0</v>
      </c>
      <c r="AB10" s="64">
        <f>1/$A$1*'[1]4403Imp'!AA$264</f>
        <v>0</v>
      </c>
      <c r="AC10" s="4"/>
      <c r="AD10" s="284">
        <f>'[1]4403Imp'!AB$264</f>
        <v>0.15256800000000001</v>
      </c>
      <c r="AE10" s="195">
        <f>'[1]4403Imp'!AC$264</f>
        <v>3.9959279999999997</v>
      </c>
      <c r="AF10" s="195">
        <f>'[1]4403Imp'!AD$264</f>
        <v>3.7759369999999999</v>
      </c>
      <c r="AG10" s="195">
        <f>'[1]4403Imp'!AE$264</f>
        <v>5.2137799999999999</v>
      </c>
      <c r="AH10" s="195">
        <f>'[1]4403Imp'!AF$264</f>
        <v>5.5499999999999994E-3</v>
      </c>
      <c r="AI10" s="195">
        <f>'[1]4403Imp'!AG$264</f>
        <v>0</v>
      </c>
      <c r="AJ10" s="195">
        <f>'[1]4403Imp'!AH$264</f>
        <v>0.16658000000000001</v>
      </c>
      <c r="AK10" s="195">
        <f>'[1]4403Imp'!AI$264</f>
        <v>6.7749999999999998E-3</v>
      </c>
      <c r="AL10" s="195">
        <f>'[1]4403Imp'!AJ$264</f>
        <v>3.7399999999999998E-3</v>
      </c>
      <c r="AM10" s="195">
        <f>'[1]4403Imp'!AK$264</f>
        <v>6.1399999999999996E-4</v>
      </c>
      <c r="AN10" s="195">
        <f>'[1]4403Imp'!AL$264</f>
        <v>0</v>
      </c>
      <c r="AO10" s="195">
        <f>'[1]4403Imp'!AM$264</f>
        <v>5.7786000000000004E-2</v>
      </c>
      <c r="AP10" s="195">
        <f>'[1]4403Imp'!AN$264</f>
        <v>9.1811999999999991E-2</v>
      </c>
      <c r="AQ10" s="195">
        <f>'[1]4403Imp'!AO$264</f>
        <v>2.7153999999999998E-2</v>
      </c>
      <c r="AR10" s="195">
        <f>'[1]4403Imp'!AP$264</f>
        <v>3.5552999999999994E-2</v>
      </c>
      <c r="AS10" s="195">
        <f>'[1]4403Imp'!AQ$264</f>
        <v>4.6600000000000001E-3</v>
      </c>
      <c r="AT10" s="195">
        <f>'[1]4403Imp'!AR$264</f>
        <v>1.1366999999999999E-2</v>
      </c>
      <c r="AU10" s="195">
        <f>'[1]4403Imp'!AS$264</f>
        <v>1.1042E-2</v>
      </c>
      <c r="AV10" s="195">
        <f>'[1]4403Imp'!AT$264</f>
        <v>1.3930999999999999E-2</v>
      </c>
      <c r="AW10" s="195">
        <f>'[1]4403Imp'!AU$264</f>
        <v>0.47942599999999996</v>
      </c>
      <c r="AX10" s="195">
        <f>'[1]4403Imp'!AV$264</f>
        <v>0.492143</v>
      </c>
      <c r="AY10" s="195">
        <f>'[1]4403Imp'!AW$264</f>
        <v>0</v>
      </c>
      <c r="AZ10" s="195">
        <f>'[1]4403Imp'!AX$264</f>
        <v>0</v>
      </c>
      <c r="BA10" s="195">
        <f>'[1]4403Imp'!AY$264</f>
        <v>0</v>
      </c>
      <c r="BB10" s="195">
        <f>'[1]4403Imp'!AZ$264</f>
        <v>0</v>
      </c>
      <c r="BC10" s="196">
        <f>'[1]4403Imp'!BA$264</f>
        <v>0</v>
      </c>
      <c r="BD10" s="276"/>
    </row>
    <row r="11" spans="1:56">
      <c r="B11" s="5" t="s">
        <v>65</v>
      </c>
      <c r="C11" s="52">
        <f>1/$A$1*'[1]4403Imp'!$B$160</f>
        <v>4.1543249999999995E-3</v>
      </c>
      <c r="D11" s="12">
        <f>1/$A$1*'[1]4403Imp'!$C$160</f>
        <v>0.10525865279999999</v>
      </c>
      <c r="E11" s="12">
        <f>1/$A$1*'[1]4403Imp'!$D$160</f>
        <v>9.009622719999999E-2</v>
      </c>
      <c r="F11" s="12">
        <f>1/$A$1*'[1]4403Imp'!$E$160</f>
        <v>9.6370999999999998E-2</v>
      </c>
      <c r="G11" s="12">
        <f>1/$A$1*'[1]4403Imp'!$F$160</f>
        <v>0</v>
      </c>
      <c r="H11" s="12">
        <f>1/$A$1*'[1]4403Imp'!$G$160</f>
        <v>0</v>
      </c>
      <c r="I11" s="12">
        <f>1/$A$1*'[1]4403Imp'!$H$160</f>
        <v>0</v>
      </c>
      <c r="J11" s="41">
        <f>1/$A$1*'[1]4403Imp'!$I$160</f>
        <v>0</v>
      </c>
      <c r="K11" s="41">
        <f>1/$A$1*'[1]4403Imp'!$J$160</f>
        <v>0</v>
      </c>
      <c r="L11" s="12">
        <f>1/$A$1*'[1]4403Imp'!K$160</f>
        <v>0</v>
      </c>
      <c r="M11" s="12">
        <f>1/$A$1*'[1]4403Imp'!L$160</f>
        <v>0</v>
      </c>
      <c r="N11" s="12">
        <f>1/$A$1*'[1]4403Imp'!M$160</f>
        <v>0</v>
      </c>
      <c r="O11" s="12">
        <f>1/$A$1*'[1]4403Imp'!N$160</f>
        <v>0</v>
      </c>
      <c r="P11" s="12">
        <f>1/$A$1*'[1]4403Imp'!O$160</f>
        <v>0</v>
      </c>
      <c r="Q11" s="12">
        <f>1/$A$1*'[1]4403Imp'!P$160</f>
        <v>0</v>
      </c>
      <c r="R11" s="12">
        <f>1/$A$1*'[1]4403Imp'!Q$160</f>
        <v>0</v>
      </c>
      <c r="S11" s="14">
        <f>1/$A$1*'[1]4403Imp'!R$160</f>
        <v>0</v>
      </c>
      <c r="T11" s="12">
        <f>1/$A$1*'[1]4403Imp'!S$160</f>
        <v>0</v>
      </c>
      <c r="U11" s="12">
        <f>1/$A$1*'[1]4403Imp'!T$160</f>
        <v>0</v>
      </c>
      <c r="V11" s="12">
        <f>1/$A$1*'[1]4403Imp'!U$160</f>
        <v>0</v>
      </c>
      <c r="W11" s="12">
        <f>1/$A$1*'[1]4403Imp'!V$160</f>
        <v>0</v>
      </c>
      <c r="X11" s="12">
        <f>1/$A$1*'[1]4403Imp'!W$160</f>
        <v>0</v>
      </c>
      <c r="Y11" s="12">
        <f>1/$A$1*'[1]4403Imp'!X$160</f>
        <v>0</v>
      </c>
      <c r="Z11" s="12">
        <f>1/$A$1*'[1]4403Imp'!Y$160</f>
        <v>0</v>
      </c>
      <c r="AA11" s="12">
        <f>1/$A$1*'[1]4403Imp'!Z$160</f>
        <v>0</v>
      </c>
      <c r="AB11" s="11">
        <f>1/$A$1*'[1]4403Imp'!AA$160</f>
        <v>0</v>
      </c>
      <c r="AC11" s="4"/>
      <c r="AD11" s="285">
        <f>'[1]4403Imp'!AB$160</f>
        <v>0.13156999999999999</v>
      </c>
      <c r="AE11" s="197">
        <f>'[1]4403Imp'!AC$160</f>
        <v>3.7597899999999997</v>
      </c>
      <c r="AF11" s="197">
        <f>'[1]4403Imp'!AD$160</f>
        <v>3.6182599999999998</v>
      </c>
      <c r="AG11" s="197">
        <f>'[1]4403Imp'!AE$160</f>
        <v>5.0560200000000002</v>
      </c>
      <c r="AH11" s="197">
        <f>'[1]4403Imp'!AF$160</f>
        <v>0</v>
      </c>
      <c r="AI11" s="197">
        <f>'[1]4403Imp'!AG$160</f>
        <v>0</v>
      </c>
      <c r="AJ11" s="197">
        <f>'[1]4403Imp'!AH$160</f>
        <v>0</v>
      </c>
      <c r="AK11" s="197">
        <f>'[1]4403Imp'!AI$160</f>
        <v>0</v>
      </c>
      <c r="AL11" s="197">
        <f>'[1]4403Imp'!AJ$160</f>
        <v>0</v>
      </c>
      <c r="AM11" s="197">
        <f>'[1]4403Imp'!AK$160</f>
        <v>0</v>
      </c>
      <c r="AN11" s="197">
        <f>'[1]4403Imp'!AL$160</f>
        <v>0</v>
      </c>
      <c r="AO11" s="197">
        <f>'[1]4403Imp'!AM$160</f>
        <v>0</v>
      </c>
      <c r="AP11" s="197">
        <f>'[1]4403Imp'!AN$160</f>
        <v>0</v>
      </c>
      <c r="AQ11" s="197">
        <f>'[1]4403Imp'!AO$160</f>
        <v>0</v>
      </c>
      <c r="AR11" s="197">
        <f>'[1]4403Imp'!AP$160</f>
        <v>0</v>
      </c>
      <c r="AS11" s="197">
        <f>'[1]4403Imp'!AQ$160</f>
        <v>0</v>
      </c>
      <c r="AT11" s="473">
        <f>'[1]4403Imp'!AR$160</f>
        <v>0</v>
      </c>
      <c r="AU11" s="197">
        <f>'[1]4403Imp'!AS$160</f>
        <v>0</v>
      </c>
      <c r="AV11" s="197">
        <f>'[1]4403Imp'!AT$160</f>
        <v>0</v>
      </c>
      <c r="AW11" s="197">
        <f>'[1]4403Imp'!AU$160</f>
        <v>0</v>
      </c>
      <c r="AX11" s="197">
        <f>'[1]4403Imp'!AV$160</f>
        <v>0</v>
      </c>
      <c r="AY11" s="197">
        <f>'[1]4403Imp'!AW$160</f>
        <v>0</v>
      </c>
      <c r="AZ11" s="197">
        <f>'[1]4403Imp'!AX$160</f>
        <v>0</v>
      </c>
      <c r="BA11" s="197">
        <f>'[1]4403Imp'!AY$160</f>
        <v>0</v>
      </c>
      <c r="BB11" s="197">
        <f>'[1]4403Imp'!AZ$160</f>
        <v>0</v>
      </c>
      <c r="BC11" s="198">
        <f>'[1]4403Imp'!BA$160</f>
        <v>0</v>
      </c>
      <c r="BD11" s="276"/>
    </row>
    <row r="12" spans="1:56">
      <c r="B12" s="5" t="s">
        <v>17</v>
      </c>
      <c r="C12" s="23">
        <f t="shared" ref="C12:M12" si="2">SUM(C10:C10)-SUM(C11:C11)</f>
        <v>3.483087999999997E-4</v>
      </c>
      <c r="D12" s="18">
        <f t="shared" si="2"/>
        <v>1.4838935999999942E-3</v>
      </c>
      <c r="E12" s="18">
        <f t="shared" si="2"/>
        <v>1.0119312000000102E-3</v>
      </c>
      <c r="F12" s="18">
        <f t="shared" si="2"/>
        <v>8.829999999999949E-4</v>
      </c>
      <c r="G12" s="18">
        <f t="shared" si="2"/>
        <v>6.7022199999999997E-5</v>
      </c>
      <c r="H12" s="18">
        <f t="shared" si="2"/>
        <v>0</v>
      </c>
      <c r="I12" s="18">
        <f t="shared" si="2"/>
        <v>7.9222639999999996E-4</v>
      </c>
      <c r="J12" s="84">
        <f t="shared" si="2"/>
        <v>6.7661999999999988E-6</v>
      </c>
      <c r="K12" s="84">
        <f t="shared" si="2"/>
        <v>8.7000000000000001E-5</v>
      </c>
      <c r="L12" s="18">
        <f t="shared" si="2"/>
        <v>9.9999999999999995E-7</v>
      </c>
      <c r="M12" s="18">
        <f t="shared" si="2"/>
        <v>0</v>
      </c>
      <c r="N12" s="18">
        <f>SUM(N10:N10)-SUM(N11:N11)</f>
        <v>2.3799999999999998E-4</v>
      </c>
      <c r="O12" s="18">
        <f t="shared" ref="O12:AA12" si="3">SUM(O10:O10)-SUM(O11:O11)</f>
        <v>3.6299999999999993E-4</v>
      </c>
      <c r="P12" s="18">
        <f t="shared" si="3"/>
        <v>1.3899999999999999E-4</v>
      </c>
      <c r="Q12" s="18">
        <f t="shared" si="3"/>
        <v>1.6999999999999999E-4</v>
      </c>
      <c r="R12" s="18">
        <f t="shared" si="3"/>
        <v>4.4999999999999996E-5</v>
      </c>
      <c r="S12" s="18">
        <f t="shared" si="3"/>
        <v>1.2878999999999999E-4</v>
      </c>
      <c r="T12" s="18">
        <f t="shared" si="3"/>
        <v>1.0675499999999999E-4</v>
      </c>
      <c r="U12" s="18">
        <f t="shared" si="3"/>
        <v>3.6999999999999998E-5</v>
      </c>
      <c r="V12" s="18">
        <f t="shared" si="3"/>
        <v>9.0140119999999998E-4</v>
      </c>
      <c r="W12" s="18">
        <f t="shared" si="3"/>
        <v>1.2238898E-3</v>
      </c>
      <c r="X12" s="18">
        <f t="shared" si="3"/>
        <v>0</v>
      </c>
      <c r="Y12" s="18">
        <f t="shared" si="3"/>
        <v>0</v>
      </c>
      <c r="Z12" s="18">
        <f t="shared" si="3"/>
        <v>0</v>
      </c>
      <c r="AA12" s="18">
        <f t="shared" si="3"/>
        <v>0</v>
      </c>
      <c r="AB12" s="120">
        <f>SUM(AB10:AB10)-SUM(AB11:AB11)</f>
        <v>0</v>
      </c>
      <c r="AC12" s="4"/>
      <c r="AD12" s="229">
        <f t="shared" ref="AD12:BC12" si="4">SUM(AD10:AD10)-SUM(AD11:AD11)</f>
        <v>2.0998000000000017E-2</v>
      </c>
      <c r="AE12" s="218">
        <f t="shared" si="4"/>
        <v>0.23613799999999996</v>
      </c>
      <c r="AF12" s="218">
        <f t="shared" si="4"/>
        <v>0.15767700000000007</v>
      </c>
      <c r="AG12" s="218">
        <f t="shared" si="4"/>
        <v>0.15775999999999968</v>
      </c>
      <c r="AH12" s="218">
        <f t="shared" si="4"/>
        <v>5.5499999999999994E-3</v>
      </c>
      <c r="AI12" s="218">
        <f t="shared" si="4"/>
        <v>0</v>
      </c>
      <c r="AJ12" s="218">
        <f t="shared" si="4"/>
        <v>0.16658000000000001</v>
      </c>
      <c r="AK12" s="218">
        <f t="shared" si="4"/>
        <v>6.7749999999999998E-3</v>
      </c>
      <c r="AL12" s="218">
        <f t="shared" si="4"/>
        <v>3.7399999999999998E-3</v>
      </c>
      <c r="AM12" s="218">
        <f t="shared" si="4"/>
        <v>6.1399999999999996E-4</v>
      </c>
      <c r="AN12" s="218">
        <f t="shared" si="4"/>
        <v>0</v>
      </c>
      <c r="AO12" s="218">
        <f t="shared" si="4"/>
        <v>5.7786000000000004E-2</v>
      </c>
      <c r="AP12" s="218">
        <f t="shared" si="4"/>
        <v>9.1811999999999991E-2</v>
      </c>
      <c r="AQ12" s="218">
        <f t="shared" si="4"/>
        <v>2.7153999999999998E-2</v>
      </c>
      <c r="AR12" s="218">
        <f t="shared" si="4"/>
        <v>3.5552999999999994E-2</v>
      </c>
      <c r="AS12" s="218">
        <f t="shared" si="4"/>
        <v>4.6600000000000001E-3</v>
      </c>
      <c r="AT12" s="473">
        <f t="shared" si="4"/>
        <v>1.1366999999999999E-2</v>
      </c>
      <c r="AU12" s="218">
        <f t="shared" si="4"/>
        <v>1.1042E-2</v>
      </c>
      <c r="AV12" s="218">
        <f t="shared" si="4"/>
        <v>1.3930999999999999E-2</v>
      </c>
      <c r="AW12" s="218">
        <f t="shared" si="4"/>
        <v>0.47942599999999996</v>
      </c>
      <c r="AX12" s="218">
        <f t="shared" si="4"/>
        <v>0.492143</v>
      </c>
      <c r="AY12" s="218">
        <f t="shared" si="4"/>
        <v>0</v>
      </c>
      <c r="AZ12" s="218">
        <f t="shared" si="4"/>
        <v>0</v>
      </c>
      <c r="BA12" s="218">
        <f t="shared" si="4"/>
        <v>0</v>
      </c>
      <c r="BB12" s="218">
        <f t="shared" si="4"/>
        <v>0</v>
      </c>
      <c r="BC12" s="230">
        <f t="shared" si="4"/>
        <v>0</v>
      </c>
      <c r="BD12" s="276"/>
    </row>
    <row r="13" spans="1:56" ht="17.149999999999999" customHeight="1">
      <c r="B13" s="174" t="s">
        <v>120</v>
      </c>
      <c r="C13" s="175">
        <f>1/$A$1*'[1]4403Imp'!$B$271</f>
        <v>1.69757434E-2</v>
      </c>
      <c r="D13" s="176">
        <f>1/$A$1*'[1]4403Imp'!$C$271</f>
        <v>2.066414E-4</v>
      </c>
      <c r="E13" s="176">
        <f>1/$A$1*'[1]4403Imp'!$D$271</f>
        <v>0</v>
      </c>
      <c r="F13" s="176">
        <f>1/$A$1*'[1]4403Imp'!$E$271</f>
        <v>8.7299999999999997E-4</v>
      </c>
      <c r="G13" s="176">
        <f>1/$A$1*'[1]4403Imp'!$F$271</f>
        <v>2.7807849999999996E-3</v>
      </c>
      <c r="H13" s="176">
        <f>1/$A$1*'[1]4403Imp'!$G$271</f>
        <v>4.823E-3</v>
      </c>
      <c r="I13" s="176">
        <f>1/$A$1*'[1]4403Imp'!$H$271</f>
        <v>4.5584699999999995E-4</v>
      </c>
      <c r="J13" s="177">
        <f>1/$A$1*'[1]4403Imp'!$I$271</f>
        <v>2.2203607999999996E-3</v>
      </c>
      <c r="K13" s="177">
        <f>1/$A$1*'[1]4403Imp'!$J$271</f>
        <v>6.5200000000000002E-4</v>
      </c>
      <c r="L13" s="176">
        <f>1/$A$1*'[1]4403Imp'!K$271</f>
        <v>1.8999999999999998E-5</v>
      </c>
      <c r="M13" s="176">
        <f>1/$A$1*'[1]4403Imp'!L$271</f>
        <v>0</v>
      </c>
      <c r="N13" s="176">
        <f>1/$A$1*'[1]4403Imp'!M$271</f>
        <v>2.34E-4</v>
      </c>
      <c r="O13" s="176">
        <f>1/$A$1*'[1]4403Imp'!N$271</f>
        <v>6.8929999999999998E-3</v>
      </c>
      <c r="P13" s="176">
        <f>1/$A$1*'[1]4403Imp'!O$271</f>
        <v>2.6120000000000002E-3</v>
      </c>
      <c r="Q13" s="176">
        <f>1/$A$1*'[1]4403Imp'!P$271</f>
        <v>0</v>
      </c>
      <c r="R13" s="176">
        <f>1/$A$1*'[1]4403Imp'!Q$271</f>
        <v>0</v>
      </c>
      <c r="S13" s="176">
        <f>1/$A$1*'[1]4403Imp'!R$271</f>
        <v>2.0230000000000001E-5</v>
      </c>
      <c r="T13" s="176">
        <f>1/$A$1*'[1]4403Imp'!S$271</f>
        <v>1.66E-3</v>
      </c>
      <c r="U13" s="176">
        <f>1/$A$1*'[1]4403Imp'!T$271</f>
        <v>5.4500000000000002E-4</v>
      </c>
      <c r="V13" s="176">
        <f>1/$A$1*'[1]4403Imp'!U$271</f>
        <v>0</v>
      </c>
      <c r="W13" s="176">
        <f>1/$A$1*'[1]4403Imp'!V$271</f>
        <v>0</v>
      </c>
      <c r="X13" s="176">
        <f>1/$A$1*'[1]4403Imp'!W$271</f>
        <v>0</v>
      </c>
      <c r="Y13" s="176">
        <f>1/$A$1*'[1]4403Imp'!X$271</f>
        <v>0</v>
      </c>
      <c r="Z13" s="176">
        <f>1/$A$1*'[1]4403Imp'!Y$271</f>
        <v>0</v>
      </c>
      <c r="AA13" s="176">
        <f>1/$A$1*'[1]4403Imp'!Z$271</f>
        <v>0</v>
      </c>
      <c r="AB13" s="178">
        <f>1/$A$1*'[1]4403Imp'!AA$271</f>
        <v>0</v>
      </c>
      <c r="AC13" s="179"/>
      <c r="AD13" s="288">
        <f>'[1]4403Imp'!AB$271</f>
        <v>0.48890899999999998</v>
      </c>
      <c r="AE13" s="219">
        <f>'[1]4403Imp'!AC$271</f>
        <v>6.1899999999999998E-4</v>
      </c>
      <c r="AF13" s="219">
        <f>'[1]4403Imp'!AD$271</f>
        <v>0</v>
      </c>
      <c r="AG13" s="219">
        <f>'[1]4403Imp'!AE$271</f>
        <v>3.8469999999999997E-2</v>
      </c>
      <c r="AH13" s="219">
        <f>'[1]4403Imp'!AF$271</f>
        <v>0.12914999999999999</v>
      </c>
      <c r="AI13" s="219">
        <f>'[1]4403Imp'!AG$271</f>
        <v>0.188084</v>
      </c>
      <c r="AJ13" s="219">
        <f>'[1]4403Imp'!AH$271</f>
        <v>2.3612999999999999E-2</v>
      </c>
      <c r="AK13" s="219">
        <f>'[1]4403Imp'!AI$271</f>
        <v>0.121694</v>
      </c>
      <c r="AL13" s="219">
        <f>'[1]4403Imp'!AJ$271</f>
        <v>4.7359999999999999E-2</v>
      </c>
      <c r="AM13" s="219">
        <f>'[1]4403Imp'!AK$271</f>
        <v>7.2319999999999997E-3</v>
      </c>
      <c r="AN13" s="219">
        <f>'[1]4403Imp'!AL$271</f>
        <v>0</v>
      </c>
      <c r="AO13" s="219">
        <f>'[1]4403Imp'!AM$271</f>
        <v>9.5999999999999992E-3</v>
      </c>
      <c r="AP13" s="219">
        <f>'[1]4403Imp'!AN$271</f>
        <v>0.25930399999999998</v>
      </c>
      <c r="AQ13" s="219">
        <f>'[1]4403Imp'!AO$271</f>
        <v>8.8735000000000008E-2</v>
      </c>
      <c r="AR13" s="219">
        <f>'[1]4403Imp'!AP$271</f>
        <v>0</v>
      </c>
      <c r="AS13" s="219">
        <f>'[1]4403Imp'!AQ$271</f>
        <v>0</v>
      </c>
      <c r="AT13" s="219">
        <f>'[1]4403Imp'!AR$271</f>
        <v>9.7319999999999993E-3</v>
      </c>
      <c r="AU13" s="219">
        <f>'[1]4403Imp'!AS$271</f>
        <v>7.5267000000000001E-2</v>
      </c>
      <c r="AV13" s="219">
        <f>'[1]4403Imp'!AT$271</f>
        <v>2.4877999999999997E-2</v>
      </c>
      <c r="AW13" s="219">
        <f>'[1]4403Imp'!AU$271</f>
        <v>0</v>
      </c>
      <c r="AX13" s="219">
        <f>'[1]4403Imp'!AV$271</f>
        <v>0</v>
      </c>
      <c r="AY13" s="219">
        <f>'[1]4403Imp'!AW$271</f>
        <v>0</v>
      </c>
      <c r="AZ13" s="219">
        <f>'[1]4403Imp'!AX$271</f>
        <v>0</v>
      </c>
      <c r="BA13" s="219">
        <f>'[1]4403Imp'!AY$271</f>
        <v>0</v>
      </c>
      <c r="BB13" s="219">
        <f>'[1]4403Imp'!AZ$271</f>
        <v>0</v>
      </c>
      <c r="BC13" s="269">
        <f>'[1]4403Imp'!BA$271</f>
        <v>0</v>
      </c>
      <c r="BD13" s="276"/>
    </row>
    <row r="14" spans="1:56" ht="17.149999999999999" customHeight="1">
      <c r="B14" s="203" t="s">
        <v>179</v>
      </c>
      <c r="C14" s="290">
        <f t="shared" ref="C14:AB14" si="5">C5-SUM(C6,C7,C8,C9,C10,C13)</f>
        <v>8.4029689800000015E-2</v>
      </c>
      <c r="D14" s="204">
        <f t="shared" si="5"/>
        <v>2.2517394199999999E-2</v>
      </c>
      <c r="E14" s="204">
        <f t="shared" si="5"/>
        <v>1.1155612999999995E-2</v>
      </c>
      <c r="F14" s="204">
        <f t="shared" si="5"/>
        <v>1.8361000000000016E-2</v>
      </c>
      <c r="G14" s="204">
        <f t="shared" si="5"/>
        <v>0.16184438479999999</v>
      </c>
      <c r="H14" s="204">
        <f t="shared" si="5"/>
        <v>0.165154</v>
      </c>
      <c r="I14" s="204">
        <f t="shared" si="5"/>
        <v>0.21859029079999998</v>
      </c>
      <c r="J14" s="205">
        <f t="shared" si="5"/>
        <v>0.1791484548</v>
      </c>
      <c r="K14" s="205">
        <f t="shared" si="5"/>
        <v>0.125052</v>
      </c>
      <c r="L14" s="204">
        <f t="shared" si="5"/>
        <v>1.1934E-2</v>
      </c>
      <c r="M14" s="204">
        <f t="shared" si="5"/>
        <v>1.8501999999999998E-2</v>
      </c>
      <c r="N14" s="204">
        <f t="shared" si="5"/>
        <v>2.1772000000000003E-2</v>
      </c>
      <c r="O14" s="204">
        <f t="shared" si="5"/>
        <v>1.2526999999999998E-2</v>
      </c>
      <c r="P14" s="204">
        <f t="shared" si="5"/>
        <v>1.1228999999999999E-2</v>
      </c>
      <c r="Q14" s="204">
        <f t="shared" si="5"/>
        <v>7.5229999999999993E-3</v>
      </c>
      <c r="R14" s="204">
        <f t="shared" si="5"/>
        <v>6.7999999999999996E-3</v>
      </c>
      <c r="S14" s="204">
        <f t="shared" si="5"/>
        <v>6.0489999999999997E-3</v>
      </c>
      <c r="T14" s="204">
        <f t="shared" si="5"/>
        <v>9.2839999999999989E-3</v>
      </c>
      <c r="U14" s="204">
        <f t="shared" si="5"/>
        <v>2.8028999999999998E-2</v>
      </c>
      <c r="V14" s="204">
        <f t="shared" si="5"/>
        <v>5.1733821999999999E-3</v>
      </c>
      <c r="W14" s="204">
        <f t="shared" si="5"/>
        <v>8.307658800000001E-3</v>
      </c>
      <c r="X14" s="204">
        <f t="shared" si="5"/>
        <v>0</v>
      </c>
      <c r="Y14" s="204">
        <f t="shared" si="5"/>
        <v>0</v>
      </c>
      <c r="Z14" s="204">
        <f t="shared" si="5"/>
        <v>0</v>
      </c>
      <c r="AA14" s="204">
        <f t="shared" si="5"/>
        <v>0</v>
      </c>
      <c r="AB14" s="206">
        <f t="shared" si="5"/>
        <v>0</v>
      </c>
      <c r="AC14" s="179"/>
      <c r="AD14" s="387">
        <f t="shared" ref="AD14:BC14" si="6">AD5-SUM(AD6,AD7,AD8,AD9,AD10,AD13)</f>
        <v>3.3458679999999994</v>
      </c>
      <c r="AE14" s="388">
        <f t="shared" si="6"/>
        <v>1.1153649999999997</v>
      </c>
      <c r="AF14" s="388">
        <f t="shared" si="6"/>
        <v>0.59071599999999913</v>
      </c>
      <c r="AG14" s="388">
        <f t="shared" si="6"/>
        <v>1.3324200000000008</v>
      </c>
      <c r="AH14" s="388">
        <f t="shared" si="6"/>
        <v>7.9708599999999992</v>
      </c>
      <c r="AI14" s="388">
        <f t="shared" si="6"/>
        <v>9.9021049999999988</v>
      </c>
      <c r="AJ14" s="388">
        <f t="shared" si="6"/>
        <v>10.590652999999998</v>
      </c>
      <c r="AK14" s="388">
        <f t="shared" si="6"/>
        <v>12.767818</v>
      </c>
      <c r="AL14" s="388">
        <f t="shared" si="6"/>
        <v>16.584249999999997</v>
      </c>
      <c r="AM14" s="388">
        <f t="shared" si="6"/>
        <v>1.3388619999999998</v>
      </c>
      <c r="AN14" s="388">
        <f t="shared" si="6"/>
        <v>2.0370900000000001</v>
      </c>
      <c r="AO14" s="388">
        <f t="shared" si="6"/>
        <v>2.6674409999999997</v>
      </c>
      <c r="AP14" s="388">
        <f t="shared" si="6"/>
        <v>1.2595769999999999</v>
      </c>
      <c r="AQ14" s="388">
        <f t="shared" si="6"/>
        <v>1.203535</v>
      </c>
      <c r="AR14" s="388">
        <f t="shared" si="6"/>
        <v>0.811191</v>
      </c>
      <c r="AS14" s="388">
        <f t="shared" si="6"/>
        <v>0.39648600000000001</v>
      </c>
      <c r="AT14" s="388">
        <f t="shared" si="6"/>
        <v>0.38806199999999996</v>
      </c>
      <c r="AU14" s="388">
        <f t="shared" si="6"/>
        <v>0.69530399999999981</v>
      </c>
      <c r="AV14" s="388">
        <f t="shared" si="6"/>
        <v>3.1115999999999997</v>
      </c>
      <c r="AW14" s="388">
        <f t="shared" si="6"/>
        <v>0.49624599999999996</v>
      </c>
      <c r="AX14" s="388">
        <f t="shared" si="6"/>
        <v>0.65397700000000003</v>
      </c>
      <c r="AY14" s="388">
        <f t="shared" si="6"/>
        <v>0</v>
      </c>
      <c r="AZ14" s="388">
        <f t="shared" si="6"/>
        <v>0</v>
      </c>
      <c r="BA14" s="388">
        <f t="shared" si="6"/>
        <v>0</v>
      </c>
      <c r="BB14" s="388">
        <f t="shared" si="6"/>
        <v>0</v>
      </c>
      <c r="BC14" s="389">
        <f t="shared" si="6"/>
        <v>0</v>
      </c>
      <c r="BD14" s="276"/>
    </row>
    <row r="15" spans="1:56">
      <c r="B15" s="5" t="s">
        <v>180</v>
      </c>
      <c r="C15" s="52">
        <f>1/$A$1*'[1]4403Imp'!$B$194</f>
        <v>8.384195400000001E-2</v>
      </c>
      <c r="D15" s="12">
        <f>1/$A$1*'[1]4403Imp'!$C$194</f>
        <v>2.2515449599999997E-2</v>
      </c>
      <c r="E15" s="12">
        <f>1/$A$1*'[1]4403Imp'!$D$194</f>
        <v>1.1152240399999997E-2</v>
      </c>
      <c r="F15" s="12">
        <f>1/$A$1*'[1]4403Imp'!$E$194</f>
        <v>1.8307E-2</v>
      </c>
      <c r="G15" s="12">
        <f>1/$A$1*'[1]4403Imp'!$F$194</f>
        <v>0.1618355648</v>
      </c>
      <c r="H15" s="12">
        <f>1/$A$1*'[1]4403Imp'!$G$194</f>
        <v>0.165154</v>
      </c>
      <c r="I15" s="12">
        <f>1/$A$1*'[1]4403Imp'!$H$194</f>
        <v>0.21856145079999997</v>
      </c>
      <c r="J15" s="41">
        <f>1/$A$1*'[1]4403Imp'!$I$194</f>
        <v>0.1790919648</v>
      </c>
      <c r="K15" s="41">
        <f>1/$A$1*'[1]4403Imp'!$J$194</f>
        <v>0.12503500000000001</v>
      </c>
      <c r="L15" s="41">
        <f>1/$A$1*'[1]4403Imp'!K$194</f>
        <v>1.1934E-2</v>
      </c>
      <c r="M15" s="12">
        <f>1/$A$1*'[1]4403Imp'!L$194</f>
        <v>1.8501999999999998E-2</v>
      </c>
      <c r="N15" s="12">
        <f>1/$A$1*'[1]4403Imp'!M$194</f>
        <v>2.1772E-2</v>
      </c>
      <c r="O15" s="12">
        <f>1/$A$1*'[1]4403Imp'!N$194</f>
        <v>1.2527E-2</v>
      </c>
      <c r="P15" s="12">
        <f>1/$A$1*'[1]4403Imp'!O$194</f>
        <v>1.1228999999999999E-2</v>
      </c>
      <c r="Q15" s="12">
        <f>1/$A$1*'[1]4403Imp'!P$194</f>
        <v>7.5229999999999993E-3</v>
      </c>
      <c r="R15" s="12">
        <f>1/$A$1*'[1]4403Imp'!Q$194</f>
        <v>5.8609999999999999E-3</v>
      </c>
      <c r="S15" s="14">
        <f>1/$A$1*'[1]4403Imp'!R$194</f>
        <v>6.0489999999999997E-3</v>
      </c>
      <c r="T15" s="12">
        <f>1/$A$1*'[1]4403Imp'!S$194</f>
        <v>9.2839999999999989E-3</v>
      </c>
      <c r="U15" s="12">
        <f>1/$A$1*'[1]4403Imp'!T$194</f>
        <v>2.8028999999999998E-2</v>
      </c>
      <c r="V15" s="12">
        <f>1/$A$1*'[1]4403Imp'!U$194</f>
        <v>5.1733821999999999E-3</v>
      </c>
      <c r="W15" s="12">
        <f>1/$A$1*'[1]4403Imp'!V$194</f>
        <v>8.3074740000000005E-3</v>
      </c>
      <c r="X15" s="12">
        <f>1/$A$1*'[1]4403Imp'!W$194</f>
        <v>0</v>
      </c>
      <c r="Y15" s="12">
        <f>1/$A$1*'[1]4403Imp'!X$194</f>
        <v>0</v>
      </c>
      <c r="Z15" s="12">
        <f>1/$A$1*'[1]4403Imp'!Y$194</f>
        <v>0</v>
      </c>
      <c r="AA15" s="12">
        <f>1/$A$1*'[1]4403Imp'!Z$194</f>
        <v>0</v>
      </c>
      <c r="AB15" s="11">
        <f>1/$A$1*'[1]4403Imp'!AA$194</f>
        <v>0</v>
      </c>
      <c r="AC15" s="394"/>
      <c r="AD15" s="285">
        <f>'[1]4403Imp'!AB$194</f>
        <v>3.33399</v>
      </c>
      <c r="AE15" s="197">
        <f>'[1]4403Imp'!AC$194</f>
        <v>1.1149979999999999</v>
      </c>
      <c r="AF15" s="197">
        <f>'[1]4403Imp'!AD$194</f>
        <v>0.59048800000000001</v>
      </c>
      <c r="AG15" s="197">
        <f>'[1]4403Imp'!AE$194</f>
        <v>1.32124</v>
      </c>
      <c r="AH15" s="197">
        <f>'[1]4403Imp'!AF$194</f>
        <v>7.9650099999999995</v>
      </c>
      <c r="AI15" s="197">
        <f>'[1]4403Imp'!AG$194</f>
        <v>9.9021049999999988</v>
      </c>
      <c r="AJ15" s="197">
        <f>'[1]4403Imp'!AH$194</f>
        <v>10.588137999999999</v>
      </c>
      <c r="AK15" s="197">
        <f>'[1]4403Imp'!AI$194</f>
        <v>12.765499999999999</v>
      </c>
      <c r="AL15" s="197">
        <f>'[1]4403Imp'!AJ$194</f>
        <v>16.578389999999999</v>
      </c>
      <c r="AM15" s="197">
        <f>'[1]4403Imp'!AK$194</f>
        <v>1.338862</v>
      </c>
      <c r="AN15" s="197">
        <f>'[1]4403Imp'!AL$194</f>
        <v>2.0370900000000001</v>
      </c>
      <c r="AO15" s="197">
        <f>'[1]4403Imp'!AM$194</f>
        <v>2.6674409999999997</v>
      </c>
      <c r="AP15" s="197">
        <f>'[1]4403Imp'!AN$194</f>
        <v>1.2595769999999999</v>
      </c>
      <c r="AQ15" s="197">
        <f>'[1]4403Imp'!AO$194</f>
        <v>1.203535</v>
      </c>
      <c r="AR15" s="197">
        <f>'[1]4403Imp'!AP$194</f>
        <v>0.811191</v>
      </c>
      <c r="AS15" s="197">
        <f>'[1]4403Imp'!AQ$194</f>
        <v>0.36063200000000001</v>
      </c>
      <c r="AT15" s="473">
        <f>'[1]4403Imp'!AR$194</f>
        <v>0.38806199999999996</v>
      </c>
      <c r="AU15" s="197">
        <f>'[1]4403Imp'!AS$194</f>
        <v>0.69530399999999992</v>
      </c>
      <c r="AV15" s="197">
        <f>'[1]4403Imp'!AT$194</f>
        <v>3.1115999999999997</v>
      </c>
      <c r="AW15" s="197">
        <f>'[1]4403Imp'!AU$194</f>
        <v>0.49624599999999996</v>
      </c>
      <c r="AX15" s="197">
        <f>'[1]4403Imp'!AV$194</f>
        <v>0.65387499999999998</v>
      </c>
      <c r="AY15" s="197">
        <f>'[1]4403Imp'!AW$194</f>
        <v>0</v>
      </c>
      <c r="AZ15" s="197">
        <f>'[1]4403Imp'!AX$194</f>
        <v>0</v>
      </c>
      <c r="BA15" s="197">
        <f>'[1]4403Imp'!AY$194</f>
        <v>0</v>
      </c>
      <c r="BB15" s="197">
        <f>'[1]4403Imp'!AZ$194</f>
        <v>0</v>
      </c>
      <c r="BC15" s="198">
        <f>'[1]4403Imp'!BA$194</f>
        <v>0</v>
      </c>
      <c r="BD15" s="390"/>
    </row>
    <row r="16" spans="1:56" ht="13" thickBot="1">
      <c r="B16" s="494" t="s">
        <v>17</v>
      </c>
      <c r="C16" s="134">
        <f t="shared" ref="C16:AB16" si="7">SUM(C14:C14)-SUM(C15:C15)</f>
        <v>1.8773580000000512E-4</v>
      </c>
      <c r="D16" s="135">
        <f t="shared" si="7"/>
        <v>1.944600000001323E-6</v>
      </c>
      <c r="E16" s="135">
        <f t="shared" si="7"/>
        <v>3.3725999999973527E-6</v>
      </c>
      <c r="F16" s="135">
        <f t="shared" si="7"/>
        <v>5.4000000000015841E-5</v>
      </c>
      <c r="G16" s="135">
        <f t="shared" si="7"/>
        <v>8.8199999999927226E-6</v>
      </c>
      <c r="H16" s="135">
        <f t="shared" si="7"/>
        <v>0</v>
      </c>
      <c r="I16" s="135">
        <f t="shared" si="7"/>
        <v>2.8840000000002197E-5</v>
      </c>
      <c r="J16" s="136">
        <f t="shared" si="7"/>
        <v>5.648999999999238E-5</v>
      </c>
      <c r="K16" s="136">
        <f t="shared" si="7"/>
        <v>1.6999999999989246E-5</v>
      </c>
      <c r="L16" s="136">
        <f t="shared" si="7"/>
        <v>0</v>
      </c>
      <c r="M16" s="135">
        <f t="shared" si="7"/>
        <v>0</v>
      </c>
      <c r="N16" s="135">
        <f t="shared" si="7"/>
        <v>0</v>
      </c>
      <c r="O16" s="135">
        <f t="shared" si="7"/>
        <v>0</v>
      </c>
      <c r="P16" s="135">
        <f t="shared" si="7"/>
        <v>0</v>
      </c>
      <c r="Q16" s="135">
        <f t="shared" si="7"/>
        <v>0</v>
      </c>
      <c r="R16" s="135">
        <f t="shared" si="7"/>
        <v>9.3899999999999973E-4</v>
      </c>
      <c r="S16" s="379">
        <f t="shared" si="7"/>
        <v>0</v>
      </c>
      <c r="T16" s="135">
        <f t="shared" si="7"/>
        <v>0</v>
      </c>
      <c r="U16" s="135">
        <f t="shared" si="7"/>
        <v>0</v>
      </c>
      <c r="V16" s="135">
        <f t="shared" si="7"/>
        <v>0</v>
      </c>
      <c r="W16" s="135">
        <f t="shared" si="7"/>
        <v>1.8480000000056784E-7</v>
      </c>
      <c r="X16" s="135">
        <f t="shared" si="7"/>
        <v>0</v>
      </c>
      <c r="Y16" s="135">
        <f t="shared" si="7"/>
        <v>0</v>
      </c>
      <c r="Z16" s="135">
        <f t="shared" si="7"/>
        <v>0</v>
      </c>
      <c r="AA16" s="135">
        <f t="shared" si="7"/>
        <v>0</v>
      </c>
      <c r="AB16" s="137">
        <f t="shared" si="7"/>
        <v>0</v>
      </c>
      <c r="AC16" s="40"/>
      <c r="AD16" s="391">
        <f t="shared" ref="AD16:BC16" si="8">SUM(AD14:AD14)-SUM(AD15:AD15)</f>
        <v>1.1877999999999389E-2</v>
      </c>
      <c r="AE16" s="392">
        <f t="shared" si="8"/>
        <v>3.6699999999978417E-4</v>
      </c>
      <c r="AF16" s="392">
        <f t="shared" si="8"/>
        <v>2.279999999991178E-4</v>
      </c>
      <c r="AG16" s="392">
        <f t="shared" si="8"/>
        <v>1.1180000000000856E-2</v>
      </c>
      <c r="AH16" s="392">
        <f t="shared" si="8"/>
        <v>5.8499999999996888E-3</v>
      </c>
      <c r="AI16" s="392">
        <f t="shared" si="8"/>
        <v>0</v>
      </c>
      <c r="AJ16" s="392">
        <f t="shared" si="8"/>
        <v>2.5149999999989348E-3</v>
      </c>
      <c r="AK16" s="392">
        <f t="shared" si="8"/>
        <v>2.3180000000007084E-3</v>
      </c>
      <c r="AL16" s="392">
        <f t="shared" si="8"/>
        <v>5.859999999998422E-3</v>
      </c>
      <c r="AM16" s="392">
        <f t="shared" si="8"/>
        <v>0</v>
      </c>
      <c r="AN16" s="392">
        <f t="shared" si="8"/>
        <v>0</v>
      </c>
      <c r="AO16" s="392">
        <f t="shared" si="8"/>
        <v>0</v>
      </c>
      <c r="AP16" s="392">
        <f t="shared" si="8"/>
        <v>0</v>
      </c>
      <c r="AQ16" s="392">
        <f t="shared" si="8"/>
        <v>0</v>
      </c>
      <c r="AR16" s="392">
        <f t="shared" si="8"/>
        <v>0</v>
      </c>
      <c r="AS16" s="392">
        <f t="shared" si="8"/>
        <v>3.5853999999999997E-2</v>
      </c>
      <c r="AT16" s="475">
        <f t="shared" si="8"/>
        <v>0</v>
      </c>
      <c r="AU16" s="392">
        <f t="shared" si="8"/>
        <v>0</v>
      </c>
      <c r="AV16" s="392">
        <f t="shared" si="8"/>
        <v>0</v>
      </c>
      <c r="AW16" s="392">
        <f t="shared" si="8"/>
        <v>0</v>
      </c>
      <c r="AX16" s="392">
        <f t="shared" si="8"/>
        <v>1.020000000000465E-4</v>
      </c>
      <c r="AY16" s="392">
        <f t="shared" si="8"/>
        <v>0</v>
      </c>
      <c r="AZ16" s="392">
        <f t="shared" si="8"/>
        <v>0</v>
      </c>
      <c r="BA16" s="392">
        <f t="shared" si="8"/>
        <v>0</v>
      </c>
      <c r="BB16" s="392">
        <f t="shared" si="8"/>
        <v>0</v>
      </c>
      <c r="BC16" s="393">
        <f t="shared" si="8"/>
        <v>0</v>
      </c>
      <c r="BD16" s="390"/>
    </row>
    <row r="17" spans="30:55" ht="13" thickTop="1">
      <c r="AD17" s="34"/>
      <c r="AE17" s="34"/>
      <c r="AF17" s="34"/>
      <c r="AG17" s="34"/>
      <c r="AH17" s="34"/>
      <c r="AI17" s="34"/>
      <c r="AJ17" s="34"/>
      <c r="AK17" s="34"/>
      <c r="AL17" s="34"/>
      <c r="AM17" s="34"/>
      <c r="AN17" s="34"/>
      <c r="AO17" s="34"/>
      <c r="AP17" s="34"/>
      <c r="AQ17" s="34"/>
      <c r="AR17" s="34"/>
      <c r="AS17" s="34"/>
      <c r="AT17" s="476"/>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76"/>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sheetData>
  <mergeCells count="5">
    <mergeCell ref="B2:B4"/>
    <mergeCell ref="C2:AB2"/>
    <mergeCell ref="C3:AB3"/>
    <mergeCell ref="AD3:BC3"/>
    <mergeCell ref="AD2:BC2"/>
  </mergeCells>
  <phoneticPr fontId="2" type="noConversion"/>
  <pageMargins left="0.75" right="0.75" top="1" bottom="1" header="0.5" footer="0.5"/>
  <pageSetup paperSize="9" scale="72"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3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[2]RWE!$A$7</f>
        <v>1.82</v>
      </c>
      <c r="B1" s="32"/>
      <c r="AD1"/>
      <c r="AE1"/>
      <c r="AF1"/>
      <c r="AG1"/>
      <c r="AH1"/>
      <c r="AI1"/>
      <c r="AJ1"/>
      <c r="AK1"/>
      <c r="AL1"/>
      <c r="AM1"/>
      <c r="AN1"/>
      <c r="AO1"/>
      <c r="AP1"/>
      <c r="AQ1"/>
      <c r="AR1"/>
      <c r="AS1"/>
      <c r="AT1" s="292"/>
      <c r="AU1"/>
      <c r="AV1"/>
      <c r="AW1"/>
      <c r="AX1"/>
      <c r="AY1"/>
      <c r="AZ1"/>
      <c r="BA1"/>
      <c r="BB1"/>
      <c r="BC1"/>
    </row>
    <row r="2" spans="1:56" ht="16" thickTop="1">
      <c r="B2" s="553" t="s">
        <v>30</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1/$A$1*'[1]4407Imp'!$B$263</f>
        <v>7.6830644999999975E-2</v>
      </c>
      <c r="D5" s="131">
        <f>1/$A$1*'[1]4407Imp'!$C$263</f>
        <v>4.265067240000002E-2</v>
      </c>
      <c r="E5" s="131">
        <f>1/$A$1*'[1]4407Imp'!$D$263</f>
        <v>8.2183933999999976E-3</v>
      </c>
      <c r="F5" s="131">
        <f>1/$A$1*'[1]4407Imp'!$E$263</f>
        <v>5.4371363999999988E-3</v>
      </c>
      <c r="G5" s="131">
        <f>1/$A$1*'[1]4407Imp'!$F$263</f>
        <v>4.9818915999999989E-3</v>
      </c>
      <c r="H5" s="131">
        <f>1/$A$1*'[1]4407Imp'!$G$263</f>
        <v>7.1460196000000011E-3</v>
      </c>
      <c r="I5" s="131">
        <f>1/$A$1*'[1]4407Imp'!$H$263</f>
        <v>8.8090463999999976E-3</v>
      </c>
      <c r="J5" s="132">
        <f>1/$A$1*'[1]4407Imp'!$I$263</f>
        <v>8.2744886000000011E-3</v>
      </c>
      <c r="K5" s="132">
        <f>1/$A$1*'[1]4407Imp'!$J$263</f>
        <v>1.4754886399999998E-2</v>
      </c>
      <c r="L5" s="132">
        <f>1/$A$1*'[1]4407Imp'!K$263</f>
        <v>5.6337419999999989E-3</v>
      </c>
      <c r="M5" s="132">
        <f>1/$A$1*'[1]4407Imp'!L$263</f>
        <v>5.7008518000000001E-3</v>
      </c>
      <c r="N5" s="131">
        <f>1/$A$1*'[1]4407Imp'!M$263</f>
        <v>1.4218919399999998E-2</v>
      </c>
      <c r="O5" s="131">
        <f>1/$A$1*'[1]4407Imp'!N$263</f>
        <v>7.7678914E-3</v>
      </c>
      <c r="P5" s="131">
        <f>1/$A$1*'[1]4407Imp'!O$263</f>
        <v>5.5737920190476178E-3</v>
      </c>
      <c r="Q5" s="131">
        <f>1/$A$1*'[1]4407Imp'!P$263</f>
        <v>4.0092431999999992E-3</v>
      </c>
      <c r="R5" s="131">
        <f>1/$A$1*'[1]4407Imp'!Q$263</f>
        <v>4.2165374000000004E-3</v>
      </c>
      <c r="S5" s="131">
        <f>1/$A$1*'[1]4407Imp'!R$263</f>
        <v>7.3320450000000006E-3</v>
      </c>
      <c r="T5" s="131">
        <f>1/$A$1*'[1]4407Imp'!S$263</f>
        <v>2.1081898499999994E-2</v>
      </c>
      <c r="U5" s="131">
        <f>1/$A$1*'[1]4407Imp'!T$263</f>
        <v>3.1626425799999996E-2</v>
      </c>
      <c r="V5" s="131">
        <f>1/$A$1*'[1]4407Imp'!U$263</f>
        <v>2.270009839999999E-2</v>
      </c>
      <c r="W5" s="131">
        <f>1/$A$1*'[1]4407Imp'!V$263</f>
        <v>1.4577911599999997E-2</v>
      </c>
      <c r="X5" s="131">
        <f>1/$A$1*'[1]4407Imp'!W$263</f>
        <v>0</v>
      </c>
      <c r="Y5" s="131">
        <f>1/$A$1*'[1]4407Imp'!X$263</f>
        <v>0</v>
      </c>
      <c r="Z5" s="131">
        <f>1/$A$1*'[1]4407Imp'!Y$263</f>
        <v>0</v>
      </c>
      <c r="AA5" s="131">
        <f>1/$A$1*'[1]4407Imp'!Z$263</f>
        <v>0</v>
      </c>
      <c r="AB5" s="133">
        <f>1/$A$1*'[1]4407Imp'!AA$263</f>
        <v>0</v>
      </c>
      <c r="AC5" s="4"/>
      <c r="AD5" s="210">
        <f>'[1]4407Imp'!AB$263</f>
        <v>4.4558590000000002</v>
      </c>
      <c r="AE5" s="192">
        <f>'[1]4407Imp'!AC$263</f>
        <v>2.3624290000000001</v>
      </c>
      <c r="AF5" s="192">
        <f>'[1]4407Imp'!AD$263</f>
        <v>1.1595940000000002</v>
      </c>
      <c r="AG5" s="192">
        <f>'[1]4407Imp'!AE$263</f>
        <v>1.49725</v>
      </c>
      <c r="AH5" s="192">
        <f>'[1]4407Imp'!AF$263</f>
        <v>2.0035799999999999</v>
      </c>
      <c r="AI5" s="192">
        <f>'[1]4407Imp'!AG$263</f>
        <v>2.7382419999999996</v>
      </c>
      <c r="AJ5" s="192">
        <f>'[1]4407Imp'!AH$263</f>
        <v>3.2588850000000011</v>
      </c>
      <c r="AK5" s="192">
        <f>'[1]4407Imp'!AI$263</f>
        <v>3.822566000000001</v>
      </c>
      <c r="AL5" s="192">
        <f>'[1]4407Imp'!AJ$263</f>
        <v>7.5258759999999993</v>
      </c>
      <c r="AM5" s="192">
        <f>'[1]4407Imp'!AK$263</f>
        <v>3.0769019999999996</v>
      </c>
      <c r="AN5" s="192">
        <f>'[1]4407Imp'!AL$263</f>
        <v>3.6867739999999998</v>
      </c>
      <c r="AO5" s="192">
        <f>'[1]4407Imp'!AM$263</f>
        <v>5.6435049999999993</v>
      </c>
      <c r="AP5" s="192">
        <f>'[1]4407Imp'!AN$263</f>
        <v>3.7545409999999992</v>
      </c>
      <c r="AQ5" s="192">
        <f>'[1]4407Imp'!AO$263</f>
        <v>2.8681659999999995</v>
      </c>
      <c r="AR5" s="192">
        <f>'[1]4407Imp'!AP$263</f>
        <v>1.808649</v>
      </c>
      <c r="AS5" s="192">
        <f>'[1]4407Imp'!AQ$263</f>
        <v>1.7003789999999996</v>
      </c>
      <c r="AT5" s="192">
        <f>'[1]4407Imp'!AR$263</f>
        <v>3.9567449999999997</v>
      </c>
      <c r="AU5" s="192">
        <f>'[1]4407Imp'!AS$263</f>
        <v>5.7106350000000008</v>
      </c>
      <c r="AV5" s="192">
        <f>'[1]4407Imp'!AT$263</f>
        <v>6.8228749999999998</v>
      </c>
      <c r="AW5" s="192">
        <f>'[1]4407Imp'!AU$263</f>
        <v>6.922536</v>
      </c>
      <c r="AX5" s="192">
        <f>'[1]4407Imp'!AV$263</f>
        <v>4.697534000000001</v>
      </c>
      <c r="AY5" s="192">
        <f>'[1]4407Imp'!AW$263</f>
        <v>0</v>
      </c>
      <c r="AZ5" s="192">
        <f>'[1]4407Imp'!AX$263</f>
        <v>0</v>
      </c>
      <c r="BA5" s="192">
        <f>'[1]4407Imp'!AY$263</f>
        <v>0</v>
      </c>
      <c r="BB5" s="192">
        <f>'[1]4407Imp'!AZ$263</f>
        <v>0</v>
      </c>
      <c r="BC5" s="194">
        <f>'[1]4407Imp'!BA$263</f>
        <v>0</v>
      </c>
      <c r="BD5" s="276"/>
    </row>
    <row r="6" spans="1:56" ht="17.149999999999999" customHeight="1" thickTop="1">
      <c r="B6" s="153" t="s">
        <v>119</v>
      </c>
      <c r="C6" s="154">
        <f>1/$A$1*'[1]4407Imp'!$B$266</f>
        <v>1.0070479999999999E-4</v>
      </c>
      <c r="D6" s="155">
        <f>1/$A$1*'[1]4407Imp'!$C$266</f>
        <v>1.1023599999999999E-5</v>
      </c>
      <c r="E6" s="155">
        <f>1/$A$1*'[1]4407Imp'!$D$266</f>
        <v>6.4156679999999994E-4</v>
      </c>
      <c r="F6" s="155">
        <f>1/$A$1*'[1]4407Imp'!$E$266</f>
        <v>5.7099999999999989E-4</v>
      </c>
      <c r="G6" s="155">
        <f>1/$A$1*'[1]4407Imp'!$F$266</f>
        <v>7.4980639999999981E-4</v>
      </c>
      <c r="H6" s="155">
        <f>1/$A$1*'[1]4407Imp'!$G$266</f>
        <v>7.2299999999999979E-4</v>
      </c>
      <c r="I6" s="155">
        <f>1/$A$1*'[1]4407Imp'!$H$266</f>
        <v>7.9042319999999991E-4</v>
      </c>
      <c r="J6" s="156">
        <f>1/$A$1*'[1]4407Imp'!$I$266</f>
        <v>5.8074519999999988E-4</v>
      </c>
      <c r="K6" s="156">
        <f>1/$A$1*'[1]4407Imp'!$J$266</f>
        <v>4.3099999999999996E-4</v>
      </c>
      <c r="L6" s="156">
        <f>1/$A$1*'[1]4407Imp'!K$266</f>
        <v>1.1099999999999997E-4</v>
      </c>
      <c r="M6" s="155">
        <f>1/$A$1*'[1]4407Imp'!L$266</f>
        <v>2.8399999999999991E-4</v>
      </c>
      <c r="N6" s="155">
        <f>1/$A$1*'[1]4407Imp'!M$266</f>
        <v>4.7999999999999996E-4</v>
      </c>
      <c r="O6" s="155">
        <f>1/$A$1*'[1]4407Imp'!N$266</f>
        <v>6.3902979999999978E-4</v>
      </c>
      <c r="P6" s="155">
        <f>1/$A$1*'[1]4407Imp'!O$266</f>
        <v>4.6199999999999995E-4</v>
      </c>
      <c r="Q6" s="155">
        <f>1/$A$1*'[1]4407Imp'!P$266</f>
        <v>3.1399999999999999E-4</v>
      </c>
      <c r="R6" s="155">
        <f>1/$A$1*'[1]4407Imp'!Q$266</f>
        <v>2.4125319999999994E-4</v>
      </c>
      <c r="S6" s="155">
        <f>1/$A$1*'[1]4407Imp'!R$266</f>
        <v>2.2724999999999994E-4</v>
      </c>
      <c r="T6" s="155">
        <f>1/$A$1*'[1]4407Imp'!S$266</f>
        <v>3.4354999999999992E-5</v>
      </c>
      <c r="U6" s="155">
        <f>1/$A$1*'[1]4407Imp'!T$266</f>
        <v>2.9800000000000003E-4</v>
      </c>
      <c r="V6" s="155">
        <f>1/$A$1*'[1]4407Imp'!U$266</f>
        <v>5.0045799999999994E-5</v>
      </c>
      <c r="W6" s="155">
        <f>1/$A$1*'[1]4407Imp'!V$266</f>
        <v>2.704548E-4</v>
      </c>
      <c r="X6" s="155">
        <f>1/$A$1*'[1]4407Imp'!W$266</f>
        <v>0</v>
      </c>
      <c r="Y6" s="155">
        <f>1/$A$1*'[1]4407Imp'!X$266</f>
        <v>0</v>
      </c>
      <c r="Z6" s="155">
        <f>1/$A$1*'[1]4407Imp'!Y$266</f>
        <v>0</v>
      </c>
      <c r="AA6" s="155">
        <f>1/$A$1*'[1]4407Imp'!Z$266</f>
        <v>0</v>
      </c>
      <c r="AB6" s="157">
        <f>1/$A$1*'[1]4407Imp'!AA$266</f>
        <v>0</v>
      </c>
      <c r="AC6" s="4"/>
      <c r="AD6" s="212">
        <f>'[1]4407Imp'!AB$266</f>
        <v>2.6558999999999996E-2</v>
      </c>
      <c r="AE6" s="213">
        <f>'[1]4407Imp'!AC$266</f>
        <v>2.5066999999999999E-2</v>
      </c>
      <c r="AF6" s="213">
        <f>'[1]4407Imp'!AD$266</f>
        <v>0.33380799999999999</v>
      </c>
      <c r="AG6" s="213">
        <f>'[1]4407Imp'!AE$266</f>
        <v>0.48705999999999994</v>
      </c>
      <c r="AH6" s="213">
        <f>'[1]4407Imp'!AF$266</f>
        <v>0.73683999999999994</v>
      </c>
      <c r="AI6" s="213">
        <f>'[1]4407Imp'!AG$266</f>
        <v>0.81201500000000004</v>
      </c>
      <c r="AJ6" s="213">
        <f>'[1]4407Imp'!AH$266</f>
        <v>0.65929499999999996</v>
      </c>
      <c r="AK6" s="213">
        <f>'[1]4407Imp'!AI$266</f>
        <v>0.52614499999999997</v>
      </c>
      <c r="AL6" s="213">
        <f>'[1]4407Imp'!AJ$266</f>
        <v>0.43952999999999998</v>
      </c>
      <c r="AM6" s="213">
        <f>'[1]4407Imp'!AK$266</f>
        <v>0.10682700000000001</v>
      </c>
      <c r="AN6" s="213">
        <f>'[1]4407Imp'!AL$266</f>
        <v>0.306975</v>
      </c>
      <c r="AO6" s="213">
        <f>'[1]4407Imp'!AM$266</f>
        <v>0.46285999999999999</v>
      </c>
      <c r="AP6" s="213">
        <f>'[1]4407Imp'!AN$266</f>
        <v>0.69634999999999991</v>
      </c>
      <c r="AQ6" s="213">
        <f>'[1]4407Imp'!AO$266</f>
        <v>0.51905299999999999</v>
      </c>
      <c r="AR6" s="213">
        <f>'[1]4407Imp'!AP$266</f>
        <v>0.35977399999999998</v>
      </c>
      <c r="AS6" s="213">
        <f>'[1]4407Imp'!AQ$266</f>
        <v>0.23958700000000002</v>
      </c>
      <c r="AT6" s="213">
        <f>'[1]4407Imp'!AR$266</f>
        <v>0.230572</v>
      </c>
      <c r="AU6" s="213">
        <f>'[1]4407Imp'!AS$266</f>
        <v>4.7794000000000003E-2</v>
      </c>
      <c r="AV6" s="213">
        <f>'[1]4407Imp'!AT$266</f>
        <v>0.13420699999999999</v>
      </c>
      <c r="AW6" s="213">
        <f>'[1]4407Imp'!AU$266</f>
        <v>7.7450999999999978E-2</v>
      </c>
      <c r="AX6" s="213">
        <f>'[1]4407Imp'!AV$266</f>
        <v>0.16621699999999998</v>
      </c>
      <c r="AY6" s="213">
        <f>'[1]4407Imp'!AW$266</f>
        <v>0</v>
      </c>
      <c r="AZ6" s="213">
        <f>'[1]4407Imp'!AX$266</f>
        <v>0</v>
      </c>
      <c r="BA6" s="213">
        <f>'[1]4407Imp'!AY$266</f>
        <v>0</v>
      </c>
      <c r="BB6" s="213">
        <f>'[1]4407Imp'!AZ$266</f>
        <v>0</v>
      </c>
      <c r="BC6" s="265">
        <f>'[1]4407Imp'!BA$266</f>
        <v>0</v>
      </c>
      <c r="BD6" s="276"/>
    </row>
    <row r="7" spans="1:56" ht="17.149999999999999" customHeight="1">
      <c r="B7" s="146" t="s">
        <v>122</v>
      </c>
      <c r="C7" s="147">
        <f>1/$A$1*'[1]4407Imp'!$B$268</f>
        <v>9.6564999999999994E-5</v>
      </c>
      <c r="D7" s="148">
        <f>1/$A$1*'[1]4407Imp'!$C$268</f>
        <v>1.4545999999999998E-5</v>
      </c>
      <c r="E7" s="148">
        <f>1/$A$1*'[1]4407Imp'!$D$268</f>
        <v>6.7717999999999991E-5</v>
      </c>
      <c r="F7" s="148">
        <f>1/$A$1*'[1]4407Imp'!$E$268</f>
        <v>4.9999999999999987E-6</v>
      </c>
      <c r="G7" s="148">
        <f>1/$A$1*'[1]4407Imp'!$F$268</f>
        <v>3.5072799999999994E-5</v>
      </c>
      <c r="H7" s="148">
        <f>1/$A$1*'[1]4407Imp'!$G$268</f>
        <v>1.9999999999999995E-5</v>
      </c>
      <c r="I7" s="148">
        <f>1/$A$1*'[1]4407Imp'!$H$268</f>
        <v>1.3983339999999999E-4</v>
      </c>
      <c r="J7" s="149">
        <f>1/$A$1*'[1]4407Imp'!$I$268</f>
        <v>2.0051779999999997E-4</v>
      </c>
      <c r="K7" s="149">
        <f>1/$A$1*'[1]4407Imp'!$J$268</f>
        <v>1.35E-4</v>
      </c>
      <c r="L7" s="149">
        <f>1/$A$1*'[1]4407Imp'!K$268</f>
        <v>1.5999999999999999E-4</v>
      </c>
      <c r="M7" s="148">
        <f>1/$A$1*'[1]4407Imp'!L$268</f>
        <v>7.2000000000000002E-5</v>
      </c>
      <c r="N7" s="148">
        <f>1/$A$1*'[1]4407Imp'!M$268</f>
        <v>5.6699999999999996E-5</v>
      </c>
      <c r="O7" s="148">
        <f>1/$A$1*'[1]4407Imp'!N$268</f>
        <v>5.1720799999999994E-5</v>
      </c>
      <c r="P7" s="148">
        <f>1/$A$1*'[1]4407Imp'!O$268</f>
        <v>9.0728571428571402E-5</v>
      </c>
      <c r="Q7" s="148">
        <f>1/$A$1*'[1]4407Imp'!P$268</f>
        <v>9.5999999999999989E-5</v>
      </c>
      <c r="R7" s="148">
        <f>1/$A$1*'[1]4407Imp'!Q$268</f>
        <v>8.2832999999999998E-5</v>
      </c>
      <c r="S7" s="148">
        <f>1/$A$1*'[1]4407Imp'!R$268</f>
        <v>2.9999999999999992E-6</v>
      </c>
      <c r="T7" s="148">
        <f>1/$A$1*'[1]4407Imp'!S$268</f>
        <v>2.9243999999999993E-5</v>
      </c>
      <c r="U7" s="148">
        <f>1/$A$1*'[1]4407Imp'!T$268</f>
        <v>1.1999999999999997E-5</v>
      </c>
      <c r="V7" s="148">
        <f>1/$A$1*'[1]4407Imp'!U$268</f>
        <v>4.2642600000000004E-5</v>
      </c>
      <c r="W7" s="148">
        <f>1/$A$1*'[1]4407Imp'!V$268</f>
        <v>2.1467599999999998E-5</v>
      </c>
      <c r="X7" s="148">
        <f>1/$A$1*'[1]4407Imp'!W$268</f>
        <v>0</v>
      </c>
      <c r="Y7" s="148">
        <f>1/$A$1*'[1]4407Imp'!X$268</f>
        <v>0</v>
      </c>
      <c r="Z7" s="148">
        <f>1/$A$1*'[1]4407Imp'!Y$268</f>
        <v>0</v>
      </c>
      <c r="AA7" s="148">
        <f>1/$A$1*'[1]4407Imp'!Z$268</f>
        <v>0</v>
      </c>
      <c r="AB7" s="150">
        <f>1/$A$1*'[1]4407Imp'!AA$268</f>
        <v>0</v>
      </c>
      <c r="AC7" s="4"/>
      <c r="AD7" s="286">
        <f>'[1]4407Imp'!AB$268</f>
        <v>1.5907999999999999E-2</v>
      </c>
      <c r="AE7" s="216">
        <f>'[1]4407Imp'!AC$268</f>
        <v>1.8327E-2</v>
      </c>
      <c r="AF7" s="216">
        <f>'[1]4407Imp'!AD$268</f>
        <v>4.3138999999999997E-2</v>
      </c>
      <c r="AG7" s="216">
        <f>'[1]4407Imp'!AE$268</f>
        <v>8.4799999999999997E-3</v>
      </c>
      <c r="AH7" s="216">
        <f>'[1]4407Imp'!AF$268</f>
        <v>5.2089999999999997E-2</v>
      </c>
      <c r="AI7" s="216">
        <f>'[1]4407Imp'!AG$268</f>
        <v>3.6754999999999996E-2</v>
      </c>
      <c r="AJ7" s="216">
        <f>'[1]4407Imp'!AH$268</f>
        <v>0.20583799999999999</v>
      </c>
      <c r="AK7" s="216">
        <f>'[1]4407Imp'!AI$268</f>
        <v>0.27161999999999997</v>
      </c>
      <c r="AL7" s="216">
        <f>'[1]4407Imp'!AJ$268</f>
        <v>0.14588000000000001</v>
      </c>
      <c r="AM7" s="216">
        <f>'[1]4407Imp'!AK$268</f>
        <v>0.195384</v>
      </c>
      <c r="AN7" s="216">
        <f>'[1]4407Imp'!AL$268</f>
        <v>0.18082199999999998</v>
      </c>
      <c r="AO7" s="216">
        <f>'[1]4407Imp'!AM$268</f>
        <v>4.9797000000000001E-2</v>
      </c>
      <c r="AP7" s="216">
        <f>'[1]4407Imp'!AN$268</f>
        <v>8.1634999999999999E-2</v>
      </c>
      <c r="AQ7" s="216">
        <f>'[1]4407Imp'!AO$268</f>
        <v>0.108985</v>
      </c>
      <c r="AR7" s="216">
        <f>'[1]4407Imp'!AP$268</f>
        <v>6.7014999999999991E-2</v>
      </c>
      <c r="AS7" s="216">
        <f>'[1]4407Imp'!AQ$268</f>
        <v>0.10451099999999999</v>
      </c>
      <c r="AT7" s="216">
        <f>'[1]4407Imp'!AR$268</f>
        <v>7.2249999999999997E-3</v>
      </c>
      <c r="AU7" s="216">
        <f>'[1]4407Imp'!AS$268</f>
        <v>5.2552999999999996E-2</v>
      </c>
      <c r="AV7" s="216">
        <f>'[1]4407Imp'!AT$268</f>
        <v>1.6881999999999998E-2</v>
      </c>
      <c r="AW7" s="216">
        <f>'[1]4407Imp'!AU$268</f>
        <v>5.8879000000000001E-2</v>
      </c>
      <c r="AX7" s="216">
        <f>'[1]4407Imp'!AV$268</f>
        <v>4.3893000000000001E-2</v>
      </c>
      <c r="AY7" s="216">
        <f>'[1]4407Imp'!AW$268</f>
        <v>0</v>
      </c>
      <c r="AZ7" s="216">
        <f>'[1]4407Imp'!AX$268</f>
        <v>0</v>
      </c>
      <c r="BA7" s="216">
        <f>'[1]4407Imp'!AY$268</f>
        <v>0</v>
      </c>
      <c r="BB7" s="216">
        <f>'[1]4407Imp'!AZ$268</f>
        <v>0</v>
      </c>
      <c r="BC7" s="267">
        <f>'[1]4407Imp'!BA$268</f>
        <v>0</v>
      </c>
      <c r="BD7" s="276"/>
    </row>
    <row r="8" spans="1:56" ht="17.149999999999999" customHeight="1">
      <c r="B8" s="21" t="s">
        <v>117</v>
      </c>
      <c r="C8" s="80">
        <f>1/$A$1*'[1]4407Imp'!$B$269</f>
        <v>1.7537799999999997E-5</v>
      </c>
      <c r="D8" s="81">
        <f>1/$A$1*'[1]4407Imp'!$C$269</f>
        <v>1.8129999999999998E-6</v>
      </c>
      <c r="E8" s="81">
        <f>1/$A$1*'[1]4407Imp'!$D$269</f>
        <v>2.6249999999999994E-6</v>
      </c>
      <c r="F8" s="81">
        <f>1/$A$1*'[1]4407Imp'!$E$269</f>
        <v>3.0859999999999993E-5</v>
      </c>
      <c r="G8" s="81">
        <f>1/$A$1*'[1]4407Imp'!$F$269</f>
        <v>1.4098E-5</v>
      </c>
      <c r="H8" s="81">
        <f>1/$A$1*'[1]4407Imp'!$G$269</f>
        <v>3.8999999999999999E-5</v>
      </c>
      <c r="I8" s="81">
        <f>1/$A$1*'[1]4407Imp'!$H$269</f>
        <v>8.6449999999999987E-5</v>
      </c>
      <c r="J8" s="82">
        <f>1/$A$1*'[1]4407Imp'!$I$269</f>
        <v>1.8293939999999999E-4</v>
      </c>
      <c r="K8" s="82">
        <f>1/$A$1*'[1]4407Imp'!$J$269</f>
        <v>2.1699999999999999E-4</v>
      </c>
      <c r="L8" s="82">
        <f>1/$A$1*'[1]4407Imp'!K$269</f>
        <v>2.3999999999999994E-5</v>
      </c>
      <c r="M8" s="81">
        <f>1/$A$1*'[1]4407Imp'!L$269</f>
        <v>1.0599999999999996E-4</v>
      </c>
      <c r="N8" s="81">
        <f>1/$A$1*'[1]4407Imp'!M$269</f>
        <v>1.3399999999999998E-4</v>
      </c>
      <c r="O8" s="81">
        <f>1/$A$1*'[1]4407Imp'!N$269</f>
        <v>1.4799999999999997E-4</v>
      </c>
      <c r="P8" s="81">
        <f>1/$A$1*'[1]4407Imp'!O$269</f>
        <v>7.9999999999999979E-6</v>
      </c>
      <c r="Q8" s="81">
        <f>1/$A$1*'[1]4407Imp'!P$269</f>
        <v>9.9999999999999974E-7</v>
      </c>
      <c r="R8" s="81">
        <f>1/$A$1*'[1]4407Imp'!Q$269</f>
        <v>5.6390599999999988E-5</v>
      </c>
      <c r="S8" s="81">
        <f>1/$A$1*'[1]4407Imp'!R$269</f>
        <v>0</v>
      </c>
      <c r="T8" s="81">
        <f>1/$A$1*'[1]4407Imp'!S$269</f>
        <v>3.5759999999999993E-6</v>
      </c>
      <c r="U8" s="81">
        <f>1/$A$1*'[1]4407Imp'!T$269</f>
        <v>0</v>
      </c>
      <c r="V8" s="81">
        <f>1/$A$1*'[1]4407Imp'!U$269</f>
        <v>6.6840199999999991E-5</v>
      </c>
      <c r="W8" s="81">
        <f>1/$A$1*'[1]4407Imp'!V$269</f>
        <v>4.8299999999999986E-7</v>
      </c>
      <c r="X8" s="81">
        <f>1/$A$1*'[1]4407Imp'!W$269</f>
        <v>0</v>
      </c>
      <c r="Y8" s="81">
        <f>1/$A$1*'[1]4407Imp'!X$269</f>
        <v>0</v>
      </c>
      <c r="Z8" s="81">
        <f>1/$A$1*'[1]4407Imp'!Y$269</f>
        <v>0</v>
      </c>
      <c r="AA8" s="81">
        <f>1/$A$1*'[1]4407Imp'!Z$269</f>
        <v>0</v>
      </c>
      <c r="AB8" s="83">
        <f>1/$A$1*'[1]4407Imp'!AA$269</f>
        <v>0</v>
      </c>
      <c r="AC8" s="4"/>
      <c r="AD8" s="287">
        <f>'[1]4407Imp'!AB$269</f>
        <v>1.1948E-2</v>
      </c>
      <c r="AE8" s="217">
        <f>'[1]4407Imp'!AC$269</f>
        <v>1.0957999999999999E-2</v>
      </c>
      <c r="AF8" s="217">
        <f>'[1]4407Imp'!AD$269</f>
        <v>5.7089999999999997E-3</v>
      </c>
      <c r="AG8" s="217">
        <f>'[1]4407Imp'!AE$269</f>
        <v>4.65E-2</v>
      </c>
      <c r="AH8" s="217">
        <f>'[1]4407Imp'!AF$269</f>
        <v>2.7909999999999997E-2</v>
      </c>
      <c r="AI8" s="217">
        <f>'[1]4407Imp'!AG$269</f>
        <v>2.5679E-2</v>
      </c>
      <c r="AJ8" s="217">
        <f>'[1]4407Imp'!AH$269</f>
        <v>6.8419999999999995E-2</v>
      </c>
      <c r="AK8" s="217">
        <f>'[1]4407Imp'!AI$269</f>
        <v>0.10677399999999999</v>
      </c>
      <c r="AL8" s="217">
        <f>'[1]4407Imp'!AJ$269</f>
        <v>0.20498</v>
      </c>
      <c r="AM8" s="217">
        <f>'[1]4407Imp'!AK$269</f>
        <v>2.4784E-2</v>
      </c>
      <c r="AN8" s="217">
        <f>'[1]4407Imp'!AL$269</f>
        <v>0.12837799999999999</v>
      </c>
      <c r="AO8" s="217">
        <f>'[1]4407Imp'!AM$269</f>
        <v>0.15687099999999998</v>
      </c>
      <c r="AP8" s="217">
        <f>'[1]4407Imp'!AN$269</f>
        <v>0.15621499999999999</v>
      </c>
      <c r="AQ8" s="217">
        <f>'[1]4407Imp'!AO$269</f>
        <v>1.3648E-2</v>
      </c>
      <c r="AR8" s="217">
        <f>'[1]4407Imp'!AP$269</f>
        <v>5.1969999999999994E-3</v>
      </c>
      <c r="AS8" s="217">
        <f>'[1]4407Imp'!AQ$269</f>
        <v>5.8298999999999997E-2</v>
      </c>
      <c r="AT8" s="217">
        <f>'[1]4407Imp'!AR$269</f>
        <v>0</v>
      </c>
      <c r="AU8" s="217">
        <f>'[1]4407Imp'!AS$269</f>
        <v>5.0499999999999998E-3</v>
      </c>
      <c r="AV8" s="217">
        <f>'[1]4407Imp'!AT$269</f>
        <v>3.7939999999999996E-3</v>
      </c>
      <c r="AW8" s="217">
        <f>'[1]4407Imp'!AU$269</f>
        <v>6.1721999999999999E-2</v>
      </c>
      <c r="AX8" s="217">
        <f>'[1]4407Imp'!AV$269</f>
        <v>6.6299999999999996E-4</v>
      </c>
      <c r="AY8" s="217">
        <f>'[1]4407Imp'!AW$269</f>
        <v>0</v>
      </c>
      <c r="AZ8" s="217">
        <f>'[1]4407Imp'!AX$269</f>
        <v>0</v>
      </c>
      <c r="BA8" s="217">
        <f>'[1]4407Imp'!AY$269</f>
        <v>0</v>
      </c>
      <c r="BB8" s="217">
        <f>'[1]4407Imp'!AZ$269</f>
        <v>0</v>
      </c>
      <c r="BC8" s="268">
        <f>'[1]4407Imp'!BA$269</f>
        <v>0</v>
      </c>
      <c r="BD8" s="276"/>
    </row>
    <row r="9" spans="1:56" ht="17.149999999999999" customHeight="1">
      <c r="B9" s="21" t="s">
        <v>121</v>
      </c>
      <c r="C9" s="80">
        <f>1/$A$1*'[1]4407Imp'!$B$267</f>
        <v>2.5769999999999992E-5</v>
      </c>
      <c r="D9" s="81">
        <f>1/$A$1*'[1]4407Imp'!$C$267</f>
        <v>9.9808799999999979E-5</v>
      </c>
      <c r="E9" s="81">
        <f>1/$A$1*'[1]4407Imp'!$D$267</f>
        <v>1.6326799999999994E-4</v>
      </c>
      <c r="F9" s="81">
        <f>1/$A$1*'[1]4407Imp'!$E$267</f>
        <v>9.7E-5</v>
      </c>
      <c r="G9" s="81">
        <f>1/$A$1*'[1]4407Imp'!$F$267</f>
        <v>2.8626499999999996E-4</v>
      </c>
      <c r="H9" s="81">
        <f>1/$A$1*'[1]4407Imp'!$G$267</f>
        <v>3.9699999999999995E-4</v>
      </c>
      <c r="I9" s="81">
        <f>1/$A$1*'[1]4407Imp'!$H$267</f>
        <v>2.7622839999999997E-4</v>
      </c>
      <c r="J9" s="82">
        <f>1/$A$1*'[1]4407Imp'!$I$267</f>
        <v>3.401104E-4</v>
      </c>
      <c r="K9" s="82">
        <f>1/$A$1*'[1]4407Imp'!$J$267</f>
        <v>4.5947839999999985E-4</v>
      </c>
      <c r="L9" s="82">
        <f>1/$A$1*'[1]4407Imp'!K$267</f>
        <v>1.6260559999999998E-4</v>
      </c>
      <c r="M9" s="81">
        <f>1/$A$1*'[1]4407Imp'!L$267</f>
        <v>3.3734459999999999E-4</v>
      </c>
      <c r="N9" s="81">
        <f>1/$A$1*'[1]4407Imp'!M$267</f>
        <v>5.2401179999999996E-4</v>
      </c>
      <c r="O9" s="81">
        <f>1/$A$1*'[1]4407Imp'!N$267</f>
        <v>2.3696719999999997E-4</v>
      </c>
      <c r="P9" s="81">
        <f>1/$A$1*'[1]4407Imp'!O$267</f>
        <v>2.0498879999999994E-4</v>
      </c>
      <c r="Q9" s="81">
        <f>1/$A$1*'[1]4407Imp'!P$267</f>
        <v>6.3999999999999984E-5</v>
      </c>
      <c r="R9" s="81">
        <f>1/$A$1*'[1]4407Imp'!Q$267</f>
        <v>5.401199999999999E-5</v>
      </c>
      <c r="S9" s="81">
        <f>1/$A$1*'[1]4407Imp'!R$267</f>
        <v>2.5354999999999997E-5</v>
      </c>
      <c r="T9" s="81">
        <f>1/$A$1*'[1]4407Imp'!S$267</f>
        <v>5.1999999999999997E-5</v>
      </c>
      <c r="U9" s="81">
        <f>1/$A$1*'[1]4407Imp'!T$267</f>
        <v>2.9999999999999992E-6</v>
      </c>
      <c r="V9" s="81">
        <f>1/$A$1*'[1]4407Imp'!U$267</f>
        <v>3.1221399999999999E-5</v>
      </c>
      <c r="W9" s="81">
        <f>1/$A$1*'[1]4407Imp'!V$267</f>
        <v>8.5665999999999969E-6</v>
      </c>
      <c r="X9" s="81">
        <f>1/$A$1*'[1]4407Imp'!W$267</f>
        <v>0</v>
      </c>
      <c r="Y9" s="81">
        <f>1/$A$1*'[1]4407Imp'!X$267</f>
        <v>0</v>
      </c>
      <c r="Z9" s="81">
        <f>1/$A$1*'[1]4407Imp'!Y$267</f>
        <v>0</v>
      </c>
      <c r="AA9" s="81">
        <f>1/$A$1*'[1]4407Imp'!Z$267</f>
        <v>0</v>
      </c>
      <c r="AB9" s="83">
        <f>1/$A$1*'[1]4407Imp'!AA$267</f>
        <v>0</v>
      </c>
      <c r="AC9" s="4"/>
      <c r="AD9" s="287">
        <f>'[1]4407Imp'!AB$267</f>
        <v>1.6308999999999997E-2</v>
      </c>
      <c r="AE9" s="217">
        <f>'[1]4407Imp'!AC$267</f>
        <v>3.2177999999999998E-2</v>
      </c>
      <c r="AF9" s="217">
        <f>'[1]4407Imp'!AD$267</f>
        <v>5.2347999999999992E-2</v>
      </c>
      <c r="AG9" s="217">
        <f>'[1]4407Imp'!AE$267</f>
        <v>4.0279999999999996E-2</v>
      </c>
      <c r="AH9" s="217">
        <f>'[1]4407Imp'!AF$267</f>
        <v>0.22459999999999999</v>
      </c>
      <c r="AI9" s="217">
        <f>'[1]4407Imp'!AG$267</f>
        <v>0.35470699999999994</v>
      </c>
      <c r="AJ9" s="217">
        <f>'[1]4407Imp'!AH$267</f>
        <v>0.32131199999999999</v>
      </c>
      <c r="AK9" s="217">
        <f>'[1]4407Imp'!AI$267</f>
        <v>0.33516699999999999</v>
      </c>
      <c r="AL9" s="217">
        <f>'[1]4407Imp'!AJ$267</f>
        <v>0.50156999999999996</v>
      </c>
      <c r="AM9" s="217">
        <f>'[1]4407Imp'!AK$267</f>
        <v>0.143318</v>
      </c>
      <c r="AN9" s="217">
        <f>'[1]4407Imp'!AL$267</f>
        <v>0.28188200000000002</v>
      </c>
      <c r="AO9" s="217">
        <f>'[1]4407Imp'!AM$267</f>
        <v>0.453654</v>
      </c>
      <c r="AP9" s="217">
        <f>'[1]4407Imp'!AN$267</f>
        <v>0.29932900000000001</v>
      </c>
      <c r="AQ9" s="217">
        <f>'[1]4407Imp'!AO$267</f>
        <v>0.21648000000000001</v>
      </c>
      <c r="AR9" s="217">
        <f>'[1]4407Imp'!AP$267</f>
        <v>3.5859999999999996E-2</v>
      </c>
      <c r="AS9" s="217">
        <f>'[1]4407Imp'!AQ$267</f>
        <v>5.5374E-2</v>
      </c>
      <c r="AT9" s="217">
        <f>'[1]4407Imp'!AR$267</f>
        <v>7.7245999999999995E-2</v>
      </c>
      <c r="AU9" s="217">
        <f>'[1]4407Imp'!AS$267</f>
        <v>0.12032299999999999</v>
      </c>
      <c r="AV9" s="217">
        <f>'[1]4407Imp'!AT$267</f>
        <v>2.1994E-2</v>
      </c>
      <c r="AW9" s="217">
        <f>'[1]4407Imp'!AU$267</f>
        <v>7.2100999999999998E-2</v>
      </c>
      <c r="AX9" s="217">
        <f>'[1]4407Imp'!AV$267</f>
        <v>6.1991999999999998E-2</v>
      </c>
      <c r="AY9" s="217">
        <f>'[1]4407Imp'!AW$267</f>
        <v>0</v>
      </c>
      <c r="AZ9" s="217">
        <f>'[1]4407Imp'!AX$267</f>
        <v>0</v>
      </c>
      <c r="BA9" s="217">
        <f>'[1]4407Imp'!AY$267</f>
        <v>0</v>
      </c>
      <c r="BB9" s="217">
        <f>'[1]4407Imp'!AZ$267</f>
        <v>0</v>
      </c>
      <c r="BC9" s="268">
        <f>'[1]4407Imp'!BA$267</f>
        <v>0</v>
      </c>
      <c r="BD9" s="276"/>
    </row>
    <row r="10" spans="1:56" ht="17.149999999999999" customHeight="1">
      <c r="B10" s="21" t="s">
        <v>141</v>
      </c>
      <c r="C10" s="80">
        <f>1/$A$1*'[1]4407Imp'!$B$264</f>
        <v>4.866805999999999E-4</v>
      </c>
      <c r="D10" s="81">
        <f>1/$A$1*'[1]4407Imp'!$C$264</f>
        <v>1.3514101999999998E-3</v>
      </c>
      <c r="E10" s="81">
        <f>1/$A$1*'[1]4407Imp'!$D$264</f>
        <v>6.6912439999999981E-4</v>
      </c>
      <c r="F10" s="81">
        <f>1/$A$1*'[1]4407Imp'!$E$264</f>
        <v>2.5252343999999996E-3</v>
      </c>
      <c r="G10" s="81">
        <f>1/$A$1*'[1]4407Imp'!$F$264</f>
        <v>1.2179901999999998E-3</v>
      </c>
      <c r="H10" s="81">
        <f>1/$A$1*'[1]4407Imp'!$G$264</f>
        <v>1.4539999999999998E-3</v>
      </c>
      <c r="I10" s="81">
        <f>1/$A$1*'[1]4407Imp'!$H$264</f>
        <v>1.3363391999999998E-3</v>
      </c>
      <c r="J10" s="82">
        <f>1/$A$1*'[1]4407Imp'!$I$264</f>
        <v>3.1057935999999993E-3</v>
      </c>
      <c r="K10" s="82">
        <f>1/$A$1*'[1]4407Imp'!$J$264</f>
        <v>8.7524079999999997E-3</v>
      </c>
      <c r="L10" s="82">
        <f>1/$A$1*'[1]4407Imp'!K$264</f>
        <v>3.0141363999999994E-3</v>
      </c>
      <c r="M10" s="81">
        <f>1/$A$1*'[1]4407Imp'!L$264</f>
        <v>2.9973201999999996E-3</v>
      </c>
      <c r="N10" s="81">
        <f>1/$A$1*'[1]4407Imp'!M$264</f>
        <v>1.1048207599999998E-2</v>
      </c>
      <c r="O10" s="81">
        <f>1/$A$1*'[1]4407Imp'!N$264</f>
        <v>3.9711735999999999E-3</v>
      </c>
      <c r="P10" s="81">
        <f>1/$A$1*'[1]4407Imp'!O$264</f>
        <v>3.4811489333333328E-3</v>
      </c>
      <c r="Q10" s="81">
        <f>1/$A$1*'[1]4407Imp'!P$264</f>
        <v>2.4227679999999996E-3</v>
      </c>
      <c r="R10" s="81">
        <f>1/$A$1*'[1]4407Imp'!Q$264</f>
        <v>2.4531738000000002E-3</v>
      </c>
      <c r="S10" s="81">
        <f>1/$A$1*'[1]4407Imp'!R$264</f>
        <v>5.52944E-3</v>
      </c>
      <c r="T10" s="81">
        <f>1/$A$1*'[1]4407Imp'!S$264</f>
        <v>4.8527234999999995E-3</v>
      </c>
      <c r="U10" s="81">
        <f>1/$A$1*'[1]4407Imp'!T$264</f>
        <v>9.1139499999999991E-3</v>
      </c>
      <c r="V10" s="81">
        <f>1/$A$1*'[1]4407Imp'!U$264</f>
        <v>1.9516629999999997E-2</v>
      </c>
      <c r="W10" s="81">
        <f>1/$A$1*'[1]4407Imp'!V$264</f>
        <v>1.3578255599999997E-2</v>
      </c>
      <c r="X10" s="81">
        <f>1/$A$1*'[1]4407Imp'!W$264</f>
        <v>0</v>
      </c>
      <c r="Y10" s="81">
        <f>1/$A$1*'[1]4407Imp'!X$264</f>
        <v>0</v>
      </c>
      <c r="Z10" s="81">
        <f>1/$A$1*'[1]4407Imp'!Y$264</f>
        <v>0</v>
      </c>
      <c r="AA10" s="81">
        <f>1/$A$1*'[1]4407Imp'!Z$264</f>
        <v>0</v>
      </c>
      <c r="AB10" s="83">
        <f>1/$A$1*'[1]4407Imp'!AA$264</f>
        <v>0</v>
      </c>
      <c r="AC10" s="4"/>
      <c r="AD10" s="287">
        <f>'[1]4407Imp'!AB$264</f>
        <v>0.14795700000000001</v>
      </c>
      <c r="AE10" s="217">
        <f>'[1]4407Imp'!AC$264</f>
        <v>0.27395700000000001</v>
      </c>
      <c r="AF10" s="217">
        <f>'[1]4407Imp'!AD$264</f>
        <v>0.24748200000000001</v>
      </c>
      <c r="AG10" s="217">
        <f>'[1]4407Imp'!AE$264</f>
        <v>0.59271000000000007</v>
      </c>
      <c r="AH10" s="217">
        <f>'[1]4407Imp'!AF$264</f>
        <v>0.59895999999999994</v>
      </c>
      <c r="AI10" s="217">
        <f>'[1]4407Imp'!AG$264</f>
        <v>0.90797700000000003</v>
      </c>
      <c r="AJ10" s="217">
        <f>'[1]4407Imp'!AH$264</f>
        <v>1.010599</v>
      </c>
      <c r="AK10" s="217">
        <f>'[1]4407Imp'!AI$264</f>
        <v>1.5743150000000001</v>
      </c>
      <c r="AL10" s="217">
        <f>'[1]4407Imp'!AJ$264</f>
        <v>5.1170400000000003</v>
      </c>
      <c r="AM10" s="217">
        <f>'[1]4407Imp'!AK$264</f>
        <v>2.010014</v>
      </c>
      <c r="AN10" s="217">
        <f>'[1]4407Imp'!AL$264</f>
        <v>2.2376130000000001</v>
      </c>
      <c r="AO10" s="217">
        <f>'[1]4407Imp'!AM$264</f>
        <v>3.9072959999999997</v>
      </c>
      <c r="AP10" s="217">
        <f>'[1]4407Imp'!AN$264</f>
        <v>1.6784030000000001</v>
      </c>
      <c r="AQ10" s="217">
        <f>'[1]4407Imp'!AO$264</f>
        <v>1.5266549999999997</v>
      </c>
      <c r="AR10" s="217">
        <f>'[1]4407Imp'!AP$264</f>
        <v>0.94124299999999994</v>
      </c>
      <c r="AS10" s="217">
        <f>'[1]4407Imp'!AQ$264</f>
        <v>0.95383599999999991</v>
      </c>
      <c r="AT10" s="217">
        <f>'[1]4407Imp'!AR$264</f>
        <v>3.279814</v>
      </c>
      <c r="AU10" s="217">
        <f>'[1]4407Imp'!AS$264</f>
        <v>3.3730849999999997</v>
      </c>
      <c r="AV10" s="217">
        <f>'[1]4407Imp'!AT$264</f>
        <v>3.3229529999999996</v>
      </c>
      <c r="AW10" s="217">
        <f>'[1]4407Imp'!AU$264</f>
        <v>5.4943059999999999</v>
      </c>
      <c r="AX10" s="217">
        <f>'[1]4407Imp'!AV$264</f>
        <v>4.2982140000000006</v>
      </c>
      <c r="AY10" s="217">
        <f>'[1]4407Imp'!AW$264</f>
        <v>0</v>
      </c>
      <c r="AZ10" s="217">
        <f>'[1]4407Imp'!AX$264</f>
        <v>0</v>
      </c>
      <c r="BA10" s="217">
        <f>'[1]4407Imp'!AY$264</f>
        <v>0</v>
      </c>
      <c r="BB10" s="217">
        <f>'[1]4407Imp'!AZ$264</f>
        <v>0</v>
      </c>
      <c r="BC10" s="268">
        <f>'[1]4407Imp'!BA$264</f>
        <v>0</v>
      </c>
      <c r="BD10" s="276"/>
    </row>
    <row r="11" spans="1:56" ht="17" customHeight="1">
      <c r="B11" s="10" t="s">
        <v>143</v>
      </c>
      <c r="C11" s="57">
        <f>1/$A$1*'[1]4407Imp'!$B$271</f>
        <v>3.7852750599999992E-2</v>
      </c>
      <c r="D11" s="27">
        <f>1/$A$1*'[1]4407Imp'!$C$271</f>
        <v>2.2870507799999999E-2</v>
      </c>
      <c r="E11" s="27">
        <f>1/$A$1*'[1]4407Imp'!$D$271</f>
        <v>2.7021469999999998E-3</v>
      </c>
      <c r="F11" s="27">
        <f>1/$A$1*'[1]4407Imp'!$E$271</f>
        <v>5.5999999999999992E-5</v>
      </c>
      <c r="G11" s="27">
        <f>1/$A$1*'[1]4407Imp'!$F$271</f>
        <v>3.7099999999999997E-7</v>
      </c>
      <c r="H11" s="27">
        <f>1/$A$1*'[1]4407Imp'!$G$271</f>
        <v>0</v>
      </c>
      <c r="I11" s="27">
        <f>1/$A$1*'[1]4407Imp'!$H$271</f>
        <v>1.8947600000000001E-5</v>
      </c>
      <c r="J11" s="50">
        <f>1/$A$1*'[1]4407Imp'!$I$271</f>
        <v>7.6495999999999987E-6</v>
      </c>
      <c r="K11" s="50">
        <f>1/$A$1*'[1]4407Imp'!$J$271</f>
        <v>4.5999999999999986E-5</v>
      </c>
      <c r="L11" s="27">
        <f>1/$A$1*'[1]4407Imp'!K$271</f>
        <v>2.1999999999999996E-5</v>
      </c>
      <c r="M11" s="27">
        <f>1/$A$1*'[1]4407Imp'!L$271</f>
        <v>3.1357199999999999E-5</v>
      </c>
      <c r="N11" s="27">
        <f>1/$A$1*'[1]4407Imp'!M$271</f>
        <v>3.7999999999999995E-5</v>
      </c>
      <c r="O11" s="27">
        <f>1/$A$1*'[1]4407Imp'!N$271</f>
        <v>6.0999999999999992E-5</v>
      </c>
      <c r="P11" s="27">
        <f>1/$A$1*'[1]4407Imp'!O$271</f>
        <v>1.9999999999999995E-6</v>
      </c>
      <c r="Q11" s="27">
        <f>1/$A$1*'[1]4407Imp'!P$271</f>
        <v>1.2475199999999997E-5</v>
      </c>
      <c r="R11" s="27">
        <f>1/$A$1*'[1]4407Imp'!Q$271</f>
        <v>4.8747999999999995E-6</v>
      </c>
      <c r="S11" s="27">
        <f>1/$A$1*'[1]4407Imp'!R$271</f>
        <v>2.9999999999999992E-6</v>
      </c>
      <c r="T11" s="27">
        <f>1/$A$1*'[1]4407Imp'!S$271</f>
        <v>1.1973999999999997E-2</v>
      </c>
      <c r="U11" s="27">
        <f>1/$A$1*'[1]4407Imp'!T$271</f>
        <v>1.4157999999999999E-2</v>
      </c>
      <c r="V11" s="27">
        <f>1/$A$1*'[1]4407Imp'!U$271</f>
        <v>2.9374799999999998E-4</v>
      </c>
      <c r="W11" s="27">
        <f>1/$A$1*'[1]4407Imp'!V$271</f>
        <v>0</v>
      </c>
      <c r="X11" s="27">
        <f>1/$A$1*'[1]4407Imp'!W$271</f>
        <v>0</v>
      </c>
      <c r="Y11" s="27">
        <f>1/$A$1*'[1]4407Imp'!X$271</f>
        <v>0</v>
      </c>
      <c r="Z11" s="27">
        <f>1/$A$1*'[1]4407Imp'!Y$271</f>
        <v>0</v>
      </c>
      <c r="AA11" s="27">
        <f>1/$A$1*'[1]4407Imp'!Z$271</f>
        <v>0</v>
      </c>
      <c r="AB11" s="28">
        <f>1/$A$1*'[1]4407Imp'!AA$271</f>
        <v>0</v>
      </c>
      <c r="AC11" s="4"/>
      <c r="AD11" s="95">
        <f>'[1]4407Imp'!AB$271</f>
        <v>1.9776589999999998</v>
      </c>
      <c r="AE11" s="96">
        <f>'[1]4407Imp'!AC$271</f>
        <v>1.0325089999999999</v>
      </c>
      <c r="AF11" s="96">
        <f>'[1]4407Imp'!AD$271</f>
        <v>0.12877</v>
      </c>
      <c r="AG11" s="96">
        <f>'[1]4407Imp'!AE$271</f>
        <v>3.96E-3</v>
      </c>
      <c r="AH11" s="96">
        <f>'[1]4407Imp'!AF$271</f>
        <v>7.5000000000000002E-4</v>
      </c>
      <c r="AI11" s="96">
        <f>'[1]4407Imp'!AG$271</f>
        <v>0</v>
      </c>
      <c r="AJ11" s="96">
        <f>'[1]4407Imp'!AH$271</f>
        <v>3.4299999999999999E-3</v>
      </c>
      <c r="AK11" s="96">
        <f>'[1]4407Imp'!AI$271</f>
        <v>1.6739999999999999E-3</v>
      </c>
      <c r="AL11" s="96">
        <f>'[1]4407Imp'!AJ$271</f>
        <v>1.7904999999999997E-2</v>
      </c>
      <c r="AM11" s="96">
        <f>'[1]4407Imp'!AK$271</f>
        <v>9.6410000000000003E-3</v>
      </c>
      <c r="AN11" s="96">
        <f>'[1]4407Imp'!AL$271</f>
        <v>2.2603999999999999E-2</v>
      </c>
      <c r="AO11" s="96">
        <f>'[1]4407Imp'!AM$271</f>
        <v>3.7928999999999997E-2</v>
      </c>
      <c r="AP11" s="96">
        <f>'[1]4407Imp'!AN$271</f>
        <v>6.0574999999999997E-2</v>
      </c>
      <c r="AQ11" s="96">
        <f>'[1]4407Imp'!AO$271</f>
        <v>1.5949999999999998E-3</v>
      </c>
      <c r="AR11" s="96">
        <f>'[1]4407Imp'!AP$271</f>
        <v>1.3574999999999999E-2</v>
      </c>
      <c r="AS11" s="96">
        <f>'[1]4407Imp'!AQ$271</f>
        <v>5.7939999999999997E-3</v>
      </c>
      <c r="AT11" s="96">
        <f>'[1]4407Imp'!AR$271</f>
        <v>2.0509999999999999E-3</v>
      </c>
      <c r="AU11" s="96">
        <f>'[1]4407Imp'!AS$271</f>
        <v>1.142083</v>
      </c>
      <c r="AV11" s="96">
        <f>'[1]4407Imp'!AT$271</f>
        <v>1.3244319999999998</v>
      </c>
      <c r="AW11" s="96">
        <f>'[1]4407Imp'!AU$271</f>
        <v>3.2531999999999998E-2</v>
      </c>
      <c r="AX11" s="96">
        <f>'[1]4407Imp'!AV$271</f>
        <v>0</v>
      </c>
      <c r="AY11" s="96">
        <f>'[1]4407Imp'!AW$271</f>
        <v>0</v>
      </c>
      <c r="AZ11" s="96">
        <f>'[1]4407Imp'!AX$271</f>
        <v>0</v>
      </c>
      <c r="BA11" s="96">
        <f>'[1]4407Imp'!AY$271</f>
        <v>0</v>
      </c>
      <c r="BB11" s="96">
        <f>'[1]4407Imp'!AZ$271</f>
        <v>0</v>
      </c>
      <c r="BC11" s="97">
        <f>'[1]4407Imp'!BA$271</f>
        <v>0</v>
      </c>
      <c r="BD11" s="276"/>
    </row>
    <row r="12" spans="1:56">
      <c r="B12" s="5" t="s">
        <v>142</v>
      </c>
      <c r="C12" s="52">
        <f>1/$A$1*'[1]4407Imp'!$B$22</f>
        <v>3.7852750599999992E-2</v>
      </c>
      <c r="D12" s="12">
        <f>1/$A$1*'[1]4407Imp'!$C$22</f>
        <v>2.28425638E-2</v>
      </c>
      <c r="E12" s="12">
        <f>1/$A$1*'[1]4407Imp'!$D$22</f>
        <v>2.7005719999999996E-3</v>
      </c>
      <c r="F12" s="12">
        <f>1/$A$1*'[1]4407Imp'!$E$22</f>
        <v>5.5999999999999992E-5</v>
      </c>
      <c r="G12" s="12">
        <f>1/$A$1*'[1]4407Imp'!$F$22</f>
        <v>0</v>
      </c>
      <c r="H12" s="12">
        <f>1/$A$1*'[1]4407Imp'!$G$22</f>
        <v>0</v>
      </c>
      <c r="I12" s="12">
        <f>1/$A$1*'[1]4407Imp'!$H$22</f>
        <v>1.8947600000000001E-5</v>
      </c>
      <c r="J12" s="41">
        <f>1/$A$1*'[1]4407Imp'!$I$22</f>
        <v>7.6495999999999987E-6</v>
      </c>
      <c r="K12" s="41">
        <f>1/$A$1*'[1]4407Imp'!$J$22</f>
        <v>1.5999999999999996E-5</v>
      </c>
      <c r="L12" s="12">
        <f>1/$A$1*'[1]4407Imp'!K$22</f>
        <v>2.1999999999999996E-5</v>
      </c>
      <c r="M12" s="12">
        <f>1/$A$1*'[1]4407Imp'!L$22</f>
        <v>0</v>
      </c>
      <c r="N12" s="12">
        <f>1/$A$1*'[1]4407Imp'!M$22</f>
        <v>0</v>
      </c>
      <c r="O12" s="12">
        <f>1/$A$1*'[1]4407Imp'!N$22</f>
        <v>0</v>
      </c>
      <c r="P12" s="12">
        <f>1/$A$1*'[1]4407Imp'!O$22</f>
        <v>0</v>
      </c>
      <c r="Q12" s="12">
        <f>1/$A$1*'[1]4407Imp'!P$22</f>
        <v>0</v>
      </c>
      <c r="R12" s="12">
        <f>1/$A$1*'[1]4407Imp'!Q$22</f>
        <v>0</v>
      </c>
      <c r="S12" s="14">
        <f>1/$A$1*'[1]4407Imp'!R$22</f>
        <v>0</v>
      </c>
      <c r="T12" s="12">
        <f>1/$A$1*'[1]4407Imp'!S$22</f>
        <v>1.1945999999999998E-2</v>
      </c>
      <c r="U12" s="12">
        <f>1/$A$1*'[1]4407Imp'!T$22</f>
        <v>1.4157999999999999E-2</v>
      </c>
      <c r="V12" s="12">
        <f>1/$A$1*'[1]4407Imp'!U$22</f>
        <v>2.6294799999999999E-4</v>
      </c>
      <c r="W12" s="12">
        <f>1/$A$1*'[1]4407Imp'!V$22</f>
        <v>0</v>
      </c>
      <c r="X12" s="12">
        <f>1/$A$1*'[1]4407Imp'!W$22</f>
        <v>0</v>
      </c>
      <c r="Y12" s="12">
        <f>1/$A$1*'[1]4407Imp'!X$22</f>
        <v>0</v>
      </c>
      <c r="Z12" s="12">
        <f>1/$A$1*'[1]4407Imp'!Y$22</f>
        <v>0</v>
      </c>
      <c r="AA12" s="12">
        <f>1/$A$1*'[1]4407Imp'!Z$22</f>
        <v>0</v>
      </c>
      <c r="AB12" s="11">
        <f>1/$A$1*'[1]4407Imp'!AA$22</f>
        <v>0</v>
      </c>
      <c r="AC12" s="4"/>
      <c r="AD12" s="285">
        <f>'[1]4407Imp'!AB$22</f>
        <v>1.9776589999999998</v>
      </c>
      <c r="AE12" s="197">
        <f>'[1]4407Imp'!AC$22</f>
        <v>1.03182</v>
      </c>
      <c r="AF12" s="197">
        <f>'[1]4407Imp'!AD$22</f>
        <v>0.12595999999999999</v>
      </c>
      <c r="AG12" s="197">
        <f>'[1]4407Imp'!AE$22</f>
        <v>3.96E-3</v>
      </c>
      <c r="AH12" s="197">
        <f>'[1]4407Imp'!AF$22</f>
        <v>0</v>
      </c>
      <c r="AI12" s="197">
        <f>'[1]4407Imp'!AG$22</f>
        <v>0</v>
      </c>
      <c r="AJ12" s="197">
        <f>'[1]4407Imp'!AH$22</f>
        <v>3.4299999999999999E-3</v>
      </c>
      <c r="AK12" s="197">
        <f>'[1]4407Imp'!AI$22</f>
        <v>1.6739999999999999E-3</v>
      </c>
      <c r="AL12" s="197">
        <f>'[1]4407Imp'!AJ$22</f>
        <v>1.1349999999999999E-2</v>
      </c>
      <c r="AM12" s="197">
        <f>'[1]4407Imp'!AK$22</f>
        <v>9.6410000000000003E-3</v>
      </c>
      <c r="AN12" s="197">
        <f>'[1]4407Imp'!AL$22</f>
        <v>0</v>
      </c>
      <c r="AO12" s="197">
        <f>'[1]4407Imp'!AM$22</f>
        <v>0</v>
      </c>
      <c r="AP12" s="197">
        <f>'[1]4407Imp'!AN$22</f>
        <v>0</v>
      </c>
      <c r="AQ12" s="197">
        <f>'[1]4407Imp'!AO$22</f>
        <v>0</v>
      </c>
      <c r="AR12" s="197">
        <f>'[1]4407Imp'!AP$22</f>
        <v>0</v>
      </c>
      <c r="AS12" s="197">
        <f>'[1]4407Imp'!AQ$22</f>
        <v>0</v>
      </c>
      <c r="AT12" s="473">
        <f>'[1]4407Imp'!AR$22</f>
        <v>0</v>
      </c>
      <c r="AU12" s="197">
        <f>'[1]4407Imp'!AS$22</f>
        <v>1.140868</v>
      </c>
      <c r="AV12" s="197">
        <f>'[1]4407Imp'!AT$22</f>
        <v>1.3244319999999998</v>
      </c>
      <c r="AW12" s="197">
        <f>'[1]4407Imp'!AU$22</f>
        <v>2.5111999999999999E-2</v>
      </c>
      <c r="AX12" s="197">
        <f>'[1]4407Imp'!AV$22</f>
        <v>0</v>
      </c>
      <c r="AY12" s="197">
        <f>'[1]4407Imp'!AW$22</f>
        <v>0</v>
      </c>
      <c r="AZ12" s="197">
        <f>'[1]4407Imp'!AX$22</f>
        <v>0</v>
      </c>
      <c r="BA12" s="197">
        <f>'[1]4407Imp'!AY$22</f>
        <v>0</v>
      </c>
      <c r="BB12" s="197">
        <f>'[1]4407Imp'!AZ$22</f>
        <v>0</v>
      </c>
      <c r="BC12" s="198">
        <f>'[1]4407Imp'!BA$22</f>
        <v>0</v>
      </c>
      <c r="BD12" s="276"/>
    </row>
    <row r="13" spans="1:56">
      <c r="B13" s="8" t="s">
        <v>17</v>
      </c>
      <c r="C13" s="53">
        <f t="shared" ref="C13:AB13" si="2">SUM(C11:C11)-SUM(C12:C12)</f>
        <v>0</v>
      </c>
      <c r="D13" s="42">
        <f t="shared" si="2"/>
        <v>2.7943999999998498E-5</v>
      </c>
      <c r="E13" s="42">
        <f t="shared" si="2"/>
        <v>1.5750000000001874E-6</v>
      </c>
      <c r="F13" s="42">
        <f t="shared" si="2"/>
        <v>0</v>
      </c>
      <c r="G13" s="42">
        <f t="shared" si="2"/>
        <v>3.7099999999999997E-7</v>
      </c>
      <c r="H13" s="42">
        <f t="shared" si="2"/>
        <v>0</v>
      </c>
      <c r="I13" s="42">
        <f t="shared" si="2"/>
        <v>0</v>
      </c>
      <c r="J13" s="43">
        <f t="shared" si="2"/>
        <v>0</v>
      </c>
      <c r="K13" s="43">
        <f t="shared" si="2"/>
        <v>2.9999999999999991E-5</v>
      </c>
      <c r="L13" s="42">
        <f t="shared" si="2"/>
        <v>0</v>
      </c>
      <c r="M13" s="42">
        <f t="shared" si="2"/>
        <v>3.1357199999999999E-5</v>
      </c>
      <c r="N13" s="42">
        <f t="shared" si="2"/>
        <v>3.7999999999999995E-5</v>
      </c>
      <c r="O13" s="42">
        <f t="shared" si="2"/>
        <v>6.0999999999999992E-5</v>
      </c>
      <c r="P13" s="42">
        <f t="shared" si="2"/>
        <v>1.9999999999999995E-6</v>
      </c>
      <c r="Q13" s="42">
        <f t="shared" si="2"/>
        <v>1.2475199999999997E-5</v>
      </c>
      <c r="R13" s="42">
        <f t="shared" si="2"/>
        <v>4.8747999999999995E-6</v>
      </c>
      <c r="S13" s="469">
        <f t="shared" si="2"/>
        <v>2.9999999999999992E-6</v>
      </c>
      <c r="T13" s="42">
        <f t="shared" si="2"/>
        <v>2.7999999999998512E-5</v>
      </c>
      <c r="U13" s="42">
        <f t="shared" si="2"/>
        <v>0</v>
      </c>
      <c r="V13" s="42">
        <f t="shared" si="2"/>
        <v>3.079999999999999E-5</v>
      </c>
      <c r="W13" s="42">
        <f t="shared" si="2"/>
        <v>0</v>
      </c>
      <c r="X13" s="42">
        <f t="shared" si="2"/>
        <v>0</v>
      </c>
      <c r="Y13" s="42">
        <f t="shared" si="2"/>
        <v>0</v>
      </c>
      <c r="Z13" s="42">
        <f t="shared" si="2"/>
        <v>0</v>
      </c>
      <c r="AA13" s="42">
        <f t="shared" si="2"/>
        <v>0</v>
      </c>
      <c r="AB13" s="77">
        <f t="shared" si="2"/>
        <v>0</v>
      </c>
      <c r="AC13" s="4"/>
      <c r="AD13" s="214">
        <f t="shared" ref="AD13:BC13" si="3">SUM(AD11:AD11)-SUM(AD12:AD12)</f>
        <v>0</v>
      </c>
      <c r="AE13" s="215">
        <f t="shared" si="3"/>
        <v>6.8899999999993966E-4</v>
      </c>
      <c r="AF13" s="215">
        <f t="shared" si="3"/>
        <v>2.8100000000000069E-3</v>
      </c>
      <c r="AG13" s="215">
        <f t="shared" si="3"/>
        <v>0</v>
      </c>
      <c r="AH13" s="215">
        <f t="shared" si="3"/>
        <v>7.5000000000000002E-4</v>
      </c>
      <c r="AI13" s="215">
        <f t="shared" si="3"/>
        <v>0</v>
      </c>
      <c r="AJ13" s="215">
        <f t="shared" si="3"/>
        <v>0</v>
      </c>
      <c r="AK13" s="215">
        <f t="shared" si="3"/>
        <v>0</v>
      </c>
      <c r="AL13" s="215">
        <f t="shared" si="3"/>
        <v>6.5549999999999983E-3</v>
      </c>
      <c r="AM13" s="215">
        <f t="shared" si="3"/>
        <v>0</v>
      </c>
      <c r="AN13" s="215">
        <f t="shared" si="3"/>
        <v>2.2603999999999999E-2</v>
      </c>
      <c r="AO13" s="215">
        <f t="shared" si="3"/>
        <v>3.7928999999999997E-2</v>
      </c>
      <c r="AP13" s="215">
        <f t="shared" si="3"/>
        <v>6.0574999999999997E-2</v>
      </c>
      <c r="AQ13" s="215">
        <f t="shared" si="3"/>
        <v>1.5949999999999998E-3</v>
      </c>
      <c r="AR13" s="215">
        <f t="shared" si="3"/>
        <v>1.3574999999999999E-2</v>
      </c>
      <c r="AS13" s="215">
        <f t="shared" si="3"/>
        <v>5.7939999999999997E-3</v>
      </c>
      <c r="AT13" s="474">
        <f t="shared" si="3"/>
        <v>2.0509999999999999E-3</v>
      </c>
      <c r="AU13" s="215">
        <f t="shared" si="3"/>
        <v>1.2149999999999661E-3</v>
      </c>
      <c r="AV13" s="215">
        <f t="shared" si="3"/>
        <v>0</v>
      </c>
      <c r="AW13" s="215">
        <f t="shared" si="3"/>
        <v>7.4199999999999995E-3</v>
      </c>
      <c r="AX13" s="215">
        <f t="shared" si="3"/>
        <v>0</v>
      </c>
      <c r="AY13" s="215">
        <f t="shared" si="3"/>
        <v>0</v>
      </c>
      <c r="AZ13" s="215">
        <f t="shared" si="3"/>
        <v>0</v>
      </c>
      <c r="BA13" s="215">
        <f t="shared" si="3"/>
        <v>0</v>
      </c>
      <c r="BB13" s="215">
        <f t="shared" si="3"/>
        <v>0</v>
      </c>
      <c r="BC13" s="266">
        <f t="shared" si="3"/>
        <v>0</v>
      </c>
      <c r="BD13" s="276"/>
    </row>
    <row r="14" spans="1:56" ht="17.149999999999999" customHeight="1">
      <c r="B14" s="10" t="s">
        <v>179</v>
      </c>
      <c r="C14" s="74">
        <f t="shared" ref="C14:AB14" si="4">C5-SUM(C6,C7,C8,C9,C10,C11)</f>
        <v>3.8250636199999986E-2</v>
      </c>
      <c r="D14" s="27">
        <f t="shared" si="4"/>
        <v>1.8301563000000021E-2</v>
      </c>
      <c r="E14" s="27">
        <f t="shared" si="4"/>
        <v>3.9719441999999982E-3</v>
      </c>
      <c r="F14" s="27">
        <f t="shared" si="4"/>
        <v>2.1520419999999994E-3</v>
      </c>
      <c r="G14" s="27">
        <f t="shared" si="4"/>
        <v>2.6782881999999992E-3</v>
      </c>
      <c r="H14" s="27">
        <f t="shared" si="4"/>
        <v>4.5130196000000011E-3</v>
      </c>
      <c r="I14" s="27">
        <f t="shared" si="4"/>
        <v>6.1608245999999981E-3</v>
      </c>
      <c r="J14" s="50">
        <f t="shared" si="4"/>
        <v>3.8567326000000018E-3</v>
      </c>
      <c r="K14" s="50">
        <f t="shared" si="4"/>
        <v>4.7139999999999994E-3</v>
      </c>
      <c r="L14" s="50">
        <f t="shared" si="4"/>
        <v>2.1399999999999995E-3</v>
      </c>
      <c r="M14" s="27">
        <f t="shared" si="4"/>
        <v>1.8728298000000006E-3</v>
      </c>
      <c r="N14" s="27">
        <f t="shared" si="4"/>
        <v>1.9380000000000005E-3</v>
      </c>
      <c r="O14" s="27">
        <f t="shared" si="4"/>
        <v>2.66E-3</v>
      </c>
      <c r="P14" s="27">
        <f t="shared" si="4"/>
        <v>1.3249257142857133E-3</v>
      </c>
      <c r="Q14" s="27">
        <f t="shared" si="4"/>
        <v>1.0989999999999993E-3</v>
      </c>
      <c r="R14" s="27">
        <f t="shared" si="4"/>
        <v>1.3240000000000001E-3</v>
      </c>
      <c r="S14" s="27">
        <f t="shared" si="4"/>
        <v>1.5440000000000002E-3</v>
      </c>
      <c r="T14" s="27">
        <f t="shared" si="4"/>
        <v>4.1359999999999973E-3</v>
      </c>
      <c r="U14" s="27">
        <f t="shared" si="4"/>
        <v>8.0414757999999961E-3</v>
      </c>
      <c r="V14" s="27">
        <f t="shared" si="4"/>
        <v>2.6989703999999934E-3</v>
      </c>
      <c r="W14" s="27">
        <f t="shared" si="4"/>
        <v>6.9868399999999976E-4</v>
      </c>
      <c r="X14" s="27">
        <f t="shared" si="4"/>
        <v>0</v>
      </c>
      <c r="Y14" s="27">
        <f t="shared" si="4"/>
        <v>0</v>
      </c>
      <c r="Z14" s="27">
        <f t="shared" si="4"/>
        <v>0</v>
      </c>
      <c r="AA14" s="27">
        <f t="shared" si="4"/>
        <v>0</v>
      </c>
      <c r="AB14" s="28">
        <f t="shared" si="4"/>
        <v>0</v>
      </c>
      <c r="AC14" s="378"/>
      <c r="AD14" s="95">
        <f t="shared" ref="AD14:BC14" si="5">AD5-SUM(AD6,AD7,AD8,AD9,AD10,AD11)</f>
        <v>2.2595190000000005</v>
      </c>
      <c r="AE14" s="96">
        <f t="shared" si="5"/>
        <v>0.96943300000000021</v>
      </c>
      <c r="AF14" s="96">
        <f t="shared" si="5"/>
        <v>0.34833800000000026</v>
      </c>
      <c r="AG14" s="96">
        <f t="shared" si="5"/>
        <v>0.31825999999999999</v>
      </c>
      <c r="AH14" s="96">
        <f t="shared" si="5"/>
        <v>0.36243000000000003</v>
      </c>
      <c r="AI14" s="96">
        <f t="shared" si="5"/>
        <v>0.60110899999999967</v>
      </c>
      <c r="AJ14" s="96">
        <f t="shared" si="5"/>
        <v>0.98999100000000162</v>
      </c>
      <c r="AK14" s="96">
        <f t="shared" si="5"/>
        <v>1.0068710000000007</v>
      </c>
      <c r="AL14" s="96">
        <f t="shared" si="5"/>
        <v>1.0989709999999988</v>
      </c>
      <c r="AM14" s="96">
        <f t="shared" si="5"/>
        <v>0.58693399999999984</v>
      </c>
      <c r="AN14" s="96">
        <f t="shared" si="5"/>
        <v>0.52849999999999975</v>
      </c>
      <c r="AO14" s="96">
        <f t="shared" si="5"/>
        <v>0.57509799999999967</v>
      </c>
      <c r="AP14" s="96">
        <f t="shared" si="5"/>
        <v>0.78203399999999901</v>
      </c>
      <c r="AQ14" s="96">
        <f t="shared" si="5"/>
        <v>0.4817499999999999</v>
      </c>
      <c r="AR14" s="96">
        <f t="shared" si="5"/>
        <v>0.38598500000000024</v>
      </c>
      <c r="AS14" s="96">
        <f t="shared" si="5"/>
        <v>0.28297799999999973</v>
      </c>
      <c r="AT14" s="96">
        <f t="shared" si="5"/>
        <v>0.35983699999999974</v>
      </c>
      <c r="AU14" s="96">
        <f t="shared" si="5"/>
        <v>0.9697470000000008</v>
      </c>
      <c r="AV14" s="96">
        <f t="shared" si="5"/>
        <v>1.9986130000000006</v>
      </c>
      <c r="AW14" s="96">
        <f t="shared" si="5"/>
        <v>1.1255450000000007</v>
      </c>
      <c r="AX14" s="96">
        <f t="shared" si="5"/>
        <v>0.12655500000000064</v>
      </c>
      <c r="AY14" s="96">
        <f t="shared" si="5"/>
        <v>0</v>
      </c>
      <c r="AZ14" s="96">
        <f t="shared" si="5"/>
        <v>0</v>
      </c>
      <c r="BA14" s="96">
        <f t="shared" si="5"/>
        <v>0</v>
      </c>
      <c r="BB14" s="96">
        <f t="shared" si="5"/>
        <v>0</v>
      </c>
      <c r="BC14" s="97">
        <f t="shared" si="5"/>
        <v>0</v>
      </c>
      <c r="BD14" s="390"/>
    </row>
    <row r="15" spans="1:56">
      <c r="B15" s="5" t="s">
        <v>180</v>
      </c>
      <c r="C15" s="52">
        <f>1/$A$1*'[1]4407Imp'!$B$194</f>
        <v>3.8099406799999992E-2</v>
      </c>
      <c r="D15" s="12">
        <f>1/$A$1*'[1]4407Imp'!$C$194</f>
        <v>1.8212905199999997E-2</v>
      </c>
      <c r="E15" s="12">
        <f>1/$A$1*'[1]4407Imp'!$D$194</f>
        <v>3.9549117999999996E-3</v>
      </c>
      <c r="F15" s="12">
        <f>1/$A$1*'[1]4407Imp'!$E$194</f>
        <v>2.1189999999999994E-3</v>
      </c>
      <c r="G15" s="12">
        <f>1/$A$1*'[1]4407Imp'!$F$194</f>
        <v>2.6057948000000001E-3</v>
      </c>
      <c r="H15" s="12">
        <f>1/$A$1*'[1]4407Imp'!$G$194</f>
        <v>4.3999999999999994E-3</v>
      </c>
      <c r="I15" s="12">
        <f>1/$A$1*'[1]4407Imp'!$H$194</f>
        <v>6.1280925999999993E-3</v>
      </c>
      <c r="J15" s="41">
        <f>1/$A$1*'[1]4407Imp'!$I$194</f>
        <v>3.6145885999999995E-3</v>
      </c>
      <c r="K15" s="41">
        <f>1/$A$1*'[1]4407Imp'!$J$194</f>
        <v>3.7179999999999995E-3</v>
      </c>
      <c r="L15" s="41">
        <f>1/$A$1*'[1]4407Imp'!K$194</f>
        <v>1.9669999999999996E-3</v>
      </c>
      <c r="M15" s="12">
        <f>1/$A$1*'[1]4407Imp'!L$194</f>
        <v>1.5908297999999996E-3</v>
      </c>
      <c r="N15" s="12">
        <f>1/$A$1*'[1]4407Imp'!M$194</f>
        <v>1.4559999999999998E-3</v>
      </c>
      <c r="O15" s="12">
        <f>1/$A$1*'[1]4407Imp'!N$194</f>
        <v>1.993E-3</v>
      </c>
      <c r="P15" s="12">
        <f>1/$A$1*'[1]4407Imp'!O$194</f>
        <v>1.0740057142857142E-3</v>
      </c>
      <c r="Q15" s="12">
        <f>1/$A$1*'[1]4407Imp'!P$194</f>
        <v>9.3999999999999997E-4</v>
      </c>
      <c r="R15" s="12">
        <f>1/$A$1*'[1]4407Imp'!Q$194</f>
        <v>6.4599999999999987E-4</v>
      </c>
      <c r="S15" s="14">
        <f>1/$A$1*'[1]4407Imp'!R$194</f>
        <v>6.9399999999999996E-4</v>
      </c>
      <c r="T15" s="12">
        <f>1/$A$1*'[1]4407Imp'!S$194</f>
        <v>1.5899999999999998E-3</v>
      </c>
      <c r="U15" s="12">
        <f>1/$A$1*'[1]4407Imp'!T$194</f>
        <v>3.8094757999999999E-3</v>
      </c>
      <c r="V15" s="12">
        <f>1/$A$1*'[1]4407Imp'!U$194</f>
        <v>2.2948309999999998E-3</v>
      </c>
      <c r="W15" s="12">
        <f>1/$A$1*'[1]4407Imp'!V$194</f>
        <v>4.3501499999999991E-4</v>
      </c>
      <c r="X15" s="12">
        <f>1/$A$1*'[1]4407Imp'!W$194</f>
        <v>0</v>
      </c>
      <c r="Y15" s="12">
        <f>1/$A$1*'[1]4407Imp'!X$194</f>
        <v>0</v>
      </c>
      <c r="Z15" s="12">
        <f>1/$A$1*'[1]4407Imp'!Y$194</f>
        <v>0</v>
      </c>
      <c r="AA15" s="12">
        <f>1/$A$1*'[1]4407Imp'!Z$194</f>
        <v>0</v>
      </c>
      <c r="AB15" s="11">
        <f>1/$A$1*'[1]4407Imp'!AA$194</f>
        <v>0</v>
      </c>
      <c r="AC15" s="394"/>
      <c r="AD15" s="285">
        <f>'[1]4407Imp'!AB$194</f>
        <v>2.2235469999999999</v>
      </c>
      <c r="AE15" s="197">
        <f>'[1]4407Imp'!AC$194</f>
        <v>0.92427899999999996</v>
      </c>
      <c r="AF15" s="197">
        <f>'[1]4407Imp'!AD$194</f>
        <v>0.34106900000000001</v>
      </c>
      <c r="AG15" s="197">
        <f>'[1]4407Imp'!AE$194</f>
        <v>0.19567999999999999</v>
      </c>
      <c r="AH15" s="197">
        <f>'[1]4407Imp'!AF$194</f>
        <v>0.27439999999999998</v>
      </c>
      <c r="AI15" s="197">
        <f>'[1]4407Imp'!AG$194</f>
        <v>0.54617799999999994</v>
      </c>
      <c r="AJ15" s="197">
        <f>'[1]4407Imp'!AH$194</f>
        <v>0.92802399999999996</v>
      </c>
      <c r="AK15" s="197">
        <f>'[1]4407Imp'!AI$194</f>
        <v>0.94977699999999998</v>
      </c>
      <c r="AL15" s="197">
        <f>'[1]4407Imp'!AJ$194</f>
        <v>0.96283999999999992</v>
      </c>
      <c r="AM15" s="197">
        <f>'[1]4407Imp'!AK$194</f>
        <v>0.495917</v>
      </c>
      <c r="AN15" s="197">
        <f>'[1]4407Imp'!AL$194</f>
        <v>0.45457399999999998</v>
      </c>
      <c r="AO15" s="197">
        <f>'[1]4407Imp'!AM$194</f>
        <v>0.46356699999999995</v>
      </c>
      <c r="AP15" s="197">
        <f>'[1]4407Imp'!AN$194</f>
        <v>0.67208099999999993</v>
      </c>
      <c r="AQ15" s="197">
        <f>'[1]4407Imp'!AO$194</f>
        <v>0.38360299999999997</v>
      </c>
      <c r="AR15" s="197">
        <f>'[1]4407Imp'!AP$194</f>
        <v>0.33494099999999999</v>
      </c>
      <c r="AS15" s="197">
        <f>'[1]4407Imp'!AQ$194</f>
        <v>0.19192299999999998</v>
      </c>
      <c r="AT15" s="473">
        <f>'[1]4407Imp'!AR$194</f>
        <v>0.25272299999999998</v>
      </c>
      <c r="AU15" s="197">
        <f>'[1]4407Imp'!AS$194</f>
        <v>0.53717199999999998</v>
      </c>
      <c r="AV15" s="197">
        <f>'[1]4407Imp'!AT$194</f>
        <v>1.582587</v>
      </c>
      <c r="AW15" s="197">
        <f>'[1]4407Imp'!AU$194</f>
        <v>1.070735</v>
      </c>
      <c r="AX15" s="197">
        <f>'[1]4407Imp'!AV$194</f>
        <v>7.4286999999999992E-2</v>
      </c>
      <c r="AY15" s="197">
        <f>'[1]4407Imp'!AW$194</f>
        <v>0</v>
      </c>
      <c r="AZ15" s="197">
        <f>'[1]4407Imp'!AX$194</f>
        <v>0</v>
      </c>
      <c r="BA15" s="197">
        <f>'[1]4407Imp'!AY$194</f>
        <v>0</v>
      </c>
      <c r="BB15" s="197">
        <f>'[1]4407Imp'!AZ$194</f>
        <v>0</v>
      </c>
      <c r="BC15" s="198">
        <f>'[1]4407Imp'!BA$194</f>
        <v>0</v>
      </c>
      <c r="BD15" s="390"/>
    </row>
    <row r="16" spans="1:56" ht="13" thickBot="1">
      <c r="B16" s="494" t="s">
        <v>17</v>
      </c>
      <c r="C16" s="134">
        <f t="shared" ref="C16:AB16" si="6">SUM(C14:C14)-SUM(C15:C15)</f>
        <v>1.5122939999999419E-4</v>
      </c>
      <c r="D16" s="135">
        <f t="shared" si="6"/>
        <v>8.865780000002349E-5</v>
      </c>
      <c r="E16" s="135">
        <f t="shared" si="6"/>
        <v>1.703239999999856E-5</v>
      </c>
      <c r="F16" s="135">
        <f t="shared" si="6"/>
        <v>3.3042000000000054E-5</v>
      </c>
      <c r="G16" s="135">
        <f t="shared" si="6"/>
        <v>7.2493399999999132E-5</v>
      </c>
      <c r="H16" s="135">
        <f t="shared" si="6"/>
        <v>1.1301960000000173E-4</v>
      </c>
      <c r="I16" s="135">
        <f t="shared" si="6"/>
        <v>3.2731999999998859E-5</v>
      </c>
      <c r="J16" s="136">
        <f t="shared" si="6"/>
        <v>2.4214400000000229E-4</v>
      </c>
      <c r="K16" s="136">
        <f t="shared" si="6"/>
        <v>9.9599999999999992E-4</v>
      </c>
      <c r="L16" s="136">
        <f t="shared" si="6"/>
        <v>1.7299999999999998E-4</v>
      </c>
      <c r="M16" s="135">
        <f t="shared" si="6"/>
        <v>2.82000000000001E-4</v>
      </c>
      <c r="N16" s="135">
        <f t="shared" si="6"/>
        <v>4.8200000000000066E-4</v>
      </c>
      <c r="O16" s="135">
        <f t="shared" si="6"/>
        <v>6.6700000000000006E-4</v>
      </c>
      <c r="P16" s="135">
        <f t="shared" si="6"/>
        <v>2.509199999999991E-4</v>
      </c>
      <c r="Q16" s="135">
        <f t="shared" si="6"/>
        <v>1.5899999999999931E-4</v>
      </c>
      <c r="R16" s="135">
        <f t="shared" si="6"/>
        <v>6.7800000000000022E-4</v>
      </c>
      <c r="S16" s="379">
        <f t="shared" si="6"/>
        <v>8.5000000000000028E-4</v>
      </c>
      <c r="T16" s="135">
        <f t="shared" si="6"/>
        <v>2.5459999999999975E-3</v>
      </c>
      <c r="U16" s="135">
        <f t="shared" si="6"/>
        <v>4.2319999999999962E-3</v>
      </c>
      <c r="V16" s="135">
        <f t="shared" si="6"/>
        <v>4.0413939999999361E-4</v>
      </c>
      <c r="W16" s="135">
        <f t="shared" si="6"/>
        <v>2.6366899999999985E-4</v>
      </c>
      <c r="X16" s="135">
        <f t="shared" si="6"/>
        <v>0</v>
      </c>
      <c r="Y16" s="135">
        <f t="shared" si="6"/>
        <v>0</v>
      </c>
      <c r="Z16" s="135">
        <f t="shared" si="6"/>
        <v>0</v>
      </c>
      <c r="AA16" s="135">
        <f t="shared" si="6"/>
        <v>0</v>
      </c>
      <c r="AB16" s="137">
        <f t="shared" si="6"/>
        <v>0</v>
      </c>
      <c r="AC16" s="40"/>
      <c r="AD16" s="391">
        <f t="shared" ref="AD16:BC16" si="7">SUM(AD14:AD14)-SUM(AD15:AD15)</f>
        <v>3.5972000000000559E-2</v>
      </c>
      <c r="AE16" s="392">
        <f t="shared" si="7"/>
        <v>4.5154000000000249E-2</v>
      </c>
      <c r="AF16" s="392">
        <f t="shared" si="7"/>
        <v>7.2690000000002475E-3</v>
      </c>
      <c r="AG16" s="392">
        <f t="shared" si="7"/>
        <v>0.12257999999999999</v>
      </c>
      <c r="AH16" s="392">
        <f t="shared" si="7"/>
        <v>8.8030000000000053E-2</v>
      </c>
      <c r="AI16" s="392">
        <f t="shared" si="7"/>
        <v>5.493099999999973E-2</v>
      </c>
      <c r="AJ16" s="392">
        <f t="shared" si="7"/>
        <v>6.196700000000166E-2</v>
      </c>
      <c r="AK16" s="392">
        <f t="shared" si="7"/>
        <v>5.7094000000000755E-2</v>
      </c>
      <c r="AL16" s="392">
        <f t="shared" si="7"/>
        <v>0.13613099999999889</v>
      </c>
      <c r="AM16" s="392">
        <f t="shared" si="7"/>
        <v>9.1016999999999848E-2</v>
      </c>
      <c r="AN16" s="392">
        <f t="shared" si="7"/>
        <v>7.392599999999977E-2</v>
      </c>
      <c r="AO16" s="392">
        <f t="shared" si="7"/>
        <v>0.11153099999999971</v>
      </c>
      <c r="AP16" s="392">
        <f t="shared" si="7"/>
        <v>0.10995299999999908</v>
      </c>
      <c r="AQ16" s="392">
        <f t="shared" si="7"/>
        <v>9.8146999999999929E-2</v>
      </c>
      <c r="AR16" s="392">
        <f t="shared" si="7"/>
        <v>5.1044000000000256E-2</v>
      </c>
      <c r="AS16" s="392">
        <f t="shared" si="7"/>
        <v>9.1054999999999747E-2</v>
      </c>
      <c r="AT16" s="475">
        <f t="shared" si="7"/>
        <v>0.10711399999999976</v>
      </c>
      <c r="AU16" s="392">
        <f t="shared" si="7"/>
        <v>0.43257500000000082</v>
      </c>
      <c r="AV16" s="392">
        <f t="shared" si="7"/>
        <v>0.41602600000000067</v>
      </c>
      <c r="AW16" s="392">
        <f t="shared" si="7"/>
        <v>5.4810000000000692E-2</v>
      </c>
      <c r="AX16" s="392">
        <f t="shared" si="7"/>
        <v>5.2268000000000647E-2</v>
      </c>
      <c r="AY16" s="392">
        <f t="shared" si="7"/>
        <v>0</v>
      </c>
      <c r="AZ16" s="392">
        <f t="shared" si="7"/>
        <v>0</v>
      </c>
      <c r="BA16" s="392">
        <f t="shared" si="7"/>
        <v>0</v>
      </c>
      <c r="BB16" s="392">
        <f t="shared" si="7"/>
        <v>0</v>
      </c>
      <c r="BC16" s="393">
        <f t="shared" si="7"/>
        <v>0</v>
      </c>
      <c r="BD16" s="390"/>
    </row>
    <row r="17" spans="30:55" ht="13" thickTop="1">
      <c r="AD17" s="34"/>
      <c r="AE17" s="34"/>
      <c r="AF17" s="34"/>
      <c r="AG17" s="34"/>
      <c r="AH17" s="34"/>
      <c r="AI17" s="34"/>
      <c r="AJ17" s="34"/>
      <c r="AK17" s="34"/>
      <c r="AL17" s="34"/>
      <c r="AM17" s="34"/>
      <c r="AN17" s="34"/>
      <c r="AO17" s="34"/>
      <c r="AP17" s="34"/>
      <c r="AQ17" s="34"/>
      <c r="AR17" s="34"/>
      <c r="AS17" s="34"/>
      <c r="AT17" s="476"/>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76"/>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44"/>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[2]RWE!$A$8</f>
        <v>1.9</v>
      </c>
      <c r="B1" s="32"/>
      <c r="AD1"/>
      <c r="AE1"/>
      <c r="AF1"/>
      <c r="AG1"/>
      <c r="AH1"/>
      <c r="AI1"/>
      <c r="AJ1"/>
      <c r="AK1"/>
      <c r="AL1"/>
      <c r="AM1"/>
      <c r="AN1"/>
      <c r="AO1"/>
      <c r="AP1"/>
      <c r="AQ1"/>
      <c r="AR1"/>
      <c r="AS1"/>
      <c r="AT1" s="292"/>
      <c r="AU1"/>
      <c r="AV1"/>
      <c r="AW1"/>
      <c r="AX1"/>
      <c r="AY1"/>
      <c r="AZ1"/>
      <c r="BA1"/>
      <c r="BB1"/>
      <c r="BC1"/>
    </row>
    <row r="2" spans="1:56" ht="16" thickTop="1">
      <c r="B2" s="553" t="s">
        <v>30</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182" t="s">
        <v>14</v>
      </c>
      <c r="C5" s="183">
        <f>1/$A$1*'[1]4408Imp'!$B$263</f>
        <v>1.5030679999999995E-4</v>
      </c>
      <c r="D5" s="184">
        <f>1/$A$1*'[1]4408Imp'!$C$263</f>
        <v>1.3694869999999995E-3</v>
      </c>
      <c r="E5" s="184">
        <f>1/$A$1*'[1]4408Imp'!$D$263</f>
        <v>1.9184059999999999E-4</v>
      </c>
      <c r="F5" s="184">
        <f>1/$A$1*'[1]4408Imp'!$E$263</f>
        <v>5.0330839999999997E-4</v>
      </c>
      <c r="G5" s="184">
        <f>1/$A$1*'[1]4408Imp'!$F$263</f>
        <v>8.5128259999999985E-4</v>
      </c>
      <c r="H5" s="184">
        <f>1/$A$1*'[1]4408Imp'!$G$263</f>
        <v>6.9368879999999987E-4</v>
      </c>
      <c r="I5" s="184">
        <f>1/$A$1*'[1]4408Imp'!$H$263</f>
        <v>2.1304303999999997E-3</v>
      </c>
      <c r="J5" s="185">
        <f>1/$A$1*'[1]4408Imp'!$I$263</f>
        <v>3.0256506000000002E-3</v>
      </c>
      <c r="K5" s="185">
        <f>1/$A$1*'[1]4408Imp'!$J$263</f>
        <v>2.957715599999999E-3</v>
      </c>
      <c r="L5" s="185">
        <f>1/$A$1*'[1]4408Imp'!K$263</f>
        <v>2.6212745999999996E-3</v>
      </c>
      <c r="M5" s="185">
        <f>1/$A$1*'[1]4408Imp'!L$263</f>
        <v>2.3182865999999995E-3</v>
      </c>
      <c r="N5" s="184">
        <f>1/$A$1*'[1]4408Imp'!M$263</f>
        <v>2.2464315999999995E-3</v>
      </c>
      <c r="O5" s="184">
        <f>1/$A$1*'[1]4408Imp'!N$263</f>
        <v>2.3641001999999993E-3</v>
      </c>
      <c r="P5" s="184">
        <f>1/$A$1*'[1]4408Imp'!O$263</f>
        <v>3.1308857999999993E-3</v>
      </c>
      <c r="Q5" s="184">
        <f>1/$A$1*'[1]4408Imp'!P$263</f>
        <v>4.7797147999999985E-3</v>
      </c>
      <c r="R5" s="184">
        <f>1/$A$1*'[1]4408Imp'!Q$263</f>
        <v>4.1559419999999984E-3</v>
      </c>
      <c r="S5" s="184">
        <f>1/$A$1*'[1]4408Imp'!R$263</f>
        <v>4.8760613999999994E-3</v>
      </c>
      <c r="T5" s="184">
        <f>1/$A$1*'[1]4408Imp'!S$263</f>
        <v>5.5588470000000004E-3</v>
      </c>
      <c r="U5" s="184">
        <f>1/$A$1*'[1]4408Imp'!T$263</f>
        <v>9.0019839999999993E-3</v>
      </c>
      <c r="V5" s="184">
        <f>1/$A$1*'[1]4408Imp'!U$263</f>
        <v>8.1710537999999978E-3</v>
      </c>
      <c r="W5" s="184">
        <f>1/$A$1*'[1]4408Imp'!V$263</f>
        <v>7.5058269999999996E-3</v>
      </c>
      <c r="X5" s="184">
        <f>1/$A$1*'[1]4408Imp'!W$263</f>
        <v>0</v>
      </c>
      <c r="Y5" s="184">
        <f>1/$A$1*'[1]4408Imp'!X$263</f>
        <v>0</v>
      </c>
      <c r="Z5" s="184">
        <f>1/$A$1*'[1]4408Imp'!Y$263</f>
        <v>0</v>
      </c>
      <c r="AA5" s="184">
        <f>1/$A$1*'[1]4408Imp'!Z$263</f>
        <v>0</v>
      </c>
      <c r="AB5" s="186">
        <f>1/$A$1*'[1]4408Imp'!AA$263</f>
        <v>0</v>
      </c>
      <c r="AC5" s="187"/>
      <c r="AD5" s="221">
        <f>'[1]4408Imp'!AB$263</f>
        <v>0.25892899999999996</v>
      </c>
      <c r="AE5" s="211">
        <f>'[1]4408Imp'!AC$263</f>
        <v>0.67872499999999991</v>
      </c>
      <c r="AF5" s="211">
        <f>'[1]4408Imp'!AD$263</f>
        <v>0.24205500000000002</v>
      </c>
      <c r="AG5" s="211">
        <f>'[1]4408Imp'!AE$263</f>
        <v>0.50209999999999999</v>
      </c>
      <c r="AH5" s="211">
        <f>'[1]4408Imp'!AF$263</f>
        <v>0.74371999999999994</v>
      </c>
      <c r="AI5" s="211">
        <f>'[1]4408Imp'!AG$263</f>
        <v>1.2706410000000001</v>
      </c>
      <c r="AJ5" s="211">
        <f>'[1]4408Imp'!AH$263</f>
        <v>2.6299609999999998</v>
      </c>
      <c r="AK5" s="211">
        <f>'[1]4408Imp'!AI$263</f>
        <v>5.5891990000000007</v>
      </c>
      <c r="AL5" s="211">
        <f>'[1]4408Imp'!AJ$263</f>
        <v>7.1700599999999985</v>
      </c>
      <c r="AM5" s="211">
        <f>'[1]4408Imp'!AK$263</f>
        <v>5.0580809999999996</v>
      </c>
      <c r="AN5" s="211">
        <f>'[1]4408Imp'!AL$263</f>
        <v>5.8210040000000003</v>
      </c>
      <c r="AO5" s="211">
        <f>'[1]4408Imp'!AM$263</f>
        <v>6.087358</v>
      </c>
      <c r="AP5" s="211">
        <f>'[1]4408Imp'!AN$263</f>
        <v>7.6949939999999986</v>
      </c>
      <c r="AQ5" s="211">
        <f>'[1]4408Imp'!AO$263</f>
        <v>8.9888930000000009</v>
      </c>
      <c r="AR5" s="211">
        <f>'[1]4408Imp'!AP$263</f>
        <v>13.874387000000002</v>
      </c>
      <c r="AS5" s="211">
        <f>'[1]4408Imp'!AQ$263</f>
        <v>12.164388000000001</v>
      </c>
      <c r="AT5" s="211">
        <f>'[1]4408Imp'!AR$263</f>
        <v>14.536589000000003</v>
      </c>
      <c r="AU5" s="211">
        <f>'[1]4408Imp'!AS$263</f>
        <v>16.342808000000005</v>
      </c>
      <c r="AV5" s="211">
        <f>'[1]4408Imp'!AT$263</f>
        <v>27.842673999999995</v>
      </c>
      <c r="AW5" s="211">
        <f>'[1]4408Imp'!AU$263</f>
        <v>22.172566999999997</v>
      </c>
      <c r="AX5" s="211">
        <f>'[1]4408Imp'!AV$263</f>
        <v>17.789868999999999</v>
      </c>
      <c r="AY5" s="211">
        <f>'[1]4408Imp'!AW$263</f>
        <v>0</v>
      </c>
      <c r="AZ5" s="211">
        <f>'[1]4408Imp'!AX$263</f>
        <v>0</v>
      </c>
      <c r="BA5" s="211">
        <f>'[1]4408Imp'!AY$263</f>
        <v>0</v>
      </c>
      <c r="BB5" s="211">
        <f>'[1]4408Imp'!AZ$263</f>
        <v>0</v>
      </c>
      <c r="BC5" s="253">
        <f>'[1]4408Imp'!BA$263</f>
        <v>0</v>
      </c>
      <c r="BD5" s="276"/>
    </row>
    <row r="6" spans="1:56" ht="13" thickTop="1">
      <c r="AD6" s="34"/>
      <c r="AE6" s="34"/>
      <c r="AF6" s="34"/>
      <c r="AG6" s="34"/>
      <c r="AH6" s="34"/>
      <c r="AI6" s="34"/>
      <c r="AJ6" s="34"/>
      <c r="AK6" s="34"/>
      <c r="AL6" s="34"/>
      <c r="AM6" s="34"/>
      <c r="AN6" s="34"/>
      <c r="AO6" s="34"/>
      <c r="AP6" s="34"/>
      <c r="AQ6" s="34"/>
      <c r="AR6" s="34"/>
      <c r="AS6" s="34"/>
      <c r="AT6" s="476"/>
      <c r="AU6" s="34"/>
      <c r="AV6" s="34"/>
      <c r="AW6" s="34"/>
      <c r="AX6" s="34"/>
      <c r="AY6" s="34"/>
      <c r="AZ6" s="34"/>
      <c r="BA6" s="34"/>
      <c r="BB6" s="34"/>
      <c r="BC6" s="34"/>
      <c r="BD6" s="35"/>
    </row>
    <row r="7" spans="1:56">
      <c r="AD7" s="34"/>
      <c r="AE7" s="34"/>
      <c r="AF7" s="34"/>
      <c r="AG7" s="34"/>
      <c r="AH7" s="34"/>
      <c r="AI7" s="34"/>
      <c r="AJ7" s="34"/>
      <c r="AK7" s="34"/>
      <c r="AL7" s="34"/>
      <c r="AM7" s="34"/>
      <c r="AN7" s="34"/>
      <c r="AO7" s="34"/>
      <c r="AP7" s="34"/>
      <c r="AQ7" s="34"/>
      <c r="AR7" s="34"/>
      <c r="AS7" s="34"/>
      <c r="AT7" s="476"/>
      <c r="AU7" s="34"/>
      <c r="AV7" s="34"/>
      <c r="AW7" s="34"/>
      <c r="AX7" s="34"/>
      <c r="AY7" s="34"/>
      <c r="AZ7" s="34"/>
      <c r="BA7" s="34"/>
      <c r="BB7" s="34"/>
      <c r="BC7" s="34"/>
    </row>
    <row r="8" spans="1:56">
      <c r="AD8" s="34"/>
      <c r="AE8" s="34"/>
      <c r="AF8" s="34"/>
      <c r="AG8" s="34"/>
      <c r="AH8" s="34"/>
      <c r="AI8" s="34"/>
      <c r="AJ8" s="34"/>
      <c r="AK8" s="34"/>
      <c r="AL8" s="34"/>
      <c r="AM8" s="34"/>
      <c r="AN8" s="34"/>
      <c r="AO8" s="34"/>
      <c r="AP8" s="34"/>
      <c r="AQ8" s="34"/>
      <c r="AR8" s="34"/>
      <c r="AS8" s="34"/>
      <c r="AT8" s="476"/>
      <c r="AU8" s="34"/>
      <c r="AV8" s="34"/>
      <c r="AW8" s="34"/>
      <c r="AX8" s="34"/>
      <c r="AY8" s="34"/>
      <c r="AZ8" s="34"/>
      <c r="BA8" s="34"/>
      <c r="BB8" s="34"/>
      <c r="BC8" s="34"/>
    </row>
    <row r="9" spans="1:56">
      <c r="AD9" s="34"/>
      <c r="AE9" s="34"/>
      <c r="AF9" s="34"/>
      <c r="AG9" s="34"/>
      <c r="AH9" s="34"/>
      <c r="AI9" s="34"/>
      <c r="AJ9" s="34"/>
      <c r="AK9" s="34"/>
      <c r="AL9" s="34"/>
      <c r="AM9" s="34"/>
      <c r="AN9" s="34"/>
      <c r="AO9" s="34"/>
      <c r="AP9" s="34"/>
      <c r="AQ9" s="34"/>
      <c r="AR9" s="34"/>
      <c r="AS9" s="34"/>
      <c r="AT9" s="476"/>
      <c r="AU9" s="34"/>
      <c r="AV9" s="34"/>
      <c r="AW9" s="34"/>
      <c r="AX9" s="34"/>
      <c r="AY9" s="34"/>
      <c r="AZ9" s="34"/>
      <c r="BA9" s="34"/>
      <c r="BB9" s="34"/>
      <c r="BC9" s="34"/>
    </row>
    <row r="10" spans="1:56">
      <c r="AD10" s="34"/>
      <c r="AE10" s="34"/>
      <c r="AF10" s="34"/>
      <c r="AG10" s="34"/>
      <c r="AH10" s="34"/>
      <c r="AI10" s="34"/>
      <c r="AJ10" s="34"/>
      <c r="AK10" s="34"/>
      <c r="AL10" s="34"/>
      <c r="AM10" s="34"/>
      <c r="AN10" s="34"/>
      <c r="AO10" s="34"/>
      <c r="AP10" s="34"/>
      <c r="AQ10" s="34"/>
      <c r="AR10" s="34"/>
      <c r="AS10" s="34"/>
      <c r="AT10" s="476"/>
      <c r="AU10" s="34"/>
      <c r="AV10" s="34"/>
      <c r="AW10" s="34"/>
      <c r="AX10" s="34"/>
      <c r="AY10" s="34"/>
      <c r="AZ10" s="34"/>
      <c r="BA10" s="34"/>
      <c r="BB10" s="34"/>
      <c r="BC10" s="34"/>
    </row>
    <row r="11" spans="1:56">
      <c r="AD11" s="34"/>
      <c r="AE11" s="34"/>
      <c r="AF11" s="34"/>
      <c r="AG11" s="34"/>
      <c r="AH11" s="34"/>
      <c r="AI11" s="34"/>
      <c r="AJ11" s="34"/>
      <c r="AK11" s="34"/>
      <c r="AL11" s="34"/>
      <c r="AM11" s="34"/>
      <c r="AN11" s="34"/>
      <c r="AO11" s="34"/>
      <c r="AP11" s="34"/>
      <c r="AQ11" s="34"/>
      <c r="AR11" s="34"/>
      <c r="AS11" s="34"/>
      <c r="AT11" s="476"/>
      <c r="AU11" s="34"/>
      <c r="AV11" s="34"/>
      <c r="AW11" s="34"/>
      <c r="AX11" s="34"/>
      <c r="AY11" s="34"/>
      <c r="AZ11" s="34"/>
      <c r="BA11" s="34"/>
      <c r="BB11" s="34"/>
      <c r="BC11" s="34"/>
    </row>
    <row r="12" spans="1:56">
      <c r="AD12" s="34"/>
      <c r="AE12" s="34"/>
      <c r="AF12" s="34"/>
      <c r="AG12" s="34"/>
      <c r="AH12" s="34"/>
      <c r="AI12" s="34"/>
      <c r="AJ12" s="34"/>
      <c r="AK12" s="34"/>
      <c r="AL12" s="34"/>
      <c r="AM12" s="34"/>
      <c r="AN12" s="34"/>
      <c r="AO12" s="34"/>
      <c r="AP12" s="34"/>
      <c r="AQ12" s="34"/>
      <c r="AR12" s="34"/>
      <c r="AS12" s="34"/>
      <c r="AT12" s="476"/>
      <c r="AU12" s="34"/>
      <c r="AV12" s="34"/>
      <c r="AW12" s="34"/>
      <c r="AX12" s="34"/>
      <c r="AY12" s="34"/>
      <c r="AZ12" s="34"/>
      <c r="BA12" s="34"/>
      <c r="BB12" s="34"/>
      <c r="BC12" s="34"/>
    </row>
    <row r="13" spans="1:56">
      <c r="AD13" s="34"/>
      <c r="AE13" s="34"/>
      <c r="AF13" s="34"/>
      <c r="AG13" s="34"/>
      <c r="AH13" s="34"/>
      <c r="AI13" s="34"/>
      <c r="AJ13" s="34"/>
      <c r="AK13" s="34"/>
      <c r="AL13" s="34"/>
      <c r="AM13" s="34"/>
      <c r="AN13" s="34"/>
      <c r="AO13" s="34"/>
      <c r="AP13" s="34"/>
      <c r="AQ13" s="34"/>
      <c r="AR13" s="34"/>
      <c r="AS13" s="34"/>
      <c r="AT13" s="476"/>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4"/>
      <c r="AS14" s="34"/>
      <c r="AT14" s="476"/>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4"/>
      <c r="AS15" s="34"/>
      <c r="AT15" s="476"/>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4"/>
      <c r="AS16" s="34"/>
      <c r="AT16" s="476"/>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4"/>
      <c r="AS17" s="34"/>
      <c r="AT17" s="476"/>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4"/>
      <c r="AS18" s="34"/>
      <c r="AT18" s="476"/>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5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f>
        <v>2.2999999999999998</v>
      </c>
      <c r="B1" s="32"/>
      <c r="AD1"/>
      <c r="AE1"/>
      <c r="AF1"/>
      <c r="AG1"/>
      <c r="AH1"/>
      <c r="AI1"/>
      <c r="AJ1"/>
      <c r="AK1"/>
      <c r="AL1"/>
      <c r="AM1"/>
      <c r="AN1"/>
      <c r="AO1"/>
      <c r="AP1"/>
      <c r="AQ1"/>
      <c r="AR1"/>
      <c r="AS1"/>
      <c r="AT1" s="292"/>
      <c r="AU1"/>
      <c r="AV1"/>
      <c r="AW1"/>
      <c r="AX1"/>
      <c r="AY1"/>
      <c r="AZ1"/>
      <c r="BA1"/>
      <c r="BB1"/>
      <c r="BC1"/>
    </row>
    <row r="2" spans="1:56" ht="16" thickTop="1">
      <c r="B2" s="553" t="s">
        <v>30</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1/$A$1*'[1]4412Imp'!$B$263</f>
        <v>1.9149914000000001E-3</v>
      </c>
      <c r="D5" s="131">
        <f>1/$A$1*'[1]4412Imp'!$C$263</f>
        <v>1.2614013999999998E-3</v>
      </c>
      <c r="E5" s="131">
        <f>1/$A$1*'[1]4412Imp'!$D$263</f>
        <v>3.3588379999999994E-3</v>
      </c>
      <c r="F5" s="131">
        <f>1/$A$1*'[1]4412Imp'!$E$263</f>
        <v>9.1230162000000004E-3</v>
      </c>
      <c r="G5" s="131">
        <f>1/$A$1*'[1]4412Imp'!$F$263</f>
        <v>8.9767915999999989E-3</v>
      </c>
      <c r="H5" s="131">
        <f>1/$A$1*'[1]4412Imp'!$G$263</f>
        <v>2.6410844300000007E-2</v>
      </c>
      <c r="I5" s="131">
        <f>1/$A$1*'[1]4412Imp'!$H$263</f>
        <v>3.1581580800000002E-2</v>
      </c>
      <c r="J5" s="132">
        <f>1/$A$1*'[1]4412Imp'!$I$263</f>
        <v>4.4820691999999981E-2</v>
      </c>
      <c r="K5" s="132">
        <f>1/$A$1*'[1]4412Imp'!$J$263</f>
        <v>5.0305932200000007E-2</v>
      </c>
      <c r="L5" s="132">
        <f>1/$A$1*'[1]4412Imp'!K$263</f>
        <v>1.5573233400000002E-2</v>
      </c>
      <c r="M5" s="132">
        <f>1/$A$1*'[1]4412Imp'!L$263</f>
        <v>2.4522694200000007E-2</v>
      </c>
      <c r="N5" s="131">
        <f>1/$A$1*'[1]4412Imp'!M$263</f>
        <v>3.6975112999999997E-2</v>
      </c>
      <c r="O5" s="131">
        <f>1/$A$1*'[1]4412Imp'!N$263</f>
        <v>3.7521689599999991E-2</v>
      </c>
      <c r="P5" s="131">
        <f>1/$A$1*'[1]4412Imp'!O$263</f>
        <v>4.9913825200000012E-2</v>
      </c>
      <c r="Q5" s="131">
        <f>1/$A$1*'[1]4412Imp'!P$263</f>
        <v>3.6274464599999987E-2</v>
      </c>
      <c r="R5" s="131">
        <f>1/$A$1*'[1]4412Imp'!Q$263</f>
        <v>2.7225430599999999E-2</v>
      </c>
      <c r="S5" s="131">
        <f>1/$A$1*'[1]4412Imp'!R$263</f>
        <v>3.9098726E-2</v>
      </c>
      <c r="T5" s="131">
        <f>1/$A$1*'[1]4412Imp'!S$263</f>
        <v>4.8274646800000001E-2</v>
      </c>
      <c r="U5" s="131">
        <f>1/$A$1*'[1]4412Imp'!T$263</f>
        <v>6.188421379999999E-2</v>
      </c>
      <c r="V5" s="131">
        <f>1/$A$1*'[1]4412Imp'!U$263</f>
        <v>5.8742204499999992E-2</v>
      </c>
      <c r="W5" s="131">
        <f>1/$A$1*'[1]4412Imp'!V$263</f>
        <v>3.9528186599999994E-2</v>
      </c>
      <c r="X5" s="131">
        <f>1/$A$1*'[1]4412Imp'!W$263</f>
        <v>0</v>
      </c>
      <c r="Y5" s="131">
        <f>1/$A$1*'[1]4412Imp'!X$263</f>
        <v>0</v>
      </c>
      <c r="Z5" s="131">
        <f>1/$A$1*'[1]4412Imp'!Y$263</f>
        <v>0</v>
      </c>
      <c r="AA5" s="131">
        <f>1/$A$1*'[1]4412Imp'!Z$263</f>
        <v>0</v>
      </c>
      <c r="AB5" s="133">
        <f>1/$A$1*'[1]4412Imp'!AA$263</f>
        <v>0</v>
      </c>
      <c r="AC5" s="19"/>
      <c r="AD5" s="210">
        <f>'[1]4412Imp'!AB$263</f>
        <v>0.69310499999999997</v>
      </c>
      <c r="AE5" s="192">
        <f>'[1]4412Imp'!AC$263</f>
        <v>1.0556090000000002</v>
      </c>
      <c r="AF5" s="192">
        <f>'[1]4412Imp'!AD$263</f>
        <v>2.2804749999999991</v>
      </c>
      <c r="AG5" s="192">
        <f>'[1]4412Imp'!AE$263</f>
        <v>3.0216599999999998</v>
      </c>
      <c r="AH5" s="192">
        <f>'[1]4412Imp'!AF$263</f>
        <v>5.3360500000000002</v>
      </c>
      <c r="AI5" s="192">
        <f>'[1]4412Imp'!AG$263</f>
        <v>8.1636400000000009</v>
      </c>
      <c r="AJ5" s="192">
        <f>'[1]4412Imp'!AH$263</f>
        <v>12.369050999999999</v>
      </c>
      <c r="AK5" s="192">
        <f>'[1]4412Imp'!AI$263</f>
        <v>25.084553999999994</v>
      </c>
      <c r="AL5" s="192">
        <f>'[1]4412Imp'!AJ$263</f>
        <v>31.444028999999993</v>
      </c>
      <c r="AM5" s="192">
        <f>'[1]4412Imp'!AK$263</f>
        <v>8.8285679999999989</v>
      </c>
      <c r="AN5" s="192">
        <f>'[1]4412Imp'!AL$263</f>
        <v>13.666561999999999</v>
      </c>
      <c r="AO5" s="192">
        <f>'[1]4412Imp'!AM$263</f>
        <v>21.412161000000001</v>
      </c>
      <c r="AP5" s="192">
        <f>'[1]4412Imp'!AN$263</f>
        <v>21.891604000000001</v>
      </c>
      <c r="AQ5" s="192">
        <f>'[1]4412Imp'!AO$263</f>
        <v>29.337761999999994</v>
      </c>
      <c r="AR5" s="192">
        <f>'[1]4412Imp'!AP$263</f>
        <v>19.440276999999998</v>
      </c>
      <c r="AS5" s="192">
        <f>'[1]4412Imp'!AQ$263</f>
        <v>12.475452999999998</v>
      </c>
      <c r="AT5" s="192">
        <f>'[1]4412Imp'!AR$263</f>
        <v>16.773050999999999</v>
      </c>
      <c r="AU5" s="192">
        <f>'[1]4412Imp'!AS$263</f>
        <v>23.965498</v>
      </c>
      <c r="AV5" s="192">
        <f>'[1]4412Imp'!AT$263</f>
        <v>30.585729000000004</v>
      </c>
      <c r="AW5" s="192">
        <f>'[1]4412Imp'!AU$263</f>
        <v>27.794301999999995</v>
      </c>
      <c r="AX5" s="192">
        <f>'[1]4412Imp'!AV$263</f>
        <v>19.833549999999995</v>
      </c>
      <c r="AY5" s="192">
        <f>'[1]4412Imp'!AW$263</f>
        <v>0</v>
      </c>
      <c r="AZ5" s="192">
        <f>'[1]4412Imp'!AX$263</f>
        <v>0</v>
      </c>
      <c r="BA5" s="192">
        <f>'[1]4412Imp'!AY$263</f>
        <v>0</v>
      </c>
      <c r="BB5" s="192">
        <f>'[1]4412Imp'!AZ$263</f>
        <v>0</v>
      </c>
      <c r="BC5" s="194">
        <f>'[1]4412Imp'!BA$263</f>
        <v>0</v>
      </c>
      <c r="BD5" s="276"/>
    </row>
    <row r="6" spans="1:56" ht="17.149999999999999" customHeight="1" thickTop="1">
      <c r="B6" s="153" t="s">
        <v>119</v>
      </c>
      <c r="C6" s="154">
        <f>1/$A$1*'[1]4412Imp'!$B$266</f>
        <v>0</v>
      </c>
      <c r="D6" s="155">
        <f>1/$A$1*'[1]4412Imp'!$C$266</f>
        <v>0</v>
      </c>
      <c r="E6" s="155">
        <f>1/$A$1*'[1]4412Imp'!$D$266</f>
        <v>0</v>
      </c>
      <c r="F6" s="155">
        <f>1/$A$1*'[1]4412Imp'!$E$266</f>
        <v>0</v>
      </c>
      <c r="G6" s="155">
        <f>1/$A$1*'[1]4412Imp'!$F$266</f>
        <v>0</v>
      </c>
      <c r="H6" s="155">
        <f>1/$A$1*'[1]4412Imp'!$G$266</f>
        <v>0</v>
      </c>
      <c r="I6" s="155">
        <f>1/$A$1*'[1]4412Imp'!$H$266</f>
        <v>0</v>
      </c>
      <c r="J6" s="156">
        <f>1/$A$1*'[1]4412Imp'!$I$266</f>
        <v>0</v>
      </c>
      <c r="K6" s="156">
        <f>1/$A$1*'[1]4412Imp'!$J$266</f>
        <v>0</v>
      </c>
      <c r="L6" s="155">
        <f>1/$A$1*'[1]4412Imp'!K$266</f>
        <v>0</v>
      </c>
      <c r="M6" s="155">
        <f>1/$A$1*'[1]4412Imp'!L$266</f>
        <v>0</v>
      </c>
      <c r="N6" s="155">
        <f>1/$A$1*'[1]4412Imp'!M$266</f>
        <v>0</v>
      </c>
      <c r="O6" s="155">
        <f>1/$A$1*'[1]4412Imp'!N$266</f>
        <v>0</v>
      </c>
      <c r="P6" s="155">
        <f>1/$A$1*'[1]4412Imp'!O$266</f>
        <v>0</v>
      </c>
      <c r="Q6" s="155">
        <f>1/$A$1*'[1]4412Imp'!P$266</f>
        <v>7.9999999999999996E-6</v>
      </c>
      <c r="R6" s="155">
        <f>1/$A$1*'[1]4412Imp'!Q$266</f>
        <v>0</v>
      </c>
      <c r="S6" s="155">
        <f>1/$A$1*'[1]4412Imp'!R$266</f>
        <v>1.9999999999999999E-6</v>
      </c>
      <c r="T6" s="155">
        <f>1/$A$1*'[1]4412Imp'!S$266</f>
        <v>1.1339999999999999E-6</v>
      </c>
      <c r="U6" s="155">
        <f>1/$A$1*'[1]4412Imp'!T$266</f>
        <v>0</v>
      </c>
      <c r="V6" s="155">
        <f>1/$A$1*'[1]4412Imp'!U$266</f>
        <v>0</v>
      </c>
      <c r="W6" s="155">
        <f>1/$A$1*'[1]4412Imp'!V$266</f>
        <v>2.2399999999999999E-8</v>
      </c>
      <c r="X6" s="155">
        <f>1/$A$1*'[1]4412Imp'!W$266</f>
        <v>0</v>
      </c>
      <c r="Y6" s="155">
        <f>1/$A$1*'[1]4412Imp'!X$266</f>
        <v>0</v>
      </c>
      <c r="Z6" s="155">
        <f>1/$A$1*'[1]4412Imp'!Y$266</f>
        <v>0</v>
      </c>
      <c r="AA6" s="155">
        <f>1/$A$1*'[1]4412Imp'!Z$266</f>
        <v>0</v>
      </c>
      <c r="AB6" s="157">
        <f>1/$A$1*'[1]4412Imp'!AA$266</f>
        <v>0</v>
      </c>
      <c r="AC6" s="4"/>
      <c r="AD6" s="212">
        <f>'[1]4412Imp'!AB$266</f>
        <v>0</v>
      </c>
      <c r="AE6" s="213">
        <f>'[1]4412Imp'!AC$266</f>
        <v>0</v>
      </c>
      <c r="AF6" s="213">
        <f>'[1]4412Imp'!AD$266</f>
        <v>0</v>
      </c>
      <c r="AG6" s="213">
        <f>'[1]4412Imp'!AE$266</f>
        <v>0</v>
      </c>
      <c r="AH6" s="213">
        <f>'[1]4412Imp'!AF$266</f>
        <v>0</v>
      </c>
      <c r="AI6" s="213">
        <f>'[1]4412Imp'!AG$266</f>
        <v>0</v>
      </c>
      <c r="AJ6" s="213">
        <f>'[1]4412Imp'!AH$266</f>
        <v>0</v>
      </c>
      <c r="AK6" s="213">
        <f>'[1]4412Imp'!AI$266</f>
        <v>0</v>
      </c>
      <c r="AL6" s="213">
        <f>'[1]4412Imp'!AJ$266</f>
        <v>0</v>
      </c>
      <c r="AM6" s="213">
        <f>'[1]4412Imp'!AK$266</f>
        <v>0</v>
      </c>
      <c r="AN6" s="213">
        <f>'[1]4412Imp'!AL$266</f>
        <v>0</v>
      </c>
      <c r="AO6" s="213">
        <f>'[1]4412Imp'!AM$266</f>
        <v>0</v>
      </c>
      <c r="AP6" s="213">
        <f>'[1]4412Imp'!AN$266</f>
        <v>0</v>
      </c>
      <c r="AQ6" s="213">
        <f>'[1]4412Imp'!AO$266</f>
        <v>0</v>
      </c>
      <c r="AR6" s="213">
        <f>'[1]4412Imp'!AP$266</f>
        <v>1.1056E-2</v>
      </c>
      <c r="AS6" s="213">
        <f>'[1]4412Imp'!AQ$266</f>
        <v>0</v>
      </c>
      <c r="AT6" s="213">
        <f>'[1]4412Imp'!AR$266</f>
        <v>3.4199999999999999E-3</v>
      </c>
      <c r="AU6" s="213">
        <f>'[1]4412Imp'!AS$266</f>
        <v>1.944E-3</v>
      </c>
      <c r="AV6" s="213">
        <f>'[1]4412Imp'!AT$266</f>
        <v>0</v>
      </c>
      <c r="AW6" s="213">
        <f>'[1]4412Imp'!AU$266</f>
        <v>0</v>
      </c>
      <c r="AX6" s="213">
        <f>'[1]4412Imp'!AV$266</f>
        <v>9.2999999999999997E-5</v>
      </c>
      <c r="AY6" s="213">
        <f>'[1]4412Imp'!AW$266</f>
        <v>0</v>
      </c>
      <c r="AZ6" s="213">
        <f>'[1]4412Imp'!AX$266</f>
        <v>0</v>
      </c>
      <c r="BA6" s="213">
        <f>'[1]4412Imp'!AY$266</f>
        <v>0</v>
      </c>
      <c r="BB6" s="213">
        <f>'[1]4412Imp'!AZ$266</f>
        <v>0</v>
      </c>
      <c r="BC6" s="265">
        <f>'[1]4412Imp'!BA$266</f>
        <v>0</v>
      </c>
      <c r="BD6" s="276"/>
    </row>
    <row r="7" spans="1:56" ht="17.149999999999999" customHeight="1">
      <c r="B7" s="146" t="s">
        <v>122</v>
      </c>
      <c r="C7" s="147">
        <f>1/$A$1*'[1]4412Imp'!$B$268</f>
        <v>2.74022E-5</v>
      </c>
      <c r="D7" s="148">
        <f>1/$A$1*'[1]4412Imp'!$C$268</f>
        <v>0</v>
      </c>
      <c r="E7" s="148">
        <f>1/$A$1*'[1]4412Imp'!$D$268</f>
        <v>3.6399999999999997E-5</v>
      </c>
      <c r="F7" s="148">
        <f>1/$A$1*'[1]4412Imp'!$E$268</f>
        <v>6.2310000000000001E-6</v>
      </c>
      <c r="G7" s="148">
        <f>1/$A$1*'[1]4412Imp'!$F$268</f>
        <v>1.2697999999999999E-6</v>
      </c>
      <c r="H7" s="148">
        <f>1/$A$1*'[1]4412Imp'!$G$268</f>
        <v>0</v>
      </c>
      <c r="I7" s="148">
        <f>1/$A$1*'[1]4412Imp'!$H$268</f>
        <v>1.7376673999999997E-3</v>
      </c>
      <c r="J7" s="149">
        <f>1/$A$1*'[1]4412Imp'!$I$268</f>
        <v>9.0401135999999983E-3</v>
      </c>
      <c r="K7" s="149">
        <f>1/$A$1*'[1]4412Imp'!$J$268</f>
        <v>1.0685999999999998E-6</v>
      </c>
      <c r="L7" s="148">
        <f>1/$A$1*'[1]4412Imp'!K$268</f>
        <v>6.9999999999999999E-6</v>
      </c>
      <c r="M7" s="148">
        <f>1/$A$1*'[1]4412Imp'!L$268</f>
        <v>8.3999999999999991E-9</v>
      </c>
      <c r="N7" s="148">
        <f>1/$A$1*'[1]4412Imp'!M$268</f>
        <v>0</v>
      </c>
      <c r="O7" s="148">
        <f>1/$A$1*'[1]4412Imp'!N$268</f>
        <v>2.4178E-6</v>
      </c>
      <c r="P7" s="148">
        <f>1/$A$1*'[1]4412Imp'!O$268</f>
        <v>4.0500000000000004E-7</v>
      </c>
      <c r="Q7" s="148">
        <f>1/$A$1*'[1]4412Imp'!P$268</f>
        <v>2.8999999999999993E-5</v>
      </c>
      <c r="R7" s="148">
        <f>1/$A$1*'[1]4412Imp'!Q$268</f>
        <v>0</v>
      </c>
      <c r="S7" s="148">
        <f>1/$A$1*'[1]4412Imp'!R$268</f>
        <v>0</v>
      </c>
      <c r="T7" s="148">
        <f>1/$A$1*'[1]4412Imp'!S$268</f>
        <v>0</v>
      </c>
      <c r="U7" s="148">
        <f>1/$A$1*'[1]4412Imp'!T$268</f>
        <v>0</v>
      </c>
      <c r="V7" s="148">
        <f>1/$A$1*'[1]4412Imp'!U$268</f>
        <v>3.9060000000000002E-7</v>
      </c>
      <c r="W7" s="148">
        <f>1/$A$1*'[1]4412Imp'!V$268</f>
        <v>8.6113999999999986E-6</v>
      </c>
      <c r="X7" s="148">
        <f>1/$A$1*'[1]4412Imp'!W$268</f>
        <v>0</v>
      </c>
      <c r="Y7" s="148">
        <f>1/$A$1*'[1]4412Imp'!X$268</f>
        <v>0</v>
      </c>
      <c r="Z7" s="148">
        <f>1/$A$1*'[1]4412Imp'!Y$268</f>
        <v>0</v>
      </c>
      <c r="AA7" s="148">
        <f>1/$A$1*'[1]4412Imp'!Z$268</f>
        <v>0</v>
      </c>
      <c r="AB7" s="150">
        <f>1/$A$1*'[1]4412Imp'!AA$268</f>
        <v>0</v>
      </c>
      <c r="AC7" s="179"/>
      <c r="AD7" s="286">
        <f>'[1]4412Imp'!AB$268</f>
        <v>4.3879999999999995E-3</v>
      </c>
      <c r="AE7" s="216">
        <f>'[1]4412Imp'!AC$268</f>
        <v>0</v>
      </c>
      <c r="AF7" s="216">
        <f>'[1]4412Imp'!AD$268</f>
        <v>1.0928999999999999E-2</v>
      </c>
      <c r="AG7" s="216">
        <f>'[1]4412Imp'!AE$268</f>
        <v>9.3000000000000005E-4</v>
      </c>
      <c r="AH7" s="216">
        <f>'[1]4412Imp'!AF$268</f>
        <v>2.7999999999999998E-4</v>
      </c>
      <c r="AI7" s="216">
        <f>'[1]4412Imp'!AG$268</f>
        <v>4.9999999999999996E-5</v>
      </c>
      <c r="AJ7" s="216">
        <f>'[1]4412Imp'!AH$268</f>
        <v>6.0240000000000002E-2</v>
      </c>
      <c r="AK7" s="216">
        <f>'[1]4412Imp'!AI$268</f>
        <v>5.8418999999999999E-2</v>
      </c>
      <c r="AL7" s="216">
        <f>'[1]4412Imp'!AJ$268</f>
        <v>4.7699999999999999E-4</v>
      </c>
      <c r="AM7" s="216">
        <f>'[1]4412Imp'!AK$268</f>
        <v>2.849E-3</v>
      </c>
      <c r="AN7" s="216">
        <f>'[1]4412Imp'!AL$268</f>
        <v>4.5300000000000001E-4</v>
      </c>
      <c r="AO7" s="216">
        <f>'[1]4412Imp'!AM$268</f>
        <v>0</v>
      </c>
      <c r="AP7" s="216">
        <f>'[1]4412Imp'!AN$268</f>
        <v>1.5479999999999999E-3</v>
      </c>
      <c r="AQ7" s="216">
        <f>'[1]4412Imp'!AO$268</f>
        <v>4.0499999999999998E-4</v>
      </c>
      <c r="AR7" s="216">
        <f>'[1]4412Imp'!AP$268</f>
        <v>1.4067999999999999E-2</v>
      </c>
      <c r="AS7" s="216">
        <f>'[1]4412Imp'!AQ$268</f>
        <v>0</v>
      </c>
      <c r="AT7" s="216">
        <f>'[1]4412Imp'!AR$268</f>
        <v>0</v>
      </c>
      <c r="AU7" s="216">
        <f>'[1]4412Imp'!AS$268</f>
        <v>0</v>
      </c>
      <c r="AV7" s="216">
        <f>'[1]4412Imp'!AT$268</f>
        <v>0</v>
      </c>
      <c r="AW7" s="216">
        <f>'[1]4412Imp'!AU$268</f>
        <v>3.127E-3</v>
      </c>
      <c r="AX7" s="216">
        <f>'[1]4412Imp'!AV$268</f>
        <v>1.6004000000000001E-2</v>
      </c>
      <c r="AY7" s="216">
        <f>'[1]4412Imp'!AW$268</f>
        <v>0</v>
      </c>
      <c r="AZ7" s="216">
        <f>'[1]4412Imp'!AX$268</f>
        <v>0</v>
      </c>
      <c r="BA7" s="216">
        <f>'[1]4412Imp'!AY$268</f>
        <v>0</v>
      </c>
      <c r="BB7" s="216">
        <f>'[1]4412Imp'!AZ$268</f>
        <v>0</v>
      </c>
      <c r="BC7" s="267">
        <f>'[1]4412Imp'!BA$268</f>
        <v>0</v>
      </c>
      <c r="BD7" s="276"/>
    </row>
    <row r="8" spans="1:56" ht="17.149999999999999" customHeight="1">
      <c r="B8" s="21" t="s">
        <v>117</v>
      </c>
      <c r="C8" s="80">
        <f>1/$A$1*'[1]4412Imp'!$B$269</f>
        <v>0</v>
      </c>
      <c r="D8" s="81">
        <f>1/$A$1*'[1]4412Imp'!$C$269</f>
        <v>0</v>
      </c>
      <c r="E8" s="81">
        <f>1/$A$1*'[1]4412Imp'!$D$269</f>
        <v>2.7118E-6</v>
      </c>
      <c r="F8" s="81">
        <f>1/$A$1*'[1]4412Imp'!$E$269</f>
        <v>0</v>
      </c>
      <c r="G8" s="81">
        <f>1/$A$1*'[1]4412Imp'!$F$269</f>
        <v>0</v>
      </c>
      <c r="H8" s="81">
        <f>1/$A$1*'[1]4412Imp'!$G$269</f>
        <v>0</v>
      </c>
      <c r="I8" s="81">
        <f>1/$A$1*'[1]4412Imp'!$H$269</f>
        <v>3.4775999999999994E-5</v>
      </c>
      <c r="J8" s="82">
        <f>1/$A$1*'[1]4412Imp'!$I$269</f>
        <v>0</v>
      </c>
      <c r="K8" s="82">
        <f>1/$A$1*'[1]4412Imp'!$J$269</f>
        <v>7.6300000000000001E-4</v>
      </c>
      <c r="L8" s="81">
        <f>1/$A$1*'[1]4412Imp'!K$269</f>
        <v>2.9142399999999997E-5</v>
      </c>
      <c r="M8" s="81">
        <f>1/$A$1*'[1]4412Imp'!L$269</f>
        <v>0</v>
      </c>
      <c r="N8" s="81">
        <f>1/$A$1*'[1]4412Imp'!M$269</f>
        <v>3.4999999999999997E-5</v>
      </c>
      <c r="O8" s="81">
        <f>1/$A$1*'[1]4412Imp'!N$269</f>
        <v>6.0000000000000002E-6</v>
      </c>
      <c r="P8" s="81">
        <f>1/$A$1*'[1]4412Imp'!O$269</f>
        <v>0</v>
      </c>
      <c r="Q8" s="81">
        <f>1/$A$1*'[1]4412Imp'!P$269</f>
        <v>0</v>
      </c>
      <c r="R8" s="81">
        <f>1/$A$1*'[1]4412Imp'!Q$269</f>
        <v>0</v>
      </c>
      <c r="S8" s="81">
        <f>1/$A$1*'[1]4412Imp'!R$269</f>
        <v>0</v>
      </c>
      <c r="T8" s="81">
        <f>1/$A$1*'[1]4412Imp'!S$269</f>
        <v>0</v>
      </c>
      <c r="U8" s="81">
        <f>1/$A$1*'[1]4412Imp'!T$269</f>
        <v>0</v>
      </c>
      <c r="V8" s="81">
        <f>1/$A$1*'[1]4412Imp'!U$269</f>
        <v>0</v>
      </c>
      <c r="W8" s="81">
        <f>1/$A$1*'[1]4412Imp'!V$269</f>
        <v>1.6492000000000001E-5</v>
      </c>
      <c r="X8" s="81">
        <f>1/$A$1*'[1]4412Imp'!W$269</f>
        <v>0</v>
      </c>
      <c r="Y8" s="81">
        <f>1/$A$1*'[1]4412Imp'!X$269</f>
        <v>0</v>
      </c>
      <c r="Z8" s="81">
        <f>1/$A$1*'[1]4412Imp'!Y$269</f>
        <v>0</v>
      </c>
      <c r="AA8" s="81">
        <f>1/$A$1*'[1]4412Imp'!Z$269</f>
        <v>0</v>
      </c>
      <c r="AB8" s="83">
        <f>1/$A$1*'[1]4412Imp'!AA$269</f>
        <v>0</v>
      </c>
      <c r="AC8" s="145"/>
      <c r="AD8" s="287">
        <f>'[1]4412Imp'!AB$269</f>
        <v>0</v>
      </c>
      <c r="AE8" s="217">
        <f>'[1]4412Imp'!AC$269</f>
        <v>0</v>
      </c>
      <c r="AF8" s="217">
        <f>'[1]4412Imp'!AD$269</f>
        <v>8.8899999999999992E-4</v>
      </c>
      <c r="AG8" s="217">
        <f>'[1]4412Imp'!AE$269</f>
        <v>0</v>
      </c>
      <c r="AH8" s="217">
        <f>'[1]4412Imp'!AF$269</f>
        <v>0</v>
      </c>
      <c r="AI8" s="217">
        <f>'[1]4412Imp'!AG$269</f>
        <v>0</v>
      </c>
      <c r="AJ8" s="217">
        <f>'[1]4412Imp'!AH$269</f>
        <v>2.1263000000000001E-2</v>
      </c>
      <c r="AK8" s="217">
        <f>'[1]4412Imp'!AI$269</f>
        <v>0</v>
      </c>
      <c r="AL8" s="217">
        <f>'[1]4412Imp'!AJ$269</f>
        <v>0.45796999999999999</v>
      </c>
      <c r="AM8" s="217">
        <f>'[1]4412Imp'!AK$269</f>
        <v>0.10198399999999999</v>
      </c>
      <c r="AN8" s="217">
        <f>'[1]4412Imp'!AL$269</f>
        <v>0</v>
      </c>
      <c r="AO8" s="217">
        <f>'[1]4412Imp'!AM$269</f>
        <v>8.4436999999999998E-2</v>
      </c>
      <c r="AP8" s="217">
        <f>'[1]4412Imp'!AN$269</f>
        <v>2.8769999999999998E-3</v>
      </c>
      <c r="AQ8" s="217">
        <f>'[1]4412Imp'!AO$269</f>
        <v>0</v>
      </c>
      <c r="AR8" s="217">
        <f>'[1]4412Imp'!AP$269</f>
        <v>0</v>
      </c>
      <c r="AS8" s="217">
        <f>'[1]4412Imp'!AQ$269</f>
        <v>0</v>
      </c>
      <c r="AT8" s="217">
        <f>'[1]4412Imp'!AR$269</f>
        <v>0</v>
      </c>
      <c r="AU8" s="217">
        <f>'[1]4412Imp'!AS$269</f>
        <v>0</v>
      </c>
      <c r="AV8" s="217">
        <f>'[1]4412Imp'!AT$269</f>
        <v>0</v>
      </c>
      <c r="AW8" s="217">
        <f>'[1]4412Imp'!AU$269</f>
        <v>0</v>
      </c>
      <c r="AX8" s="217">
        <f>'[1]4412Imp'!AV$269</f>
        <v>1.5165E-2</v>
      </c>
      <c r="AY8" s="217">
        <f>'[1]4412Imp'!AW$269</f>
        <v>0</v>
      </c>
      <c r="AZ8" s="217">
        <f>'[1]4412Imp'!AX$269</f>
        <v>0</v>
      </c>
      <c r="BA8" s="217">
        <f>'[1]4412Imp'!AY$269</f>
        <v>0</v>
      </c>
      <c r="BB8" s="217">
        <f>'[1]4412Imp'!AZ$269</f>
        <v>0</v>
      </c>
      <c r="BC8" s="268">
        <f>'[1]4412Imp'!BA$269</f>
        <v>0</v>
      </c>
      <c r="BD8" s="276"/>
    </row>
    <row r="9" spans="1:56" ht="17.149999999999999" customHeight="1">
      <c r="B9" s="17" t="s">
        <v>101</v>
      </c>
      <c r="C9" s="31">
        <f>1/$A$1*'[1]4412Imp'!$B$267</f>
        <v>9.853479999999999E-5</v>
      </c>
      <c r="D9" s="33">
        <f>1/$A$1*'[1]4412Imp'!$C$267</f>
        <v>7.3483200000000001E-5</v>
      </c>
      <c r="E9" s="33">
        <f>1/$A$1*'[1]4412Imp'!$D$267</f>
        <v>1.6617999999999999E-6</v>
      </c>
      <c r="F9" s="33">
        <f>1/$A$1*'[1]4412Imp'!$E$267</f>
        <v>7.9999999999999996E-6</v>
      </c>
      <c r="G9" s="33">
        <f>1/$A$1*'[1]4412Imp'!$F$267</f>
        <v>2.2979040000000001E-4</v>
      </c>
      <c r="H9" s="33">
        <f>1/$A$1*'[1]4412Imp'!$G$267</f>
        <v>3.0695536000000007E-3</v>
      </c>
      <c r="I9" s="33">
        <f>1/$A$1*'[1]4412Imp'!$H$267</f>
        <v>4.7370973999999993E-3</v>
      </c>
      <c r="J9" s="38">
        <f>1/$A$1*'[1]4412Imp'!$I$267</f>
        <v>1.58690602E-2</v>
      </c>
      <c r="K9" s="38">
        <f>1/$A$1*'[1]4412Imp'!$J$267</f>
        <v>2.5251109000000001E-2</v>
      </c>
      <c r="L9" s="33">
        <f>1/$A$1*'[1]4412Imp'!K$267</f>
        <v>1.3245508000000001E-3</v>
      </c>
      <c r="M9" s="33">
        <f>1/$A$1*'[1]4412Imp'!L$267</f>
        <v>6.6825889999999992E-3</v>
      </c>
      <c r="N9" s="33">
        <f>1/$A$1*'[1]4412Imp'!M$267</f>
        <v>1.5781842599999998E-2</v>
      </c>
      <c r="O9" s="33">
        <f>1/$A$1*'[1]4412Imp'!N$267</f>
        <v>1.30005824E-2</v>
      </c>
      <c r="P9" s="33">
        <f>1/$A$1*'[1]4412Imp'!O$267</f>
        <v>2.0150777600000003E-2</v>
      </c>
      <c r="Q9" s="33">
        <f>1/$A$1*'[1]4412Imp'!P$267</f>
        <v>1.0338002800000001E-2</v>
      </c>
      <c r="R9" s="33">
        <f>1/$A$1*'[1]4412Imp'!Q$267</f>
        <v>2.7870527999999998E-3</v>
      </c>
      <c r="S9" s="33">
        <f>1/$A$1*'[1]4412Imp'!R$267</f>
        <v>6.7434459999999993E-3</v>
      </c>
      <c r="T9" s="33">
        <f>1/$A$1*'[1]4412Imp'!S$267</f>
        <v>9.3862881999999988E-3</v>
      </c>
      <c r="U9" s="33">
        <f>1/$A$1*'[1]4412Imp'!T$267</f>
        <v>1.0614007199999999E-2</v>
      </c>
      <c r="V9" s="33">
        <f>1/$A$1*'[1]4412Imp'!U$267</f>
        <v>5.2401454E-3</v>
      </c>
      <c r="W9" s="33">
        <f>1/$A$1*'[1]4412Imp'!V$267</f>
        <v>4.7068868000000007E-3</v>
      </c>
      <c r="X9" s="33">
        <f>1/$A$1*'[1]4412Imp'!W$267</f>
        <v>0</v>
      </c>
      <c r="Y9" s="33">
        <f>1/$A$1*'[1]4412Imp'!X$267</f>
        <v>0</v>
      </c>
      <c r="Z9" s="33">
        <f>1/$A$1*'[1]4412Imp'!Y$267</f>
        <v>0</v>
      </c>
      <c r="AA9" s="33">
        <f>1/$A$1*'[1]4412Imp'!Z$267</f>
        <v>0</v>
      </c>
      <c r="AB9" s="64">
        <f>1/$A$1*'[1]4412Imp'!AA$267</f>
        <v>0</v>
      </c>
      <c r="AC9" s="15"/>
      <c r="AD9" s="284">
        <f>'[1]4412Imp'!AB$267</f>
        <v>1.4119999999999999E-2</v>
      </c>
      <c r="AE9" s="195">
        <f>'[1]4412Imp'!AC$267</f>
        <v>3.7367999999999998E-2</v>
      </c>
      <c r="AF9" s="195">
        <f>'[1]4412Imp'!AD$267</f>
        <v>1.949E-3</v>
      </c>
      <c r="AG9" s="195">
        <f>'[1]4412Imp'!AE$267</f>
        <v>4.5399999999999998E-3</v>
      </c>
      <c r="AH9" s="195">
        <f>'[1]4412Imp'!AF$267</f>
        <v>0.157</v>
      </c>
      <c r="AI9" s="195">
        <f>'[1]4412Imp'!AG$267</f>
        <v>1.535496</v>
      </c>
      <c r="AJ9" s="195">
        <f>'[1]4412Imp'!AH$267</f>
        <v>2.445484</v>
      </c>
      <c r="AK9" s="195">
        <f>'[1]4412Imp'!AI$267</f>
        <v>9.2018819999999995</v>
      </c>
      <c r="AL9" s="195">
        <f>'[1]4412Imp'!AJ$267</f>
        <v>11.724311</v>
      </c>
      <c r="AM9" s="195">
        <f>'[1]4412Imp'!AK$267</f>
        <v>0.53676299999999999</v>
      </c>
      <c r="AN9" s="195">
        <f>'[1]4412Imp'!AL$267</f>
        <v>2.5691489999999999</v>
      </c>
      <c r="AO9" s="195">
        <f>'[1]4412Imp'!AM$267</f>
        <v>6.1497119999999992</v>
      </c>
      <c r="AP9" s="195">
        <f>'[1]4412Imp'!AN$267</f>
        <v>4.9955880000000006</v>
      </c>
      <c r="AQ9" s="195">
        <f>'[1]4412Imp'!AO$267</f>
        <v>7.6120079999999994</v>
      </c>
      <c r="AR9" s="195">
        <f>'[1]4412Imp'!AP$267</f>
        <v>3.9961249999999997</v>
      </c>
      <c r="AS9" s="195">
        <f>'[1]4412Imp'!AQ$267</f>
        <v>1.4557230000000001</v>
      </c>
      <c r="AT9" s="195">
        <f>'[1]4412Imp'!AR$267</f>
        <v>2.2781089999999997</v>
      </c>
      <c r="AU9" s="195">
        <f>'[1]4412Imp'!AS$267</f>
        <v>3.0236829999999997</v>
      </c>
      <c r="AV9" s="195">
        <f>'[1]4412Imp'!AT$267</f>
        <v>3.6270169999999999</v>
      </c>
      <c r="AW9" s="195">
        <f>'[1]4412Imp'!AU$267</f>
        <v>2.2137180000000001</v>
      </c>
      <c r="AX9" s="195">
        <f>'[1]4412Imp'!AV$267</f>
        <v>1.8380409999999998</v>
      </c>
      <c r="AY9" s="195">
        <f>'[1]4412Imp'!AW$267</f>
        <v>0</v>
      </c>
      <c r="AZ9" s="195">
        <f>'[1]4412Imp'!AX$267</f>
        <v>0</v>
      </c>
      <c r="BA9" s="195">
        <f>'[1]4412Imp'!AY$267</f>
        <v>0</v>
      </c>
      <c r="BB9" s="195">
        <f>'[1]4412Imp'!AZ$267</f>
        <v>0</v>
      </c>
      <c r="BC9" s="196">
        <f>'[1]4412Imp'!BA$267</f>
        <v>0</v>
      </c>
      <c r="BD9" s="276"/>
    </row>
    <row r="10" spans="1:56">
      <c r="B10" s="59" t="s">
        <v>29</v>
      </c>
      <c r="C10" s="78">
        <f>1/$A$1*(SUM('[1]4412Imp'!$B$47:$B$47)+SUM('[1]4412Imp'!$B$105:$B$105))</f>
        <v>0</v>
      </c>
      <c r="D10" s="55">
        <f>1/$A$1*(SUM('[1]4412Imp'!$C$47:$C$47)+SUM('[1]4412Imp'!$C$105:$C$105))</f>
        <v>0</v>
      </c>
      <c r="E10" s="55">
        <f>1/$A$1*(SUM('[1]4412Imp'!$D$47:$D$47)+SUM('[1]4412Imp'!$D$105:$D$105))</f>
        <v>0</v>
      </c>
      <c r="F10" s="55">
        <f>1/$A$1*(SUM('[1]4412Imp'!$E$47:$E$47)+SUM('[1]4412Imp'!$E$105:$E$105))</f>
        <v>0</v>
      </c>
      <c r="G10" s="55">
        <f>1/$A$1*(SUM('[1]4412Imp'!$F$47:$F$47)+SUM('[1]4412Imp'!$F$105:$F$105))</f>
        <v>2.2979040000000001E-4</v>
      </c>
      <c r="H10" s="55">
        <f>1/$A$1*(SUM('[1]4412Imp'!$G$47:$G$47)+SUM('[1]4412Imp'!$G$105:$G$105))</f>
        <v>3.0028148000000002E-3</v>
      </c>
      <c r="I10" s="55">
        <f>1/$A$1*(SUM('[1]4412Imp'!$H$47:$H$47)+SUM('[1]4412Imp'!$H$105:$H$105))</f>
        <v>4.7294197999999997E-3</v>
      </c>
      <c r="J10" s="110">
        <f>1/$A$1*(SUM('[1]4412Imp'!$I$47:$I$47)+SUM('[1]4412Imp'!$I$105:$I$105))</f>
        <v>1.58690602E-2</v>
      </c>
      <c r="K10" s="47">
        <f>1/$A$1*(SUM('[1]4412Imp'!$J$47:$J$47)+SUM('[1]4412Imp'!$J$105:$J$105))</f>
        <v>2.5227109000000001E-2</v>
      </c>
      <c r="L10" s="46">
        <f>1/$A$1*(SUM('[1]4412Imp'!K$47:K$47)+SUM('[1]4412Imp'!K$105:K$105))</f>
        <v>1.3175508000000003E-3</v>
      </c>
      <c r="M10" s="46">
        <f>1/$A$1*(SUM('[1]4412Imp'!L$47:L$47)+SUM('[1]4412Imp'!L$105:L$105))</f>
        <v>6.6788999999999989E-3</v>
      </c>
      <c r="N10" s="46">
        <f>1/$A$1*(SUM('[1]4412Imp'!M$47:M$47)+SUM('[1]4412Imp'!M$105:M$105))</f>
        <v>1.5777909600000001E-2</v>
      </c>
      <c r="O10" s="46">
        <f>1/$A$1*(SUM('[1]4412Imp'!N$47:N$47)+SUM('[1]4412Imp'!N$105:N$105))</f>
        <v>1.30005824E-2</v>
      </c>
      <c r="P10" s="46">
        <f>1/$A$1*(SUM('[1]4412Imp'!O$47:O$47)+SUM('[1]4412Imp'!O$105:O$105))</f>
        <v>2.0150693600000002E-2</v>
      </c>
      <c r="Q10" s="46">
        <f>1/$A$1*(SUM('[1]4412Imp'!P$47:P$47)+SUM('[1]4412Imp'!P$105:P$105))</f>
        <v>1.0338002800000001E-2</v>
      </c>
      <c r="R10" s="46">
        <f>1/$A$1*(SUM('[1]4412Imp'!Q$47:Q$47)+SUM('[1]4412Imp'!Q$105:Q$105))</f>
        <v>2.7870107999999998E-3</v>
      </c>
      <c r="S10" s="46">
        <f>1/$A$1*(SUM('[1]4412Imp'!R$47:R$47)+SUM('[1]4412Imp'!R$105:R$105))</f>
        <v>6.7419439999999988E-3</v>
      </c>
      <c r="T10" s="46">
        <f>1/$A$1*(SUM('[1]4412Imp'!S$47:S$47)+SUM('[1]4412Imp'!S$105:S$105))</f>
        <v>9.3712881999999977E-3</v>
      </c>
      <c r="U10" s="46">
        <f>1/$A$1*(SUM('[1]4412Imp'!T$47:T$47)+SUM('[1]4412Imp'!T$105:T$105))</f>
        <v>1.0614007199999999E-2</v>
      </c>
      <c r="V10" s="46">
        <f>1/$A$1*(SUM('[1]4412Imp'!U$47:U$47)+SUM('[1]4412Imp'!U$105:U$105))</f>
        <v>5.2401454E-3</v>
      </c>
      <c r="W10" s="46">
        <f>1/$A$1*(SUM('[1]4412Imp'!V$47:V$47)+SUM('[1]4412Imp'!V$105:V$105))</f>
        <v>4.7068868000000007E-3</v>
      </c>
      <c r="X10" s="46">
        <f>1/$A$1*(SUM('[1]4412Imp'!W$47:W$47)+SUM('[1]4412Imp'!W$105:W$105))</f>
        <v>0</v>
      </c>
      <c r="Y10" s="46">
        <f>1/$A$1*(SUM('[1]4412Imp'!X$47:X$47)+SUM('[1]4412Imp'!X$105:X$105))</f>
        <v>0</v>
      </c>
      <c r="Z10" s="46">
        <f>1/$A$1*(SUM('[1]4412Imp'!Y$47:Y$47)+SUM('[1]4412Imp'!Y$105:Y$105))</f>
        <v>0</v>
      </c>
      <c r="AA10" s="46">
        <f>1/$A$1*(SUM('[1]4412Imp'!Z$47:Z$47)+SUM('[1]4412Imp'!Z$105:Z$105))</f>
        <v>0</v>
      </c>
      <c r="AB10" s="65">
        <f>1/$A$1*(SUM('[1]4412Imp'!AA$47:AA$47)+SUM('[1]4412Imp'!AA$105:AA$105))</f>
        <v>0</v>
      </c>
      <c r="AC10" s="39"/>
      <c r="AD10" s="258">
        <f>(SUM('[1]4412Imp'!AB$47:AB$47)+SUM('[1]4412Imp'!AB$105:AB$105))</f>
        <v>0</v>
      </c>
      <c r="AE10" s="259">
        <f>(SUM('[1]4412Imp'!AC$47:AC$47)+SUM('[1]4412Imp'!AC$105:AC$105))</f>
        <v>0</v>
      </c>
      <c r="AF10" s="259">
        <f>(SUM('[1]4412Imp'!AD$47:AD$47)+SUM('[1]4412Imp'!AD$105:AD$105))</f>
        <v>0</v>
      </c>
      <c r="AG10" s="259">
        <f>(SUM('[1]4412Imp'!AE$47:AE$47)+SUM('[1]4412Imp'!AE$105:AE$105))</f>
        <v>2.9999999999999997E-5</v>
      </c>
      <c r="AH10" s="259">
        <f>(SUM('[1]4412Imp'!AF$47:AF$47)+SUM('[1]4412Imp'!AF$105:AF$105))</f>
        <v>0.157</v>
      </c>
      <c r="AI10" s="259">
        <f>(SUM('[1]4412Imp'!AG$47:AG$47)+SUM('[1]4412Imp'!AG$105:AG$105))</f>
        <v>1.5116939999999999</v>
      </c>
      <c r="AJ10" s="259">
        <f>(SUM('[1]4412Imp'!AH$47:AH$47)+SUM('[1]4412Imp'!AH$105:AH$105))</f>
        <v>2.435756</v>
      </c>
      <c r="AK10" s="259">
        <f>(SUM('[1]4412Imp'!AI$47:AI$47)+SUM('[1]4412Imp'!AI$105:AI$105))</f>
        <v>9.2018819999999995</v>
      </c>
      <c r="AL10" s="259">
        <f>(SUM('[1]4412Imp'!AJ$47:AJ$47)+SUM('[1]4412Imp'!AJ$105:AJ$105))</f>
        <v>11.706360999999999</v>
      </c>
      <c r="AM10" s="259">
        <f>(SUM('[1]4412Imp'!AK$47:AK$47)+SUM('[1]4412Imp'!AK$105:AK$105))</f>
        <v>0.53500199999999998</v>
      </c>
      <c r="AN10" s="259">
        <f>(SUM('[1]4412Imp'!AL$47:AL$47)+SUM('[1]4412Imp'!AL$105:AL$105))</f>
        <v>2.5659860000000001</v>
      </c>
      <c r="AO10" s="259">
        <f>(SUM('[1]4412Imp'!AM$47:AM$47)+SUM('[1]4412Imp'!AM$105:AM$105))</f>
        <v>6.1451889999999993</v>
      </c>
      <c r="AP10" s="259">
        <f>(SUM('[1]4412Imp'!AN$47:AN$47)+SUM('[1]4412Imp'!AN$105:AN$105))</f>
        <v>4.9951660000000002</v>
      </c>
      <c r="AQ10" s="259">
        <f>(SUM('[1]4412Imp'!AO$47:AO$47)+SUM('[1]4412Imp'!AO$105:AO$105))</f>
        <v>7.6119239999999992</v>
      </c>
      <c r="AR10" s="259">
        <f>(SUM('[1]4412Imp'!AP$47:AP$47)+SUM('[1]4412Imp'!AP$105:AP$105))</f>
        <v>3.9961249999999997</v>
      </c>
      <c r="AS10" s="259">
        <f>(SUM('[1]4412Imp'!AQ$47:AQ$47)+SUM('[1]4412Imp'!AQ$105:AQ$105))</f>
        <v>1.45567</v>
      </c>
      <c r="AT10" s="487">
        <f>(SUM('[1]4412Imp'!AR$47:AR$47)+SUM('[1]4412Imp'!AR$105:AR$105))</f>
        <v>2.2766069999999998</v>
      </c>
      <c r="AU10" s="259">
        <f>(SUM('[1]4412Imp'!AS$47:AS$47)+SUM('[1]4412Imp'!AS$105:AS$105))</f>
        <v>3.0095109999999998</v>
      </c>
      <c r="AV10" s="259">
        <f>(SUM('[1]4412Imp'!AT$47:AT$47)+SUM('[1]4412Imp'!AT$105:AT$105))</f>
        <v>3.6270169999999999</v>
      </c>
      <c r="AW10" s="259">
        <f>(SUM('[1]4412Imp'!AU$47:AU$47)+SUM('[1]4412Imp'!AU$105:AU$105))</f>
        <v>2.2137180000000001</v>
      </c>
      <c r="AX10" s="259">
        <f>(SUM('[1]4412Imp'!AV$47:AV$47)+SUM('[1]4412Imp'!AV$105:AV$105))</f>
        <v>1.8380409999999998</v>
      </c>
      <c r="AY10" s="259">
        <f>(SUM('[1]4412Imp'!AW$47:AW$47)+SUM('[1]4412Imp'!AW$105:AW$105))</f>
        <v>0</v>
      </c>
      <c r="AZ10" s="259">
        <f>(SUM('[1]4412Imp'!AX$47:AX$47)+SUM('[1]4412Imp'!AX$105:AX$105))</f>
        <v>0</v>
      </c>
      <c r="BA10" s="259">
        <f>(SUM('[1]4412Imp'!AY$47:AY$47)+SUM('[1]4412Imp'!AY$105:AY$105))</f>
        <v>0</v>
      </c>
      <c r="BB10" s="259">
        <f>(SUM('[1]4412Imp'!AZ$47:AZ$47)+SUM('[1]4412Imp'!AZ$105:AZ$105))</f>
        <v>0</v>
      </c>
      <c r="BC10" s="260">
        <f>(SUM('[1]4412Imp'!BA$47:BA$47)+SUM('[1]4412Imp'!BA$105:BA$105))</f>
        <v>0</v>
      </c>
      <c r="BD10" s="276"/>
    </row>
    <row r="11" spans="1:56">
      <c r="B11" s="8" t="s">
        <v>17</v>
      </c>
      <c r="C11" s="53">
        <f t="shared" ref="C11:M11" si="2">SUM(C9:C9)-SUM(C10:C10)</f>
        <v>9.853479999999999E-5</v>
      </c>
      <c r="D11" s="42">
        <f t="shared" si="2"/>
        <v>7.3483200000000001E-5</v>
      </c>
      <c r="E11" s="42">
        <f t="shared" si="2"/>
        <v>1.6617999999999999E-6</v>
      </c>
      <c r="F11" s="42">
        <f t="shared" si="2"/>
        <v>7.9999999999999996E-6</v>
      </c>
      <c r="G11" s="42">
        <f t="shared" si="2"/>
        <v>0</v>
      </c>
      <c r="H11" s="42">
        <f t="shared" si="2"/>
        <v>6.6738800000000487E-5</v>
      </c>
      <c r="I11" s="42">
        <f t="shared" si="2"/>
        <v>7.6775999999995417E-6</v>
      </c>
      <c r="J11" s="43">
        <f t="shared" si="2"/>
        <v>0</v>
      </c>
      <c r="K11" s="43">
        <f t="shared" si="2"/>
        <v>2.3999999999999716E-5</v>
      </c>
      <c r="L11" s="42">
        <f t="shared" si="2"/>
        <v>6.9999999999998449E-6</v>
      </c>
      <c r="M11" s="42">
        <f t="shared" si="2"/>
        <v>3.6890000000002962E-6</v>
      </c>
      <c r="N11" s="42">
        <f>SUM(N9:N9)-SUM(N10:N10)</f>
        <v>3.9329999999976328E-6</v>
      </c>
      <c r="O11" s="42">
        <f t="shared" ref="O11:AA11" si="3">SUM(O9:O9)-SUM(O10:O10)</f>
        <v>0</v>
      </c>
      <c r="P11" s="42">
        <f t="shared" si="3"/>
        <v>8.4000000000888919E-8</v>
      </c>
      <c r="Q11" s="42">
        <f t="shared" si="3"/>
        <v>0</v>
      </c>
      <c r="R11" s="42">
        <f t="shared" si="3"/>
        <v>4.2000000000010779E-8</v>
      </c>
      <c r="S11" s="469">
        <f t="shared" si="3"/>
        <v>1.5020000000004474E-6</v>
      </c>
      <c r="T11" s="42">
        <f t="shared" si="3"/>
        <v>1.5000000000001124E-5</v>
      </c>
      <c r="U11" s="42">
        <f t="shared" si="3"/>
        <v>0</v>
      </c>
      <c r="V11" s="42">
        <f t="shared" si="3"/>
        <v>0</v>
      </c>
      <c r="W11" s="42">
        <f t="shared" si="3"/>
        <v>0</v>
      </c>
      <c r="X11" s="42">
        <f t="shared" si="3"/>
        <v>0</v>
      </c>
      <c r="Y11" s="42">
        <f t="shared" si="3"/>
        <v>0</v>
      </c>
      <c r="Z11" s="42">
        <f t="shared" si="3"/>
        <v>0</v>
      </c>
      <c r="AA11" s="42">
        <f t="shared" si="3"/>
        <v>0</v>
      </c>
      <c r="AB11" s="77">
        <f>SUM(AB9:AB9)-SUM(AB10:AB10)</f>
        <v>0</v>
      </c>
      <c r="AC11" s="394"/>
      <c r="AD11" s="214">
        <f t="shared" ref="AD11:BC11" si="4">SUM(AD9:AD9)-SUM(AD10:AD10)</f>
        <v>1.4119999999999999E-2</v>
      </c>
      <c r="AE11" s="215">
        <f t="shared" si="4"/>
        <v>3.7367999999999998E-2</v>
      </c>
      <c r="AF11" s="215">
        <f t="shared" si="4"/>
        <v>1.949E-3</v>
      </c>
      <c r="AG11" s="215">
        <f t="shared" si="4"/>
        <v>4.5100000000000001E-3</v>
      </c>
      <c r="AH11" s="215">
        <f t="shared" si="4"/>
        <v>0</v>
      </c>
      <c r="AI11" s="215">
        <f t="shared" si="4"/>
        <v>2.3802000000000101E-2</v>
      </c>
      <c r="AJ11" s="215">
        <f t="shared" si="4"/>
        <v>9.7279999999999589E-3</v>
      </c>
      <c r="AK11" s="215">
        <f t="shared" si="4"/>
        <v>0</v>
      </c>
      <c r="AL11" s="215">
        <f t="shared" si="4"/>
        <v>1.7950000000000799E-2</v>
      </c>
      <c r="AM11" s="215">
        <f t="shared" si="4"/>
        <v>1.7610000000000126E-3</v>
      </c>
      <c r="AN11" s="215">
        <f t="shared" si="4"/>
        <v>3.1629999999998049E-3</v>
      </c>
      <c r="AO11" s="215">
        <f t="shared" si="4"/>
        <v>4.5229999999998327E-3</v>
      </c>
      <c r="AP11" s="215">
        <f t="shared" si="4"/>
        <v>4.2200000000036653E-4</v>
      </c>
      <c r="AQ11" s="215">
        <f t="shared" si="4"/>
        <v>8.400000000019503E-5</v>
      </c>
      <c r="AR11" s="215">
        <f t="shared" si="4"/>
        <v>0</v>
      </c>
      <c r="AS11" s="215">
        <f t="shared" si="4"/>
        <v>5.300000000008076E-5</v>
      </c>
      <c r="AT11" s="474">
        <f t="shared" si="4"/>
        <v>1.5019999999998923E-3</v>
      </c>
      <c r="AU11" s="215">
        <f t="shared" si="4"/>
        <v>1.4171999999999851E-2</v>
      </c>
      <c r="AV11" s="215">
        <f t="shared" si="4"/>
        <v>0</v>
      </c>
      <c r="AW11" s="215">
        <f t="shared" si="4"/>
        <v>0</v>
      </c>
      <c r="AX11" s="215">
        <f t="shared" si="4"/>
        <v>0</v>
      </c>
      <c r="AY11" s="215">
        <f t="shared" si="4"/>
        <v>0</v>
      </c>
      <c r="AZ11" s="215">
        <f t="shared" si="4"/>
        <v>0</v>
      </c>
      <c r="BA11" s="215">
        <f t="shared" si="4"/>
        <v>0</v>
      </c>
      <c r="BB11" s="215">
        <f t="shared" si="4"/>
        <v>0</v>
      </c>
      <c r="BC11" s="266">
        <f t="shared" si="4"/>
        <v>0</v>
      </c>
      <c r="BD11" s="276"/>
    </row>
    <row r="12" spans="1:56" ht="17.149999999999999" customHeight="1">
      <c r="A12" s="304"/>
      <c r="B12" s="146" t="s">
        <v>141</v>
      </c>
      <c r="C12" s="147">
        <f>1/$A$1*'[1]4412Imp'!$B$264</f>
        <v>1.3483064E-3</v>
      </c>
      <c r="D12" s="148">
        <f>1/$A$1*'[1]4412Imp'!$C$264</f>
        <v>7.5622399999999989E-4</v>
      </c>
      <c r="E12" s="148">
        <f>1/$A$1*'[1]4412Imp'!$D$264</f>
        <v>2.2481494000000002E-3</v>
      </c>
      <c r="F12" s="148">
        <f>1/$A$1*'[1]4412Imp'!$E$264</f>
        <v>5.2276362E-3</v>
      </c>
      <c r="G12" s="148">
        <f>1/$A$1*'[1]4412Imp'!$F$264</f>
        <v>2.8555127999999996E-3</v>
      </c>
      <c r="H12" s="148">
        <f>1/$A$1*'[1]4412Imp'!$G$264</f>
        <v>2.8344666999999997E-3</v>
      </c>
      <c r="I12" s="148">
        <f>1/$A$1*'[1]4412Imp'!$H$264</f>
        <v>1.7482360000000005E-3</v>
      </c>
      <c r="J12" s="149">
        <f>1/$A$1*'[1]4412Imp'!$I$264</f>
        <v>2.5872000000000004E-3</v>
      </c>
      <c r="K12" s="149">
        <f>1/$A$1*'[1]4412Imp'!$J$264</f>
        <v>3.3871000000000005E-3</v>
      </c>
      <c r="L12" s="148">
        <f>1/$A$1*'[1]4412Imp'!K$264</f>
        <v>1.7929275999999997E-3</v>
      </c>
      <c r="M12" s="148">
        <f>1/$A$1*'[1]4412Imp'!L$264</f>
        <v>1.1338479999999998E-3</v>
      </c>
      <c r="N12" s="148">
        <f>1/$A$1*'[1]4412Imp'!M$264</f>
        <v>2.6994240000000002E-3</v>
      </c>
      <c r="O12" s="148">
        <f>1/$A$1*'[1]4412Imp'!N$264</f>
        <v>2.6582278000000003E-3</v>
      </c>
      <c r="P12" s="148">
        <f>1/$A$1*'[1]4412Imp'!O$264</f>
        <v>3.9262181999999996E-3</v>
      </c>
      <c r="Q12" s="148">
        <f>1/$A$1*'[1]4412Imp'!P$264</f>
        <v>2.4284082000000005E-3</v>
      </c>
      <c r="R12" s="148">
        <f>1/$A$1*'[1]4412Imp'!Q$264</f>
        <v>1.6271789999999996E-3</v>
      </c>
      <c r="S12" s="148">
        <f>1/$A$1*'[1]4412Imp'!R$264</f>
        <v>1.8997604E-3</v>
      </c>
      <c r="T12" s="148">
        <f>1/$A$1*'[1]4412Imp'!S$264</f>
        <v>2.2162992000000002E-3</v>
      </c>
      <c r="U12" s="148">
        <f>1/$A$1*'[1]4412Imp'!T$264</f>
        <v>2.2616994E-3</v>
      </c>
      <c r="V12" s="148">
        <f>1/$A$1*'[1]4412Imp'!U$264</f>
        <v>7.8086882999999991E-3</v>
      </c>
      <c r="W12" s="148">
        <f>1/$A$1*'[1]4412Imp'!V$264</f>
        <v>9.9961063999999995E-3</v>
      </c>
      <c r="X12" s="148">
        <f>1/$A$1*'[1]4412Imp'!W$264</f>
        <v>0</v>
      </c>
      <c r="Y12" s="148">
        <f>1/$A$1*'[1]4412Imp'!X$264</f>
        <v>0</v>
      </c>
      <c r="Z12" s="148">
        <f>1/$A$1*'[1]4412Imp'!Y$264</f>
        <v>0</v>
      </c>
      <c r="AA12" s="148">
        <f>1/$A$1*'[1]4412Imp'!Z$264</f>
        <v>0</v>
      </c>
      <c r="AB12" s="150">
        <f>1/$A$1*'[1]4412Imp'!AA$264</f>
        <v>0</v>
      </c>
      <c r="AC12" s="394"/>
      <c r="AD12" s="286">
        <f>'[1]4412Imp'!AB$264</f>
        <v>0.57693799999999995</v>
      </c>
      <c r="AE12" s="216">
        <f>'[1]4412Imp'!AC$264</f>
        <v>0.63583099999999992</v>
      </c>
      <c r="AF12" s="216">
        <f>'[1]4412Imp'!AD$264</f>
        <v>1.7957870000000002</v>
      </c>
      <c r="AG12" s="216">
        <f>'[1]4412Imp'!AE$264</f>
        <v>1.9164099999999999</v>
      </c>
      <c r="AH12" s="216">
        <f>'[1]4412Imp'!AF$264</f>
        <v>2.5270399999999995</v>
      </c>
      <c r="AI12" s="216">
        <f>'[1]4412Imp'!AG$264</f>
        <v>2.0184289999999998</v>
      </c>
      <c r="AJ12" s="216">
        <f>'[1]4412Imp'!AH$264</f>
        <v>2.4429219999999998</v>
      </c>
      <c r="AK12" s="216">
        <f>'[1]4412Imp'!AI$264</f>
        <v>3.8675929999999994</v>
      </c>
      <c r="AL12" s="216">
        <f>'[1]4412Imp'!AJ$264</f>
        <v>3.9449809999999998</v>
      </c>
      <c r="AM12" s="216">
        <f>'[1]4412Imp'!AK$264</f>
        <v>3.0122409999999999</v>
      </c>
      <c r="AN12" s="216">
        <f>'[1]4412Imp'!AL$264</f>
        <v>1.9539239999999998</v>
      </c>
      <c r="AO12" s="216">
        <f>'[1]4412Imp'!AM$264</f>
        <v>3.3435739999999998</v>
      </c>
      <c r="AP12" s="216">
        <f>'[1]4412Imp'!AN$264</f>
        <v>2.8277389999999998</v>
      </c>
      <c r="AQ12" s="216">
        <f>'[1]4412Imp'!AO$264</f>
        <v>4.9888679999999983</v>
      </c>
      <c r="AR12" s="216">
        <f>'[1]4412Imp'!AP$264</f>
        <v>2.903985</v>
      </c>
      <c r="AS12" s="216">
        <f>'[1]4412Imp'!AQ$264</f>
        <v>2.0794749999999995</v>
      </c>
      <c r="AT12" s="216">
        <f>'[1]4412Imp'!AR$264</f>
        <v>1.8120259999999999</v>
      </c>
      <c r="AU12" s="216">
        <f>'[1]4412Imp'!AS$264</f>
        <v>2.446027</v>
      </c>
      <c r="AV12" s="216">
        <f>'[1]4412Imp'!AT$264</f>
        <v>2.5099409999999995</v>
      </c>
      <c r="AW12" s="216">
        <f>'[1]4412Imp'!AU$264</f>
        <v>5.9495310000000012</v>
      </c>
      <c r="AX12" s="216">
        <f>'[1]4412Imp'!AV$264</f>
        <v>7.2298260000000001</v>
      </c>
      <c r="AY12" s="216">
        <f>'[1]4412Imp'!AW$264</f>
        <v>0</v>
      </c>
      <c r="AZ12" s="216">
        <f>'[1]4412Imp'!AX$264</f>
        <v>0</v>
      </c>
      <c r="BA12" s="216">
        <f>'[1]4412Imp'!AY$264</f>
        <v>0</v>
      </c>
      <c r="BB12" s="216">
        <f>'[1]4412Imp'!AZ$264</f>
        <v>0</v>
      </c>
      <c r="BC12" s="267">
        <f>'[1]4412Imp'!BA$264</f>
        <v>0</v>
      </c>
      <c r="BD12" s="276"/>
    </row>
    <row r="13" spans="1:56" ht="17.149999999999999" customHeight="1">
      <c r="B13" s="10" t="s">
        <v>101</v>
      </c>
      <c r="C13" s="57">
        <f>1/$A$1*'[1]4412Imp'!$B$271</f>
        <v>2.1751939999999998E-4</v>
      </c>
      <c r="D13" s="27">
        <f>1/$A$1*'[1]4412Imp'!$C$271</f>
        <v>1.8986799999999996E-5</v>
      </c>
      <c r="E13" s="27">
        <f>1/$A$1*'[1]4412Imp'!$D$271</f>
        <v>2.6965400000000001E-5</v>
      </c>
      <c r="F13" s="27">
        <f>1/$A$1*'[1]4412Imp'!$E$271</f>
        <v>8.7000000000000001E-5</v>
      </c>
      <c r="G13" s="27">
        <f>1/$A$1*'[1]4412Imp'!$F$271</f>
        <v>2.854264E-4</v>
      </c>
      <c r="H13" s="27">
        <f>1/$A$1*'[1]4412Imp'!$G$271</f>
        <v>9.2365600000000002E-4</v>
      </c>
      <c r="I13" s="27">
        <f>1/$A$1*'[1]4412Imp'!$H$271</f>
        <v>2.0483945999999996E-3</v>
      </c>
      <c r="J13" s="50">
        <f>1/$A$1*'[1]4412Imp'!$I$271</f>
        <v>9.6068559999999985E-4</v>
      </c>
      <c r="K13" s="50">
        <f>1/$A$1*'[1]4412Imp'!$J$271</f>
        <v>2.1305683999999999E-3</v>
      </c>
      <c r="L13" s="27">
        <f>1/$A$1*'[1]4412Imp'!K$271</f>
        <v>8.3494060000000004E-4</v>
      </c>
      <c r="M13" s="27">
        <f>1/$A$1*'[1]4412Imp'!L$271</f>
        <v>7.9532219999999996E-4</v>
      </c>
      <c r="N13" s="27">
        <f>1/$A$1*'[1]4412Imp'!M$271</f>
        <v>1.0816004E-3</v>
      </c>
      <c r="O13" s="27">
        <f>1/$A$1*'[1]4412Imp'!N$271</f>
        <v>1.4951326000000001E-3</v>
      </c>
      <c r="P13" s="27">
        <f>1/$A$1*'[1]4412Imp'!O$271</f>
        <v>1.1313904E-3</v>
      </c>
      <c r="Q13" s="27">
        <f>1/$A$1*'[1]4412Imp'!P$271</f>
        <v>9.1099999999999992E-4</v>
      </c>
      <c r="R13" s="27">
        <f>1/$A$1*'[1]4412Imp'!Q$271</f>
        <v>8.389999999999999E-4</v>
      </c>
      <c r="S13" s="27">
        <f>1/$A$1*'[1]4412Imp'!R$271</f>
        <v>2.8176394E-3</v>
      </c>
      <c r="T13" s="27">
        <f>1/$A$1*'[1]4412Imp'!S$271</f>
        <v>7.3389253999999998E-3</v>
      </c>
      <c r="U13" s="27">
        <f>1/$A$1*'[1]4412Imp'!T$271</f>
        <v>1.00075072E-2</v>
      </c>
      <c r="V13" s="27">
        <f>1/$A$1*'[1]4412Imp'!U$271</f>
        <v>2.6295998399999996E-2</v>
      </c>
      <c r="W13" s="27">
        <f>1/$A$1*'[1]4412Imp'!V$271</f>
        <v>2.4797721199999997E-2</v>
      </c>
      <c r="X13" s="27">
        <f>1/$A$1*'[1]4412Imp'!W$271</f>
        <v>0</v>
      </c>
      <c r="Y13" s="27">
        <f>1/$A$1*'[1]4412Imp'!X$271</f>
        <v>0</v>
      </c>
      <c r="Z13" s="27">
        <f>1/$A$1*'[1]4412Imp'!Y$271</f>
        <v>0</v>
      </c>
      <c r="AA13" s="27">
        <f>1/$A$1*'[1]4412Imp'!Z$271</f>
        <v>0</v>
      </c>
      <c r="AB13" s="28">
        <f>1/$A$1*'[1]4412Imp'!AA$271</f>
        <v>0</v>
      </c>
      <c r="AC13" s="394"/>
      <c r="AD13" s="95">
        <f>'[1]4412Imp'!AB$271</f>
        <v>2.1437999999999999E-2</v>
      </c>
      <c r="AE13" s="96">
        <f>'[1]4412Imp'!AC$271</f>
        <v>4.679E-3</v>
      </c>
      <c r="AF13" s="96">
        <f>'[1]4412Imp'!AD$271</f>
        <v>9.8300000000000002E-3</v>
      </c>
      <c r="AG13" s="96">
        <f>'[1]4412Imp'!AE$271</f>
        <v>2.6119999999999997E-2</v>
      </c>
      <c r="AH13" s="96">
        <f>'[1]4412Imp'!AF$271</f>
        <v>9.4890000000000002E-2</v>
      </c>
      <c r="AI13" s="96">
        <f>'[1]4412Imp'!AG$271</f>
        <v>0.335872</v>
      </c>
      <c r="AJ13" s="96">
        <f>'[1]4412Imp'!AH$271</f>
        <v>0.66928599999999994</v>
      </c>
      <c r="AK13" s="96">
        <f>'[1]4412Imp'!AI$271</f>
        <v>0.52104200000000001</v>
      </c>
      <c r="AL13" s="96">
        <f>'[1]4412Imp'!AJ$271</f>
        <v>1.1307999999999998</v>
      </c>
      <c r="AM13" s="96">
        <f>'[1]4412Imp'!AK$271</f>
        <v>0.30826599999999998</v>
      </c>
      <c r="AN13" s="96">
        <f>'[1]4412Imp'!AL$271</f>
        <v>0.338362</v>
      </c>
      <c r="AO13" s="96">
        <f>'[1]4412Imp'!AM$271</f>
        <v>0.55366099999999996</v>
      </c>
      <c r="AP13" s="96">
        <f>'[1]4412Imp'!AN$271</f>
        <v>0.69224399999999997</v>
      </c>
      <c r="AQ13" s="96">
        <f>'[1]4412Imp'!AO$271</f>
        <v>0.52680499999999997</v>
      </c>
      <c r="AR13" s="96">
        <f>'[1]4412Imp'!AP$271</f>
        <v>0.44630999999999998</v>
      </c>
      <c r="AS13" s="96">
        <f>'[1]4412Imp'!AQ$271</f>
        <v>0.35062899999999997</v>
      </c>
      <c r="AT13" s="96">
        <f>'[1]4412Imp'!AR$271</f>
        <v>1.0661749999999999</v>
      </c>
      <c r="AU13" s="96">
        <f>'[1]4412Imp'!AS$271</f>
        <v>3.1114009999999999</v>
      </c>
      <c r="AV13" s="96">
        <f>'[1]4412Imp'!AT$271</f>
        <v>4.7120949999999997</v>
      </c>
      <c r="AW13" s="96">
        <f>'[1]4412Imp'!AU$271</f>
        <v>10.014325999999999</v>
      </c>
      <c r="AX13" s="96">
        <f>'[1]4412Imp'!AV$271</f>
        <v>10.72611</v>
      </c>
      <c r="AY13" s="96">
        <f>'[1]4412Imp'!AW$271</f>
        <v>0</v>
      </c>
      <c r="AZ13" s="96">
        <f>'[1]4412Imp'!AX$271</f>
        <v>0</v>
      </c>
      <c r="BA13" s="96">
        <f>'[1]4412Imp'!AY$271</f>
        <v>0</v>
      </c>
      <c r="BB13" s="96">
        <f>'[1]4412Imp'!AZ$271</f>
        <v>0</v>
      </c>
      <c r="BC13" s="97">
        <f>'[1]4412Imp'!BA$271</f>
        <v>0</v>
      </c>
      <c r="BD13" s="276"/>
    </row>
    <row r="14" spans="1:56">
      <c r="B14" s="493" t="s">
        <v>142</v>
      </c>
      <c r="C14" s="52">
        <f>1/$A$1*'[1]4412Imp'!$B$22</f>
        <v>2.1751939999999998E-4</v>
      </c>
      <c r="D14" s="12">
        <f>1/$A$1*'[1]4412Imp'!$C$22</f>
        <v>1.8986799999999996E-5</v>
      </c>
      <c r="E14" s="12">
        <f>1/$A$1*'[1]4412Imp'!$D$22</f>
        <v>2.6965400000000001E-5</v>
      </c>
      <c r="F14" s="12">
        <f>1/$A$1*'[1]4412Imp'!$E$22</f>
        <v>8.7000000000000001E-5</v>
      </c>
      <c r="G14" s="12">
        <f>1/$A$1*'[1]4412Imp'!$F$22</f>
        <v>2.854264E-4</v>
      </c>
      <c r="H14" s="12">
        <f>1/$A$1*'[1]4412Imp'!$G$22</f>
        <v>9.2365600000000002E-4</v>
      </c>
      <c r="I14" s="12">
        <f>1/$A$1*'[1]4412Imp'!$H$22</f>
        <v>2.0483945999999996E-3</v>
      </c>
      <c r="J14" s="41">
        <f>1/$A$1*'[1]4412Imp'!$I$22</f>
        <v>9.6068559999999985E-4</v>
      </c>
      <c r="K14" s="41">
        <f>1/$A$1*'[1]4412Imp'!$J$22</f>
        <v>2.1305683999999999E-3</v>
      </c>
      <c r="L14" s="41">
        <f>1/$A$1*'[1]4412Imp'!K$22</f>
        <v>8.3494060000000004E-4</v>
      </c>
      <c r="M14" s="12">
        <f>1/$A$1*'[1]4412Imp'!L$22</f>
        <v>7.9532219999999996E-4</v>
      </c>
      <c r="N14" s="12">
        <f>1/$A$1*'[1]4412Imp'!M$22</f>
        <v>1.0816004E-3</v>
      </c>
      <c r="O14" s="12">
        <f>1/$A$1*'[1]4412Imp'!N$22</f>
        <v>1.4951326000000001E-3</v>
      </c>
      <c r="P14" s="12">
        <f>1/$A$1*'[1]4412Imp'!O$22</f>
        <v>1.1313904E-3</v>
      </c>
      <c r="Q14" s="12">
        <f>1/$A$1*'[1]4412Imp'!P$22</f>
        <v>9.1099999999999992E-4</v>
      </c>
      <c r="R14" s="12">
        <f>1/$A$1*'[1]4412Imp'!Q$22</f>
        <v>8.389999999999999E-4</v>
      </c>
      <c r="S14" s="14">
        <f>1/$A$1*'[1]4412Imp'!R$22</f>
        <v>2.8159999999999999E-3</v>
      </c>
      <c r="T14" s="12">
        <f>1/$A$1*'[1]4412Imp'!S$22</f>
        <v>7.3389253999999998E-3</v>
      </c>
      <c r="U14" s="12">
        <f>1/$A$1*'[1]4412Imp'!T$22</f>
        <v>1.00075072E-2</v>
      </c>
      <c r="V14" s="12">
        <f>1/$A$1*'[1]4412Imp'!U$22</f>
        <v>2.6295998399999996E-2</v>
      </c>
      <c r="W14" s="12">
        <f>1/$A$1*'[1]4412Imp'!V$22</f>
        <v>2.4797721199999997E-2</v>
      </c>
      <c r="X14" s="12">
        <f>1/$A$1*'[1]4412Imp'!W$22</f>
        <v>0</v>
      </c>
      <c r="Y14" s="12">
        <f>1/$A$1*'[1]4412Imp'!X$22</f>
        <v>0</v>
      </c>
      <c r="Z14" s="12">
        <f>1/$A$1*'[1]4412Imp'!Y$22</f>
        <v>0</v>
      </c>
      <c r="AA14" s="12">
        <f>1/$A$1*'[1]4412Imp'!Z$22</f>
        <v>0</v>
      </c>
      <c r="AB14" s="11">
        <f>1/$A$1*'[1]4412Imp'!AA$22</f>
        <v>0</v>
      </c>
      <c r="AC14" s="394"/>
      <c r="AD14" s="285">
        <f>'[1]4412Imp'!AB$22</f>
        <v>2.1437999999999999E-2</v>
      </c>
      <c r="AE14" s="197">
        <f>'[1]4412Imp'!AC$22</f>
        <v>4.679E-3</v>
      </c>
      <c r="AF14" s="197">
        <f>'[1]4412Imp'!AD$22</f>
        <v>9.8300000000000002E-3</v>
      </c>
      <c r="AG14" s="197">
        <f>'[1]4412Imp'!AE$22</f>
        <v>2.6119999999999997E-2</v>
      </c>
      <c r="AH14" s="197">
        <f>'[1]4412Imp'!AF$22</f>
        <v>9.4890000000000002E-2</v>
      </c>
      <c r="AI14" s="197">
        <f>'[1]4412Imp'!AG$22</f>
        <v>0.335872</v>
      </c>
      <c r="AJ14" s="197">
        <f>'[1]4412Imp'!AH$22</f>
        <v>0.66928599999999994</v>
      </c>
      <c r="AK14" s="197">
        <f>'[1]4412Imp'!AI$22</f>
        <v>0.52104200000000001</v>
      </c>
      <c r="AL14" s="197">
        <f>'[1]4412Imp'!AJ$22</f>
        <v>1.1305699999999999</v>
      </c>
      <c r="AM14" s="197">
        <f>'[1]4412Imp'!AK$22</f>
        <v>0.30826599999999998</v>
      </c>
      <c r="AN14" s="197">
        <f>'[1]4412Imp'!AL$22</f>
        <v>0.338362</v>
      </c>
      <c r="AO14" s="197">
        <f>'[1]4412Imp'!AM$22</f>
        <v>0.55366099999999996</v>
      </c>
      <c r="AP14" s="197">
        <f>'[1]4412Imp'!AN$22</f>
        <v>0.69224399999999997</v>
      </c>
      <c r="AQ14" s="197">
        <f>'[1]4412Imp'!AO$22</f>
        <v>0.52680499999999997</v>
      </c>
      <c r="AR14" s="197">
        <f>'[1]4412Imp'!AP$22</f>
        <v>0.44630999999999998</v>
      </c>
      <c r="AS14" s="197">
        <f>'[1]4412Imp'!AQ$22</f>
        <v>0.35062899999999997</v>
      </c>
      <c r="AT14" s="473">
        <f>'[1]4412Imp'!AR$22</f>
        <v>1.0638729999999998</v>
      </c>
      <c r="AU14" s="197">
        <f>'[1]4412Imp'!AS$22</f>
        <v>3.1114009999999999</v>
      </c>
      <c r="AV14" s="197">
        <f>'[1]4412Imp'!AT$22</f>
        <v>4.7120949999999997</v>
      </c>
      <c r="AW14" s="197">
        <f>'[1]4412Imp'!AU$22</f>
        <v>10.014325999999999</v>
      </c>
      <c r="AX14" s="197">
        <f>'[1]4412Imp'!AV$22</f>
        <v>10.72611</v>
      </c>
      <c r="AY14" s="197">
        <f>'[1]4412Imp'!AW$22</f>
        <v>0</v>
      </c>
      <c r="AZ14" s="197">
        <f>'[1]4412Imp'!AX$22</f>
        <v>0</v>
      </c>
      <c r="BA14" s="197">
        <f>'[1]4412Imp'!AY$22</f>
        <v>0</v>
      </c>
      <c r="BB14" s="197">
        <f>'[1]4412Imp'!AZ$22</f>
        <v>0</v>
      </c>
      <c r="BC14" s="198">
        <f>'[1]4412Imp'!BA$22</f>
        <v>0</v>
      </c>
      <c r="BD14" s="276"/>
    </row>
    <row r="15" spans="1:56">
      <c r="B15" s="8" t="s">
        <v>17</v>
      </c>
      <c r="C15" s="53">
        <f t="shared" ref="C15:M15" si="5">SUM(C13:C13)-SUM(C14:C14)</f>
        <v>0</v>
      </c>
      <c r="D15" s="42">
        <f t="shared" si="5"/>
        <v>0</v>
      </c>
      <c r="E15" s="42">
        <f t="shared" si="5"/>
        <v>0</v>
      </c>
      <c r="F15" s="42">
        <f t="shared" si="5"/>
        <v>0</v>
      </c>
      <c r="G15" s="42">
        <f t="shared" si="5"/>
        <v>0</v>
      </c>
      <c r="H15" s="42">
        <f t="shared" si="5"/>
        <v>0</v>
      </c>
      <c r="I15" s="42">
        <f t="shared" si="5"/>
        <v>0</v>
      </c>
      <c r="J15" s="43">
        <f t="shared" si="5"/>
        <v>0</v>
      </c>
      <c r="K15" s="43">
        <f t="shared" si="5"/>
        <v>0</v>
      </c>
      <c r="L15" s="42">
        <f t="shared" si="5"/>
        <v>0</v>
      </c>
      <c r="M15" s="42">
        <f t="shared" si="5"/>
        <v>0</v>
      </c>
      <c r="N15" s="42">
        <f>SUM(N13:N13)-SUM(N14:N14)</f>
        <v>0</v>
      </c>
      <c r="O15" s="42">
        <f t="shared" ref="O15:AA15" si="6">SUM(O13:O13)-SUM(O14:O14)</f>
        <v>0</v>
      </c>
      <c r="P15" s="42">
        <f t="shared" si="6"/>
        <v>0</v>
      </c>
      <c r="Q15" s="42">
        <f t="shared" si="6"/>
        <v>0</v>
      </c>
      <c r="R15" s="42">
        <f t="shared" si="6"/>
        <v>0</v>
      </c>
      <c r="S15" s="469">
        <f t="shared" si="6"/>
        <v>1.6394000000000304E-6</v>
      </c>
      <c r="T15" s="42">
        <f t="shared" si="6"/>
        <v>0</v>
      </c>
      <c r="U15" s="42">
        <f t="shared" si="6"/>
        <v>0</v>
      </c>
      <c r="V15" s="42">
        <f t="shared" si="6"/>
        <v>0</v>
      </c>
      <c r="W15" s="42">
        <f t="shared" si="6"/>
        <v>0</v>
      </c>
      <c r="X15" s="42">
        <f t="shared" si="6"/>
        <v>0</v>
      </c>
      <c r="Y15" s="42">
        <f t="shared" si="6"/>
        <v>0</v>
      </c>
      <c r="Z15" s="42">
        <f t="shared" si="6"/>
        <v>0</v>
      </c>
      <c r="AA15" s="42">
        <f t="shared" si="6"/>
        <v>0</v>
      </c>
      <c r="AB15" s="77">
        <f>SUM(AB13:AB13)-SUM(AB14:AB14)</f>
        <v>0</v>
      </c>
      <c r="AC15" s="39"/>
      <c r="AD15" s="214">
        <f t="shared" ref="AD15:BC15" si="7">SUM(AD13:AD13)-SUM(AD14:AD14)</f>
        <v>0</v>
      </c>
      <c r="AE15" s="215">
        <f t="shared" si="7"/>
        <v>0</v>
      </c>
      <c r="AF15" s="215">
        <f t="shared" si="7"/>
        <v>0</v>
      </c>
      <c r="AG15" s="215">
        <f t="shared" si="7"/>
        <v>0</v>
      </c>
      <c r="AH15" s="215">
        <f t="shared" si="7"/>
        <v>0</v>
      </c>
      <c r="AI15" s="215">
        <f t="shared" si="7"/>
        <v>0</v>
      </c>
      <c r="AJ15" s="215">
        <f t="shared" si="7"/>
        <v>0</v>
      </c>
      <c r="AK15" s="215">
        <f t="shared" si="7"/>
        <v>0</v>
      </c>
      <c r="AL15" s="215">
        <f t="shared" si="7"/>
        <v>2.2999999999995246E-4</v>
      </c>
      <c r="AM15" s="215">
        <f t="shared" si="7"/>
        <v>0</v>
      </c>
      <c r="AN15" s="215">
        <f t="shared" si="7"/>
        <v>0</v>
      </c>
      <c r="AO15" s="215">
        <f t="shared" si="7"/>
        <v>0</v>
      </c>
      <c r="AP15" s="215">
        <f t="shared" si="7"/>
        <v>0</v>
      </c>
      <c r="AQ15" s="215">
        <f t="shared" si="7"/>
        <v>0</v>
      </c>
      <c r="AR15" s="215">
        <f t="shared" si="7"/>
        <v>0</v>
      </c>
      <c r="AS15" s="215">
        <f t="shared" si="7"/>
        <v>0</v>
      </c>
      <c r="AT15" s="474">
        <f t="shared" si="7"/>
        <v>2.3020000000000262E-3</v>
      </c>
      <c r="AU15" s="215">
        <f t="shared" si="7"/>
        <v>0</v>
      </c>
      <c r="AV15" s="215">
        <f t="shared" si="7"/>
        <v>0</v>
      </c>
      <c r="AW15" s="215">
        <f t="shared" si="7"/>
        <v>0</v>
      </c>
      <c r="AX15" s="215">
        <f t="shared" si="7"/>
        <v>0</v>
      </c>
      <c r="AY15" s="215">
        <f t="shared" si="7"/>
        <v>0</v>
      </c>
      <c r="AZ15" s="215">
        <f t="shared" si="7"/>
        <v>0</v>
      </c>
      <c r="BA15" s="215">
        <f t="shared" si="7"/>
        <v>0</v>
      </c>
      <c r="BB15" s="215">
        <f t="shared" si="7"/>
        <v>0</v>
      </c>
      <c r="BC15" s="266">
        <f t="shared" si="7"/>
        <v>0</v>
      </c>
      <c r="BD15" s="276"/>
    </row>
    <row r="16" spans="1:56" ht="17.149999999999999" customHeight="1">
      <c r="B16" s="17" t="s">
        <v>179</v>
      </c>
      <c r="C16" s="281">
        <f t="shared" ref="C16:AB16" si="8">C5-SUM(C6,C7,C8,C9,C12,C13)</f>
        <v>2.2322860000000022E-4</v>
      </c>
      <c r="D16" s="33">
        <f t="shared" si="8"/>
        <v>4.1270739999999992E-4</v>
      </c>
      <c r="E16" s="33">
        <f t="shared" si="8"/>
        <v>1.0429495999999994E-3</v>
      </c>
      <c r="F16" s="33">
        <f t="shared" si="8"/>
        <v>3.7941490000000001E-3</v>
      </c>
      <c r="G16" s="33">
        <f t="shared" si="8"/>
        <v>5.6047921999999991E-3</v>
      </c>
      <c r="H16" s="33">
        <f t="shared" si="8"/>
        <v>1.9583168000000005E-2</v>
      </c>
      <c r="I16" s="33">
        <f t="shared" si="8"/>
        <v>2.12754094E-2</v>
      </c>
      <c r="J16" s="38">
        <f t="shared" si="8"/>
        <v>1.6363632599999983E-2</v>
      </c>
      <c r="K16" s="38">
        <f t="shared" si="8"/>
        <v>1.8773086200000004E-2</v>
      </c>
      <c r="L16" s="33">
        <f t="shared" si="8"/>
        <v>1.1584672000000002E-2</v>
      </c>
      <c r="M16" s="33">
        <f t="shared" si="8"/>
        <v>1.5910926600000007E-2</v>
      </c>
      <c r="N16" s="33">
        <f t="shared" si="8"/>
        <v>1.7377245999999999E-2</v>
      </c>
      <c r="O16" s="33">
        <f t="shared" si="8"/>
        <v>2.0359328999999989E-2</v>
      </c>
      <c r="P16" s="33">
        <f t="shared" si="8"/>
        <v>2.4705034000000008E-2</v>
      </c>
      <c r="Q16" s="33">
        <f t="shared" si="8"/>
        <v>2.2560053599999984E-2</v>
      </c>
      <c r="R16" s="33">
        <f t="shared" si="8"/>
        <v>2.1972198800000002E-2</v>
      </c>
      <c r="S16" s="33">
        <f t="shared" si="8"/>
        <v>2.7635880200000001E-2</v>
      </c>
      <c r="T16" s="33">
        <f t="shared" si="8"/>
        <v>2.9332000000000004E-2</v>
      </c>
      <c r="U16" s="33">
        <f t="shared" si="8"/>
        <v>3.9000999999999994E-2</v>
      </c>
      <c r="V16" s="33">
        <f t="shared" si="8"/>
        <v>1.9396981799999997E-2</v>
      </c>
      <c r="W16" s="33">
        <f t="shared" si="8"/>
        <v>2.346399999998694E-6</v>
      </c>
      <c r="X16" s="33">
        <f t="shared" si="8"/>
        <v>0</v>
      </c>
      <c r="Y16" s="33">
        <f t="shared" si="8"/>
        <v>0</v>
      </c>
      <c r="Z16" s="33">
        <f t="shared" si="8"/>
        <v>0</v>
      </c>
      <c r="AA16" s="33">
        <f t="shared" si="8"/>
        <v>0</v>
      </c>
      <c r="AB16" s="64">
        <f t="shared" si="8"/>
        <v>0</v>
      </c>
      <c r="AC16" s="39"/>
      <c r="AD16" s="284">
        <f t="shared" ref="AD16:BC16" si="9">AD5-SUM(AD6,AD7,AD8,AD9,AD12,AD13)</f>
        <v>7.6221000000000094E-2</v>
      </c>
      <c r="AE16" s="195">
        <f t="shared" si="9"/>
        <v>0.37773100000000037</v>
      </c>
      <c r="AF16" s="195">
        <f t="shared" si="9"/>
        <v>0.46109099999999881</v>
      </c>
      <c r="AG16" s="195">
        <f t="shared" si="9"/>
        <v>1.0736599999999998</v>
      </c>
      <c r="AH16" s="195">
        <f t="shared" si="9"/>
        <v>2.5568400000000007</v>
      </c>
      <c r="AI16" s="195">
        <f t="shared" si="9"/>
        <v>4.2737930000000013</v>
      </c>
      <c r="AJ16" s="195">
        <f t="shared" si="9"/>
        <v>6.7298559999999998</v>
      </c>
      <c r="AK16" s="195">
        <f t="shared" si="9"/>
        <v>11.435617999999995</v>
      </c>
      <c r="AL16" s="195">
        <f t="shared" si="9"/>
        <v>14.185489999999994</v>
      </c>
      <c r="AM16" s="195">
        <f t="shared" si="9"/>
        <v>4.8664649999999989</v>
      </c>
      <c r="AN16" s="195">
        <f t="shared" si="9"/>
        <v>8.8046739999999986</v>
      </c>
      <c r="AO16" s="195">
        <f t="shared" si="9"/>
        <v>11.280777000000002</v>
      </c>
      <c r="AP16" s="195">
        <f t="shared" si="9"/>
        <v>13.371608</v>
      </c>
      <c r="AQ16" s="195">
        <f t="shared" si="9"/>
        <v>16.209675999999998</v>
      </c>
      <c r="AR16" s="195">
        <f t="shared" si="9"/>
        <v>12.068732999999998</v>
      </c>
      <c r="AS16" s="195">
        <f t="shared" si="9"/>
        <v>8.5896259999999991</v>
      </c>
      <c r="AT16" s="195">
        <f t="shared" si="9"/>
        <v>11.613320999999999</v>
      </c>
      <c r="AU16" s="195">
        <f t="shared" si="9"/>
        <v>15.382443000000002</v>
      </c>
      <c r="AV16" s="195">
        <f t="shared" si="9"/>
        <v>19.736676000000003</v>
      </c>
      <c r="AW16" s="195">
        <f t="shared" si="9"/>
        <v>9.6135999999999946</v>
      </c>
      <c r="AX16" s="195">
        <f t="shared" si="9"/>
        <v>8.3109999999955164E-3</v>
      </c>
      <c r="AY16" s="195">
        <f t="shared" si="9"/>
        <v>0</v>
      </c>
      <c r="AZ16" s="195">
        <f t="shared" si="9"/>
        <v>0</v>
      </c>
      <c r="BA16" s="195">
        <f t="shared" si="9"/>
        <v>0</v>
      </c>
      <c r="BB16" s="195">
        <f t="shared" si="9"/>
        <v>0</v>
      </c>
      <c r="BC16" s="196">
        <f t="shared" si="9"/>
        <v>0</v>
      </c>
      <c r="BD16" s="276"/>
    </row>
    <row r="17" spans="2:56">
      <c r="B17" s="5" t="s">
        <v>180</v>
      </c>
      <c r="C17" s="52">
        <f>1/$A$1*'[1]4412Imp'!$B$194</f>
        <v>2.1144199999999997E-4</v>
      </c>
      <c r="D17" s="12">
        <f>1/$A$1*'[1]4412Imp'!$C$194</f>
        <v>3.9870880000000006E-4</v>
      </c>
      <c r="E17" s="12">
        <f>1/$A$1*'[1]4412Imp'!$D$194</f>
        <v>1.0389511999999998E-3</v>
      </c>
      <c r="F17" s="12">
        <f>1/$A$1*'[1]4412Imp'!$E$194</f>
        <v>3.7203999999999991E-3</v>
      </c>
      <c r="G17" s="12">
        <f>1/$A$1*'[1]4412Imp'!$F$194</f>
        <v>5.5853112E-3</v>
      </c>
      <c r="H17" s="12">
        <f>1/$A$1*'[1]4412Imp'!$G$194</f>
        <v>1.9422168000000004E-2</v>
      </c>
      <c r="I17" s="12">
        <f>1/$A$1*'[1]4412Imp'!$H$194</f>
        <v>2.1239958600000004E-2</v>
      </c>
      <c r="J17" s="41">
        <f>1/$A$1*'[1]4412Imp'!$I$194</f>
        <v>1.6165619399999998E-2</v>
      </c>
      <c r="K17" s="41">
        <f>1/$A$1*'[1]4412Imp'!$J$194</f>
        <v>1.7752440599999999E-2</v>
      </c>
      <c r="L17" s="41">
        <f>1/$A$1*'[1]4412Imp'!K$194</f>
        <v>1.1559E-2</v>
      </c>
      <c r="M17" s="12">
        <f>1/$A$1*'[1]4412Imp'!L$194</f>
        <v>1.56757488E-2</v>
      </c>
      <c r="N17" s="12">
        <f>1/$A$1*'[1]4412Imp'!M$194</f>
        <v>1.7100417999999996E-2</v>
      </c>
      <c r="O17" s="12">
        <f>1/$A$1*'[1]4412Imp'!N$194</f>
        <v>2.0359328999999999E-2</v>
      </c>
      <c r="P17" s="12">
        <f>1/$A$1*'[1]4412Imp'!O$194</f>
        <v>2.4701000000000004E-2</v>
      </c>
      <c r="Q17" s="12">
        <f>1/$A$1*'[1]4412Imp'!P$194</f>
        <v>2.2555893799999997E-2</v>
      </c>
      <c r="R17" s="12">
        <f>1/$A$1*'[1]4412Imp'!Q$194</f>
        <v>2.1972198799999999E-2</v>
      </c>
      <c r="S17" s="14">
        <f>1/$A$1*'[1]4412Imp'!R$194</f>
        <v>2.7634000000000002E-2</v>
      </c>
      <c r="T17" s="12">
        <f>1/$A$1*'[1]4412Imp'!S$194</f>
        <v>2.9321999999999997E-2</v>
      </c>
      <c r="U17" s="12">
        <f>1/$A$1*'[1]4412Imp'!T$194</f>
        <v>3.8970000000000005E-2</v>
      </c>
      <c r="V17" s="12">
        <f>1/$A$1*'[1]4412Imp'!U$194</f>
        <v>1.9307124200000001E-2</v>
      </c>
      <c r="W17" s="12">
        <f>1/$A$1*'[1]4412Imp'!V$194</f>
        <v>0</v>
      </c>
      <c r="X17" s="12">
        <f>1/$A$1*'[1]4412Imp'!W$194</f>
        <v>0</v>
      </c>
      <c r="Y17" s="12">
        <f>1/$A$1*'[1]4412Imp'!X$194</f>
        <v>0</v>
      </c>
      <c r="Z17" s="12">
        <f>1/$A$1*'[1]4412Imp'!Y$194</f>
        <v>0</v>
      </c>
      <c r="AA17" s="12">
        <f>1/$A$1*'[1]4412Imp'!Z$194</f>
        <v>0</v>
      </c>
      <c r="AB17" s="11">
        <f>1/$A$1*'[1]4412Imp'!AA$194</f>
        <v>0</v>
      </c>
      <c r="AC17" s="394"/>
      <c r="AD17" s="285">
        <f>'[1]4412Imp'!AB$194</f>
        <v>6.8968000000000002E-2</v>
      </c>
      <c r="AE17" s="197">
        <f>'[1]4412Imp'!AC$194</f>
        <v>0.36853900000000001</v>
      </c>
      <c r="AF17" s="197">
        <f>'[1]4412Imp'!AD$194</f>
        <v>0.45880899999999997</v>
      </c>
      <c r="AG17" s="197">
        <f>'[1]4412Imp'!AE$194</f>
        <v>0.76247999999999994</v>
      </c>
      <c r="AH17" s="197">
        <f>'[1]4412Imp'!AF$194</f>
        <v>2.5105599999999999</v>
      </c>
      <c r="AI17" s="197">
        <f>'[1]4412Imp'!AG$194</f>
        <v>4.018669</v>
      </c>
      <c r="AJ17" s="197">
        <f>'[1]4412Imp'!AH$194</f>
        <v>6.6686499999999995</v>
      </c>
      <c r="AK17" s="197">
        <f>'[1]4412Imp'!AI$194</f>
        <v>11.256815999999999</v>
      </c>
      <c r="AL17" s="197">
        <f>'[1]4412Imp'!AJ$194</f>
        <v>13.572939999999999</v>
      </c>
      <c r="AM17" s="197">
        <f>'[1]4412Imp'!AK$194</f>
        <v>4.8347069999999999</v>
      </c>
      <c r="AN17" s="197">
        <f>'[1]4412Imp'!AL$194</f>
        <v>8.6786049999999992</v>
      </c>
      <c r="AO17" s="197">
        <f>'[1]4412Imp'!AM$194</f>
        <v>11.134449999999999</v>
      </c>
      <c r="AP17" s="197">
        <f>'[1]4412Imp'!AN$194</f>
        <v>13.371608</v>
      </c>
      <c r="AQ17" s="197">
        <f>'[1]4412Imp'!AO$194</f>
        <v>16.206824000000001</v>
      </c>
      <c r="AR17" s="197">
        <f>'[1]4412Imp'!AP$194</f>
        <v>12.046249</v>
      </c>
      <c r="AS17" s="197">
        <f>'[1]4412Imp'!AQ$194</f>
        <v>8.5896259999999991</v>
      </c>
      <c r="AT17" s="473">
        <f>'[1]4412Imp'!AR$194</f>
        <v>11.602490999999999</v>
      </c>
      <c r="AU17" s="197">
        <f>'[1]4412Imp'!AS$194</f>
        <v>15.370519</v>
      </c>
      <c r="AV17" s="197">
        <f>'[1]4412Imp'!AT$194</f>
        <v>19.727975000000001</v>
      </c>
      <c r="AW17" s="197">
        <f>'[1]4412Imp'!AU$194</f>
        <v>9.5630989999999994</v>
      </c>
      <c r="AX17" s="197">
        <f>'[1]4412Imp'!AV$194</f>
        <v>0</v>
      </c>
      <c r="AY17" s="197">
        <f>'[1]4412Imp'!AW$194</f>
        <v>0</v>
      </c>
      <c r="AZ17" s="197">
        <f>'[1]4412Imp'!AX$194</f>
        <v>0</v>
      </c>
      <c r="BA17" s="197">
        <f>'[1]4412Imp'!AY$194</f>
        <v>0</v>
      </c>
      <c r="BB17" s="197">
        <f>'[1]4412Imp'!AZ$194</f>
        <v>0</v>
      </c>
      <c r="BC17" s="198">
        <f>'[1]4412Imp'!BA$194</f>
        <v>0</v>
      </c>
      <c r="BD17" s="276"/>
    </row>
    <row r="18" spans="2:56" ht="13" thickBot="1">
      <c r="B18" s="6" t="s">
        <v>105</v>
      </c>
      <c r="C18" s="134">
        <f t="shared" ref="C18:AB18" si="10">SUM(C16:C16)-SUM(C17:C17)</f>
        <v>1.1786600000000244E-5</v>
      </c>
      <c r="D18" s="135">
        <f t="shared" si="10"/>
        <v>1.3998599999999863E-5</v>
      </c>
      <c r="E18" s="135">
        <f t="shared" si="10"/>
        <v>3.9983999999995516E-6</v>
      </c>
      <c r="F18" s="135">
        <f t="shared" si="10"/>
        <v>7.3749000000000991E-5</v>
      </c>
      <c r="G18" s="135">
        <f t="shared" si="10"/>
        <v>1.9480999999999145E-5</v>
      </c>
      <c r="H18" s="135">
        <f t="shared" si="10"/>
        <v>1.6100000000000142E-4</v>
      </c>
      <c r="I18" s="135">
        <f t="shared" si="10"/>
        <v>3.5450799999996174E-5</v>
      </c>
      <c r="J18" s="136">
        <f t="shared" si="10"/>
        <v>1.9801319999998568E-4</v>
      </c>
      <c r="K18" s="136">
        <f t="shared" si="10"/>
        <v>1.0206456000000051E-3</v>
      </c>
      <c r="L18" s="136">
        <f t="shared" si="10"/>
        <v>2.5672000000002623E-5</v>
      </c>
      <c r="M18" s="135">
        <f t="shared" si="10"/>
        <v>2.3517780000000682E-4</v>
      </c>
      <c r="N18" s="135">
        <f t="shared" si="10"/>
        <v>2.7682800000000327E-4</v>
      </c>
      <c r="O18" s="135">
        <f t="shared" si="10"/>
        <v>0</v>
      </c>
      <c r="P18" s="135">
        <f t="shared" si="10"/>
        <v>4.0340000000034515E-6</v>
      </c>
      <c r="Q18" s="135">
        <f t="shared" si="10"/>
        <v>4.1597999999865021E-6</v>
      </c>
      <c r="R18" s="135">
        <f t="shared" si="10"/>
        <v>0</v>
      </c>
      <c r="S18" s="379">
        <f t="shared" si="10"/>
        <v>1.8801999999984442E-6</v>
      </c>
      <c r="T18" s="135">
        <f t="shared" si="10"/>
        <v>1.0000000000006531E-5</v>
      </c>
      <c r="U18" s="135">
        <f t="shared" si="10"/>
        <v>3.0999999999989369E-5</v>
      </c>
      <c r="V18" s="135">
        <f t="shared" si="10"/>
        <v>8.9857599999996346E-5</v>
      </c>
      <c r="W18" s="135">
        <f t="shared" si="10"/>
        <v>2.346399999998694E-6</v>
      </c>
      <c r="X18" s="135">
        <f t="shared" si="10"/>
        <v>0</v>
      </c>
      <c r="Y18" s="135">
        <f t="shared" si="10"/>
        <v>0</v>
      </c>
      <c r="Z18" s="135">
        <f t="shared" si="10"/>
        <v>0</v>
      </c>
      <c r="AA18" s="135">
        <f t="shared" si="10"/>
        <v>0</v>
      </c>
      <c r="AB18" s="137">
        <f t="shared" si="10"/>
        <v>0</v>
      </c>
      <c r="AC18" s="40"/>
      <c r="AD18" s="391">
        <f t="shared" ref="AD18:BC18" si="11">SUM(AD16:AD16)-SUM(AD17:AD17)</f>
        <v>7.2530000000000927E-3</v>
      </c>
      <c r="AE18" s="392">
        <f t="shared" si="11"/>
        <v>9.1920000000003665E-3</v>
      </c>
      <c r="AF18" s="392">
        <f t="shared" si="11"/>
        <v>2.2819999999988405E-3</v>
      </c>
      <c r="AG18" s="392">
        <f t="shared" si="11"/>
        <v>0.3111799999999999</v>
      </c>
      <c r="AH18" s="392">
        <f t="shared" si="11"/>
        <v>4.6280000000000765E-2</v>
      </c>
      <c r="AI18" s="392">
        <f t="shared" si="11"/>
        <v>0.25512400000000124</v>
      </c>
      <c r="AJ18" s="392">
        <f t="shared" si="11"/>
        <v>6.1206000000000316E-2</v>
      </c>
      <c r="AK18" s="392">
        <f t="shared" si="11"/>
        <v>0.17880199999999569</v>
      </c>
      <c r="AL18" s="392">
        <f t="shared" si="11"/>
        <v>0.61254999999999526</v>
      </c>
      <c r="AM18" s="392">
        <f t="shared" si="11"/>
        <v>3.1757999999999065E-2</v>
      </c>
      <c r="AN18" s="392">
        <f t="shared" si="11"/>
        <v>0.12606899999999932</v>
      </c>
      <c r="AO18" s="392">
        <f t="shared" si="11"/>
        <v>0.14632700000000298</v>
      </c>
      <c r="AP18" s="392">
        <f t="shared" si="11"/>
        <v>0</v>
      </c>
      <c r="AQ18" s="392">
        <f t="shared" si="11"/>
        <v>2.8519999999971901E-3</v>
      </c>
      <c r="AR18" s="392">
        <f t="shared" si="11"/>
        <v>2.2483999999998616E-2</v>
      </c>
      <c r="AS18" s="392">
        <f t="shared" si="11"/>
        <v>0</v>
      </c>
      <c r="AT18" s="475">
        <f t="shared" si="11"/>
        <v>1.0830000000000339E-2</v>
      </c>
      <c r="AU18" s="392">
        <f t="shared" si="11"/>
        <v>1.1924000000002266E-2</v>
      </c>
      <c r="AV18" s="392">
        <f t="shared" si="11"/>
        <v>8.7010000000020682E-3</v>
      </c>
      <c r="AW18" s="392">
        <f t="shared" si="11"/>
        <v>5.0500999999995244E-2</v>
      </c>
      <c r="AX18" s="392">
        <f t="shared" si="11"/>
        <v>8.3109999999955164E-3</v>
      </c>
      <c r="AY18" s="392">
        <f t="shared" si="11"/>
        <v>0</v>
      </c>
      <c r="AZ18" s="392">
        <f t="shared" si="11"/>
        <v>0</v>
      </c>
      <c r="BA18" s="392">
        <f t="shared" si="11"/>
        <v>0</v>
      </c>
      <c r="BB18" s="392">
        <f t="shared" si="11"/>
        <v>0</v>
      </c>
      <c r="BC18" s="393">
        <f t="shared" si="11"/>
        <v>0</v>
      </c>
      <c r="BD18" s="390"/>
    </row>
    <row r="19" spans="2:56" ht="13" thickTop="1">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2:56">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2:56">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v>1</v>
      </c>
      <c r="B1" s="32"/>
      <c r="AD1"/>
      <c r="AE1"/>
      <c r="AF1"/>
      <c r="AG1"/>
      <c r="AH1"/>
      <c r="AI1"/>
      <c r="AJ1"/>
      <c r="AK1"/>
      <c r="AL1"/>
      <c r="AM1"/>
      <c r="AN1"/>
      <c r="AO1"/>
      <c r="AP1"/>
      <c r="AQ1"/>
      <c r="AR1"/>
      <c r="AS1"/>
      <c r="AT1" s="292"/>
      <c r="AU1"/>
      <c r="AV1"/>
      <c r="AW1"/>
      <c r="AX1"/>
      <c r="AY1"/>
      <c r="AZ1"/>
      <c r="BA1"/>
      <c r="BB1"/>
      <c r="BC1"/>
    </row>
    <row r="2" spans="1:56" ht="16" thickTop="1">
      <c r="B2" s="553" t="s">
        <v>30</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4"/>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1/$A$1*'[1]44104411Imp'!$B$263</f>
        <v>0.16919658448000002</v>
      </c>
      <c r="D5" s="169">
        <f>1/$A$1*'[1]44104411Imp'!$C$263</f>
        <v>0.27748656600000005</v>
      </c>
      <c r="E5" s="169">
        <f>1/$A$1*'[1]44104411Imp'!$D$263</f>
        <v>0.32850262899999993</v>
      </c>
      <c r="F5" s="169">
        <f>1/$A$1*'[1]44104411Imp'!$E$263</f>
        <v>0.47305116991999996</v>
      </c>
      <c r="G5" s="169">
        <f>1/$A$1*'[1]44104411Imp'!$F$263</f>
        <v>0.56851744236000001</v>
      </c>
      <c r="H5" s="169">
        <f>1/$A$1*'[1]44104411Imp'!$G$263</f>
        <v>0.68070690463999983</v>
      </c>
      <c r="I5" s="169">
        <f>1/$A$1*'[1]44104411Imp'!$H$263</f>
        <v>0.75996145875999999</v>
      </c>
      <c r="J5" s="170">
        <f>1/$A$1*'[1]44104411Imp'!$I$263</f>
        <v>0.79293607091999996</v>
      </c>
      <c r="K5" s="170">
        <f>1/$A$1*'[1]44104411Imp'!$J$263</f>
        <v>1.05382679528</v>
      </c>
      <c r="L5" s="170">
        <f>1/$A$1*'[1]44104411Imp'!K$263</f>
        <v>0.65048259920000007</v>
      </c>
      <c r="M5" s="170">
        <f>1/$A$1*'[1]44104411Imp'!L$263</f>
        <v>0.68307897252000005</v>
      </c>
      <c r="N5" s="169">
        <f>1/$A$1*'[1]44104411Imp'!M$263</f>
        <v>0.85920703539999987</v>
      </c>
      <c r="O5" s="169">
        <f>1/$A$1*'[1]44104411Imp'!N$263</f>
        <v>0.87845288075999983</v>
      </c>
      <c r="P5" s="169">
        <f>1/$A$1*'[1]44104411Imp'!O$263</f>
        <v>0.96898618908</v>
      </c>
      <c r="Q5" s="169">
        <f>1/$A$1*'[1]44104411Imp'!P$263</f>
        <v>0.70526767416000002</v>
      </c>
      <c r="R5" s="169">
        <f>1/$A$1*'[1]44104411Imp'!Q$263</f>
        <v>0.41646403847999997</v>
      </c>
      <c r="S5" s="169">
        <f>1/$A$1*'[1]44104411Imp'!R$263</f>
        <v>0.65876973679999984</v>
      </c>
      <c r="T5" s="169">
        <f>1/$A$1*'[1]44104411Imp'!S$263</f>
        <v>0.82355881804000008</v>
      </c>
      <c r="U5" s="169">
        <f>1/$A$1*'[1]44104411Imp'!T$263</f>
        <v>0.94505504603999979</v>
      </c>
      <c r="V5" s="169">
        <f>1/$A$1*'[1]44104411Imp'!U$263</f>
        <v>1.1047383855199995</v>
      </c>
      <c r="W5" s="169">
        <f>1/$A$1*'[1]44104411Imp'!V$263</f>
        <v>1.1334517535799999</v>
      </c>
      <c r="X5" s="169">
        <f>1/$A$1*'[1]44104411Imp'!W$263</f>
        <v>0</v>
      </c>
      <c r="Y5" s="169">
        <f>1/$A$1*'[1]44104411Imp'!X$263</f>
        <v>0</v>
      </c>
      <c r="Z5" s="169">
        <f>1/$A$1*'[1]44104411Imp'!Y$263</f>
        <v>0</v>
      </c>
      <c r="AA5" s="169">
        <f>1/$A$1*'[1]44104411Imp'!Z$263</f>
        <v>0</v>
      </c>
      <c r="AB5" s="171">
        <f>1/$A$1*'[1]44104411Imp'!AA$263</f>
        <v>0</v>
      </c>
      <c r="AC5" s="4"/>
      <c r="AD5" s="210">
        <f>'[1]44104411Imp'!AB$263</f>
        <v>21.786547000000002</v>
      </c>
      <c r="AE5" s="192">
        <f>'[1]44104411Imp'!AC$263</f>
        <v>31.851640000000007</v>
      </c>
      <c r="AF5" s="192">
        <f>'[1]44104411Imp'!AD$263</f>
        <v>37.743197000000009</v>
      </c>
      <c r="AG5" s="192">
        <f>'[1]44104411Imp'!AE$263</f>
        <v>55.228290000000001</v>
      </c>
      <c r="AH5" s="192">
        <f>'[1]44104411Imp'!AF$263</f>
        <v>72.187569999999994</v>
      </c>
      <c r="AI5" s="192">
        <f>'[1]44104411Imp'!AG$263</f>
        <v>87.215096000000003</v>
      </c>
      <c r="AJ5" s="192">
        <f>'[1]44104411Imp'!AH$263</f>
        <v>110.30564000000003</v>
      </c>
      <c r="AK5" s="192">
        <f>'[1]44104411Imp'!AI$263</f>
        <v>149.11079799999999</v>
      </c>
      <c r="AL5" s="192">
        <f>'[1]44104411Imp'!AJ$263</f>
        <v>212.925895</v>
      </c>
      <c r="AM5" s="192">
        <f>'[1]44104411Imp'!AK$263</f>
        <v>112.68164300000001</v>
      </c>
      <c r="AN5" s="192">
        <f>'[1]44104411Imp'!AL$263</f>
        <v>134.91628599999999</v>
      </c>
      <c r="AO5" s="192">
        <f>'[1]44104411Imp'!AM$263</f>
        <v>206.531228</v>
      </c>
      <c r="AP5" s="192">
        <f>'[1]44104411Imp'!AN$263</f>
        <v>216.047552</v>
      </c>
      <c r="AQ5" s="192">
        <f>'[1]44104411Imp'!AO$263</f>
        <v>253.19415699999996</v>
      </c>
      <c r="AR5" s="192">
        <f>'[1]44104411Imp'!AP$263</f>
        <v>179.30799800000003</v>
      </c>
      <c r="AS5" s="192">
        <f>'[1]44104411Imp'!AQ$263</f>
        <v>84.816596999999987</v>
      </c>
      <c r="AT5" s="192">
        <f>'[1]44104411Imp'!AR$263</f>
        <v>116.57932600000001</v>
      </c>
      <c r="AU5" s="192">
        <f>'[1]44104411Imp'!AS$263</f>
        <v>155.766505</v>
      </c>
      <c r="AV5" s="192">
        <f>'[1]44104411Imp'!AT$263</f>
        <v>185.32102400000002</v>
      </c>
      <c r="AW5" s="192">
        <f>'[1]44104411Imp'!AU$263</f>
        <v>195.998199</v>
      </c>
      <c r="AX5" s="192">
        <f>'[1]44104411Imp'!AV$263</f>
        <v>199.10640399999997</v>
      </c>
      <c r="AY5" s="192">
        <f>'[1]44104411Imp'!AW$263</f>
        <v>0</v>
      </c>
      <c r="AZ5" s="192">
        <f>'[1]44104411Imp'!AX$263</f>
        <v>0</v>
      </c>
      <c r="BA5" s="192">
        <f>'[1]44104411Imp'!AY$263</f>
        <v>0</v>
      </c>
      <c r="BB5" s="192">
        <f>'[1]44104411Imp'!AZ$263</f>
        <v>0</v>
      </c>
      <c r="BC5" s="194">
        <f>'[1]44104411Imp'!BA$263</f>
        <v>0</v>
      </c>
      <c r="BD5" s="390"/>
    </row>
    <row r="6" spans="1:56" ht="17.149999999999999" customHeight="1" thickTop="1">
      <c r="B6" s="153" t="s">
        <v>119</v>
      </c>
      <c r="C6" s="154">
        <f>1/$A$1*'[1]44104411Imp'!$B$266</f>
        <v>0</v>
      </c>
      <c r="D6" s="155">
        <f>1/$A$1*'[1]44104411Imp'!$C$266</f>
        <v>4.7091239999999997E-5</v>
      </c>
      <c r="E6" s="155">
        <f>1/$A$1*'[1]44104411Imp'!$D$266</f>
        <v>5.3018279999999992E-5</v>
      </c>
      <c r="F6" s="155">
        <f>1/$A$1*'[1]44104411Imp'!$E$266</f>
        <v>0</v>
      </c>
      <c r="G6" s="155">
        <f>1/$A$1*'[1]44104411Imp'!$F$266</f>
        <v>0</v>
      </c>
      <c r="H6" s="155">
        <f>1/$A$1*'[1]44104411Imp'!$G$266</f>
        <v>0</v>
      </c>
      <c r="I6" s="155">
        <f>1/$A$1*'[1]44104411Imp'!$H$266</f>
        <v>0</v>
      </c>
      <c r="J6" s="156">
        <f>1/$A$1*'[1]44104411Imp'!$I$266</f>
        <v>0</v>
      </c>
      <c r="K6" s="156">
        <f>1/$A$1*'[1]44104411Imp'!$J$266</f>
        <v>0</v>
      </c>
      <c r="L6" s="156">
        <f>1/$A$1*'[1]44104411Imp'!K$266</f>
        <v>0</v>
      </c>
      <c r="M6" s="155">
        <f>1/$A$1*'[1]44104411Imp'!L$266</f>
        <v>0</v>
      </c>
      <c r="N6" s="155">
        <f>1/$A$1*'[1]44104411Imp'!M$266</f>
        <v>0</v>
      </c>
      <c r="O6" s="155">
        <f>1/$A$1*'[1]44104411Imp'!N$266</f>
        <v>0</v>
      </c>
      <c r="P6" s="155">
        <f>1/$A$1*'[1]44104411Imp'!O$266</f>
        <v>0</v>
      </c>
      <c r="Q6" s="155">
        <f>1/$A$1*'[1]44104411Imp'!P$266</f>
        <v>0</v>
      </c>
      <c r="R6" s="155">
        <f>1/$A$1*'[1]44104411Imp'!Q$266</f>
        <v>0</v>
      </c>
      <c r="S6" s="155">
        <f>1/$A$1*'[1]44104411Imp'!R$266</f>
        <v>0</v>
      </c>
      <c r="T6" s="155">
        <f>1/$A$1*'[1]44104411Imp'!S$266</f>
        <v>0</v>
      </c>
      <c r="U6" s="155">
        <f>1/$A$1*'[1]44104411Imp'!T$266</f>
        <v>0</v>
      </c>
      <c r="V6" s="155">
        <f>1/$A$1*'[1]44104411Imp'!U$266</f>
        <v>7.5599999999999995E-9</v>
      </c>
      <c r="W6" s="155">
        <f>1/$A$1*'[1]44104411Imp'!V$266</f>
        <v>0</v>
      </c>
      <c r="X6" s="155">
        <f>1/$A$1*'[1]44104411Imp'!W$266</f>
        <v>0</v>
      </c>
      <c r="Y6" s="155">
        <f>1/$A$1*'[1]44104411Imp'!X$266</f>
        <v>0</v>
      </c>
      <c r="Z6" s="155">
        <f>1/$A$1*'[1]44104411Imp'!Y$266</f>
        <v>0</v>
      </c>
      <c r="AA6" s="155">
        <f>1/$A$1*'[1]44104411Imp'!Z$266</f>
        <v>0</v>
      </c>
      <c r="AB6" s="157">
        <f>1/$A$1*'[1]44104411Imp'!AA$266</f>
        <v>0</v>
      </c>
      <c r="AC6" s="4"/>
      <c r="AD6" s="212">
        <f>'[1]44104411Imp'!AB$266</f>
        <v>0</v>
      </c>
      <c r="AE6" s="213">
        <f>'[1]44104411Imp'!AC$266</f>
        <v>1.23E-2</v>
      </c>
      <c r="AF6" s="213">
        <f>'[1]44104411Imp'!AD$266</f>
        <v>1.1689E-2</v>
      </c>
      <c r="AG6" s="213">
        <f>'[1]44104411Imp'!AE$266</f>
        <v>0</v>
      </c>
      <c r="AH6" s="213">
        <f>'[1]44104411Imp'!AF$266</f>
        <v>0</v>
      </c>
      <c r="AI6" s="213">
        <f>'[1]44104411Imp'!AG$266</f>
        <v>0</v>
      </c>
      <c r="AJ6" s="213">
        <f>'[1]44104411Imp'!AH$266</f>
        <v>0</v>
      </c>
      <c r="AK6" s="213">
        <f>'[1]44104411Imp'!AI$266</f>
        <v>0</v>
      </c>
      <c r="AL6" s="213">
        <f>'[1]44104411Imp'!AJ$266</f>
        <v>0</v>
      </c>
      <c r="AM6" s="213">
        <f>'[1]44104411Imp'!AK$266</f>
        <v>0</v>
      </c>
      <c r="AN6" s="213">
        <f>'[1]44104411Imp'!AL$266</f>
        <v>0</v>
      </c>
      <c r="AO6" s="213">
        <f>'[1]44104411Imp'!AM$266</f>
        <v>0</v>
      </c>
      <c r="AP6" s="213">
        <f>'[1]44104411Imp'!AN$266</f>
        <v>0</v>
      </c>
      <c r="AQ6" s="213">
        <f>'[1]44104411Imp'!AO$266</f>
        <v>0</v>
      </c>
      <c r="AR6" s="213">
        <f>'[1]44104411Imp'!AP$266</f>
        <v>0</v>
      </c>
      <c r="AS6" s="213">
        <f>'[1]44104411Imp'!AQ$266</f>
        <v>0</v>
      </c>
      <c r="AT6" s="213">
        <f>'[1]44104411Imp'!AR$266</f>
        <v>0</v>
      </c>
      <c r="AU6" s="213">
        <f>'[1]44104411Imp'!AS$266</f>
        <v>0</v>
      </c>
      <c r="AV6" s="213">
        <f>'[1]44104411Imp'!AT$266</f>
        <v>0</v>
      </c>
      <c r="AW6" s="213">
        <f>'[1]44104411Imp'!AU$266</f>
        <v>2.5999999999999998E-5</v>
      </c>
      <c r="AX6" s="213">
        <f>'[1]44104411Imp'!AV$266</f>
        <v>0</v>
      </c>
      <c r="AY6" s="213">
        <f>'[1]44104411Imp'!AW$266</f>
        <v>0</v>
      </c>
      <c r="AZ6" s="213">
        <f>'[1]44104411Imp'!AX$266</f>
        <v>0</v>
      </c>
      <c r="BA6" s="213">
        <f>'[1]44104411Imp'!AY$266</f>
        <v>0</v>
      </c>
      <c r="BB6" s="213">
        <f>'[1]44104411Imp'!AZ$266</f>
        <v>0</v>
      </c>
      <c r="BC6" s="265">
        <f>'[1]44104411Imp'!BA$266</f>
        <v>0</v>
      </c>
      <c r="BD6" s="390"/>
    </row>
    <row r="7" spans="1:56" ht="17.149999999999999" customHeight="1">
      <c r="B7" s="146" t="s">
        <v>122</v>
      </c>
      <c r="C7" s="147">
        <f>1/$A$1*'[1]44104411Imp'!$B$268</f>
        <v>8.7915688000000003E-4</v>
      </c>
      <c r="D7" s="148">
        <f>1/$A$1*'[1]44104411Imp'!$C$268</f>
        <v>1.26494928E-3</v>
      </c>
      <c r="E7" s="148">
        <f>1/$A$1*'[1]44104411Imp'!$D$268</f>
        <v>1.8321968E-4</v>
      </c>
      <c r="F7" s="148">
        <f>1/$A$1*'[1]44104411Imp'!$E$268</f>
        <v>1.9898367999999998E-4</v>
      </c>
      <c r="G7" s="148">
        <f>1/$A$1*'[1]44104411Imp'!$F$268</f>
        <v>5.2920000000000002E-5</v>
      </c>
      <c r="H7" s="148">
        <f>1/$A$1*'[1]44104411Imp'!$G$268</f>
        <v>9.199726200000001E-3</v>
      </c>
      <c r="I7" s="148">
        <f>1/$A$1*'[1]44104411Imp'!$H$268</f>
        <v>2.05160382E-2</v>
      </c>
      <c r="J7" s="149">
        <f>1/$A$1*'[1]44104411Imp'!$I$268</f>
        <v>4.6123856519999992E-2</v>
      </c>
      <c r="K7" s="149">
        <f>1/$A$1*'[1]44104411Imp'!$J$268</f>
        <v>0.10226342643999999</v>
      </c>
      <c r="L7" s="149">
        <f>1/$A$1*'[1]44104411Imp'!K$268</f>
        <v>8.8788313599999988E-3</v>
      </c>
      <c r="M7" s="148">
        <f>1/$A$1*'[1]44104411Imp'!L$268</f>
        <v>2.3844031679999995E-2</v>
      </c>
      <c r="N7" s="148">
        <f>1/$A$1*'[1]44104411Imp'!M$268</f>
        <v>5.1296012039999991E-2</v>
      </c>
      <c r="O7" s="148">
        <f>1/$A$1*'[1]44104411Imp'!N$268</f>
        <v>1.5687455559999997E-2</v>
      </c>
      <c r="P7" s="148">
        <f>1/$A$1*'[1]44104411Imp'!O$268</f>
        <v>3.7607037999999992E-3</v>
      </c>
      <c r="Q7" s="148">
        <f>1/$A$1*'[1]44104411Imp'!P$268</f>
        <v>1.1485152E-3</v>
      </c>
      <c r="R7" s="148">
        <f>1/$A$1*'[1]44104411Imp'!Q$268</f>
        <v>1.5719199999999997E-5</v>
      </c>
      <c r="S7" s="148">
        <f>1/$A$1*'[1]44104411Imp'!R$268</f>
        <v>0</v>
      </c>
      <c r="T7" s="148">
        <f>1/$A$1*'[1]44104411Imp'!S$268</f>
        <v>0</v>
      </c>
      <c r="U7" s="148">
        <f>1/$A$1*'[1]44104411Imp'!T$268</f>
        <v>1.2683159999999998E-5</v>
      </c>
      <c r="V7" s="148">
        <f>1/$A$1*'[1]44104411Imp'!U$268</f>
        <v>0</v>
      </c>
      <c r="W7" s="148">
        <f>1/$A$1*'[1]44104411Imp'!V$268</f>
        <v>7.5599999999999995E-9</v>
      </c>
      <c r="X7" s="148">
        <f>1/$A$1*'[1]44104411Imp'!W$268</f>
        <v>0</v>
      </c>
      <c r="Y7" s="148">
        <f>1/$A$1*'[1]44104411Imp'!X$268</f>
        <v>0</v>
      </c>
      <c r="Z7" s="148">
        <f>1/$A$1*'[1]44104411Imp'!Y$268</f>
        <v>0</v>
      </c>
      <c r="AA7" s="148">
        <f>1/$A$1*'[1]44104411Imp'!Z$268</f>
        <v>0</v>
      </c>
      <c r="AB7" s="150">
        <f>1/$A$1*'[1]44104411Imp'!AA$268</f>
        <v>0</v>
      </c>
      <c r="AC7" s="4"/>
      <c r="AD7" s="286">
        <f>'[1]44104411Imp'!AB$268</f>
        <v>0.16436499999999998</v>
      </c>
      <c r="AE7" s="216">
        <f>'[1]44104411Imp'!AC$268</f>
        <v>0.15048899999999998</v>
      </c>
      <c r="AF7" s="216">
        <f>'[1]44104411Imp'!AD$268</f>
        <v>1.9638999999999997E-2</v>
      </c>
      <c r="AG7" s="216">
        <f>'[1]44104411Imp'!AE$268</f>
        <v>2.5950000000000001E-2</v>
      </c>
      <c r="AH7" s="216">
        <f>'[1]44104411Imp'!AF$268</f>
        <v>2.0119999999999999E-2</v>
      </c>
      <c r="AI7" s="216">
        <f>'[1]44104411Imp'!AG$268</f>
        <v>0.97101099999999996</v>
      </c>
      <c r="AJ7" s="216">
        <f>'[1]44104411Imp'!AH$268</f>
        <v>2.3880169999999996</v>
      </c>
      <c r="AK7" s="216">
        <f>'[1]44104411Imp'!AI$268</f>
        <v>7.2416079999999994</v>
      </c>
      <c r="AL7" s="216">
        <f>'[1]44104411Imp'!AJ$268</f>
        <v>19.70853</v>
      </c>
      <c r="AM7" s="216">
        <f>'[1]44104411Imp'!AK$268</f>
        <v>1.8035429999999999</v>
      </c>
      <c r="AN7" s="216">
        <f>'[1]44104411Imp'!AL$268</f>
        <v>4.7209329999999996</v>
      </c>
      <c r="AO7" s="216">
        <f>'[1]44104411Imp'!AM$268</f>
        <v>10.595592</v>
      </c>
      <c r="AP7" s="216">
        <f>'[1]44104411Imp'!AN$268</f>
        <v>3.4353060000000002</v>
      </c>
      <c r="AQ7" s="216">
        <f>'[1]44104411Imp'!AO$268</f>
        <v>0.91795099999999996</v>
      </c>
      <c r="AR7" s="216">
        <f>'[1]44104411Imp'!AP$268</f>
        <v>0.28129599999999999</v>
      </c>
      <c r="AS7" s="216">
        <f>'[1]44104411Imp'!AQ$268</f>
        <v>1.0684000000000001E-2</v>
      </c>
      <c r="AT7" s="216">
        <f>'[1]44104411Imp'!AR$268</f>
        <v>0</v>
      </c>
      <c r="AU7" s="216">
        <f>'[1]44104411Imp'!AS$268</f>
        <v>0</v>
      </c>
      <c r="AV7" s="216">
        <f>'[1]44104411Imp'!AT$268</f>
        <v>9.4079999999999997E-3</v>
      </c>
      <c r="AW7" s="216">
        <f>'[1]44104411Imp'!AU$268</f>
        <v>0</v>
      </c>
      <c r="AX7" s="216">
        <f>'[1]44104411Imp'!AV$268</f>
        <v>2.7499999999999996E-4</v>
      </c>
      <c r="AY7" s="216">
        <f>'[1]44104411Imp'!AW$268</f>
        <v>0</v>
      </c>
      <c r="AZ7" s="216">
        <f>'[1]44104411Imp'!AX$268</f>
        <v>0</v>
      </c>
      <c r="BA7" s="216">
        <f>'[1]44104411Imp'!AY$268</f>
        <v>0</v>
      </c>
      <c r="BB7" s="216">
        <f>'[1]44104411Imp'!AZ$268</f>
        <v>0</v>
      </c>
      <c r="BC7" s="267">
        <f>'[1]44104411Imp'!BA$268</f>
        <v>0</v>
      </c>
      <c r="BD7" s="390"/>
    </row>
    <row r="8" spans="1:56" ht="17.149999999999999" customHeight="1">
      <c r="B8" s="21" t="s">
        <v>117</v>
      </c>
      <c r="C8" s="80">
        <f>1/$A$1*'[1]44104411Imp'!$B$269</f>
        <v>2.6622651999999998E-4</v>
      </c>
      <c r="D8" s="81">
        <f>1/$A$1*'[1]44104411Imp'!$C$269</f>
        <v>2.4595452000000003E-4</v>
      </c>
      <c r="E8" s="81">
        <f>1/$A$1*'[1]44104411Imp'!$D$269</f>
        <v>0</v>
      </c>
      <c r="F8" s="81">
        <f>1/$A$1*'[1]44104411Imp'!$E$269</f>
        <v>1.2621924E-4</v>
      </c>
      <c r="G8" s="81">
        <f>1/$A$1*'[1]44104411Imp'!$F$269</f>
        <v>1.8768708E-4</v>
      </c>
      <c r="H8" s="81">
        <f>1/$A$1*'[1]44104411Imp'!$G$269</f>
        <v>5.0973048000000005E-4</v>
      </c>
      <c r="I8" s="81">
        <f>1/$A$1*'[1]44104411Imp'!$H$269</f>
        <v>1.5211980000000001E-3</v>
      </c>
      <c r="J8" s="82">
        <f>1/$A$1*'[1]44104411Imp'!$I$269</f>
        <v>1.70222416E-3</v>
      </c>
      <c r="K8" s="82">
        <f>1/$A$1*'[1]44104411Imp'!$J$269</f>
        <v>3.9306864799999999E-3</v>
      </c>
      <c r="L8" s="82">
        <f>1/$A$1*'[1]44104411Imp'!K$269</f>
        <v>1.2156480000000001E-4</v>
      </c>
      <c r="M8" s="81">
        <f>1/$A$1*'[1]44104411Imp'!L$269</f>
        <v>1.2156480000000001E-4</v>
      </c>
      <c r="N8" s="81">
        <f>1/$A$1*'[1]44104411Imp'!M$269</f>
        <v>1.0245311999999998E-3</v>
      </c>
      <c r="O8" s="81">
        <f>1/$A$1*'[1]44104411Imp'!N$269</f>
        <v>7.0914816000000006E-4</v>
      </c>
      <c r="P8" s="81">
        <f>1/$A$1*'[1]44104411Imp'!O$269</f>
        <v>9.5365367999999994E-4</v>
      </c>
      <c r="Q8" s="81">
        <f>1/$A$1*'[1]44104411Imp'!P$269</f>
        <v>6.1284887999999999E-4</v>
      </c>
      <c r="R8" s="81">
        <f>1/$A$1*'[1]44104411Imp'!Q$269</f>
        <v>0</v>
      </c>
      <c r="S8" s="81">
        <f>1/$A$1*'[1]44104411Imp'!R$269</f>
        <v>0</v>
      </c>
      <c r="T8" s="81">
        <f>1/$A$1*'[1]44104411Imp'!S$269</f>
        <v>0</v>
      </c>
      <c r="U8" s="81">
        <f>1/$A$1*'[1]44104411Imp'!T$269</f>
        <v>0</v>
      </c>
      <c r="V8" s="81">
        <f>1/$A$1*'[1]44104411Imp'!U$269</f>
        <v>5.0400000000000001E-8</v>
      </c>
      <c r="W8" s="81">
        <f>1/$A$1*'[1]44104411Imp'!V$269</f>
        <v>0</v>
      </c>
      <c r="X8" s="81">
        <f>1/$A$1*'[1]44104411Imp'!W$269</f>
        <v>0</v>
      </c>
      <c r="Y8" s="81">
        <f>1/$A$1*'[1]44104411Imp'!X$269</f>
        <v>0</v>
      </c>
      <c r="Z8" s="81">
        <f>1/$A$1*'[1]44104411Imp'!Y$269</f>
        <v>0</v>
      </c>
      <c r="AA8" s="81">
        <f>1/$A$1*'[1]44104411Imp'!Z$269</f>
        <v>0</v>
      </c>
      <c r="AB8" s="83">
        <f>1/$A$1*'[1]44104411Imp'!AA$269</f>
        <v>0</v>
      </c>
      <c r="AC8" s="4"/>
      <c r="AD8" s="287">
        <f>'[1]44104411Imp'!AB$269</f>
        <v>3.4629E-2</v>
      </c>
      <c r="AE8" s="217">
        <f>'[1]44104411Imp'!AC$269</f>
        <v>2.4569000000000001E-2</v>
      </c>
      <c r="AF8" s="217">
        <f>'[1]44104411Imp'!AD$269</f>
        <v>0</v>
      </c>
      <c r="AG8" s="217">
        <f>'[1]44104411Imp'!AE$269</f>
        <v>1.452E-2</v>
      </c>
      <c r="AH8" s="217">
        <f>'[1]44104411Imp'!AF$269</f>
        <v>2.4479999999999998E-2</v>
      </c>
      <c r="AI8" s="217">
        <f>'[1]44104411Imp'!AG$269</f>
        <v>6.5279999999999991E-2</v>
      </c>
      <c r="AJ8" s="217">
        <f>'[1]44104411Imp'!AH$269</f>
        <v>0.19719999999999999</v>
      </c>
      <c r="AK8" s="217">
        <f>'[1]44104411Imp'!AI$269</f>
        <v>0.23727099999999998</v>
      </c>
      <c r="AL8" s="217">
        <f>'[1]44104411Imp'!AJ$269</f>
        <v>1.0725499999999999</v>
      </c>
      <c r="AM8" s="217">
        <f>'[1]44104411Imp'!AK$269</f>
        <v>3.6208999999999998E-2</v>
      </c>
      <c r="AN8" s="217">
        <f>'[1]44104411Imp'!AL$269</f>
        <v>3.6240000000000001E-2</v>
      </c>
      <c r="AO8" s="217">
        <f>'[1]44104411Imp'!AM$269</f>
        <v>0.30803999999999998</v>
      </c>
      <c r="AP8" s="217">
        <f>'[1]44104411Imp'!AN$269</f>
        <v>0.22234799999999999</v>
      </c>
      <c r="AQ8" s="217">
        <f>'[1]44104411Imp'!AO$269</f>
        <v>0.33926400000000001</v>
      </c>
      <c r="AR8" s="217">
        <f>'[1]44104411Imp'!AP$269</f>
        <v>0.20148899999999997</v>
      </c>
      <c r="AS8" s="217">
        <f>'[1]44104411Imp'!AQ$269</f>
        <v>0</v>
      </c>
      <c r="AT8" s="217">
        <f>'[1]44104411Imp'!AR$269</f>
        <v>0</v>
      </c>
      <c r="AU8" s="217">
        <f>'[1]44104411Imp'!AS$269</f>
        <v>0</v>
      </c>
      <c r="AV8" s="217">
        <f>'[1]44104411Imp'!AT$269</f>
        <v>0</v>
      </c>
      <c r="AW8" s="217">
        <f>'[1]44104411Imp'!AU$269</f>
        <v>5.2599999999999999E-4</v>
      </c>
      <c r="AX8" s="217">
        <f>'[1]44104411Imp'!AV$269</f>
        <v>0</v>
      </c>
      <c r="AY8" s="217">
        <f>'[1]44104411Imp'!AW$269</f>
        <v>0</v>
      </c>
      <c r="AZ8" s="217">
        <f>'[1]44104411Imp'!AX$269</f>
        <v>0</v>
      </c>
      <c r="BA8" s="217">
        <f>'[1]44104411Imp'!AY$269</f>
        <v>0</v>
      </c>
      <c r="BB8" s="217">
        <f>'[1]44104411Imp'!AZ$269</f>
        <v>0</v>
      </c>
      <c r="BC8" s="268">
        <f>'[1]44104411Imp'!BA$269</f>
        <v>0</v>
      </c>
      <c r="BD8" s="390"/>
    </row>
    <row r="9" spans="1:56" ht="17.149999999999999" customHeight="1">
      <c r="B9" s="21" t="s">
        <v>121</v>
      </c>
      <c r="C9" s="80">
        <f>1/$A$1*'[1]44104411Imp'!$B$267</f>
        <v>4.8999999999999998E-5</v>
      </c>
      <c r="D9" s="81">
        <f>1/$A$1*'[1]44104411Imp'!$C$267</f>
        <v>5.8554999999999991E-5</v>
      </c>
      <c r="E9" s="81">
        <f>1/$A$1*'[1]44104411Imp'!$D$267</f>
        <v>1.6068919999999998E-4</v>
      </c>
      <c r="F9" s="81">
        <f>1/$A$1*'[1]44104411Imp'!$E$267</f>
        <v>3.8244780000000001E-4</v>
      </c>
      <c r="G9" s="81">
        <f>1/$A$1*'[1]44104411Imp'!$F$267</f>
        <v>8.6232160000000008E-5</v>
      </c>
      <c r="H9" s="81">
        <f>1/$A$1*'[1]44104411Imp'!$G$267</f>
        <v>1.5240251599999998E-3</v>
      </c>
      <c r="I9" s="81">
        <f>1/$A$1*'[1]44104411Imp'!$H$267</f>
        <v>8.9691335999999991E-4</v>
      </c>
      <c r="J9" s="82">
        <f>1/$A$1*'[1]44104411Imp'!$I$267</f>
        <v>4.8872521599999993E-3</v>
      </c>
      <c r="K9" s="82">
        <f>1/$A$1*'[1]44104411Imp'!$J$267</f>
        <v>8.1009622400000005E-3</v>
      </c>
      <c r="L9" s="82">
        <f>1/$A$1*'[1]44104411Imp'!K$267</f>
        <v>5.5834184000000007E-4</v>
      </c>
      <c r="M9" s="81">
        <f>1/$A$1*'[1]44104411Imp'!L$267</f>
        <v>1.6297654799999998E-3</v>
      </c>
      <c r="N9" s="81">
        <f>1/$A$1*'[1]44104411Imp'!M$267</f>
        <v>5.122112576E-2</v>
      </c>
      <c r="O9" s="81">
        <f>1/$A$1*'[1]44104411Imp'!N$267</f>
        <v>6.5964048360000013E-2</v>
      </c>
      <c r="P9" s="81">
        <f>1/$A$1*'[1]44104411Imp'!O$267</f>
        <v>5.4012748999999999E-2</v>
      </c>
      <c r="Q9" s="81">
        <f>1/$A$1*'[1]44104411Imp'!P$267</f>
        <v>5.6180838559999995E-2</v>
      </c>
      <c r="R9" s="81">
        <f>1/$A$1*'[1]44104411Imp'!Q$267</f>
        <v>8.7491877199999991E-3</v>
      </c>
      <c r="S9" s="81">
        <f>1/$A$1*'[1]44104411Imp'!R$267</f>
        <v>1.5765798720000002E-2</v>
      </c>
      <c r="T9" s="81">
        <f>1/$A$1*'[1]44104411Imp'!S$267</f>
        <v>2.6828008199999996E-2</v>
      </c>
      <c r="U9" s="81">
        <f>1/$A$1*'[1]44104411Imp'!T$267</f>
        <v>4.3244256160000001E-2</v>
      </c>
      <c r="V9" s="81">
        <f>1/$A$1*'[1]44104411Imp'!U$267</f>
        <v>2.0561952319999997E-2</v>
      </c>
      <c r="W9" s="81">
        <f>1/$A$1*'[1]44104411Imp'!V$267</f>
        <v>1.6190314000000001E-2</v>
      </c>
      <c r="X9" s="81">
        <f>1/$A$1*'[1]44104411Imp'!W$267</f>
        <v>0</v>
      </c>
      <c r="Y9" s="81">
        <f>1/$A$1*'[1]44104411Imp'!X$267</f>
        <v>0</v>
      </c>
      <c r="Z9" s="81">
        <f>1/$A$1*'[1]44104411Imp'!Y$267</f>
        <v>0</v>
      </c>
      <c r="AA9" s="81">
        <f>1/$A$1*'[1]44104411Imp'!Z$267</f>
        <v>0</v>
      </c>
      <c r="AB9" s="83">
        <f>1/$A$1*'[1]44104411Imp'!AA$267</f>
        <v>0</v>
      </c>
      <c r="AC9" s="4"/>
      <c r="AD9" s="287">
        <f>'[1]44104411Imp'!AB$267</f>
        <v>5.6489999999999995E-3</v>
      </c>
      <c r="AE9" s="217">
        <f>'[1]44104411Imp'!AC$267</f>
        <v>1.0059999999999999E-2</v>
      </c>
      <c r="AF9" s="217">
        <f>'[1]44104411Imp'!AD$267</f>
        <v>2.7066E-2</v>
      </c>
      <c r="AG9" s="217">
        <f>'[1]44104411Imp'!AE$267</f>
        <v>2.878E-2</v>
      </c>
      <c r="AH9" s="217">
        <f>'[1]44104411Imp'!AF$267</f>
        <v>1.5969999999999998E-2</v>
      </c>
      <c r="AI9" s="217">
        <f>'[1]44104411Imp'!AG$267</f>
        <v>0.18667300000000001</v>
      </c>
      <c r="AJ9" s="217">
        <f>'[1]44104411Imp'!AH$267</f>
        <v>0.15332099999999999</v>
      </c>
      <c r="AK9" s="217">
        <f>'[1]44104411Imp'!AI$267</f>
        <v>0.72006099999999995</v>
      </c>
      <c r="AL9" s="217">
        <f>'[1]44104411Imp'!AJ$267</f>
        <v>1.0366500000000001</v>
      </c>
      <c r="AM9" s="217">
        <f>'[1]44104411Imp'!AK$267</f>
        <v>9.5678999999999986E-2</v>
      </c>
      <c r="AN9" s="217">
        <f>'[1]44104411Imp'!AL$267</f>
        <v>0.40972799999999998</v>
      </c>
      <c r="AO9" s="217">
        <f>'[1]44104411Imp'!AM$267</f>
        <v>8.7477699999999992</v>
      </c>
      <c r="AP9" s="217">
        <f>'[1]44104411Imp'!AN$267</f>
        <v>14.574234000000001</v>
      </c>
      <c r="AQ9" s="217">
        <f>'[1]44104411Imp'!AO$267</f>
        <v>12.440384</v>
      </c>
      <c r="AR9" s="217">
        <f>'[1]44104411Imp'!AP$267</f>
        <v>12.277592</v>
      </c>
      <c r="AS9" s="217">
        <f>'[1]44104411Imp'!AQ$267</f>
        <v>1.879197</v>
      </c>
      <c r="AT9" s="217">
        <f>'[1]44104411Imp'!AR$267</f>
        <v>3.0559959999999995</v>
      </c>
      <c r="AU9" s="217">
        <f>'[1]44104411Imp'!AS$267</f>
        <v>5.2383110000000004</v>
      </c>
      <c r="AV9" s="217">
        <f>'[1]44104411Imp'!AT$267</f>
        <v>8.4597169999999995</v>
      </c>
      <c r="AW9" s="217">
        <f>'[1]44104411Imp'!AU$267</f>
        <v>4.0078779999999998</v>
      </c>
      <c r="AX9" s="217">
        <f>'[1]44104411Imp'!AV$267</f>
        <v>3.1865920000000001</v>
      </c>
      <c r="AY9" s="217">
        <f>'[1]44104411Imp'!AW$267</f>
        <v>0</v>
      </c>
      <c r="AZ9" s="217">
        <f>'[1]44104411Imp'!AX$267</f>
        <v>0</v>
      </c>
      <c r="BA9" s="217">
        <f>'[1]44104411Imp'!AY$267</f>
        <v>0</v>
      </c>
      <c r="BB9" s="217">
        <f>'[1]44104411Imp'!AZ$267</f>
        <v>0</v>
      </c>
      <c r="BC9" s="268">
        <f>'[1]44104411Imp'!BA$267</f>
        <v>0</v>
      </c>
      <c r="BD9" s="390"/>
    </row>
    <row r="10" spans="1:56" ht="17.149999999999999" customHeight="1">
      <c r="B10" s="17" t="s">
        <v>140</v>
      </c>
      <c r="C10" s="159">
        <f>1/$A$1*'[1]44104411Imp'!$B$264</f>
        <v>0.13824967072000002</v>
      </c>
      <c r="D10" s="160">
        <f>1/$A$1*'[1]44104411Imp'!$C$264</f>
        <v>0.24276835072</v>
      </c>
      <c r="E10" s="160">
        <f>1/$A$1*'[1]44104411Imp'!$D$264</f>
        <v>0.30073147887999996</v>
      </c>
      <c r="F10" s="160">
        <f>1/$A$1*'[1]44104411Imp'!$E$264</f>
        <v>0.41990976355999998</v>
      </c>
      <c r="G10" s="160">
        <f>1/$A$1*'[1]44104411Imp'!$F$264</f>
        <v>0.48035988083999992</v>
      </c>
      <c r="H10" s="160">
        <f>1/$A$1*'[1]44104411Imp'!$G$264</f>
        <v>0.54550375151999975</v>
      </c>
      <c r="I10" s="160">
        <f>1/$A$1*'[1]44104411Imp'!$H$264</f>
        <v>0.57270886259999987</v>
      </c>
      <c r="J10" s="161">
        <f>1/$A$1*'[1]44104411Imp'!$I$264</f>
        <v>0.53286362723999992</v>
      </c>
      <c r="K10" s="161">
        <f>1/$A$1*'[1]44104411Imp'!$J$264</f>
        <v>0.76741676787999979</v>
      </c>
      <c r="L10" s="161">
        <f>1/$A$1*'[1]44104411Imp'!K$264</f>
        <v>0.53214864919999993</v>
      </c>
      <c r="M10" s="160">
        <f>1/$A$1*'[1]44104411Imp'!L$264</f>
        <v>0.55641562507999986</v>
      </c>
      <c r="N10" s="160">
        <f>1/$A$1*'[1]44104411Imp'!M$264</f>
        <v>0.68294517983999992</v>
      </c>
      <c r="O10" s="160">
        <f>1/$A$1*'[1]44104411Imp'!N$264</f>
        <v>0.73366585235999993</v>
      </c>
      <c r="P10" s="160">
        <f>1/$A$1*'[1]44104411Imp'!O$264</f>
        <v>0.85311791908000012</v>
      </c>
      <c r="Q10" s="160">
        <f>1/$A$1*'[1]44104411Imp'!P$264</f>
        <v>0.56756667100000002</v>
      </c>
      <c r="R10" s="160">
        <f>1/$A$1*'[1]44104411Imp'!Q$264</f>
        <v>0.27607458116</v>
      </c>
      <c r="S10" s="160">
        <f>1/$A$1*'[1]44104411Imp'!R$264</f>
        <v>0.30149990247999997</v>
      </c>
      <c r="T10" s="160">
        <f>1/$A$1*'[1]44104411Imp'!S$264</f>
        <v>0.33439134232000001</v>
      </c>
      <c r="U10" s="160">
        <f>1/$A$1*'[1]44104411Imp'!T$264</f>
        <v>0.33140596131999994</v>
      </c>
      <c r="V10" s="160">
        <f>1/$A$1*'[1]44104411Imp'!U$264</f>
        <v>0.31222941344000005</v>
      </c>
      <c r="W10" s="160">
        <f>1/$A$1*'[1]44104411Imp'!V$264</f>
        <v>0.31157489917999986</v>
      </c>
      <c r="X10" s="160">
        <f>1/$A$1*'[1]44104411Imp'!W$264</f>
        <v>0</v>
      </c>
      <c r="Y10" s="160">
        <f>1/$A$1*'[1]44104411Imp'!X$264</f>
        <v>0</v>
      </c>
      <c r="Z10" s="160">
        <f>1/$A$1*'[1]44104411Imp'!Y$264</f>
        <v>0</v>
      </c>
      <c r="AA10" s="160">
        <f>1/$A$1*'[1]44104411Imp'!Z$264</f>
        <v>0</v>
      </c>
      <c r="AB10" s="162">
        <f>1/$A$1*'[1]44104411Imp'!AA$264</f>
        <v>0</v>
      </c>
      <c r="AC10" s="4"/>
      <c r="AD10" s="284">
        <f>'[1]44104411Imp'!AB$264</f>
        <v>19.981434000000004</v>
      </c>
      <c r="AE10" s="195">
        <f>'[1]44104411Imp'!AC$264</f>
        <v>29.882360000000006</v>
      </c>
      <c r="AF10" s="195">
        <f>'[1]44104411Imp'!AD$264</f>
        <v>35.336806000000003</v>
      </c>
      <c r="AG10" s="195">
        <f>'[1]44104411Imp'!AE$264</f>
        <v>49.767869999999995</v>
      </c>
      <c r="AH10" s="195">
        <f>'[1]44104411Imp'!AF$264</f>
        <v>62.206510000000009</v>
      </c>
      <c r="AI10" s="195">
        <f>'[1]44104411Imp'!AG$264</f>
        <v>69.49145799999998</v>
      </c>
      <c r="AJ10" s="195">
        <f>'[1]44104411Imp'!AH$264</f>
        <v>84.797667000000004</v>
      </c>
      <c r="AK10" s="195">
        <f>'[1]44104411Imp'!AI$264</f>
        <v>105.33775299999999</v>
      </c>
      <c r="AL10" s="195">
        <f>'[1]44104411Imp'!AJ$264</f>
        <v>157.61943499999998</v>
      </c>
      <c r="AM10" s="195">
        <f>'[1]44104411Imp'!AK$264</f>
        <v>95.94748100000001</v>
      </c>
      <c r="AN10" s="195">
        <f>'[1]44104411Imp'!AL$264</f>
        <v>113.96346499999999</v>
      </c>
      <c r="AO10" s="195">
        <f>'[1]44104411Imp'!AM$264</f>
        <v>170.24840800000001</v>
      </c>
      <c r="AP10" s="195">
        <f>'[1]44104411Imp'!AN$264</f>
        <v>183.64801899999998</v>
      </c>
      <c r="AQ10" s="195">
        <f>'[1]44104411Imp'!AO$264</f>
        <v>225.63605899999993</v>
      </c>
      <c r="AR10" s="195">
        <f>'[1]44104411Imp'!AP$264</f>
        <v>152.17468700000003</v>
      </c>
      <c r="AS10" s="195">
        <f>'[1]44104411Imp'!AQ$264</f>
        <v>65.294888</v>
      </c>
      <c r="AT10" s="195">
        <f>'[1]44104411Imp'!AR$264</f>
        <v>70.285206000000002</v>
      </c>
      <c r="AU10" s="195">
        <f>'[1]44104411Imp'!AS$264</f>
        <v>84.635893999999993</v>
      </c>
      <c r="AV10" s="195">
        <f>'[1]44104411Imp'!AT$264</f>
        <v>91.581433999999987</v>
      </c>
      <c r="AW10" s="195">
        <f>'[1]44104411Imp'!AU$264</f>
        <v>88.061030000000017</v>
      </c>
      <c r="AX10" s="195">
        <f>'[1]44104411Imp'!AV$264</f>
        <v>89.655680999999973</v>
      </c>
      <c r="AY10" s="195">
        <f>'[1]44104411Imp'!AW$264</f>
        <v>0</v>
      </c>
      <c r="AZ10" s="195">
        <f>'[1]44104411Imp'!AX$264</f>
        <v>0</v>
      </c>
      <c r="BA10" s="195">
        <f>'[1]44104411Imp'!AY$264</f>
        <v>0</v>
      </c>
      <c r="BB10" s="195">
        <f>'[1]44104411Imp'!AZ$264</f>
        <v>0</v>
      </c>
      <c r="BC10" s="196">
        <f>'[1]44104411Imp'!BA$264</f>
        <v>0</v>
      </c>
      <c r="BD10" s="390"/>
    </row>
    <row r="11" spans="1:56">
      <c r="B11" s="5" t="s">
        <v>27</v>
      </c>
      <c r="C11" s="52">
        <f>1/$A$1*'[1]44104411Imp'!$B$91</f>
        <v>7.4626361599999993E-3</v>
      </c>
      <c r="D11" s="12">
        <f>1/$A$1*'[1]44104411Imp'!$C$91</f>
        <v>9.4575342399999991E-3</v>
      </c>
      <c r="E11" s="12">
        <f>1/$A$1*'[1]44104411Imp'!$D$91</f>
        <v>1.0365475959999999E-2</v>
      </c>
      <c r="F11" s="12">
        <f>1/$A$1*'[1]44104411Imp'!$E$91</f>
        <v>7.6271521199999994E-3</v>
      </c>
      <c r="G11" s="12">
        <f>1/$A$1*'[1]44104411Imp'!$F$91</f>
        <v>4.7159013999999999E-3</v>
      </c>
      <c r="H11" s="12">
        <f>1/$A$1*'[1]44104411Imp'!$G$91</f>
        <v>1.0590009639999998E-2</v>
      </c>
      <c r="I11" s="12">
        <f>1/$A$1*'[1]44104411Imp'!$H$91</f>
        <v>1.2290230119999999E-2</v>
      </c>
      <c r="J11" s="41">
        <f>1/$A$1*'[1]44104411Imp'!$I$91</f>
        <v>1.8278480079999996E-2</v>
      </c>
      <c r="K11" s="41">
        <f>1/$A$1*'[1]44104411Imp'!$J$91</f>
        <v>2.3633338399999999E-2</v>
      </c>
      <c r="L11" s="41">
        <f>1/$A$1*'[1]44104411Imp'!K$91</f>
        <v>7.3747388399999989E-3</v>
      </c>
      <c r="M11" s="12">
        <f>1/$A$1*'[1]44104411Imp'!L$91</f>
        <v>1.3658268119999999E-2</v>
      </c>
      <c r="N11" s="12">
        <f>1/$A$1*'[1]44104411Imp'!M$91</f>
        <v>8.0006968160000011E-2</v>
      </c>
      <c r="O11" s="12">
        <f>1/$A$1*'[1]44104411Imp'!N$91</f>
        <v>8.5228197319999977E-2</v>
      </c>
      <c r="P11" s="12">
        <f>1/$A$1*'[1]44104411Imp'!O$91</f>
        <v>9.4265607239999993E-2</v>
      </c>
      <c r="Q11" s="12">
        <f>1/$A$1*'[1]44104411Imp'!P$91</f>
        <v>6.8576493160000002E-2</v>
      </c>
      <c r="R11" s="12">
        <f>1/$A$1*'[1]44104411Imp'!Q$91</f>
        <v>5.1058143639999991E-2</v>
      </c>
      <c r="S11" s="14">
        <f>1/$A$1*'[1]44104411Imp'!R$91</f>
        <v>6.1993757279999992E-2</v>
      </c>
      <c r="T11" s="12">
        <f>1/$A$1*'[1]44104411Imp'!S$91</f>
        <v>6.1405286599999997E-2</v>
      </c>
      <c r="U11" s="12">
        <f>1/$A$1*'[1]44104411Imp'!T$91</f>
        <v>6.4519389479999995E-2</v>
      </c>
      <c r="V11" s="12">
        <f>1/$A$1*'[1]44104411Imp'!U$91</f>
        <v>7.6236883240000011E-2</v>
      </c>
      <c r="W11" s="12">
        <f>1/$A$1*'[1]44104411Imp'!V$91</f>
        <v>7.2901320520000007E-2</v>
      </c>
      <c r="X11" s="12">
        <f>1/$A$1*'[1]44104411Imp'!W$91</f>
        <v>0</v>
      </c>
      <c r="Y11" s="12">
        <f>1/$A$1*'[1]44104411Imp'!X$91</f>
        <v>0</v>
      </c>
      <c r="Z11" s="12">
        <f>1/$A$1*'[1]44104411Imp'!Y$91</f>
        <v>0</v>
      </c>
      <c r="AA11" s="12">
        <f>1/$A$1*'[1]44104411Imp'!Z$91</f>
        <v>0</v>
      </c>
      <c r="AB11" s="11">
        <f>1/$A$1*'[1]44104411Imp'!AA$91</f>
        <v>0</v>
      </c>
      <c r="AC11" s="4"/>
      <c r="AD11" s="285">
        <f>'[1]44104411Imp'!AB$91</f>
        <v>1.3764069999999999</v>
      </c>
      <c r="AE11" s="197">
        <f>'[1]44104411Imp'!AC$91</f>
        <v>1.5070870000000001</v>
      </c>
      <c r="AF11" s="197">
        <f>'[1]44104411Imp'!AD$91</f>
        <v>1.276567</v>
      </c>
      <c r="AG11" s="197">
        <f>'[1]44104411Imp'!AE$91</f>
        <v>1.1039699999999999</v>
      </c>
      <c r="AH11" s="197">
        <f>'[1]44104411Imp'!AF$91</f>
        <v>0.80213000000000001</v>
      </c>
      <c r="AI11" s="197">
        <f>'[1]44104411Imp'!AG$91</f>
        <v>1.567199</v>
      </c>
      <c r="AJ11" s="197">
        <f>'[1]44104411Imp'!AH$91</f>
        <v>1.937079</v>
      </c>
      <c r="AK11" s="197">
        <f>'[1]44104411Imp'!AI$91</f>
        <v>3.9482379999999999</v>
      </c>
      <c r="AL11" s="197">
        <f>'[1]44104411Imp'!AJ$91</f>
        <v>5.1910099999999995</v>
      </c>
      <c r="AM11" s="197">
        <f>'[1]44104411Imp'!AK$91</f>
        <v>1.711495</v>
      </c>
      <c r="AN11" s="197">
        <f>'[1]44104411Imp'!AL$91</f>
        <v>3.8670139999999997</v>
      </c>
      <c r="AO11" s="197">
        <f>'[1]44104411Imp'!AM$91</f>
        <v>24.558232</v>
      </c>
      <c r="AP11" s="197">
        <f>'[1]44104411Imp'!AN$91</f>
        <v>31.002004999999997</v>
      </c>
      <c r="AQ11" s="197">
        <f>'[1]44104411Imp'!AO$91</f>
        <v>36.214388</v>
      </c>
      <c r="AR11" s="197">
        <f>'[1]44104411Imp'!AP$91</f>
        <v>26.098520999999998</v>
      </c>
      <c r="AS11" s="197">
        <f>'[1]44104411Imp'!AQ$91</f>
        <v>15.937056</v>
      </c>
      <c r="AT11" s="473">
        <f>'[1]44104411Imp'!AR$91</f>
        <v>19.448107999999998</v>
      </c>
      <c r="AU11" s="197">
        <f>'[1]44104411Imp'!AS$91</f>
        <v>19.922286999999997</v>
      </c>
      <c r="AV11" s="197">
        <f>'[1]44104411Imp'!AT$91</f>
        <v>21.937882999999999</v>
      </c>
      <c r="AW11" s="197">
        <f>'[1]44104411Imp'!AU$91</f>
        <v>23.927904999999999</v>
      </c>
      <c r="AX11" s="197">
        <f>'[1]44104411Imp'!AV$91</f>
        <v>23.632866999999997</v>
      </c>
      <c r="AY11" s="197">
        <f>'[1]44104411Imp'!AW$91</f>
        <v>0</v>
      </c>
      <c r="AZ11" s="197">
        <f>'[1]44104411Imp'!AX$91</f>
        <v>0</v>
      </c>
      <c r="BA11" s="197">
        <f>'[1]44104411Imp'!AY$91</f>
        <v>0</v>
      </c>
      <c r="BB11" s="197">
        <f>'[1]44104411Imp'!AZ$91</f>
        <v>0</v>
      </c>
      <c r="BC11" s="198">
        <f>'[1]44104411Imp'!BA$91</f>
        <v>0</v>
      </c>
      <c r="BD11" s="390"/>
    </row>
    <row r="12" spans="1:56">
      <c r="B12" s="5" t="s">
        <v>32</v>
      </c>
      <c r="C12" s="52">
        <f>1/$A$1*'[1]44104411Imp'!$B$188</f>
        <v>7.1420938680000004E-2</v>
      </c>
      <c r="D12" s="12">
        <f>1/$A$1*'[1]44104411Imp'!$C$188</f>
        <v>0.13392032751999999</v>
      </c>
      <c r="E12" s="12">
        <f>1/$A$1*'[1]44104411Imp'!$D$188</f>
        <v>0.18543295539999999</v>
      </c>
      <c r="F12" s="12">
        <f>1/$A$1*'[1]44104411Imp'!$E$188</f>
        <v>0.25383039499999999</v>
      </c>
      <c r="G12" s="12">
        <f>1/$A$1*'[1]44104411Imp'!$F$188</f>
        <v>0.25587263799999999</v>
      </c>
      <c r="H12" s="12">
        <f>1/$A$1*'[1]44104411Imp'!$G$188</f>
        <v>0.25428946731999996</v>
      </c>
      <c r="I12" s="12">
        <f>1/$A$1*'[1]44104411Imp'!$H$188</f>
        <v>0.27503515199999995</v>
      </c>
      <c r="J12" s="41">
        <f>1/$A$1*'[1]44104411Imp'!$I$188</f>
        <v>0.24277713740000001</v>
      </c>
      <c r="K12" s="41">
        <f>1/$A$1*'[1]44104411Imp'!$J$188</f>
        <v>0.29127222095999999</v>
      </c>
      <c r="L12" s="41">
        <f>1/$A$1*'[1]44104411Imp'!K$188</f>
        <v>0.24958006640000002</v>
      </c>
      <c r="M12" s="12">
        <f>1/$A$1*'[1]44104411Imp'!L$188</f>
        <v>0.28435827615999998</v>
      </c>
      <c r="N12" s="12">
        <f>1/$A$1*'[1]44104411Imp'!M$188</f>
        <v>0.31534296863999994</v>
      </c>
      <c r="O12" s="12">
        <f>1/$A$1*'[1]44104411Imp'!N$188</f>
        <v>0.32524594815999996</v>
      </c>
      <c r="P12" s="12">
        <f>1/$A$1*'[1]44104411Imp'!O$188</f>
        <v>0.34898238843999996</v>
      </c>
      <c r="Q12" s="12">
        <f>1/$A$1*'[1]44104411Imp'!P$188</f>
        <v>0.22352381407999999</v>
      </c>
      <c r="R12" s="12">
        <f>1/$A$1*'[1]44104411Imp'!Q$188</f>
        <v>0.10674678392</v>
      </c>
      <c r="S12" s="14">
        <f>1/$A$1*'[1]44104411Imp'!R$188</f>
        <v>0.12348010304</v>
      </c>
      <c r="T12" s="12">
        <f>1/$A$1*'[1]44104411Imp'!S$188</f>
        <v>0.13576641932</v>
      </c>
      <c r="U12" s="12">
        <f>1/$A$1*'[1]44104411Imp'!T$188</f>
        <v>0.13235440091999998</v>
      </c>
      <c r="V12" s="12">
        <f>1/$A$1*'[1]44104411Imp'!U$188</f>
        <v>0.11020829287999999</v>
      </c>
      <c r="W12" s="12">
        <f>1/$A$1*'[1]44104411Imp'!V$188</f>
        <v>0.10352596771999999</v>
      </c>
      <c r="X12" s="12">
        <f>1/$A$1*'[1]44104411Imp'!W$188</f>
        <v>0</v>
      </c>
      <c r="Y12" s="12">
        <f>1/$A$1*'[1]44104411Imp'!X$188</f>
        <v>0</v>
      </c>
      <c r="Z12" s="12">
        <f>1/$A$1*'[1]44104411Imp'!Y$188</f>
        <v>0</v>
      </c>
      <c r="AA12" s="12">
        <f>1/$A$1*'[1]44104411Imp'!Z$188</f>
        <v>0</v>
      </c>
      <c r="AB12" s="11">
        <f>1/$A$1*'[1]44104411Imp'!AA$188</f>
        <v>0</v>
      </c>
      <c r="AC12" s="4"/>
      <c r="AD12" s="285">
        <f>'[1]44104411Imp'!AB$188</f>
        <v>11.030775</v>
      </c>
      <c r="AE12" s="197">
        <f>'[1]44104411Imp'!AC$188</f>
        <v>16.147224000000001</v>
      </c>
      <c r="AF12" s="197">
        <f>'[1]44104411Imp'!AD$188</f>
        <v>20.749345999999999</v>
      </c>
      <c r="AG12" s="197">
        <f>'[1]44104411Imp'!AE$188</f>
        <v>28.749179999999999</v>
      </c>
      <c r="AH12" s="197">
        <f>'[1]44104411Imp'!AF$188</f>
        <v>31.746179999999999</v>
      </c>
      <c r="AI12" s="197">
        <f>'[1]44104411Imp'!AG$188</f>
        <v>30.869040999999999</v>
      </c>
      <c r="AJ12" s="197">
        <f>'[1]44104411Imp'!AH$188</f>
        <v>38.762566</v>
      </c>
      <c r="AK12" s="197">
        <f>'[1]44104411Imp'!AI$188</f>
        <v>49.331389999999999</v>
      </c>
      <c r="AL12" s="197">
        <f>'[1]44104411Imp'!AJ$188</f>
        <v>64.375800999999996</v>
      </c>
      <c r="AM12" s="197">
        <f>'[1]44104411Imp'!AK$188</f>
        <v>44.218046999999999</v>
      </c>
      <c r="AN12" s="197">
        <f>'[1]44104411Imp'!AL$188</f>
        <v>51.347810999999993</v>
      </c>
      <c r="AO12" s="197">
        <f>'[1]44104411Imp'!AM$188</f>
        <v>75.392824999999988</v>
      </c>
      <c r="AP12" s="197">
        <f>'[1]44104411Imp'!AN$188</f>
        <v>71.562602999999996</v>
      </c>
      <c r="AQ12" s="197">
        <f>'[1]44104411Imp'!AO$188</f>
        <v>79.623443999999992</v>
      </c>
      <c r="AR12" s="197">
        <f>'[1]44104411Imp'!AP$188</f>
        <v>54.144626000000002</v>
      </c>
      <c r="AS12" s="197">
        <f>'[1]44104411Imp'!AQ$188</f>
        <v>23.220787999999999</v>
      </c>
      <c r="AT12" s="473">
        <f>'[1]44104411Imp'!AR$188</f>
        <v>25.340246999999998</v>
      </c>
      <c r="AU12" s="197">
        <f>'[1]44104411Imp'!AS$188</f>
        <v>30.901035999999998</v>
      </c>
      <c r="AV12" s="197">
        <f>'[1]44104411Imp'!AT$188</f>
        <v>31.736121999999998</v>
      </c>
      <c r="AW12" s="197">
        <f>'[1]44104411Imp'!AU$188</f>
        <v>28.562902999999999</v>
      </c>
      <c r="AX12" s="197">
        <f>'[1]44104411Imp'!AV$188</f>
        <v>29.509784</v>
      </c>
      <c r="AY12" s="197">
        <f>'[1]44104411Imp'!AW$188</f>
        <v>0</v>
      </c>
      <c r="AZ12" s="197">
        <f>'[1]44104411Imp'!AX$188</f>
        <v>0</v>
      </c>
      <c r="BA12" s="197">
        <f>'[1]44104411Imp'!AY$188</f>
        <v>0</v>
      </c>
      <c r="BB12" s="197">
        <f>'[1]44104411Imp'!AZ$188</f>
        <v>0</v>
      </c>
      <c r="BC12" s="198">
        <f>'[1]44104411Imp'!BA$188</f>
        <v>0</v>
      </c>
      <c r="BD12" s="390"/>
    </row>
    <row r="13" spans="1:56">
      <c r="B13" s="5" t="s">
        <v>17</v>
      </c>
      <c r="C13" s="23">
        <f t="shared" ref="C13:AB13" si="2">SUM(C10:C10)-SUM(C11:C12)</f>
        <v>5.9366095880000025E-2</v>
      </c>
      <c r="D13" s="18">
        <f t="shared" si="2"/>
        <v>9.9390488959999995E-2</v>
      </c>
      <c r="E13" s="18">
        <f t="shared" si="2"/>
        <v>0.10493304751999996</v>
      </c>
      <c r="F13" s="18">
        <f t="shared" si="2"/>
        <v>0.15845221644000002</v>
      </c>
      <c r="G13" s="18">
        <f t="shared" si="2"/>
        <v>0.21977134143999993</v>
      </c>
      <c r="H13" s="18">
        <f t="shared" si="2"/>
        <v>0.28062427455999978</v>
      </c>
      <c r="I13" s="18">
        <f t="shared" si="2"/>
        <v>0.2853834804799999</v>
      </c>
      <c r="J13" s="84">
        <f t="shared" si="2"/>
        <v>0.27180800975999991</v>
      </c>
      <c r="K13" s="84">
        <f t="shared" si="2"/>
        <v>0.45251120851999982</v>
      </c>
      <c r="L13" s="84">
        <f t="shared" si="2"/>
        <v>0.27519384395999991</v>
      </c>
      <c r="M13" s="18">
        <f t="shared" si="2"/>
        <v>0.2583990807999999</v>
      </c>
      <c r="N13" s="18">
        <f t="shared" si="2"/>
        <v>0.28759524303999995</v>
      </c>
      <c r="O13" s="18">
        <f t="shared" si="2"/>
        <v>0.32319170687999998</v>
      </c>
      <c r="P13" s="18">
        <f t="shared" si="2"/>
        <v>0.40986992340000017</v>
      </c>
      <c r="Q13" s="18">
        <f t="shared" si="2"/>
        <v>0.27546636376</v>
      </c>
      <c r="R13" s="18">
        <f t="shared" si="2"/>
        <v>0.1182696536</v>
      </c>
      <c r="S13" s="18">
        <f t="shared" si="2"/>
        <v>0.11602604215999998</v>
      </c>
      <c r="T13" s="18">
        <f t="shared" si="2"/>
        <v>0.13721963640000001</v>
      </c>
      <c r="U13" s="18">
        <f t="shared" si="2"/>
        <v>0.13453217091999997</v>
      </c>
      <c r="V13" s="18">
        <f t="shared" si="2"/>
        <v>0.12578423732000005</v>
      </c>
      <c r="W13" s="18">
        <f t="shared" si="2"/>
        <v>0.13514761093999988</v>
      </c>
      <c r="X13" s="18">
        <f t="shared" si="2"/>
        <v>0</v>
      </c>
      <c r="Y13" s="18">
        <f t="shared" si="2"/>
        <v>0</v>
      </c>
      <c r="Z13" s="18">
        <f t="shared" si="2"/>
        <v>0</v>
      </c>
      <c r="AA13" s="18">
        <f t="shared" si="2"/>
        <v>0</v>
      </c>
      <c r="AB13" s="120">
        <f t="shared" si="2"/>
        <v>0</v>
      </c>
      <c r="AC13" s="4"/>
      <c r="AD13" s="229">
        <f t="shared" ref="AD13:BC13" si="3">SUM(AD10:AD10)-SUM(AD11:AD12)</f>
        <v>7.5742520000000031</v>
      </c>
      <c r="AE13" s="218">
        <f t="shared" si="3"/>
        <v>12.228049000000006</v>
      </c>
      <c r="AF13" s="218">
        <f t="shared" si="3"/>
        <v>13.310893000000004</v>
      </c>
      <c r="AG13" s="218">
        <f t="shared" si="3"/>
        <v>19.914719999999996</v>
      </c>
      <c r="AH13" s="218">
        <f t="shared" si="3"/>
        <v>29.658200000000008</v>
      </c>
      <c r="AI13" s="218">
        <f t="shared" si="3"/>
        <v>37.055217999999982</v>
      </c>
      <c r="AJ13" s="218">
        <f t="shared" si="3"/>
        <v>44.098022000000007</v>
      </c>
      <c r="AK13" s="218">
        <f t="shared" si="3"/>
        <v>52.05812499999999</v>
      </c>
      <c r="AL13" s="218">
        <f t="shared" si="3"/>
        <v>88.05262399999998</v>
      </c>
      <c r="AM13" s="218">
        <f t="shared" si="3"/>
        <v>50.017939000000013</v>
      </c>
      <c r="AN13" s="218">
        <f t="shared" si="3"/>
        <v>58.748639999999995</v>
      </c>
      <c r="AO13" s="218">
        <f t="shared" si="3"/>
        <v>70.29735100000002</v>
      </c>
      <c r="AP13" s="218">
        <f t="shared" si="3"/>
        <v>81.083410999999984</v>
      </c>
      <c r="AQ13" s="218">
        <f t="shared" si="3"/>
        <v>109.79822699999994</v>
      </c>
      <c r="AR13" s="218">
        <f t="shared" si="3"/>
        <v>71.931540000000041</v>
      </c>
      <c r="AS13" s="218">
        <f t="shared" si="3"/>
        <v>26.137044000000003</v>
      </c>
      <c r="AT13" s="473">
        <f t="shared" si="3"/>
        <v>25.496851000000007</v>
      </c>
      <c r="AU13" s="218">
        <f t="shared" si="3"/>
        <v>33.812570999999998</v>
      </c>
      <c r="AV13" s="218">
        <f t="shared" si="3"/>
        <v>37.907428999999993</v>
      </c>
      <c r="AW13" s="218">
        <f t="shared" si="3"/>
        <v>35.570222000000015</v>
      </c>
      <c r="AX13" s="218">
        <f t="shared" si="3"/>
        <v>36.513029999999972</v>
      </c>
      <c r="AY13" s="218">
        <f t="shared" si="3"/>
        <v>0</v>
      </c>
      <c r="AZ13" s="218">
        <f t="shared" si="3"/>
        <v>0</v>
      </c>
      <c r="BA13" s="218">
        <f t="shared" si="3"/>
        <v>0</v>
      </c>
      <c r="BB13" s="218">
        <f t="shared" si="3"/>
        <v>0</v>
      </c>
      <c r="BC13" s="230">
        <f t="shared" si="3"/>
        <v>0</v>
      </c>
      <c r="BD13" s="390"/>
    </row>
    <row r="14" spans="1:56" ht="17.149999999999999" customHeight="1">
      <c r="B14" s="10" t="s">
        <v>103</v>
      </c>
      <c r="C14" s="74">
        <f>1/$A$1*'[1]44104411Imp'!$B$271</f>
        <v>2.6860833999999997E-2</v>
      </c>
      <c r="D14" s="27">
        <f>1/$A$1*'[1]44104411Imp'!$C$271</f>
        <v>3.1534295799999994E-2</v>
      </c>
      <c r="E14" s="27">
        <f>1/$A$1*'[1]44104411Imp'!$D$271</f>
        <v>1.5830170719999998E-2</v>
      </c>
      <c r="F14" s="27">
        <f>1/$A$1*'[1]44104411Imp'!$E$271</f>
        <v>1.7153393040000003E-2</v>
      </c>
      <c r="G14" s="27">
        <f>1/$A$1*'[1]44104411Imp'!$F$271</f>
        <v>4.6772717320000004E-2</v>
      </c>
      <c r="H14" s="27">
        <f>1/$A$1*'[1]44104411Imp'!$G$271</f>
        <v>5.3307030839999998E-2</v>
      </c>
      <c r="I14" s="27">
        <f>1/$A$1*'[1]44104411Imp'!$H$271</f>
        <v>5.9290229039999996E-2</v>
      </c>
      <c r="J14" s="50">
        <f>1/$A$1*'[1]44104411Imp'!$I$271</f>
        <v>5.2484598319999999E-2</v>
      </c>
      <c r="K14" s="50">
        <f>1/$A$1*'[1]44104411Imp'!$J$271</f>
        <v>4.5494084719999994E-2</v>
      </c>
      <c r="L14" s="50">
        <f>1/$A$1*'[1]44104411Imp'!K$271</f>
        <v>2.1993877360000001E-2</v>
      </c>
      <c r="M14" s="27">
        <f>1/$A$1*'[1]44104411Imp'!L$271</f>
        <v>2.2892504039999997E-2</v>
      </c>
      <c r="N14" s="27">
        <f>1/$A$1*'[1]44104411Imp'!M$271</f>
        <v>1.8925426239999998E-2</v>
      </c>
      <c r="O14" s="27">
        <f>1/$A$1*'[1]44104411Imp'!N$271</f>
        <v>2.1956534320000002E-2</v>
      </c>
      <c r="P14" s="27">
        <f>1/$A$1*'[1]44104411Imp'!O$271</f>
        <v>9.9801981999999984E-3</v>
      </c>
      <c r="Q14" s="27">
        <f>1/$A$1*'[1]44104411Imp'!P$271</f>
        <v>3.1406619159999996E-2</v>
      </c>
      <c r="R14" s="27">
        <f>1/$A$1*'[1]44104411Imp'!Q$271</f>
        <v>7.7168204679999991E-2</v>
      </c>
      <c r="S14" s="27">
        <f>1/$A$1*'[1]44104411Imp'!R$271</f>
        <v>0.25139885091999997</v>
      </c>
      <c r="T14" s="27">
        <f>1/$A$1*'[1]44104411Imp'!S$271</f>
        <v>0.36311932635999999</v>
      </c>
      <c r="U14" s="27">
        <f>1/$A$1*'[1]44104411Imp'!T$271</f>
        <v>0.44469848751999996</v>
      </c>
      <c r="V14" s="27">
        <f>1/$A$1*'[1]44104411Imp'!U$271</f>
        <v>0.64315316911999987</v>
      </c>
      <c r="W14" s="27">
        <f>1/$A$1*'[1]44104411Imp'!V$271</f>
        <v>0.65283038575999996</v>
      </c>
      <c r="X14" s="27">
        <f>1/$A$1*'[1]44104411Imp'!W$271</f>
        <v>0</v>
      </c>
      <c r="Y14" s="27">
        <f>1/$A$1*'[1]44104411Imp'!X$271</f>
        <v>0</v>
      </c>
      <c r="Z14" s="27">
        <f>1/$A$1*'[1]44104411Imp'!Y$271</f>
        <v>0</v>
      </c>
      <c r="AA14" s="27">
        <f>1/$A$1*'[1]44104411Imp'!Z$271</f>
        <v>0</v>
      </c>
      <c r="AB14" s="28">
        <f>1/$A$1*'[1]44104411Imp'!AA$271</f>
        <v>0</v>
      </c>
      <c r="AC14" s="4"/>
      <c r="AD14" s="95">
        <f>'[1]44104411Imp'!AB$271</f>
        <v>1.161727</v>
      </c>
      <c r="AE14" s="96">
        <f>'[1]44104411Imp'!AC$271</f>
        <v>1.6115159999999999</v>
      </c>
      <c r="AF14" s="96">
        <f>'[1]44104411Imp'!AD$271</f>
        <v>1.0218179999999999</v>
      </c>
      <c r="AG14" s="96">
        <f>'[1]44104411Imp'!AE$271</f>
        <v>1.3087899999999999</v>
      </c>
      <c r="AH14" s="96">
        <f>'[1]44104411Imp'!AF$271</f>
        <v>4.0401299999999996</v>
      </c>
      <c r="AI14" s="96">
        <f>'[1]44104411Imp'!AG$271</f>
        <v>5.0744169999999995</v>
      </c>
      <c r="AJ14" s="96">
        <f>'[1]44104411Imp'!AH$271</f>
        <v>6.0024850000000001</v>
      </c>
      <c r="AK14" s="96">
        <f>'[1]44104411Imp'!AI$271</f>
        <v>7.0868329999999995</v>
      </c>
      <c r="AL14" s="96">
        <f>'[1]44104411Imp'!AJ$271</f>
        <v>7.3956900000000001</v>
      </c>
      <c r="AM14" s="96">
        <f>'[1]44104411Imp'!AK$271</f>
        <v>2.2037659999999999</v>
      </c>
      <c r="AN14" s="96">
        <f>'[1]44104411Imp'!AL$271</f>
        <v>2.817037</v>
      </c>
      <c r="AO14" s="96">
        <f>'[1]44104411Imp'!AM$271</f>
        <v>2.9684740000000001</v>
      </c>
      <c r="AP14" s="96">
        <f>'[1]44104411Imp'!AN$271</f>
        <v>3.4553760000000002</v>
      </c>
      <c r="AQ14" s="96">
        <f>'[1]44104411Imp'!AO$271</f>
        <v>1.668634</v>
      </c>
      <c r="AR14" s="96">
        <f>'[1]44104411Imp'!AP$271</f>
        <v>4.385891</v>
      </c>
      <c r="AS14" s="96">
        <f>'[1]44104411Imp'!AQ$271</f>
        <v>9.2724030000000006</v>
      </c>
      <c r="AT14" s="96">
        <f>'[1]44104411Imp'!AR$271</f>
        <v>29.602246000000001</v>
      </c>
      <c r="AU14" s="96">
        <f>'[1]44104411Imp'!AS$271</f>
        <v>47.841922999999994</v>
      </c>
      <c r="AV14" s="96">
        <f>'[1]44104411Imp'!AT$271</f>
        <v>61.322071999999999</v>
      </c>
      <c r="AW14" s="96">
        <f>'[1]44104411Imp'!AU$271</f>
        <v>77.151642999999993</v>
      </c>
      <c r="AX14" s="96">
        <f>'[1]44104411Imp'!AV$271</f>
        <v>75.840782999999988</v>
      </c>
      <c r="AY14" s="96">
        <f>'[1]44104411Imp'!AW$271</f>
        <v>0</v>
      </c>
      <c r="AZ14" s="96">
        <f>'[1]44104411Imp'!AX$271</f>
        <v>0</v>
      </c>
      <c r="BA14" s="96">
        <f>'[1]44104411Imp'!AY$271</f>
        <v>0</v>
      </c>
      <c r="BB14" s="96">
        <f>'[1]44104411Imp'!AZ$271</f>
        <v>0</v>
      </c>
      <c r="BC14" s="97">
        <f>'[1]44104411Imp'!BA$271</f>
        <v>0</v>
      </c>
      <c r="BD14" s="390"/>
    </row>
    <row r="15" spans="1:56">
      <c r="B15" s="5" t="s">
        <v>142</v>
      </c>
      <c r="C15" s="52">
        <f>1/$A$1*'[1]44104411Imp'!$B$22</f>
        <v>2.6860833999999997E-2</v>
      </c>
      <c r="D15" s="12">
        <f>1/$A$1*'[1]44104411Imp'!$C$22</f>
        <v>3.1534295799999994E-2</v>
      </c>
      <c r="E15" s="12">
        <f>1/$A$1*'[1]44104411Imp'!$D$22</f>
        <v>1.5830170719999998E-2</v>
      </c>
      <c r="F15" s="12">
        <f>1/$A$1*'[1]44104411Imp'!$E$22</f>
        <v>1.7153393040000003E-2</v>
      </c>
      <c r="G15" s="12">
        <f>1/$A$1*'[1]44104411Imp'!$F$22</f>
        <v>4.6772717320000004E-2</v>
      </c>
      <c r="H15" s="12">
        <f>1/$A$1*'[1]44104411Imp'!$G$22</f>
        <v>5.3307030839999998E-2</v>
      </c>
      <c r="I15" s="12">
        <f>1/$A$1*'[1]44104411Imp'!$H$22</f>
        <v>5.9290229039999996E-2</v>
      </c>
      <c r="J15" s="41">
        <f>1/$A$1*'[1]44104411Imp'!$I$22</f>
        <v>5.2484598319999999E-2</v>
      </c>
      <c r="K15" s="41">
        <f>1/$A$1*'[1]44104411Imp'!$J$22</f>
        <v>4.5494084719999994E-2</v>
      </c>
      <c r="L15" s="41">
        <f>1/$A$1*'[1]44104411Imp'!K$22</f>
        <v>2.1993877360000001E-2</v>
      </c>
      <c r="M15" s="12">
        <f>1/$A$1*'[1]44104411Imp'!L$22</f>
        <v>2.2892504039999997E-2</v>
      </c>
      <c r="N15" s="12">
        <f>1/$A$1*'[1]44104411Imp'!M$22</f>
        <v>1.6077177759999998E-2</v>
      </c>
      <c r="O15" s="12">
        <f>1/$A$1*'[1]44104411Imp'!N$22</f>
        <v>1.1664946720000003E-2</v>
      </c>
      <c r="P15" s="12">
        <f>1/$A$1*'[1]44104411Imp'!O$22</f>
        <v>9.4739301999999977E-3</v>
      </c>
      <c r="Q15" s="12">
        <f>1/$A$1*'[1]44104411Imp'!P$22</f>
        <v>3.1406619159999996E-2</v>
      </c>
      <c r="R15" s="12">
        <f>1/$A$1*'[1]44104411Imp'!Q$22</f>
        <v>7.7168204679999991E-2</v>
      </c>
      <c r="S15" s="14">
        <f>1/$A$1*'[1]44104411Imp'!R$22</f>
        <v>0.25139885091999997</v>
      </c>
      <c r="T15" s="12">
        <f>1/$A$1*'[1]44104411Imp'!S$22</f>
        <v>0.36311932635999999</v>
      </c>
      <c r="U15" s="12">
        <f>1/$A$1*'[1]44104411Imp'!T$22</f>
        <v>0.44469848751999996</v>
      </c>
      <c r="V15" s="12">
        <f>1/$A$1*'[1]44104411Imp'!U$22</f>
        <v>0.64315316911999987</v>
      </c>
      <c r="W15" s="12">
        <f>1/$A$1*'[1]44104411Imp'!V$22</f>
        <v>0.65283038575999996</v>
      </c>
      <c r="X15" s="12">
        <f>1/$A$1*'[1]44104411Imp'!W$22</f>
        <v>0</v>
      </c>
      <c r="Y15" s="12">
        <f>1/$A$1*'[1]44104411Imp'!X$22</f>
        <v>0</v>
      </c>
      <c r="Z15" s="12">
        <f>1/$A$1*'[1]44104411Imp'!Y$22</f>
        <v>0</v>
      </c>
      <c r="AA15" s="12">
        <f>1/$A$1*'[1]44104411Imp'!Z$22</f>
        <v>0</v>
      </c>
      <c r="AB15" s="11">
        <f>1/$A$1*'[1]44104411Imp'!AA$22</f>
        <v>0</v>
      </c>
      <c r="AC15" s="4"/>
      <c r="AD15" s="285">
        <f>'[1]44104411Imp'!AB$22</f>
        <v>1.161727</v>
      </c>
      <c r="AE15" s="197">
        <f>'[1]44104411Imp'!AC$22</f>
        <v>1.6115159999999999</v>
      </c>
      <c r="AF15" s="197">
        <f>'[1]44104411Imp'!AD$22</f>
        <v>1.0218179999999999</v>
      </c>
      <c r="AG15" s="197">
        <f>'[1]44104411Imp'!AE$22</f>
        <v>1.3087899999999999</v>
      </c>
      <c r="AH15" s="197">
        <f>'[1]44104411Imp'!AF$22</f>
        <v>4.0401299999999996</v>
      </c>
      <c r="AI15" s="197">
        <f>'[1]44104411Imp'!AG$22</f>
        <v>5.0744169999999995</v>
      </c>
      <c r="AJ15" s="197">
        <f>'[1]44104411Imp'!AH$22</f>
        <v>6.0024850000000001</v>
      </c>
      <c r="AK15" s="197">
        <f>'[1]44104411Imp'!AI$22</f>
        <v>7.0868329999999995</v>
      </c>
      <c r="AL15" s="197">
        <f>'[1]44104411Imp'!AJ$22</f>
        <v>7.3956900000000001</v>
      </c>
      <c r="AM15" s="197">
        <f>'[1]44104411Imp'!AK$22</f>
        <v>2.2037659999999999</v>
      </c>
      <c r="AN15" s="197">
        <f>'[1]44104411Imp'!AL$22</f>
        <v>2.817037</v>
      </c>
      <c r="AO15" s="197">
        <f>'[1]44104411Imp'!AM$22</f>
        <v>2.56629</v>
      </c>
      <c r="AP15" s="197">
        <f>'[1]44104411Imp'!AN$22</f>
        <v>2.0184090000000001</v>
      </c>
      <c r="AQ15" s="197">
        <f>'[1]44104411Imp'!AO$22</f>
        <v>1.5707609999999999</v>
      </c>
      <c r="AR15" s="197">
        <f>'[1]44104411Imp'!AP$22</f>
        <v>4.385891</v>
      </c>
      <c r="AS15" s="197">
        <f>'[1]44104411Imp'!AQ$22</f>
        <v>9.2724030000000006</v>
      </c>
      <c r="AT15" s="473">
        <f>'[1]44104411Imp'!AR$22</f>
        <v>29.602246000000001</v>
      </c>
      <c r="AU15" s="197">
        <f>'[1]44104411Imp'!AS$22</f>
        <v>47.841922999999994</v>
      </c>
      <c r="AV15" s="197">
        <f>'[1]44104411Imp'!AT$22</f>
        <v>61.322071999999999</v>
      </c>
      <c r="AW15" s="197">
        <f>'[1]44104411Imp'!AU$22</f>
        <v>77.151642999999993</v>
      </c>
      <c r="AX15" s="197">
        <f>'[1]44104411Imp'!AV$22</f>
        <v>75.840782999999988</v>
      </c>
      <c r="AY15" s="197">
        <f>'[1]44104411Imp'!AW$22</f>
        <v>0</v>
      </c>
      <c r="AZ15" s="197">
        <f>'[1]44104411Imp'!AX$22</f>
        <v>0</v>
      </c>
      <c r="BA15" s="197">
        <f>'[1]44104411Imp'!AY$22</f>
        <v>0</v>
      </c>
      <c r="BB15" s="197">
        <f>'[1]44104411Imp'!AZ$22</f>
        <v>0</v>
      </c>
      <c r="BC15" s="198">
        <f>'[1]44104411Imp'!BA$22</f>
        <v>0</v>
      </c>
      <c r="BD15" s="390"/>
    </row>
    <row r="16" spans="1:56">
      <c r="B16" s="8" t="s">
        <v>17</v>
      </c>
      <c r="C16" s="23">
        <f t="shared" ref="C16:AB16" si="4">SUM(C14:C14)-SUM(C15:C15)</f>
        <v>0</v>
      </c>
      <c r="D16" s="18">
        <f t="shared" si="4"/>
        <v>0</v>
      </c>
      <c r="E16" s="18">
        <f t="shared" si="4"/>
        <v>0</v>
      </c>
      <c r="F16" s="18">
        <f t="shared" si="4"/>
        <v>0</v>
      </c>
      <c r="G16" s="18">
        <f t="shared" si="4"/>
        <v>0</v>
      </c>
      <c r="H16" s="18">
        <f t="shared" si="4"/>
        <v>0</v>
      </c>
      <c r="I16" s="18">
        <f t="shared" si="4"/>
        <v>0</v>
      </c>
      <c r="J16" s="84">
        <f t="shared" si="4"/>
        <v>0</v>
      </c>
      <c r="K16" s="84">
        <f t="shared" si="4"/>
        <v>0</v>
      </c>
      <c r="L16" s="84">
        <f t="shared" si="4"/>
        <v>0</v>
      </c>
      <c r="M16" s="18">
        <f t="shared" si="4"/>
        <v>0</v>
      </c>
      <c r="N16" s="18">
        <f t="shared" si="4"/>
        <v>2.8482484799999992E-3</v>
      </c>
      <c r="O16" s="18">
        <f t="shared" si="4"/>
        <v>1.0291587599999999E-2</v>
      </c>
      <c r="P16" s="18">
        <f t="shared" si="4"/>
        <v>5.0626800000000069E-4</v>
      </c>
      <c r="Q16" s="18">
        <f t="shared" si="4"/>
        <v>0</v>
      </c>
      <c r="R16" s="18">
        <f t="shared" si="4"/>
        <v>0</v>
      </c>
      <c r="S16" s="18">
        <f t="shared" si="4"/>
        <v>0</v>
      </c>
      <c r="T16" s="18">
        <f t="shared" si="4"/>
        <v>0</v>
      </c>
      <c r="U16" s="18">
        <f t="shared" si="4"/>
        <v>0</v>
      </c>
      <c r="V16" s="18">
        <f t="shared" si="4"/>
        <v>0</v>
      </c>
      <c r="W16" s="18">
        <f t="shared" si="4"/>
        <v>0</v>
      </c>
      <c r="X16" s="18">
        <f t="shared" si="4"/>
        <v>0</v>
      </c>
      <c r="Y16" s="18">
        <f t="shared" si="4"/>
        <v>0</v>
      </c>
      <c r="Z16" s="18">
        <f t="shared" si="4"/>
        <v>0</v>
      </c>
      <c r="AA16" s="18">
        <f t="shared" si="4"/>
        <v>0</v>
      </c>
      <c r="AB16" s="120">
        <f t="shared" si="4"/>
        <v>0</v>
      </c>
      <c r="AC16" s="4"/>
      <c r="AD16" s="229">
        <f t="shared" ref="AD16:BC16" si="5">SUM(AD14:AD14)-SUM(AD15:AD15)</f>
        <v>0</v>
      </c>
      <c r="AE16" s="218">
        <f t="shared" si="5"/>
        <v>0</v>
      </c>
      <c r="AF16" s="218">
        <f t="shared" si="5"/>
        <v>0</v>
      </c>
      <c r="AG16" s="218">
        <f t="shared" si="5"/>
        <v>0</v>
      </c>
      <c r="AH16" s="218">
        <f t="shared" si="5"/>
        <v>0</v>
      </c>
      <c r="AI16" s="218">
        <f t="shared" si="5"/>
        <v>0</v>
      </c>
      <c r="AJ16" s="218">
        <f t="shared" si="5"/>
        <v>0</v>
      </c>
      <c r="AK16" s="218">
        <f t="shared" si="5"/>
        <v>0</v>
      </c>
      <c r="AL16" s="218">
        <f t="shared" si="5"/>
        <v>0</v>
      </c>
      <c r="AM16" s="218">
        <f t="shared" si="5"/>
        <v>0</v>
      </c>
      <c r="AN16" s="218">
        <f t="shared" si="5"/>
        <v>0</v>
      </c>
      <c r="AO16" s="218">
        <f t="shared" si="5"/>
        <v>0.4021840000000001</v>
      </c>
      <c r="AP16" s="218">
        <f t="shared" si="5"/>
        <v>1.4369670000000001</v>
      </c>
      <c r="AQ16" s="218">
        <f t="shared" si="5"/>
        <v>9.7873000000000099E-2</v>
      </c>
      <c r="AR16" s="218">
        <f t="shared" si="5"/>
        <v>0</v>
      </c>
      <c r="AS16" s="218">
        <f t="shared" si="5"/>
        <v>0</v>
      </c>
      <c r="AT16" s="473">
        <f t="shared" si="5"/>
        <v>0</v>
      </c>
      <c r="AU16" s="218">
        <f t="shared" si="5"/>
        <v>0</v>
      </c>
      <c r="AV16" s="218">
        <f t="shared" si="5"/>
        <v>0</v>
      </c>
      <c r="AW16" s="218">
        <f t="shared" si="5"/>
        <v>0</v>
      </c>
      <c r="AX16" s="218">
        <f t="shared" si="5"/>
        <v>0</v>
      </c>
      <c r="AY16" s="218">
        <f t="shared" si="5"/>
        <v>0</v>
      </c>
      <c r="AZ16" s="218">
        <f t="shared" si="5"/>
        <v>0</v>
      </c>
      <c r="BA16" s="218">
        <f t="shared" si="5"/>
        <v>0</v>
      </c>
      <c r="BB16" s="218">
        <f t="shared" si="5"/>
        <v>0</v>
      </c>
      <c r="BC16" s="230">
        <f t="shared" si="5"/>
        <v>0</v>
      </c>
      <c r="BD16" s="390"/>
    </row>
    <row r="17" spans="2:56" ht="17.149999999999999" customHeight="1">
      <c r="B17" s="10" t="s">
        <v>104</v>
      </c>
      <c r="C17" s="74">
        <f t="shared" ref="C17:AB17" si="6">C5-SUM(C6,C7,C8,C9,C10,C14)</f>
        <v>2.8916963600000012E-3</v>
      </c>
      <c r="D17" s="27">
        <f t="shared" si="6"/>
        <v>1.5673694400000771E-3</v>
      </c>
      <c r="E17" s="27">
        <f t="shared" si="6"/>
        <v>1.1544052239999991E-2</v>
      </c>
      <c r="F17" s="27">
        <f t="shared" si="6"/>
        <v>3.5280362599999948E-2</v>
      </c>
      <c r="G17" s="27">
        <f t="shared" si="6"/>
        <v>4.1058004960000116E-2</v>
      </c>
      <c r="H17" s="27">
        <f t="shared" si="6"/>
        <v>7.0662640440000146E-2</v>
      </c>
      <c r="I17" s="27">
        <f t="shared" si="6"/>
        <v>0.10502821756000014</v>
      </c>
      <c r="J17" s="50">
        <f t="shared" si="6"/>
        <v>0.15487451252000006</v>
      </c>
      <c r="K17" s="50">
        <f t="shared" si="6"/>
        <v>0.12662086752000024</v>
      </c>
      <c r="L17" s="50">
        <f t="shared" si="6"/>
        <v>8.6781334640000152E-2</v>
      </c>
      <c r="M17" s="27">
        <f t="shared" si="6"/>
        <v>7.8175481440000194E-2</v>
      </c>
      <c r="N17" s="27">
        <f t="shared" si="6"/>
        <v>5.3794760319999968E-2</v>
      </c>
      <c r="O17" s="27">
        <f t="shared" si="6"/>
        <v>4.0469841999999923E-2</v>
      </c>
      <c r="P17" s="27">
        <f t="shared" si="6"/>
        <v>4.7160965319999915E-2</v>
      </c>
      <c r="Q17" s="27">
        <f t="shared" si="6"/>
        <v>4.8352181359999968E-2</v>
      </c>
      <c r="R17" s="27">
        <f t="shared" si="6"/>
        <v>5.4456345719999966E-2</v>
      </c>
      <c r="S17" s="27">
        <f t="shared" si="6"/>
        <v>9.0105184679999839E-2</v>
      </c>
      <c r="T17" s="27">
        <f t="shared" si="6"/>
        <v>9.9220141160000108E-2</v>
      </c>
      <c r="U17" s="27">
        <f t="shared" si="6"/>
        <v>0.12569365787999986</v>
      </c>
      <c r="V17" s="27">
        <f t="shared" si="6"/>
        <v>0.12879379267999957</v>
      </c>
      <c r="W17" s="27">
        <f t="shared" si="6"/>
        <v>0.15285614708000006</v>
      </c>
      <c r="X17" s="27">
        <f t="shared" si="6"/>
        <v>0</v>
      </c>
      <c r="Y17" s="27">
        <f t="shared" si="6"/>
        <v>0</v>
      </c>
      <c r="Z17" s="27">
        <f t="shared" si="6"/>
        <v>0</v>
      </c>
      <c r="AA17" s="27">
        <f t="shared" si="6"/>
        <v>0</v>
      </c>
      <c r="AB17" s="28">
        <f t="shared" si="6"/>
        <v>0</v>
      </c>
      <c r="AC17" s="4"/>
      <c r="AD17" s="95">
        <f t="shared" ref="AD17:BC17" si="7">AD5-SUM(AD6,AD7,AD8,AD9,AD10,AD14)</f>
        <v>0.43874299999999877</v>
      </c>
      <c r="AE17" s="96">
        <f t="shared" si="7"/>
        <v>0.16034600000000054</v>
      </c>
      <c r="AF17" s="96">
        <f t="shared" si="7"/>
        <v>1.3261790000000033</v>
      </c>
      <c r="AG17" s="96">
        <f t="shared" si="7"/>
        <v>4.0823800000000077</v>
      </c>
      <c r="AH17" s="96">
        <f t="shared" si="7"/>
        <v>5.8803599999999818</v>
      </c>
      <c r="AI17" s="96">
        <f t="shared" si="7"/>
        <v>11.426257000000021</v>
      </c>
      <c r="AJ17" s="96">
        <f t="shared" si="7"/>
        <v>16.766950000000023</v>
      </c>
      <c r="AK17" s="96">
        <f t="shared" si="7"/>
        <v>28.487272000000004</v>
      </c>
      <c r="AL17" s="96">
        <f t="shared" si="7"/>
        <v>26.093040000000002</v>
      </c>
      <c r="AM17" s="96">
        <f t="shared" si="7"/>
        <v>12.594965000000002</v>
      </c>
      <c r="AN17" s="96">
        <f t="shared" si="7"/>
        <v>12.968883000000005</v>
      </c>
      <c r="AO17" s="96">
        <f t="shared" si="7"/>
        <v>13.66294400000001</v>
      </c>
      <c r="AP17" s="96">
        <f t="shared" si="7"/>
        <v>10.71226900000002</v>
      </c>
      <c r="AQ17" s="96">
        <f t="shared" si="7"/>
        <v>12.191865000000035</v>
      </c>
      <c r="AR17" s="96">
        <f t="shared" si="7"/>
        <v>9.9870429999999999</v>
      </c>
      <c r="AS17" s="96">
        <f t="shared" si="7"/>
        <v>8.3594249999999874</v>
      </c>
      <c r="AT17" s="96">
        <f t="shared" si="7"/>
        <v>13.635878000000019</v>
      </c>
      <c r="AU17" s="96">
        <f t="shared" si="7"/>
        <v>18.050377000000026</v>
      </c>
      <c r="AV17" s="96">
        <f t="shared" si="7"/>
        <v>23.948393000000038</v>
      </c>
      <c r="AW17" s="96">
        <f t="shared" si="7"/>
        <v>26.777095999999972</v>
      </c>
      <c r="AX17" s="96">
        <f t="shared" si="7"/>
        <v>30.423073000000016</v>
      </c>
      <c r="AY17" s="96">
        <f t="shared" si="7"/>
        <v>0</v>
      </c>
      <c r="AZ17" s="96">
        <f t="shared" si="7"/>
        <v>0</v>
      </c>
      <c r="BA17" s="96">
        <f t="shared" si="7"/>
        <v>0</v>
      </c>
      <c r="BB17" s="96">
        <f t="shared" si="7"/>
        <v>0</v>
      </c>
      <c r="BC17" s="97">
        <f t="shared" si="7"/>
        <v>0</v>
      </c>
      <c r="BD17" s="390"/>
    </row>
    <row r="18" spans="2:56">
      <c r="B18" s="5" t="s">
        <v>180</v>
      </c>
      <c r="C18" s="52">
        <f>1/$A$1*'[1]44104411Imp'!$B$194</f>
        <v>1.4431510800000001E-3</v>
      </c>
      <c r="D18" s="12">
        <f>1/$A$1*'[1]44104411Imp'!$C$194</f>
        <v>1.23692436E-3</v>
      </c>
      <c r="E18" s="12">
        <f>1/$A$1*'[1]44104411Imp'!$D$194</f>
        <v>1.021249124E-2</v>
      </c>
      <c r="F18" s="12">
        <f>1/$A$1*'[1]44104411Imp'!$E$194</f>
        <v>3.3971811159999997E-2</v>
      </c>
      <c r="G18" s="12">
        <f>1/$A$1*'[1]44104411Imp'!$F$194</f>
        <v>4.0122462519999999E-2</v>
      </c>
      <c r="H18" s="12">
        <f>1/$A$1*'[1]44104411Imp'!$G$194</f>
        <v>6.5672253919999993E-2</v>
      </c>
      <c r="I18" s="12">
        <f>1/$A$1*'[1]44104411Imp'!$H$194</f>
        <v>9.2904955640000009E-2</v>
      </c>
      <c r="J18" s="41">
        <f>1/$A$1*'[1]44104411Imp'!$I$194</f>
        <v>0.11448463936</v>
      </c>
      <c r="K18" s="41">
        <f>1/$A$1*'[1]44104411Imp'!$J$194</f>
        <v>5.6760089959999996E-2</v>
      </c>
      <c r="L18" s="41">
        <f>1/$A$1*'[1]44104411Imp'!K$194</f>
        <v>4.038225715999999E-2</v>
      </c>
      <c r="M18" s="12">
        <f>1/$A$1*'[1]44104411Imp'!L$194</f>
        <v>4.9467575639999997E-2</v>
      </c>
      <c r="N18" s="12">
        <f>1/$A$1*'[1]44104411Imp'!M$194</f>
        <v>3.8029342399999999E-2</v>
      </c>
      <c r="O18" s="12">
        <f>1/$A$1*'[1]44104411Imp'!N$194</f>
        <v>3.2307460079999996E-2</v>
      </c>
      <c r="P18" s="12">
        <f>1/$A$1*'[1]44104411Imp'!O$194</f>
        <v>3.0327468079999999E-2</v>
      </c>
      <c r="Q18" s="12">
        <f>1/$A$1*'[1]44104411Imp'!P$194</f>
        <v>2.7592260639999998E-2</v>
      </c>
      <c r="R18" s="12">
        <f>1/$A$1*'[1]44104411Imp'!Q$194</f>
        <v>4.9830583039999994E-2</v>
      </c>
      <c r="S18" s="14">
        <f>1/$A$1*'[1]44104411Imp'!R$194</f>
        <v>8.5328869639999999E-2</v>
      </c>
      <c r="T18" s="12">
        <f>1/$A$1*'[1]44104411Imp'!S$194</f>
        <v>9.1596748879999995E-2</v>
      </c>
      <c r="U18" s="12">
        <f>1/$A$1*'[1]44104411Imp'!T$194</f>
        <v>0.11485866755999999</v>
      </c>
      <c r="V18" s="12">
        <f>1/$A$1*'[1]44104411Imp'!U$194</f>
        <v>0.10840060728000001</v>
      </c>
      <c r="W18" s="12">
        <f>1/$A$1*'[1]44104411Imp'!V$194</f>
        <v>0.11868273144000001</v>
      </c>
      <c r="X18" s="12">
        <f>1/$A$1*'[1]44104411Imp'!W$194</f>
        <v>0</v>
      </c>
      <c r="Y18" s="12">
        <f>1/$A$1*'[1]44104411Imp'!X$194</f>
        <v>0</v>
      </c>
      <c r="Z18" s="12">
        <f>1/$A$1*'[1]44104411Imp'!Y$194</f>
        <v>0</v>
      </c>
      <c r="AA18" s="12">
        <f>1/$A$1*'[1]44104411Imp'!Z$194</f>
        <v>0</v>
      </c>
      <c r="AB18" s="11">
        <f>1/$A$1*'[1]44104411Imp'!AA$194</f>
        <v>0</v>
      </c>
      <c r="AC18" s="4"/>
      <c r="AD18" s="285">
        <f>'[1]44104411Imp'!AB$194</f>
        <v>0.18210599999999999</v>
      </c>
      <c r="AE18" s="197">
        <f>'[1]44104411Imp'!AC$194</f>
        <v>0.10141799999999999</v>
      </c>
      <c r="AF18" s="197">
        <f>'[1]44104411Imp'!AD$194</f>
        <v>1.112698</v>
      </c>
      <c r="AG18" s="197">
        <f>'[1]44104411Imp'!AE$194</f>
        <v>3.7868300000000001</v>
      </c>
      <c r="AH18" s="197">
        <f>'[1]44104411Imp'!AF$194</f>
        <v>5.7064699999999995</v>
      </c>
      <c r="AI18" s="197">
        <f>'[1]44104411Imp'!AG$194</f>
        <v>10.598953999999999</v>
      </c>
      <c r="AJ18" s="197">
        <f>'[1]44104411Imp'!AH$194</f>
        <v>14.859116</v>
      </c>
      <c r="AK18" s="197">
        <f>'[1]44104411Imp'!AI$194</f>
        <v>24.533023999999997</v>
      </c>
      <c r="AL18" s="197">
        <f>'[1]44104411Imp'!AJ$194</f>
        <v>17.792580000000001</v>
      </c>
      <c r="AM18" s="197">
        <f>'[1]44104411Imp'!AK$194</f>
        <v>7.0477369999999997</v>
      </c>
      <c r="AN18" s="197">
        <f>'[1]44104411Imp'!AL$194</f>
        <v>7.6663040000000002</v>
      </c>
      <c r="AO18" s="197">
        <f>'[1]44104411Imp'!AM$194</f>
        <v>8.7521559999999994</v>
      </c>
      <c r="AP18" s="197">
        <f>'[1]44104411Imp'!AN$194</f>
        <v>7.4812649999999996</v>
      </c>
      <c r="AQ18" s="197">
        <f>'[1]44104411Imp'!AO$194</f>
        <v>6.6859189999999993</v>
      </c>
      <c r="AR18" s="197">
        <f>'[1]44104411Imp'!AP$194</f>
        <v>4.9129230000000002</v>
      </c>
      <c r="AS18" s="197">
        <f>'[1]44104411Imp'!AQ$194</f>
        <v>6.3881329999999998</v>
      </c>
      <c r="AT18" s="473">
        <f>'[1]44104411Imp'!AR$194</f>
        <v>11.748517999999999</v>
      </c>
      <c r="AU18" s="197">
        <f>'[1]44104411Imp'!AS$194</f>
        <v>15.195187000000001</v>
      </c>
      <c r="AV18" s="197">
        <f>'[1]44104411Imp'!AT$194</f>
        <v>20.117205999999999</v>
      </c>
      <c r="AW18" s="197">
        <f>'[1]44104411Imp'!AU$194</f>
        <v>20.757838999999997</v>
      </c>
      <c r="AX18" s="197">
        <f>'[1]44104411Imp'!AV$194</f>
        <v>20.898990999999999</v>
      </c>
      <c r="AY18" s="197">
        <f>'[1]44104411Imp'!AW$194</f>
        <v>0</v>
      </c>
      <c r="AZ18" s="197">
        <f>'[1]44104411Imp'!AX$194</f>
        <v>0</v>
      </c>
      <c r="BA18" s="197">
        <f>'[1]44104411Imp'!AY$194</f>
        <v>0</v>
      </c>
      <c r="BB18" s="197">
        <f>'[1]44104411Imp'!AZ$194</f>
        <v>0</v>
      </c>
      <c r="BC18" s="198">
        <f>'[1]44104411Imp'!BA$194</f>
        <v>0</v>
      </c>
      <c r="BD18" s="390"/>
    </row>
    <row r="19" spans="2:56">
      <c r="B19" s="5" t="s">
        <v>70</v>
      </c>
      <c r="C19" s="52">
        <f>1/$A$1*'[1]44104411Imp'!$B$238</f>
        <v>2.3519999999999998E-5</v>
      </c>
      <c r="D19" s="12">
        <f>1/$A$1*'[1]44104411Imp'!$C$238</f>
        <v>3.5950039999999996E-5</v>
      </c>
      <c r="E19" s="12">
        <f>1/$A$1*'[1]44104411Imp'!$D$238</f>
        <v>8.9553043999999983E-4</v>
      </c>
      <c r="F19" s="12">
        <f>1/$A$1*'[1]44104411Imp'!$E$238</f>
        <v>9.1144003999999996E-4</v>
      </c>
      <c r="G19" s="12">
        <f>1/$A$1*'[1]44104411Imp'!$F$238</f>
        <v>9.303727999999999E-4</v>
      </c>
      <c r="H19" s="12">
        <f>1/$A$1*'[1]44104411Imp'!$G$238</f>
        <v>4.9457690799999988E-3</v>
      </c>
      <c r="I19" s="12">
        <f>1/$A$1*'[1]44104411Imp'!$H$238</f>
        <v>1.20655668E-2</v>
      </c>
      <c r="J19" s="41">
        <f>1/$A$1*'[1]44104411Imp'!$I$238</f>
        <v>4.0389873159999999E-2</v>
      </c>
      <c r="K19" s="41">
        <f>1/$A$1*'[1]44104411Imp'!$J$238</f>
        <v>6.9838861119999998E-2</v>
      </c>
      <c r="L19" s="41">
        <f>1/$A$1*'[1]44104411Imp'!K$238</f>
        <v>4.6384008719999995E-2</v>
      </c>
      <c r="M19" s="12">
        <f>1/$A$1*'[1]44104411Imp'!L$238</f>
        <v>2.8707905800000003E-2</v>
      </c>
      <c r="N19" s="12">
        <f>1/$A$1*'[1]44104411Imp'!M$238</f>
        <v>1.5481582759999999E-2</v>
      </c>
      <c r="O19" s="12">
        <f>1/$A$1*'[1]44104411Imp'!N$238</f>
        <v>7.718061679999999E-3</v>
      </c>
      <c r="P19" s="12">
        <f>1/$A$1*'[1]44104411Imp'!O$238</f>
        <v>1.5226613640000001E-2</v>
      </c>
      <c r="Q19" s="12">
        <f>1/$A$1*'[1]44104411Imp'!P$238</f>
        <v>2.0168605239999998E-2</v>
      </c>
      <c r="R19" s="12">
        <f>1/$A$1*'[1]44104411Imp'!Q$238</f>
        <v>4.1790274400000001E-3</v>
      </c>
      <c r="S19" s="14">
        <f>1/$A$1*'[1]44104411Imp'!R$238</f>
        <v>4.1600599599999994E-3</v>
      </c>
      <c r="T19" s="12">
        <f>1/$A$1*'[1]44104411Imp'!S$238</f>
        <v>7.0903744799999989E-3</v>
      </c>
      <c r="U19" s="12">
        <f>1/$A$1*'[1]44104411Imp'!T$238</f>
        <v>1.0203332160000004E-2</v>
      </c>
      <c r="V19" s="12">
        <f>1/$A$1*'[1]44104411Imp'!U$238</f>
        <v>1.9225231759999999E-2</v>
      </c>
      <c r="W19" s="12">
        <f>1/$A$1*'[1]44104411Imp'!V$238</f>
        <v>3.3219346999999996E-2</v>
      </c>
      <c r="X19" s="12">
        <f>1/$A$1*'[1]44104411Imp'!W$238</f>
        <v>0</v>
      </c>
      <c r="Y19" s="12">
        <f>1/$A$1*'[1]44104411Imp'!X$238</f>
        <v>0</v>
      </c>
      <c r="Z19" s="12">
        <f>1/$A$1*'[1]44104411Imp'!Y$238</f>
        <v>0</v>
      </c>
      <c r="AA19" s="12">
        <f>1/$A$1*'[1]44104411Imp'!Z$238</f>
        <v>0</v>
      </c>
      <c r="AB19" s="11">
        <f>1/$A$1*'[1]44104411Imp'!AA$238</f>
        <v>0</v>
      </c>
      <c r="AC19" s="4"/>
      <c r="AD19" s="285">
        <f>'[1]44104411Imp'!AB$238</f>
        <v>3.6989999999999995E-2</v>
      </c>
      <c r="AE19" s="197">
        <f>'[1]44104411Imp'!AC$238</f>
        <v>2.2938999999999998E-2</v>
      </c>
      <c r="AF19" s="197">
        <f>'[1]44104411Imp'!AD$238</f>
        <v>0.14418700000000001</v>
      </c>
      <c r="AG19" s="197">
        <f>'[1]44104411Imp'!AE$238</f>
        <v>0.16467999999999999</v>
      </c>
      <c r="AH19" s="197">
        <f>'[1]44104411Imp'!AF$238</f>
        <v>0.16488</v>
      </c>
      <c r="AI19" s="197">
        <f>'[1]44104411Imp'!AG$238</f>
        <v>0.82175200000000004</v>
      </c>
      <c r="AJ19" s="197">
        <f>'[1]44104411Imp'!AH$238</f>
        <v>1.8919739999999998</v>
      </c>
      <c r="AK19" s="197">
        <f>'[1]44104411Imp'!AI$238</f>
        <v>3.9542479999999998</v>
      </c>
      <c r="AL19" s="197">
        <f>'[1]44104411Imp'!AJ$238</f>
        <v>8.2876899999999996</v>
      </c>
      <c r="AM19" s="197">
        <f>'[1]44104411Imp'!AK$238</f>
        <v>5.5295690000000004</v>
      </c>
      <c r="AN19" s="197">
        <f>'[1]44104411Imp'!AL$238</f>
        <v>5.3025789999999997</v>
      </c>
      <c r="AO19" s="197">
        <f>'[1]44104411Imp'!AM$238</f>
        <v>4.2058029999999995</v>
      </c>
      <c r="AP19" s="197">
        <f>'[1]44104411Imp'!AN$238</f>
        <v>3.0093869999999998</v>
      </c>
      <c r="AQ19" s="197">
        <f>'[1]44104411Imp'!AO$238</f>
        <v>4.9442669999999991</v>
      </c>
      <c r="AR19" s="197">
        <f>'[1]44104411Imp'!AP$238</f>
        <v>4.8252899999999999</v>
      </c>
      <c r="AS19" s="197">
        <f>'[1]44104411Imp'!AQ$238</f>
        <v>1.8223639999999999</v>
      </c>
      <c r="AT19" s="473">
        <f>'[1]44104411Imp'!AR$238</f>
        <v>1.678018</v>
      </c>
      <c r="AU19" s="197">
        <f>'[1]44104411Imp'!AS$238</f>
        <v>2.6786669999999999</v>
      </c>
      <c r="AV19" s="197">
        <f>'[1]44104411Imp'!AT$238</f>
        <v>3.581969</v>
      </c>
      <c r="AW19" s="197">
        <f>'[1]44104411Imp'!AU$238</f>
        <v>5.5683210000000001</v>
      </c>
      <c r="AX19" s="197">
        <f>'[1]44104411Imp'!AV$238</f>
        <v>9.1584609999999991</v>
      </c>
      <c r="AY19" s="197">
        <f>'[1]44104411Imp'!AW$238</f>
        <v>0</v>
      </c>
      <c r="AZ19" s="197">
        <f>'[1]44104411Imp'!AX$238</f>
        <v>0</v>
      </c>
      <c r="BA19" s="197">
        <f>'[1]44104411Imp'!AY$238</f>
        <v>0</v>
      </c>
      <c r="BB19" s="197">
        <f>'[1]44104411Imp'!AZ$238</f>
        <v>0</v>
      </c>
      <c r="BC19" s="198">
        <f>'[1]44104411Imp'!BA$238</f>
        <v>0</v>
      </c>
      <c r="BD19" s="390"/>
    </row>
    <row r="20" spans="2:56" ht="13" thickBot="1">
      <c r="B20" s="6" t="s">
        <v>105</v>
      </c>
      <c r="C20" s="134">
        <f t="shared" ref="C20:M20" si="8">SUM(C17:C17)-SUM(C18:C19)</f>
        <v>1.4250252800000012E-3</v>
      </c>
      <c r="D20" s="135">
        <f t="shared" si="8"/>
        <v>2.9449504000007712E-4</v>
      </c>
      <c r="E20" s="135">
        <f t="shared" si="8"/>
        <v>4.3603055999999127E-4</v>
      </c>
      <c r="F20" s="135">
        <f t="shared" si="8"/>
        <v>3.9711139999994843E-4</v>
      </c>
      <c r="G20" s="135">
        <f t="shared" si="8"/>
        <v>5.1696400001147169E-6</v>
      </c>
      <c r="H20" s="135">
        <f t="shared" si="8"/>
        <v>4.4617440000158104E-5</v>
      </c>
      <c r="I20" s="135">
        <f t="shared" si="8"/>
        <v>5.7695120000131328E-5</v>
      </c>
      <c r="J20" s="136">
        <f t="shared" si="8"/>
        <v>0</v>
      </c>
      <c r="K20" s="136">
        <f t="shared" si="8"/>
        <v>2.1916440000241399E-5</v>
      </c>
      <c r="L20" s="136">
        <f t="shared" si="8"/>
        <v>1.5068760000166992E-5</v>
      </c>
      <c r="M20" s="135">
        <f t="shared" si="8"/>
        <v>1.9428902930940239E-16</v>
      </c>
      <c r="N20" s="135">
        <f>SUM(N17:N17)-SUM(N18:N19)</f>
        <v>2.8383515999996778E-4</v>
      </c>
      <c r="O20" s="135">
        <f t="shared" ref="O20:AA20" si="9">SUM(O17:O17)-SUM(O18:O19)</f>
        <v>4.443202399999277E-4</v>
      </c>
      <c r="P20" s="135">
        <f t="shared" si="9"/>
        <v>1.6068835999999143E-3</v>
      </c>
      <c r="Q20" s="135">
        <f t="shared" si="9"/>
        <v>5.913154799999723E-4</v>
      </c>
      <c r="R20" s="135">
        <f t="shared" si="9"/>
        <v>4.46735239999968E-4</v>
      </c>
      <c r="S20" s="379">
        <f t="shared" si="9"/>
        <v>6.162550799998362E-4</v>
      </c>
      <c r="T20" s="135">
        <f t="shared" si="9"/>
        <v>5.3301780000011845E-4</v>
      </c>
      <c r="U20" s="135">
        <f t="shared" si="9"/>
        <v>6.3165815999988162E-4</v>
      </c>
      <c r="V20" s="135">
        <f t="shared" si="9"/>
        <v>1.1679536399995805E-3</v>
      </c>
      <c r="W20" s="135">
        <f t="shared" si="9"/>
        <v>9.5406864000005531E-4</v>
      </c>
      <c r="X20" s="135">
        <f t="shared" si="9"/>
        <v>0</v>
      </c>
      <c r="Y20" s="135">
        <f t="shared" si="9"/>
        <v>0</v>
      </c>
      <c r="Z20" s="135">
        <f t="shared" si="9"/>
        <v>0</v>
      </c>
      <c r="AA20" s="135">
        <f t="shared" si="9"/>
        <v>0</v>
      </c>
      <c r="AB20" s="137">
        <f>SUM(AB17:AB17)-SUM(AB18:AB19)</f>
        <v>0</v>
      </c>
      <c r="AC20" s="40"/>
      <c r="AD20" s="391">
        <f t="shared" ref="AD20:BC20" si="10">SUM(AD17:AD17)-SUM(AD18:AD19)</f>
        <v>0.21964699999999879</v>
      </c>
      <c r="AE20" s="392">
        <f t="shared" si="10"/>
        <v>3.5989000000000548E-2</v>
      </c>
      <c r="AF20" s="392">
        <f t="shared" si="10"/>
        <v>6.9294000000003297E-2</v>
      </c>
      <c r="AG20" s="392">
        <f t="shared" si="10"/>
        <v>0.13087000000000737</v>
      </c>
      <c r="AH20" s="392">
        <f t="shared" si="10"/>
        <v>9.0099999999821989E-3</v>
      </c>
      <c r="AI20" s="392">
        <f t="shared" si="10"/>
        <v>5.551000000021844E-3</v>
      </c>
      <c r="AJ20" s="392">
        <f t="shared" si="10"/>
        <v>1.5860000000021302E-2</v>
      </c>
      <c r="AK20" s="392">
        <f t="shared" si="10"/>
        <v>0</v>
      </c>
      <c r="AL20" s="392">
        <f t="shared" si="10"/>
        <v>1.2770000000003279E-2</v>
      </c>
      <c r="AM20" s="392">
        <f t="shared" si="10"/>
        <v>1.7659000000001868E-2</v>
      </c>
      <c r="AN20" s="392">
        <f t="shared" si="10"/>
        <v>0</v>
      </c>
      <c r="AO20" s="392">
        <f t="shared" si="10"/>
        <v>0.7049850000000113</v>
      </c>
      <c r="AP20" s="392">
        <f t="shared" si="10"/>
        <v>0.22161700000002149</v>
      </c>
      <c r="AQ20" s="392">
        <f t="shared" si="10"/>
        <v>0.56167900000003712</v>
      </c>
      <c r="AR20" s="392">
        <f t="shared" si="10"/>
        <v>0.24882999999999988</v>
      </c>
      <c r="AS20" s="392">
        <f t="shared" si="10"/>
        <v>0.14892799999998729</v>
      </c>
      <c r="AT20" s="475">
        <f t="shared" si="10"/>
        <v>0.20934200000002079</v>
      </c>
      <c r="AU20" s="392">
        <f t="shared" si="10"/>
        <v>0.17652300000002441</v>
      </c>
      <c r="AV20" s="392">
        <f t="shared" si="10"/>
        <v>0.24921800000003813</v>
      </c>
      <c r="AW20" s="392">
        <f t="shared" si="10"/>
        <v>0.4509359999999738</v>
      </c>
      <c r="AX20" s="392">
        <f t="shared" si="10"/>
        <v>0.36562100000001863</v>
      </c>
      <c r="AY20" s="392">
        <f t="shared" si="10"/>
        <v>0</v>
      </c>
      <c r="AZ20" s="392">
        <f t="shared" si="10"/>
        <v>0</v>
      </c>
      <c r="BA20" s="392">
        <f t="shared" si="10"/>
        <v>0</v>
      </c>
      <c r="BB20" s="392">
        <f t="shared" si="10"/>
        <v>0</v>
      </c>
      <c r="BC20" s="393">
        <f t="shared" si="10"/>
        <v>0</v>
      </c>
      <c r="BD20" s="390"/>
    </row>
    <row r="21" spans="2:56" ht="13" thickTop="1">
      <c r="C21" s="49"/>
      <c r="D21" s="49"/>
      <c r="E21" s="49"/>
      <c r="F21" s="49"/>
      <c r="G21" s="49"/>
      <c r="H21" s="49"/>
      <c r="I21" s="49"/>
      <c r="J21" s="49"/>
      <c r="K21" s="49"/>
      <c r="L21" s="49"/>
      <c r="M21" s="49"/>
      <c r="N21" s="49"/>
      <c r="O21" s="49"/>
      <c r="P21" s="49"/>
      <c r="Q21" s="49"/>
      <c r="R21" s="49"/>
      <c r="S21" s="470"/>
      <c r="T21" s="49"/>
      <c r="U21" s="49"/>
      <c r="V21" s="49"/>
      <c r="W21" s="49"/>
      <c r="X21" s="49"/>
      <c r="Y21" s="49"/>
      <c r="Z21" s="49"/>
      <c r="AA21" s="49"/>
      <c r="AB21" s="49"/>
      <c r="AD21" s="49"/>
      <c r="AE21" s="49"/>
      <c r="AF21" s="49"/>
      <c r="AG21" s="49"/>
      <c r="AH21" s="49"/>
      <c r="AI21" s="49"/>
      <c r="AJ21" s="49"/>
      <c r="AK21" s="49"/>
      <c r="AL21" s="49"/>
      <c r="AM21" s="49"/>
      <c r="AN21" s="49"/>
      <c r="AO21" s="49"/>
      <c r="AP21" s="49"/>
      <c r="AQ21" s="49"/>
      <c r="AR21" s="49"/>
      <c r="AS21" s="49"/>
      <c r="AT21" s="485"/>
      <c r="AU21" s="49"/>
      <c r="AV21" s="49"/>
      <c r="AW21" s="49"/>
      <c r="AX21" s="49"/>
      <c r="AY21" s="49"/>
      <c r="AZ21" s="49"/>
      <c r="BA21" s="49"/>
      <c r="BB21" s="49"/>
      <c r="BC21" s="49"/>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7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v>1</v>
      </c>
      <c r="B1" s="32"/>
      <c r="AD1"/>
      <c r="AE1"/>
      <c r="AF1"/>
      <c r="AG1"/>
      <c r="AH1"/>
      <c r="AI1"/>
      <c r="AJ1"/>
      <c r="AK1"/>
      <c r="AL1"/>
      <c r="AM1"/>
      <c r="AN1"/>
      <c r="AO1"/>
      <c r="AP1"/>
      <c r="AQ1"/>
      <c r="AR1"/>
      <c r="AS1"/>
      <c r="AT1" s="292"/>
      <c r="AU1"/>
      <c r="AV1"/>
      <c r="AW1"/>
      <c r="AX1"/>
      <c r="AY1"/>
      <c r="AZ1"/>
      <c r="BA1"/>
      <c r="BB1"/>
      <c r="BC1"/>
    </row>
    <row r="2" spans="1:56" ht="16" thickTop="1">
      <c r="B2" s="553" t="s">
        <v>30</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1/$A$1*'[1]44094418Imp'!$B$263</f>
        <v>4.9965339480000003E-2</v>
      </c>
      <c r="D5" s="131">
        <f>1/$A$1*'[1]44094418Imp'!$C$263</f>
        <v>7.5918010980000006E-2</v>
      </c>
      <c r="E5" s="131">
        <f>1/$A$1*'[1]44094418Imp'!$D$263</f>
        <v>0.11513835619999999</v>
      </c>
      <c r="F5" s="131">
        <f>1/$A$1*'[1]44094418Imp'!$E$263</f>
        <v>0.1742285083</v>
      </c>
      <c r="G5" s="131">
        <f>1/$A$1*'[1]44094418Imp'!$F$263</f>
        <v>0.2441436102</v>
      </c>
      <c r="H5" s="131">
        <f>1/$A$1*'[1]44094418Imp'!$G$263</f>
        <v>0.35020135038000005</v>
      </c>
      <c r="I5" s="131">
        <f>1/$A$1*'[1]44094418Imp'!$H$263</f>
        <v>0.46598243384000004</v>
      </c>
      <c r="J5" s="132">
        <f>1/$A$1*'[1]44094418Imp'!$I$263</f>
        <v>0.53467542883999997</v>
      </c>
      <c r="K5" s="132">
        <f>1/$A$1*'[1]44094418Imp'!$J$263</f>
        <v>0.76017474399999996</v>
      </c>
      <c r="L5" s="132">
        <f>1/$A$1*'[1]44094418Imp'!K$263</f>
        <v>0.41994044904</v>
      </c>
      <c r="M5" s="132">
        <f>1/$A$1*'[1]44094418Imp'!L$263</f>
        <v>0.44086433272000008</v>
      </c>
      <c r="N5" s="131">
        <f>1/$A$1*'[1]44094418Imp'!M$263</f>
        <v>0.23530257576000002</v>
      </c>
      <c r="O5" s="131">
        <f>1/$A$1*'[1]44094418Imp'!N$263</f>
        <v>0.10474958339999998</v>
      </c>
      <c r="P5" s="131">
        <f>1/$A$1*'[1]44094418Imp'!O$263</f>
        <v>0.10593029854000002</v>
      </c>
      <c r="Q5" s="131">
        <f>1/$A$1*'[1]44094418Imp'!P$263</f>
        <v>5.55669471E-2</v>
      </c>
      <c r="R5" s="131">
        <f>1/$A$1*'[1]44094418Imp'!Q$263</f>
        <v>2.7922127520000003E-2</v>
      </c>
      <c r="S5" s="131">
        <f>1/$A$1*'[1]44094418Imp'!R$263</f>
        <v>4.2839898359999989E-2</v>
      </c>
      <c r="T5" s="131">
        <f>1/$A$1*'[1]44094418Imp'!S$263</f>
        <v>4.740502407999999E-2</v>
      </c>
      <c r="U5" s="131">
        <f>1/$A$1*'[1]44094418Imp'!T$263</f>
        <v>4.0217610719999998E-2</v>
      </c>
      <c r="V5" s="131">
        <f>1/$A$1*'[1]44094418Imp'!U$263</f>
        <v>4.0529958980000003E-2</v>
      </c>
      <c r="W5" s="131">
        <f>1/$A$1*'[1]44094418Imp'!V$263</f>
        <v>4.3550449180000006E-2</v>
      </c>
      <c r="X5" s="131">
        <f>1/$A$1*'[1]44094418Imp'!W$263</f>
        <v>0</v>
      </c>
      <c r="Y5" s="131">
        <f>1/$A$1*'[1]44094418Imp'!X$263</f>
        <v>0</v>
      </c>
      <c r="Z5" s="131">
        <f>1/$A$1*'[1]44094418Imp'!Y$263</f>
        <v>0</v>
      </c>
      <c r="AA5" s="131">
        <f>1/$A$1*'[1]44094418Imp'!Z$263</f>
        <v>0</v>
      </c>
      <c r="AB5" s="133">
        <f>1/$A$1*'[1]44094418Imp'!AA$263</f>
        <v>0</v>
      </c>
      <c r="AC5" s="19"/>
      <c r="AD5" s="210">
        <f>'[1]44094418Imp'!AB$263</f>
        <v>9.6353819999999999</v>
      </c>
      <c r="AE5" s="192">
        <f>'[1]44094418Imp'!AC$263</f>
        <v>13.706806</v>
      </c>
      <c r="AF5" s="192">
        <f>'[1]44094418Imp'!AD$263</f>
        <v>18.805470999999994</v>
      </c>
      <c r="AG5" s="192">
        <f>'[1]44094418Imp'!AE$263</f>
        <v>28.788759999999996</v>
      </c>
      <c r="AH5" s="192">
        <f>'[1]44094418Imp'!AF$263</f>
        <v>40.694759999999995</v>
      </c>
      <c r="AI5" s="192">
        <f>'[1]44094418Imp'!AG$263</f>
        <v>59.752333999999991</v>
      </c>
      <c r="AJ5" s="192">
        <f>'[1]44094418Imp'!AH$263</f>
        <v>93.629731999999962</v>
      </c>
      <c r="AK5" s="192">
        <f>'[1]44094418Imp'!AI$263</f>
        <v>141.58407099999997</v>
      </c>
      <c r="AL5" s="192">
        <f>'[1]44094418Imp'!AJ$263</f>
        <v>213.17714999999993</v>
      </c>
      <c r="AM5" s="192">
        <f>'[1]44094418Imp'!AK$263</f>
        <v>115.14836999999997</v>
      </c>
      <c r="AN5" s="192">
        <f>'[1]44094418Imp'!AL$263</f>
        <v>130.752903</v>
      </c>
      <c r="AO5" s="192">
        <f>'[1]44094418Imp'!AM$263</f>
        <v>95.530345999999966</v>
      </c>
      <c r="AP5" s="192">
        <f>'[1]44094418Imp'!AN$263</f>
        <v>65.734742999999966</v>
      </c>
      <c r="AQ5" s="192">
        <f>'[1]44094418Imp'!AO$263</f>
        <v>68.740272999999988</v>
      </c>
      <c r="AR5" s="192">
        <f>'[1]44094418Imp'!AP$263</f>
        <v>37.879190000000001</v>
      </c>
      <c r="AS5" s="192">
        <f>'[1]44094418Imp'!AQ$263</f>
        <v>16.297543999999998</v>
      </c>
      <c r="AT5" s="192">
        <f>'[1]44094418Imp'!AR$263</f>
        <v>21.453879999999998</v>
      </c>
      <c r="AU5" s="192">
        <f>'[1]44094418Imp'!AS$263</f>
        <v>22.465922999999997</v>
      </c>
      <c r="AV5" s="192">
        <f>'[1]44094418Imp'!AT$263</f>
        <v>21.585565999999996</v>
      </c>
      <c r="AW5" s="192">
        <f>'[1]44094418Imp'!AU$263</f>
        <v>21.820520999999999</v>
      </c>
      <c r="AX5" s="192">
        <f>'[1]44094418Imp'!AV$263</f>
        <v>21.619016999999999</v>
      </c>
      <c r="AY5" s="192">
        <f>'[1]44094418Imp'!AW$263</f>
        <v>0</v>
      </c>
      <c r="AZ5" s="192">
        <f>'[1]44094418Imp'!AX$263</f>
        <v>0</v>
      </c>
      <c r="BA5" s="192">
        <f>'[1]44094418Imp'!AY$263</f>
        <v>0</v>
      </c>
      <c r="BB5" s="192">
        <f>'[1]44094418Imp'!AZ$263</f>
        <v>0</v>
      </c>
      <c r="BC5" s="194">
        <f>'[1]44094418Imp'!BA$263</f>
        <v>0</v>
      </c>
      <c r="BD5" s="390"/>
    </row>
    <row r="6" spans="1:56" ht="17.149999999999999" customHeight="1" thickTop="1">
      <c r="B6" s="153" t="s">
        <v>119</v>
      </c>
      <c r="C6" s="154">
        <f>1/$A$1*'[1]44094418Imp'!$B$266</f>
        <v>0</v>
      </c>
      <c r="D6" s="155">
        <f>1/$A$1*'[1]44094418Imp'!$C$266</f>
        <v>1.439592E-5</v>
      </c>
      <c r="E6" s="155">
        <f>1/$A$1*'[1]44094418Imp'!$D$266</f>
        <v>1.3744485999999997E-4</v>
      </c>
      <c r="F6" s="155">
        <f>1/$A$1*'[1]44094418Imp'!$E$266</f>
        <v>7.695295999999999E-5</v>
      </c>
      <c r="G6" s="155">
        <f>1/$A$1*'[1]44094418Imp'!$F$266</f>
        <v>8.0270259999999993E-5</v>
      </c>
      <c r="H6" s="155">
        <f>1/$A$1*'[1]44094418Imp'!$G$266</f>
        <v>1.8878229999999999E-4</v>
      </c>
      <c r="I6" s="155">
        <f>1/$A$1*'[1]44094418Imp'!$H$266</f>
        <v>1.4536731999999997E-4</v>
      </c>
      <c r="J6" s="156">
        <f>1/$A$1*'[1]44094418Imp'!$I$266</f>
        <v>1.1741085999999998E-4</v>
      </c>
      <c r="K6" s="156">
        <f>1/$A$1*'[1]44094418Imp'!$J$266</f>
        <v>1.0079636E-4</v>
      </c>
      <c r="L6" s="156">
        <f>1/$A$1*'[1]44094418Imp'!K$266</f>
        <v>2.4765299999999995E-5</v>
      </c>
      <c r="M6" s="155">
        <f>1/$A$1*'[1]44094418Imp'!L$266</f>
        <v>1.4997079999999998E-5</v>
      </c>
      <c r="N6" s="155">
        <f>1/$A$1*'[1]44094418Imp'!M$266</f>
        <v>2.9446199999999999E-6</v>
      </c>
      <c r="O6" s="155">
        <f>1/$A$1*'[1]44094418Imp'!N$266</f>
        <v>0</v>
      </c>
      <c r="P6" s="155">
        <f>1/$A$1*'[1]44094418Imp'!O$266</f>
        <v>5.6065379999999999E-5</v>
      </c>
      <c r="Q6" s="155">
        <f>1/$A$1*'[1]44094418Imp'!P$266</f>
        <v>2.7211799999999998E-6</v>
      </c>
      <c r="R6" s="155">
        <f>1/$A$1*'[1]44094418Imp'!Q$266</f>
        <v>3.3030619999999996E-5</v>
      </c>
      <c r="S6" s="155">
        <f>1/$A$1*'[1]44094418Imp'!R$266</f>
        <v>1.8885999999999998E-6</v>
      </c>
      <c r="T6" s="155">
        <f>1/$A$1*'[1]44094418Imp'!S$266</f>
        <v>4.5406199999999991E-6</v>
      </c>
      <c r="U6" s="155">
        <f>1/$A$1*'[1]44094418Imp'!T$266</f>
        <v>0</v>
      </c>
      <c r="V6" s="155">
        <f>1/$A$1*'[1]44094418Imp'!U$266</f>
        <v>5.6578199999999991E-6</v>
      </c>
      <c r="W6" s="155">
        <f>1/$A$1*'[1]44094418Imp'!V$266</f>
        <v>6.3041999999999997E-6</v>
      </c>
      <c r="X6" s="155">
        <f>1/$A$1*'[1]44094418Imp'!W$266</f>
        <v>0</v>
      </c>
      <c r="Y6" s="155">
        <f>1/$A$1*'[1]44094418Imp'!X$266</f>
        <v>0</v>
      </c>
      <c r="Z6" s="155">
        <f>1/$A$1*'[1]44094418Imp'!Y$266</f>
        <v>0</v>
      </c>
      <c r="AA6" s="155">
        <f>1/$A$1*'[1]44094418Imp'!Z$266</f>
        <v>0</v>
      </c>
      <c r="AB6" s="157">
        <f>1/$A$1*'[1]44094418Imp'!AA$266</f>
        <v>0</v>
      </c>
      <c r="AC6" s="39"/>
      <c r="AD6" s="212">
        <f>'[1]44094418Imp'!AB$266</f>
        <v>0</v>
      </c>
      <c r="AE6" s="213">
        <f>'[1]44094418Imp'!AC$266</f>
        <v>1.0586999999999999E-2</v>
      </c>
      <c r="AF6" s="213">
        <f>'[1]44094418Imp'!AD$266</f>
        <v>9.6790000000000001E-3</v>
      </c>
      <c r="AG6" s="213">
        <f>'[1]44094418Imp'!AE$266</f>
        <v>1.9110000000000002E-2</v>
      </c>
      <c r="AH6" s="213">
        <f>'[1]44094418Imp'!AF$266</f>
        <v>1.6309999999999998E-2</v>
      </c>
      <c r="AI6" s="213">
        <f>'[1]44094418Imp'!AG$266</f>
        <v>4.4796000000000002E-2</v>
      </c>
      <c r="AJ6" s="213">
        <f>'[1]44094418Imp'!AH$266</f>
        <v>7.3223999999999997E-2</v>
      </c>
      <c r="AK6" s="213">
        <f>'[1]44094418Imp'!AI$266</f>
        <v>5.6986999999999996E-2</v>
      </c>
      <c r="AL6" s="213">
        <f>'[1]44094418Imp'!AJ$266</f>
        <v>8.3689999999999987E-2</v>
      </c>
      <c r="AM6" s="213">
        <f>'[1]44094418Imp'!AK$266</f>
        <v>2.9675E-2</v>
      </c>
      <c r="AN6" s="213">
        <f>'[1]44094418Imp'!AL$266</f>
        <v>2.5323000000000002E-2</v>
      </c>
      <c r="AO6" s="213">
        <f>'[1]44094418Imp'!AM$266</f>
        <v>2.2750000000000001E-3</v>
      </c>
      <c r="AP6" s="213">
        <f>'[1]44094418Imp'!AN$266</f>
        <v>0</v>
      </c>
      <c r="AQ6" s="213">
        <f>'[1]44094418Imp'!AO$266</f>
        <v>2.1562999999999999E-2</v>
      </c>
      <c r="AR6" s="213">
        <f>'[1]44094418Imp'!AP$266</f>
        <v>2.3249999999999998E-3</v>
      </c>
      <c r="AS6" s="213">
        <f>'[1]44094418Imp'!AQ$266</f>
        <v>2.8086E-2</v>
      </c>
      <c r="AT6" s="213">
        <f>'[1]44094418Imp'!AR$266</f>
        <v>1.7109999999999998E-3</v>
      </c>
      <c r="AU6" s="213">
        <f>'[1]44094418Imp'!AS$266</f>
        <v>4.9719999999999999E-3</v>
      </c>
      <c r="AV6" s="213">
        <f>'[1]44094418Imp'!AT$266</f>
        <v>0</v>
      </c>
      <c r="AW6" s="213">
        <f>'[1]44094418Imp'!AU$266</f>
        <v>1.3044999999999999E-2</v>
      </c>
      <c r="AX6" s="213">
        <f>'[1]44094418Imp'!AV$266</f>
        <v>1.6170999999999998E-2</v>
      </c>
      <c r="AY6" s="213">
        <f>'[1]44094418Imp'!AW$266</f>
        <v>0</v>
      </c>
      <c r="AZ6" s="213">
        <f>'[1]44094418Imp'!AX$266</f>
        <v>0</v>
      </c>
      <c r="BA6" s="213">
        <f>'[1]44094418Imp'!AY$266</f>
        <v>0</v>
      </c>
      <c r="BB6" s="213">
        <f>'[1]44094418Imp'!AZ$266</f>
        <v>0</v>
      </c>
      <c r="BC6" s="265">
        <f>'[1]44094418Imp'!BA$266</f>
        <v>0</v>
      </c>
      <c r="BD6" s="390"/>
    </row>
    <row r="7" spans="1:56" ht="17.149999999999999" customHeight="1">
      <c r="B7" s="146" t="s">
        <v>122</v>
      </c>
      <c r="C7" s="147">
        <f>1/$A$1*'[1]44094418Imp'!$B$268</f>
        <v>1.2113997E-3</v>
      </c>
      <c r="D7" s="148">
        <f>1/$A$1*'[1]44094418Imp'!$C$268</f>
        <v>6.1948501999999994E-4</v>
      </c>
      <c r="E7" s="148">
        <f>1/$A$1*'[1]44094418Imp'!$D$268</f>
        <v>1.0228302E-3</v>
      </c>
      <c r="F7" s="148">
        <f>1/$A$1*'[1]44094418Imp'!$E$268</f>
        <v>4.6213929999999997E-4</v>
      </c>
      <c r="G7" s="148">
        <f>1/$A$1*'[1]44094418Imp'!$F$268</f>
        <v>1.5554699999999999E-5</v>
      </c>
      <c r="H7" s="148">
        <f>1/$A$1*'[1]44094418Imp'!$G$268</f>
        <v>2.8448728000000001E-4</v>
      </c>
      <c r="I7" s="148">
        <f>1/$A$1*'[1]44094418Imp'!$H$268</f>
        <v>3.2537427999999998E-4</v>
      </c>
      <c r="J7" s="149">
        <f>1/$A$1*'[1]44094418Imp'!$I$268</f>
        <v>3.5083999999999993E-6</v>
      </c>
      <c r="K7" s="149">
        <f>1/$A$1*'[1]44094418Imp'!$J$268</f>
        <v>1.3010486999999998E-3</v>
      </c>
      <c r="L7" s="149">
        <f>1/$A$1*'[1]44094418Imp'!K$268</f>
        <v>1.23089568E-3</v>
      </c>
      <c r="M7" s="148">
        <f>1/$A$1*'[1]44094418Imp'!L$268</f>
        <v>4.5711245999999997E-4</v>
      </c>
      <c r="N7" s="148">
        <f>1/$A$1*'[1]44094418Imp'!M$268</f>
        <v>1.0125107999999999E-3</v>
      </c>
      <c r="O7" s="148">
        <f>1/$A$1*'[1]44094418Imp'!N$268</f>
        <v>1.0199244999999999E-3</v>
      </c>
      <c r="P7" s="148">
        <f>1/$A$1*'[1]44094418Imp'!O$268</f>
        <v>3.2515881999999996E-4</v>
      </c>
      <c r="Q7" s="148">
        <f>1/$A$1*'[1]44094418Imp'!P$268</f>
        <v>9.6093060000000007E-5</v>
      </c>
      <c r="R7" s="148">
        <f>1/$A$1*'[1]44094418Imp'!Q$268</f>
        <v>0</v>
      </c>
      <c r="S7" s="148">
        <f>1/$A$1*'[1]44094418Imp'!R$268</f>
        <v>2.2343999999999997E-7</v>
      </c>
      <c r="T7" s="148">
        <f>1/$A$1*'[1]44094418Imp'!S$268</f>
        <v>8.9039999999999998E-6</v>
      </c>
      <c r="U7" s="148">
        <f>1/$A$1*'[1]44094418Imp'!T$268</f>
        <v>2.8542849999999996E-4</v>
      </c>
      <c r="V7" s="148">
        <f>1/$A$1*'[1]44094418Imp'!U$268</f>
        <v>4.9000000000000002E-8</v>
      </c>
      <c r="W7" s="148">
        <f>1/$A$1*'[1]44094418Imp'!V$268</f>
        <v>0</v>
      </c>
      <c r="X7" s="148">
        <f>1/$A$1*'[1]44094418Imp'!W$268</f>
        <v>0</v>
      </c>
      <c r="Y7" s="148">
        <f>1/$A$1*'[1]44094418Imp'!X$268</f>
        <v>0</v>
      </c>
      <c r="Z7" s="148">
        <f>1/$A$1*'[1]44094418Imp'!Y$268</f>
        <v>0</v>
      </c>
      <c r="AA7" s="148">
        <f>1/$A$1*'[1]44094418Imp'!Z$268</f>
        <v>0</v>
      </c>
      <c r="AB7" s="150">
        <f>1/$A$1*'[1]44094418Imp'!AA$268</f>
        <v>0</v>
      </c>
      <c r="AC7" s="39"/>
      <c r="AD7" s="286">
        <f>'[1]44094418Imp'!AB$268</f>
        <v>0.29530400000000001</v>
      </c>
      <c r="AE7" s="216">
        <f>'[1]44094418Imp'!AC$268</f>
        <v>0.101438</v>
      </c>
      <c r="AF7" s="216">
        <f>'[1]44094418Imp'!AD$268</f>
        <v>0.12658700000000001</v>
      </c>
      <c r="AG7" s="216">
        <f>'[1]44094418Imp'!AE$268</f>
        <v>9.5619999999999983E-2</v>
      </c>
      <c r="AH7" s="216">
        <f>'[1]44094418Imp'!AF$268</f>
        <v>5.6599999999999992E-3</v>
      </c>
      <c r="AI7" s="216">
        <f>'[1]44094418Imp'!AG$268</f>
        <v>6.7572999999999994E-2</v>
      </c>
      <c r="AJ7" s="216">
        <f>'[1]44094418Imp'!AH$268</f>
        <v>0.186722</v>
      </c>
      <c r="AK7" s="216">
        <f>'[1]44094418Imp'!AI$268</f>
        <v>2.4675999999999997E-2</v>
      </c>
      <c r="AL7" s="216">
        <f>'[1]44094418Imp'!AJ$268</f>
        <v>0.65073999999999999</v>
      </c>
      <c r="AM7" s="216">
        <f>'[1]44094418Imp'!AK$268</f>
        <v>0.308284</v>
      </c>
      <c r="AN7" s="216">
        <f>'[1]44094418Imp'!AL$268</f>
        <v>0.22176699999999999</v>
      </c>
      <c r="AO7" s="216">
        <f>'[1]44094418Imp'!AM$268</f>
        <v>0.33846599999999993</v>
      </c>
      <c r="AP7" s="216">
        <f>'[1]44094418Imp'!AN$268</f>
        <v>0.39622199999999996</v>
      </c>
      <c r="AQ7" s="216">
        <f>'[1]44094418Imp'!AO$268</f>
        <v>0.179226</v>
      </c>
      <c r="AR7" s="216">
        <f>'[1]44094418Imp'!AP$268</f>
        <v>9.3217999999999995E-2</v>
      </c>
      <c r="AS7" s="216">
        <f>'[1]44094418Imp'!AQ$268</f>
        <v>0</v>
      </c>
      <c r="AT7" s="216">
        <f>'[1]44094418Imp'!AR$268</f>
        <v>1.0579999999999999E-3</v>
      </c>
      <c r="AU7" s="216">
        <f>'[1]44094418Imp'!AS$268</f>
        <v>7.7059999999999993E-3</v>
      </c>
      <c r="AV7" s="216">
        <f>'[1]44094418Imp'!AT$268</f>
        <v>0.288827</v>
      </c>
      <c r="AW7" s="216">
        <f>'[1]44094418Imp'!AU$268</f>
        <v>7.8399999999999997E-4</v>
      </c>
      <c r="AX7" s="216">
        <f>'[1]44094418Imp'!AV$268</f>
        <v>0</v>
      </c>
      <c r="AY7" s="216">
        <f>'[1]44094418Imp'!AW$268</f>
        <v>0</v>
      </c>
      <c r="AZ7" s="216">
        <f>'[1]44094418Imp'!AX$268</f>
        <v>0</v>
      </c>
      <c r="BA7" s="216">
        <f>'[1]44094418Imp'!AY$268</f>
        <v>0</v>
      </c>
      <c r="BB7" s="216">
        <f>'[1]44094418Imp'!AZ$268</f>
        <v>0</v>
      </c>
      <c r="BC7" s="267">
        <f>'[1]44094418Imp'!BA$268</f>
        <v>0</v>
      </c>
      <c r="BD7" s="390"/>
    </row>
    <row r="8" spans="1:56" ht="17.149999999999999" customHeight="1">
      <c r="B8" s="21" t="s">
        <v>123</v>
      </c>
      <c r="C8" s="80">
        <f>1/$A$1*'[1]44094418Imp'!$B$269</f>
        <v>0</v>
      </c>
      <c r="D8" s="81">
        <f>1/$A$1*'[1]44094418Imp'!$C$269</f>
        <v>2.5456199999999995E-6</v>
      </c>
      <c r="E8" s="81">
        <f>1/$A$1*'[1]44094418Imp'!$D$269</f>
        <v>5.2651619999999994E-4</v>
      </c>
      <c r="F8" s="81">
        <f>1/$A$1*'[1]44094418Imp'!$E$269</f>
        <v>9.1639687999999983E-4</v>
      </c>
      <c r="G8" s="81">
        <f>1/$A$1*'[1]44094418Imp'!$F$269</f>
        <v>7.7164765999999984E-4</v>
      </c>
      <c r="H8" s="81">
        <f>1/$A$1*'[1]44094418Imp'!$G$269</f>
        <v>1.5570832199999999E-3</v>
      </c>
      <c r="I8" s="81">
        <f>1/$A$1*'[1]44094418Imp'!$H$269</f>
        <v>1.0583992999999999E-3</v>
      </c>
      <c r="J8" s="82">
        <f>1/$A$1*'[1]44094418Imp'!$I$269</f>
        <v>1.9001751999999997E-3</v>
      </c>
      <c r="K8" s="82">
        <f>1/$A$1*'[1]44094418Imp'!$J$269</f>
        <v>2.1160949599999999E-3</v>
      </c>
      <c r="L8" s="82">
        <f>1/$A$1*'[1]44094418Imp'!K$269</f>
        <v>6.5462501999999996E-4</v>
      </c>
      <c r="M8" s="81">
        <f>1/$A$1*'[1]44094418Imp'!L$269</f>
        <v>4.8960015999999999E-4</v>
      </c>
      <c r="N8" s="81">
        <f>1/$A$1*'[1]44094418Imp'!M$269</f>
        <v>3.9218297999999997E-4</v>
      </c>
      <c r="O8" s="81">
        <f>1/$A$1*'[1]44094418Imp'!N$269</f>
        <v>2.5735751999999998E-4</v>
      </c>
      <c r="P8" s="81">
        <f>1/$A$1*'[1]44094418Imp'!O$269</f>
        <v>2.8184911999999993E-4</v>
      </c>
      <c r="Q8" s="81">
        <f>1/$A$1*'[1]44094418Imp'!P$269</f>
        <v>3.029943E-4</v>
      </c>
      <c r="R8" s="81">
        <f>1/$A$1*'[1]44094418Imp'!Q$269</f>
        <v>5.1455739999999999E-5</v>
      </c>
      <c r="S8" s="81">
        <f>1/$A$1*'[1]44094418Imp'!R$269</f>
        <v>3.2108440000000002E-5</v>
      </c>
      <c r="T8" s="81">
        <f>1/$A$1*'[1]44094418Imp'!S$269</f>
        <v>1.575E-5</v>
      </c>
      <c r="U8" s="81">
        <f>1/$A$1*'[1]44094418Imp'!T$269</f>
        <v>0</v>
      </c>
      <c r="V8" s="81">
        <f>1/$A$1*'[1]44094418Imp'!U$269</f>
        <v>9.6443199999999982E-6</v>
      </c>
      <c r="W8" s="81">
        <f>1/$A$1*'[1]44094418Imp'!V$269</f>
        <v>0</v>
      </c>
      <c r="X8" s="81">
        <f>1/$A$1*'[1]44094418Imp'!W$269</f>
        <v>0</v>
      </c>
      <c r="Y8" s="81">
        <f>1/$A$1*'[1]44094418Imp'!X$269</f>
        <v>0</v>
      </c>
      <c r="Z8" s="81">
        <f>1/$A$1*'[1]44094418Imp'!Y$269</f>
        <v>0</v>
      </c>
      <c r="AA8" s="81">
        <f>1/$A$1*'[1]44094418Imp'!Z$269</f>
        <v>0</v>
      </c>
      <c r="AB8" s="83">
        <f>1/$A$1*'[1]44094418Imp'!AA$269</f>
        <v>0</v>
      </c>
      <c r="AC8" s="39"/>
      <c r="AD8" s="287">
        <f>'[1]44094418Imp'!AB$269</f>
        <v>0</v>
      </c>
      <c r="AE8" s="217">
        <f>'[1]44094418Imp'!AC$269</f>
        <v>2.1589999999999999E-3</v>
      </c>
      <c r="AF8" s="217">
        <f>'[1]44094418Imp'!AD$269</f>
        <v>6.6237999999999991E-2</v>
      </c>
      <c r="AG8" s="217">
        <f>'[1]44094418Imp'!AE$269</f>
        <v>0.15981000000000001</v>
      </c>
      <c r="AH8" s="217">
        <f>'[1]44094418Imp'!AF$269</f>
        <v>0.12195</v>
      </c>
      <c r="AI8" s="217">
        <f>'[1]44094418Imp'!AG$269</f>
        <v>0.31362400000000001</v>
      </c>
      <c r="AJ8" s="217">
        <f>'[1]44094418Imp'!AH$269</f>
        <v>0.17765300000000001</v>
      </c>
      <c r="AK8" s="217">
        <f>'[1]44094418Imp'!AI$269</f>
        <v>0.37329799999999996</v>
      </c>
      <c r="AL8" s="217">
        <f>'[1]44094418Imp'!AJ$269</f>
        <v>0.99898699999999985</v>
      </c>
      <c r="AM8" s="217">
        <f>'[1]44094418Imp'!AK$269</f>
        <v>0.35125299999999998</v>
      </c>
      <c r="AN8" s="217">
        <f>'[1]44094418Imp'!AL$269</f>
        <v>0.20238399999999998</v>
      </c>
      <c r="AO8" s="217">
        <f>'[1]44094418Imp'!AM$269</f>
        <v>0.17589500000000002</v>
      </c>
      <c r="AP8" s="217">
        <f>'[1]44094418Imp'!AN$269</f>
        <v>0.19445399999999999</v>
      </c>
      <c r="AQ8" s="217">
        <f>'[1]44094418Imp'!AO$269</f>
        <v>0.10570599999999999</v>
      </c>
      <c r="AR8" s="217">
        <f>'[1]44094418Imp'!AP$269</f>
        <v>8.4544999999999995E-2</v>
      </c>
      <c r="AS8" s="217">
        <f>'[1]44094418Imp'!AQ$269</f>
        <v>1.5779999999999999E-2</v>
      </c>
      <c r="AT8" s="217">
        <f>'[1]44094418Imp'!AR$269</f>
        <v>1.3942E-2</v>
      </c>
      <c r="AU8" s="217">
        <f>'[1]44094418Imp'!AS$269</f>
        <v>5.8849999999999996E-3</v>
      </c>
      <c r="AV8" s="217">
        <f>'[1]44094418Imp'!AT$269</f>
        <v>0</v>
      </c>
      <c r="AW8" s="217">
        <f>'[1]44094418Imp'!AU$269</f>
        <v>1.0093999999999999E-2</v>
      </c>
      <c r="AX8" s="217">
        <f>'[1]44094418Imp'!AV$269</f>
        <v>0</v>
      </c>
      <c r="AY8" s="217">
        <f>'[1]44094418Imp'!AW$269</f>
        <v>0</v>
      </c>
      <c r="AZ8" s="217">
        <f>'[1]44094418Imp'!AX$269</f>
        <v>0</v>
      </c>
      <c r="BA8" s="217">
        <f>'[1]44094418Imp'!AY$269</f>
        <v>0</v>
      </c>
      <c r="BB8" s="217">
        <f>'[1]44094418Imp'!AZ$269</f>
        <v>0</v>
      </c>
      <c r="BC8" s="268">
        <f>'[1]44094418Imp'!BA$269</f>
        <v>0</v>
      </c>
      <c r="BD8" s="390"/>
    </row>
    <row r="9" spans="1:56" ht="17.149999999999999" customHeight="1">
      <c r="B9" s="17" t="s">
        <v>101</v>
      </c>
      <c r="C9" s="31">
        <f>1/$A$1*'[1]44094418Imp'!$B$267</f>
        <v>1.9355120399999997E-3</v>
      </c>
      <c r="D9" s="33">
        <f>1/$A$1*'[1]44094418Imp'!$C$267</f>
        <v>1.5876610399999996E-3</v>
      </c>
      <c r="E9" s="33">
        <f>1/$A$1*'[1]44094418Imp'!$D$267</f>
        <v>2.9815364600000002E-3</v>
      </c>
      <c r="F9" s="33">
        <f>1/$A$1*'[1]44094418Imp'!$E$267</f>
        <v>3.4395375000000001E-3</v>
      </c>
      <c r="G9" s="33">
        <f>1/$A$1*'[1]44094418Imp'!$F$267</f>
        <v>9.8290243799999989E-3</v>
      </c>
      <c r="H9" s="33">
        <f>1/$A$1*'[1]44094418Imp'!$G$267</f>
        <v>3.5767521439999991E-2</v>
      </c>
      <c r="I9" s="33">
        <f>1/$A$1*'[1]44094418Imp'!$H$267</f>
        <v>8.5550609619999982E-2</v>
      </c>
      <c r="J9" s="38">
        <f>1/$A$1*'[1]44094418Imp'!$I$267</f>
        <v>9.9605350039999999E-2</v>
      </c>
      <c r="K9" s="38">
        <f>1/$A$1*'[1]44094418Imp'!$J$267</f>
        <v>0.20383992370000004</v>
      </c>
      <c r="L9" s="38">
        <f>1/$A$1*'[1]44094418Imp'!K$267</f>
        <v>0.10119367327999999</v>
      </c>
      <c r="M9" s="33">
        <f>1/$A$1*'[1]44094418Imp'!L$267</f>
        <v>0.11207062370000002</v>
      </c>
      <c r="N9" s="33">
        <f>1/$A$1*'[1]44094418Imp'!M$267</f>
        <v>4.2846930979999996E-2</v>
      </c>
      <c r="O9" s="33">
        <f>1/$A$1*'[1]44094418Imp'!N$267</f>
        <v>1.7430731919999998E-2</v>
      </c>
      <c r="P9" s="33">
        <f>1/$A$1*'[1]44094418Imp'!O$267</f>
        <v>1.9753337659999998E-2</v>
      </c>
      <c r="Q9" s="33">
        <f>1/$A$1*'[1]44094418Imp'!P$267</f>
        <v>7.0629969200000009E-3</v>
      </c>
      <c r="R9" s="33">
        <f>1/$A$1*'[1]44094418Imp'!Q$267</f>
        <v>1.1971427999999998E-3</v>
      </c>
      <c r="S9" s="33">
        <f>1/$A$1*'[1]44094418Imp'!R$267</f>
        <v>1.1468601199999999E-3</v>
      </c>
      <c r="T9" s="33">
        <f>1/$A$1*'[1]44094418Imp'!S$267</f>
        <v>1.2596582599999999E-3</v>
      </c>
      <c r="U9" s="33">
        <f>1/$A$1*'[1]44094418Imp'!T$267</f>
        <v>9.3840977999999978E-4</v>
      </c>
      <c r="V9" s="33">
        <f>1/$A$1*'[1]44094418Imp'!U$267</f>
        <v>6.8826645999999988E-4</v>
      </c>
      <c r="W9" s="33">
        <f>1/$A$1*'[1]44094418Imp'!V$267</f>
        <v>1.0790984399999997E-3</v>
      </c>
      <c r="X9" s="33">
        <f>1/$A$1*'[1]44094418Imp'!W$267</f>
        <v>0</v>
      </c>
      <c r="Y9" s="33">
        <f>1/$A$1*'[1]44094418Imp'!X$267</f>
        <v>0</v>
      </c>
      <c r="Z9" s="33">
        <f>1/$A$1*'[1]44094418Imp'!Y$267</f>
        <v>0</v>
      </c>
      <c r="AA9" s="33">
        <f>1/$A$1*'[1]44094418Imp'!Z$267</f>
        <v>0</v>
      </c>
      <c r="AB9" s="64">
        <f>1/$A$1*'[1]44094418Imp'!AA$267</f>
        <v>0</v>
      </c>
      <c r="AC9" s="39"/>
      <c r="AD9" s="284">
        <f>'[1]44094418Imp'!AB$267</f>
        <v>0.49030499999999999</v>
      </c>
      <c r="AE9" s="195">
        <f>'[1]44094418Imp'!AC$267</f>
        <v>0.5969040000000001</v>
      </c>
      <c r="AF9" s="195">
        <f>'[1]44094418Imp'!AD$267</f>
        <v>0.54499600000000004</v>
      </c>
      <c r="AG9" s="195">
        <f>'[1]44094418Imp'!AE$267</f>
        <v>0.57821999999999996</v>
      </c>
      <c r="AH9" s="195">
        <f>'[1]44094418Imp'!AF$267</f>
        <v>1.3604400000000003</v>
      </c>
      <c r="AI9" s="195">
        <f>'[1]44094418Imp'!AG$267</f>
        <v>4.4624819999999996</v>
      </c>
      <c r="AJ9" s="195">
        <f>'[1]44094418Imp'!AH$267</f>
        <v>8.5957740000000005</v>
      </c>
      <c r="AK9" s="195">
        <f>'[1]44094418Imp'!AI$267</f>
        <v>9.9966109999999997</v>
      </c>
      <c r="AL9" s="195">
        <f>'[1]44094418Imp'!AJ$267</f>
        <v>26.321546000000005</v>
      </c>
      <c r="AM9" s="195">
        <f>'[1]44094418Imp'!AK$267</f>
        <v>14.557079999999999</v>
      </c>
      <c r="AN9" s="195">
        <f>'[1]44094418Imp'!AL$267</f>
        <v>17.302514000000002</v>
      </c>
      <c r="AO9" s="195">
        <f>'[1]44094418Imp'!AM$267</f>
        <v>8.8336649999999981</v>
      </c>
      <c r="AP9" s="195">
        <f>'[1]44094418Imp'!AN$267</f>
        <v>6.3157030000000001</v>
      </c>
      <c r="AQ9" s="195">
        <f>'[1]44094418Imp'!AO$267</f>
        <v>6.4252379999999993</v>
      </c>
      <c r="AR9" s="195">
        <f>'[1]44094418Imp'!AP$267</f>
        <v>3.0231989999999995</v>
      </c>
      <c r="AS9" s="195">
        <f>'[1]44094418Imp'!AQ$267</f>
        <v>0.81315699999999991</v>
      </c>
      <c r="AT9" s="195">
        <f>'[1]44094418Imp'!AR$267</f>
        <v>0.7752389999999999</v>
      </c>
      <c r="AU9" s="195">
        <f>'[1]44094418Imp'!AS$267</f>
        <v>0.796288</v>
      </c>
      <c r="AV9" s="195">
        <f>'[1]44094418Imp'!AT$267</f>
        <v>0.63455099999999998</v>
      </c>
      <c r="AW9" s="195">
        <f>'[1]44094418Imp'!AU$267</f>
        <v>0.56159999999999999</v>
      </c>
      <c r="AX9" s="195">
        <f>'[1]44094418Imp'!AV$267</f>
        <v>0.73632799999999987</v>
      </c>
      <c r="AY9" s="195">
        <f>'[1]44094418Imp'!AW$267</f>
        <v>0</v>
      </c>
      <c r="AZ9" s="195">
        <f>'[1]44094418Imp'!AX$267</f>
        <v>0</v>
      </c>
      <c r="BA9" s="195">
        <f>'[1]44094418Imp'!AY$267</f>
        <v>0</v>
      </c>
      <c r="BB9" s="195">
        <f>'[1]44094418Imp'!AZ$267</f>
        <v>0</v>
      </c>
      <c r="BC9" s="196">
        <f>'[1]44094418Imp'!BA$267</f>
        <v>0</v>
      </c>
      <c r="BD9" s="390"/>
    </row>
    <row r="10" spans="1:56">
      <c r="B10" s="59" t="s">
        <v>29</v>
      </c>
      <c r="C10" s="78">
        <f>1/$A$1*(SUM('[1]44094418Imp'!$B$47:$B$47)+SUM('[1]44094418Imp'!$B$105:$B$105))</f>
        <v>6.1747419999999992E-5</v>
      </c>
      <c r="D10" s="55">
        <f>1/$A$1*(SUM('[1]44094418Imp'!$C$47:$C$47)+SUM('[1]44094418Imp'!$C$105:$C$105))</f>
        <v>1.88125E-5</v>
      </c>
      <c r="E10" s="55">
        <f>1/$A$1*(SUM('[1]44094418Imp'!$D$47:$D$47)+SUM('[1]44094418Imp'!$D$105:$D$105))</f>
        <v>4.6126135999999989E-4</v>
      </c>
      <c r="F10" s="55">
        <f>1/$A$1*(SUM('[1]44094418Imp'!$E$47:$E$47)+SUM('[1]44094418Imp'!$E$105:$E$105))</f>
        <v>6.6320281999999997E-4</v>
      </c>
      <c r="G10" s="55">
        <f>1/$A$1*(SUM('[1]44094418Imp'!$F$47:$F$47)+SUM('[1]44094418Imp'!$F$105:$F$105))</f>
        <v>7.2979685799999987E-3</v>
      </c>
      <c r="H10" s="55">
        <f>1/$A$1*(SUM('[1]44094418Imp'!$G$47:$G$47)+SUM('[1]44094418Imp'!$G$105:$G$105))</f>
        <v>3.1875726119999989E-2</v>
      </c>
      <c r="I10" s="55">
        <f>1/$A$1*(SUM('[1]44094418Imp'!$H$47:$H$47)+SUM('[1]44094418Imp'!$H$105:$H$105))</f>
        <v>8.173531505999998E-2</v>
      </c>
      <c r="J10" s="110">
        <f>1/$A$1*(SUM('[1]44094418Imp'!$I$47:$I$47)+SUM('[1]44094418Imp'!$I$105:$I$105))</f>
        <v>9.5644411659999998E-2</v>
      </c>
      <c r="K10" s="47">
        <f>1/$A$1*(SUM('[1]44094418Imp'!$J$47:$J$47)+SUM('[1]44094418Imp'!$J$105:$J$105))</f>
        <v>0.19783765344000004</v>
      </c>
      <c r="L10" s="47">
        <f>1/$A$1*(SUM('[1]44094418Imp'!K$47:K$47)+SUM('[1]44094418Imp'!K$105:K$105))</f>
        <v>9.8798732479999998E-2</v>
      </c>
      <c r="M10" s="46">
        <f>1/$A$1*(SUM('[1]44094418Imp'!L$47:L$47)+SUM('[1]44094418Imp'!L$105:L$105))</f>
        <v>0.10996663076000002</v>
      </c>
      <c r="N10" s="46">
        <f>1/$A$1*(SUM('[1]44094418Imp'!M$47:M$47)+SUM('[1]44094418Imp'!M$105:M$105))</f>
        <v>4.083845598E-2</v>
      </c>
      <c r="O10" s="46">
        <f>1/$A$1*(SUM('[1]44094418Imp'!N$47:N$47)+SUM('[1]44094418Imp'!N$105:N$105))</f>
        <v>1.5155559159999998E-2</v>
      </c>
      <c r="P10" s="46">
        <f>1/$A$1*(SUM('[1]44094418Imp'!O$47:O$47)+SUM('[1]44094418Imp'!O$105:O$105))</f>
        <v>1.7568535320000002E-2</v>
      </c>
      <c r="Q10" s="46">
        <f>1/$A$1*(SUM('[1]44094418Imp'!P$47:P$47)+SUM('[1]44094418Imp'!P$105:P$105))</f>
        <v>5.7642074000000005E-3</v>
      </c>
      <c r="R10" s="46">
        <f>1/$A$1*(SUM('[1]44094418Imp'!Q$47:Q$47)+SUM('[1]44094418Imp'!Q$105:Q$105))</f>
        <v>4.8354571999999993E-4</v>
      </c>
      <c r="S10" s="46">
        <f>1/$A$1*(SUM('[1]44094418Imp'!R$47:R$47)+SUM('[1]44094418Imp'!R$105:R$105))</f>
        <v>4.1346311999999994E-4</v>
      </c>
      <c r="T10" s="46">
        <f>1/$A$1*(SUM('[1]44094418Imp'!S$47:S$47)+SUM('[1]44094418Imp'!S$105:S$105))</f>
        <v>5.3628148000000003E-4</v>
      </c>
      <c r="U10" s="46">
        <f>1/$A$1*(SUM('[1]44094418Imp'!T$47:T$47)+SUM('[1]44094418Imp'!T$105:T$105))</f>
        <v>3.8262349999999997E-4</v>
      </c>
      <c r="V10" s="46">
        <f>1/$A$1*(SUM('[1]44094418Imp'!U$47:U$47)+SUM('[1]44094418Imp'!U$105:U$105))</f>
        <v>3.6971339999999995E-4</v>
      </c>
      <c r="W10" s="46">
        <f>1/$A$1*(SUM('[1]44094418Imp'!V$47:V$47)+SUM('[1]44094418Imp'!V$105:V$105))</f>
        <v>7.0650439999999997E-4</v>
      </c>
      <c r="X10" s="46">
        <f>1/$A$1*(SUM('[1]44094418Imp'!W$47:W$47)+SUM('[1]44094418Imp'!W$105:W$105))</f>
        <v>0</v>
      </c>
      <c r="Y10" s="46">
        <f>1/$A$1*(SUM('[1]44094418Imp'!X$47:X$47)+SUM('[1]44094418Imp'!X$105:X$105))</f>
        <v>0</v>
      </c>
      <c r="Z10" s="46">
        <f>1/$A$1*(SUM('[1]44094418Imp'!Y$47:Y$47)+SUM('[1]44094418Imp'!Y$105:Y$105))</f>
        <v>0</v>
      </c>
      <c r="AA10" s="46">
        <f>1/$A$1*(SUM('[1]44094418Imp'!Z$47:Z$47)+SUM('[1]44094418Imp'!Z$105:Z$105))</f>
        <v>0</v>
      </c>
      <c r="AB10" s="65">
        <f>1/$A$1*(SUM('[1]44094418Imp'!AA$47:AA$47)+SUM('[1]44094418Imp'!AA$105:AA$105))</f>
        <v>0</v>
      </c>
      <c r="AC10" s="39"/>
      <c r="AD10" s="258">
        <f>(SUM('[1]44094418Imp'!AB$47:AB$47)+SUM('[1]44094418Imp'!AB$105:AB$105))</f>
        <v>1.7777999999999999E-2</v>
      </c>
      <c r="AE10" s="259">
        <f>(SUM('[1]44094418Imp'!AC$47:AC$47)+SUM('[1]44094418Imp'!AC$105:AC$105))</f>
        <v>4.6990000000000001E-3</v>
      </c>
      <c r="AF10" s="259">
        <f>(SUM('[1]44094418Imp'!AD$47:AD$47)+SUM('[1]44094418Imp'!AD$105:AD$105))</f>
        <v>8.1289E-2</v>
      </c>
      <c r="AG10" s="259">
        <f>(SUM('[1]44094418Imp'!AE$47:AE$47)+SUM('[1]44094418Imp'!AE$105:AE$105))</f>
        <v>0.14036999999999999</v>
      </c>
      <c r="AH10" s="259">
        <f>(SUM('[1]44094418Imp'!AF$47:AF$47)+SUM('[1]44094418Imp'!AF$105:AF$105))</f>
        <v>0.92069000000000001</v>
      </c>
      <c r="AI10" s="259">
        <f>(SUM('[1]44094418Imp'!AG$47:AG$47)+SUM('[1]44094418Imp'!AG$105:AG$105))</f>
        <v>3.6511889999999996</v>
      </c>
      <c r="AJ10" s="259">
        <f>(SUM('[1]44094418Imp'!AH$47:AH$47)+SUM('[1]44094418Imp'!AH$105:AH$105))</f>
        <v>7.7765379999999995</v>
      </c>
      <c r="AK10" s="259">
        <f>(SUM('[1]44094418Imp'!AI$47:AI$47)+SUM('[1]44094418Imp'!AI$105:AI$105))</f>
        <v>9.1517149999999994</v>
      </c>
      <c r="AL10" s="259">
        <f>(SUM('[1]44094418Imp'!AJ$47:AJ$47)+SUM('[1]44094418Imp'!AJ$105:AJ$105))</f>
        <v>23.894336000000003</v>
      </c>
      <c r="AM10" s="259">
        <f>(SUM('[1]44094418Imp'!AK$47:AK$47)+SUM('[1]44094418Imp'!AK$105:AK$105))</f>
        <v>13.566851</v>
      </c>
      <c r="AN10" s="259">
        <f>(SUM('[1]44094418Imp'!AL$47:AL$47)+SUM('[1]44094418Imp'!AL$105:AL$105))</f>
        <v>16.090430000000001</v>
      </c>
      <c r="AO10" s="259">
        <f>(SUM('[1]44094418Imp'!AM$47:AM$47)+SUM('[1]44094418Imp'!AM$105:AM$105))</f>
        <v>7.5832309999999996</v>
      </c>
      <c r="AP10" s="259">
        <f>(SUM('[1]44094418Imp'!AN$47:AN$47)+SUM('[1]44094418Imp'!AN$105:AN$105))</f>
        <v>4.8145819999999997</v>
      </c>
      <c r="AQ10" s="259">
        <f>(SUM('[1]44094418Imp'!AO$47:AO$47)+SUM('[1]44094418Imp'!AO$105:AO$105))</f>
        <v>4.9785459999999997</v>
      </c>
      <c r="AR10" s="259">
        <f>(SUM('[1]44094418Imp'!AP$47:AP$47)+SUM('[1]44094418Imp'!AP$105:AP$105))</f>
        <v>1.9258189999999997</v>
      </c>
      <c r="AS10" s="259">
        <f>(SUM('[1]44094418Imp'!AQ$47:AQ$47)+SUM('[1]44094418Imp'!AQ$105:AQ$105))</f>
        <v>0.25919500000000001</v>
      </c>
      <c r="AT10" s="487">
        <f>(SUM('[1]44094418Imp'!AR$47:AR$47)+SUM('[1]44094418Imp'!AR$105:AR$105))</f>
        <v>0.24676799999999999</v>
      </c>
      <c r="AU10" s="259">
        <f>(SUM('[1]44094418Imp'!AS$47:AS$47)+SUM('[1]44094418Imp'!AS$105:AS$105))</f>
        <v>0.29434199999999999</v>
      </c>
      <c r="AV10" s="259">
        <f>(SUM('[1]44094418Imp'!AT$47:AT$47)+SUM('[1]44094418Imp'!AT$105:AT$105))</f>
        <v>0.24618799999999999</v>
      </c>
      <c r="AW10" s="259">
        <f>(SUM('[1]44094418Imp'!AU$47:AU$47)+SUM('[1]44094418Imp'!AU$105:AU$105))</f>
        <v>0.335675</v>
      </c>
      <c r="AX10" s="259">
        <f>(SUM('[1]44094418Imp'!AV$47:AV$47)+SUM('[1]44094418Imp'!AV$105:AV$105))</f>
        <v>0.40209899999999998</v>
      </c>
      <c r="AY10" s="259">
        <f>(SUM('[1]44094418Imp'!AW$47:AW$47)+SUM('[1]44094418Imp'!AW$105:AW$105))</f>
        <v>0</v>
      </c>
      <c r="AZ10" s="259">
        <f>(SUM('[1]44094418Imp'!AX$47:AX$47)+SUM('[1]44094418Imp'!AX$105:AX$105))</f>
        <v>0</v>
      </c>
      <c r="BA10" s="259">
        <f>(SUM('[1]44094418Imp'!AY$47:AY$47)+SUM('[1]44094418Imp'!AY$105:AY$105))</f>
        <v>0</v>
      </c>
      <c r="BB10" s="259">
        <f>(SUM('[1]44094418Imp'!AZ$47:AZ$47)+SUM('[1]44094418Imp'!AZ$105:AZ$105))</f>
        <v>0</v>
      </c>
      <c r="BC10" s="260">
        <f>(SUM('[1]44094418Imp'!BA$47:BA$47)+SUM('[1]44094418Imp'!BA$105:BA$105))</f>
        <v>0</v>
      </c>
      <c r="BD10" s="390"/>
    </row>
    <row r="11" spans="1:56">
      <c r="B11" s="8" t="s">
        <v>17</v>
      </c>
      <c r="C11" s="53">
        <f t="shared" ref="C11:AB11" si="2">SUM(C9:C9)-SUM(C10:C10)</f>
        <v>1.8737646199999997E-3</v>
      </c>
      <c r="D11" s="42">
        <f t="shared" si="2"/>
        <v>1.5688485399999997E-3</v>
      </c>
      <c r="E11" s="42">
        <f t="shared" si="2"/>
        <v>2.5202751000000002E-3</v>
      </c>
      <c r="F11" s="42">
        <f t="shared" si="2"/>
        <v>2.77633468E-3</v>
      </c>
      <c r="G11" s="42">
        <f t="shared" si="2"/>
        <v>2.5310558000000002E-3</v>
      </c>
      <c r="H11" s="42">
        <f t="shared" si="2"/>
        <v>3.8917953200000022E-3</v>
      </c>
      <c r="I11" s="42">
        <f t="shared" si="2"/>
        <v>3.8152945600000016E-3</v>
      </c>
      <c r="J11" s="43">
        <f t="shared" si="2"/>
        <v>3.9609383800000009E-3</v>
      </c>
      <c r="K11" s="43">
        <f t="shared" si="2"/>
        <v>6.0022702599999977E-3</v>
      </c>
      <c r="L11" s="43">
        <f t="shared" si="2"/>
        <v>2.394940799999995E-3</v>
      </c>
      <c r="M11" s="42">
        <f t="shared" si="2"/>
        <v>2.1039929400000074E-3</v>
      </c>
      <c r="N11" s="42">
        <f t="shared" si="2"/>
        <v>2.0084749999999957E-3</v>
      </c>
      <c r="O11" s="42">
        <f t="shared" si="2"/>
        <v>2.2751727599999994E-3</v>
      </c>
      <c r="P11" s="42">
        <f t="shared" si="2"/>
        <v>2.1848023399999965E-3</v>
      </c>
      <c r="Q11" s="42">
        <f t="shared" si="2"/>
        <v>1.2987895200000004E-3</v>
      </c>
      <c r="R11" s="42">
        <f t="shared" si="2"/>
        <v>7.1359707999999996E-4</v>
      </c>
      <c r="S11" s="469">
        <f t="shared" si="2"/>
        <v>7.33397E-4</v>
      </c>
      <c r="T11" s="42">
        <f t="shared" si="2"/>
        <v>7.2337677999999989E-4</v>
      </c>
      <c r="U11" s="42">
        <f t="shared" si="2"/>
        <v>5.5578627999999981E-4</v>
      </c>
      <c r="V11" s="42">
        <f t="shared" si="2"/>
        <v>3.1855305999999993E-4</v>
      </c>
      <c r="W11" s="42">
        <f t="shared" si="2"/>
        <v>3.725940399999997E-4</v>
      </c>
      <c r="X11" s="42">
        <f t="shared" si="2"/>
        <v>0</v>
      </c>
      <c r="Y11" s="42">
        <f t="shared" si="2"/>
        <v>0</v>
      </c>
      <c r="Z11" s="42">
        <f t="shared" si="2"/>
        <v>0</v>
      </c>
      <c r="AA11" s="42">
        <f t="shared" si="2"/>
        <v>0</v>
      </c>
      <c r="AB11" s="77">
        <f t="shared" si="2"/>
        <v>0</v>
      </c>
      <c r="AC11" s="4"/>
      <c r="AD11" s="214">
        <f t="shared" ref="AD11:BC11" si="3">SUM(AD9:AD9)-SUM(AD10:AD10)</f>
        <v>0.47252699999999997</v>
      </c>
      <c r="AE11" s="215">
        <f t="shared" si="3"/>
        <v>0.59220500000000009</v>
      </c>
      <c r="AF11" s="215">
        <f t="shared" si="3"/>
        <v>0.46370700000000004</v>
      </c>
      <c r="AG11" s="215">
        <f t="shared" si="3"/>
        <v>0.43784999999999996</v>
      </c>
      <c r="AH11" s="215">
        <f t="shared" si="3"/>
        <v>0.43975000000000031</v>
      </c>
      <c r="AI11" s="215">
        <f t="shared" si="3"/>
        <v>0.81129300000000004</v>
      </c>
      <c r="AJ11" s="215">
        <f t="shared" si="3"/>
        <v>0.81923600000000096</v>
      </c>
      <c r="AK11" s="215">
        <f t="shared" si="3"/>
        <v>0.84489600000000031</v>
      </c>
      <c r="AL11" s="215">
        <f t="shared" si="3"/>
        <v>2.4272100000000023</v>
      </c>
      <c r="AM11" s="215">
        <f t="shared" si="3"/>
        <v>0.99022899999999936</v>
      </c>
      <c r="AN11" s="215">
        <f t="shared" si="3"/>
        <v>1.2120840000000008</v>
      </c>
      <c r="AO11" s="215">
        <f t="shared" si="3"/>
        <v>1.2504339999999985</v>
      </c>
      <c r="AP11" s="215">
        <f t="shared" si="3"/>
        <v>1.5011210000000004</v>
      </c>
      <c r="AQ11" s="215">
        <f t="shared" si="3"/>
        <v>1.4466919999999996</v>
      </c>
      <c r="AR11" s="215">
        <f t="shared" si="3"/>
        <v>1.0973799999999998</v>
      </c>
      <c r="AS11" s="215">
        <f t="shared" si="3"/>
        <v>0.55396199999999984</v>
      </c>
      <c r="AT11" s="474">
        <f t="shared" si="3"/>
        <v>0.52847099999999991</v>
      </c>
      <c r="AU11" s="215">
        <f t="shared" si="3"/>
        <v>0.501946</v>
      </c>
      <c r="AV11" s="215">
        <f t="shared" si="3"/>
        <v>0.38836300000000001</v>
      </c>
      <c r="AW11" s="215">
        <f t="shared" si="3"/>
        <v>0.22592499999999999</v>
      </c>
      <c r="AX11" s="215">
        <f t="shared" si="3"/>
        <v>0.33422899999999989</v>
      </c>
      <c r="AY11" s="215">
        <f t="shared" si="3"/>
        <v>0</v>
      </c>
      <c r="AZ11" s="215">
        <f t="shared" si="3"/>
        <v>0</v>
      </c>
      <c r="BA11" s="215">
        <f t="shared" si="3"/>
        <v>0</v>
      </c>
      <c r="BB11" s="215">
        <f t="shared" si="3"/>
        <v>0</v>
      </c>
      <c r="BC11" s="266">
        <f t="shared" si="3"/>
        <v>0</v>
      </c>
      <c r="BD11" s="390"/>
    </row>
    <row r="12" spans="1:56" ht="17.149999999999999" customHeight="1">
      <c r="B12" s="17" t="s">
        <v>140</v>
      </c>
      <c r="C12" s="31">
        <f>1/$A$1*'[1]44094418Imp'!$B$264</f>
        <v>4.3974198939999994E-2</v>
      </c>
      <c r="D12" s="33">
        <f>1/$A$1*'[1]44094418Imp'!$C$264</f>
        <v>7.0911114259999991E-2</v>
      </c>
      <c r="E12" s="33">
        <f>1/$A$1*'[1]44094418Imp'!$D$264</f>
        <v>0.10725918391999997</v>
      </c>
      <c r="F12" s="33">
        <f>1/$A$1*'[1]44094418Imp'!$E$264</f>
        <v>0.16629198767999998</v>
      </c>
      <c r="G12" s="33">
        <f>1/$A$1*'[1]44094418Imp'!$F$264</f>
        <v>0.22873370113999994</v>
      </c>
      <c r="H12" s="33">
        <f>1/$A$1*'[1]44094418Imp'!$G$264</f>
        <v>0.29791008281999998</v>
      </c>
      <c r="I12" s="33">
        <f>1/$A$1*'[1]44094418Imp'!$H$264</f>
        <v>0.31513180971999999</v>
      </c>
      <c r="J12" s="38">
        <f>1/$A$1*'[1]44094418Imp'!$I$264</f>
        <v>0.35862638952000003</v>
      </c>
      <c r="K12" s="38">
        <f>1/$A$1*'[1]44094418Imp'!$J$264</f>
        <v>0.4637255926799998</v>
      </c>
      <c r="L12" s="38">
        <f>1/$A$1*'[1]44094418Imp'!K$264</f>
        <v>0.26007585296000002</v>
      </c>
      <c r="M12" s="33">
        <f>1/$A$1*'[1]44094418Imp'!L$264</f>
        <v>0.28046375391999995</v>
      </c>
      <c r="N12" s="33">
        <f>1/$A$1*'[1]44094418Imp'!M$264</f>
        <v>0.15276093518</v>
      </c>
      <c r="O12" s="33">
        <f>1/$A$1*'[1]44094418Imp'!N$264</f>
        <v>5.3214750259999992E-2</v>
      </c>
      <c r="P12" s="33">
        <f>1/$A$1*'[1]44094418Imp'!O$264</f>
        <v>5.37724838E-2</v>
      </c>
      <c r="Q12" s="33">
        <f>1/$A$1*'[1]44094418Imp'!P$264</f>
        <v>3.2173325379999992E-2</v>
      </c>
      <c r="R12" s="33">
        <f>1/$A$1*'[1]44094418Imp'!Q$264</f>
        <v>1.9615810339999998E-2</v>
      </c>
      <c r="S12" s="33">
        <f>1/$A$1*'[1]44094418Imp'!R$264</f>
        <v>3.3070295999999992E-2</v>
      </c>
      <c r="T12" s="33">
        <f>1/$A$1*'[1]44094418Imp'!S$264</f>
        <v>3.2086982319999992E-2</v>
      </c>
      <c r="U12" s="33">
        <f>1/$A$1*'[1]44094418Imp'!T$264</f>
        <v>2.5801296779999996E-2</v>
      </c>
      <c r="V12" s="33">
        <f>1/$A$1*'[1]44094418Imp'!U$264</f>
        <v>2.7739194279999994E-2</v>
      </c>
      <c r="W12" s="33">
        <f>1/$A$1*'[1]44094418Imp'!V$264</f>
        <v>2.8070293719999993E-2</v>
      </c>
      <c r="X12" s="33">
        <f>1/$A$1*'[1]44094418Imp'!W$264</f>
        <v>0</v>
      </c>
      <c r="Y12" s="33">
        <f>1/$A$1*'[1]44094418Imp'!X$264</f>
        <v>0</v>
      </c>
      <c r="Z12" s="33">
        <f>1/$A$1*'[1]44094418Imp'!Y$264</f>
        <v>0</v>
      </c>
      <c r="AA12" s="33">
        <f>1/$A$1*'[1]44094418Imp'!Z$264</f>
        <v>0</v>
      </c>
      <c r="AB12" s="64">
        <f>1/$A$1*'[1]44094418Imp'!AA$264</f>
        <v>0</v>
      </c>
      <c r="AC12" s="15"/>
      <c r="AD12" s="284">
        <f>'[1]44094418Imp'!AB$264</f>
        <v>8.3401880000000013</v>
      </c>
      <c r="AE12" s="195">
        <f>'[1]44094418Imp'!AC$264</f>
        <v>12.535314999999997</v>
      </c>
      <c r="AF12" s="195">
        <f>'[1]44094418Imp'!AD$264</f>
        <v>17.019664999999996</v>
      </c>
      <c r="AG12" s="195">
        <f>'[1]44094418Imp'!AE$264</f>
        <v>26.594849999999997</v>
      </c>
      <c r="AH12" s="195">
        <f>'[1]44094418Imp'!AF$264</f>
        <v>36.443819999999988</v>
      </c>
      <c r="AI12" s="195">
        <f>'[1]44094418Imp'!AG$264</f>
        <v>48.621746999999999</v>
      </c>
      <c r="AJ12" s="195">
        <f>'[1]44094418Imp'!AH$264</f>
        <v>61.799310000000006</v>
      </c>
      <c r="AK12" s="195">
        <f>'[1]44094418Imp'!AI$264</f>
        <v>85.580653999999996</v>
      </c>
      <c r="AL12" s="195">
        <f>'[1]44094418Imp'!AJ$264</f>
        <v>122.42135500000001</v>
      </c>
      <c r="AM12" s="195">
        <f>'[1]44094418Imp'!AK$264</f>
        <v>71.733509999999995</v>
      </c>
      <c r="AN12" s="195">
        <f>'[1]44094418Imp'!AL$264</f>
        <v>88.32898000000003</v>
      </c>
      <c r="AO12" s="195">
        <f>'[1]44094418Imp'!AM$264</f>
        <v>60.366511999999993</v>
      </c>
      <c r="AP12" s="195">
        <f>'[1]44094418Imp'!AN$264</f>
        <v>34.112693999999991</v>
      </c>
      <c r="AQ12" s="195">
        <f>'[1]44094418Imp'!AO$264</f>
        <v>36.836293999999995</v>
      </c>
      <c r="AR12" s="195">
        <f>'[1]44094418Imp'!AP$264</f>
        <v>21.833614000000001</v>
      </c>
      <c r="AS12" s="195">
        <f>'[1]44094418Imp'!AQ$264</f>
        <v>11.763372999999998</v>
      </c>
      <c r="AT12" s="195">
        <f>'[1]44094418Imp'!AR$264</f>
        <v>16.281582999999998</v>
      </c>
      <c r="AU12" s="195">
        <f>'[1]44094418Imp'!AS$264</f>
        <v>15.182306999999998</v>
      </c>
      <c r="AV12" s="195">
        <f>'[1]44094418Imp'!AT$264</f>
        <v>14.505265000000003</v>
      </c>
      <c r="AW12" s="195">
        <f>'[1]44094418Imp'!AU$264</f>
        <v>15.112778999999996</v>
      </c>
      <c r="AX12" s="195">
        <f>'[1]44094418Imp'!AV$264</f>
        <v>14.794490999999997</v>
      </c>
      <c r="AY12" s="195">
        <f>'[1]44094418Imp'!AW$264</f>
        <v>0</v>
      </c>
      <c r="AZ12" s="195">
        <f>'[1]44094418Imp'!AX$264</f>
        <v>0</v>
      </c>
      <c r="BA12" s="195">
        <f>'[1]44094418Imp'!AY$264</f>
        <v>0</v>
      </c>
      <c r="BB12" s="195">
        <f>'[1]44094418Imp'!AZ$264</f>
        <v>0</v>
      </c>
      <c r="BC12" s="196">
        <f>'[1]44094418Imp'!BA$264</f>
        <v>0</v>
      </c>
      <c r="BD12" s="390"/>
    </row>
    <row r="13" spans="1:56">
      <c r="B13" s="5" t="s">
        <v>27</v>
      </c>
      <c r="C13" s="52">
        <f>1/$A$1*'[1]44094418Imp'!$B$91</f>
        <v>1.3732897499999999E-2</v>
      </c>
      <c r="D13" s="12">
        <f>1/$A$1*'[1]44094418Imp'!$C$91</f>
        <v>1.6858104480000004E-2</v>
      </c>
      <c r="E13" s="12">
        <f>1/$A$1*'[1]44094418Imp'!$D$91</f>
        <v>2.4434618320000004E-2</v>
      </c>
      <c r="F13" s="12">
        <f>1/$A$1*'[1]44094418Imp'!$E$91</f>
        <v>3.370632971999999E-2</v>
      </c>
      <c r="G13" s="12">
        <f>1/$A$1*'[1]44094418Imp'!$F$91</f>
        <v>4.9678704600000012E-2</v>
      </c>
      <c r="H13" s="12">
        <f>1/$A$1*'[1]44094418Imp'!$G$91</f>
        <v>7.7891492559999997E-2</v>
      </c>
      <c r="I13" s="12">
        <f>1/$A$1*'[1]44094418Imp'!$H$91</f>
        <v>9.847802579999998E-2</v>
      </c>
      <c r="J13" s="41">
        <f>1/$A$1*'[1]44094418Imp'!$I$91</f>
        <v>0.10258707984</v>
      </c>
      <c r="K13" s="41">
        <f>1/$A$1*'[1]44094418Imp'!$J$91</f>
        <v>0.14667371935999998</v>
      </c>
      <c r="L13" s="41">
        <f>1/$A$1*'[1]44094418Imp'!K$91</f>
        <v>0.10998894102000001</v>
      </c>
      <c r="M13" s="12">
        <f>1/$A$1*'[1]44094418Imp'!L$91</f>
        <v>0.11336976475999998</v>
      </c>
      <c r="N13" s="12">
        <f>1/$A$1*'[1]44094418Imp'!M$91</f>
        <v>4.3392839980000007E-2</v>
      </c>
      <c r="O13" s="12">
        <f>1/$A$1*'[1]44094418Imp'!N$91</f>
        <v>4.4896630799999993E-3</v>
      </c>
      <c r="P13" s="12">
        <f>1/$A$1*'[1]44094418Imp'!O$91</f>
        <v>6.1037153799999994E-3</v>
      </c>
      <c r="Q13" s="12">
        <f>1/$A$1*'[1]44094418Imp'!P$91</f>
        <v>2.6219377800000003E-3</v>
      </c>
      <c r="R13" s="12">
        <f>1/$A$1*'[1]44094418Imp'!Q$91</f>
        <v>3.0677764599999994E-3</v>
      </c>
      <c r="S13" s="14">
        <f>1/$A$1*'[1]44094418Imp'!R$91</f>
        <v>4.3024966600000002E-3</v>
      </c>
      <c r="T13" s="12">
        <f>1/$A$1*'[1]44094418Imp'!S$91</f>
        <v>5.5417067999999998E-3</v>
      </c>
      <c r="U13" s="12">
        <f>1/$A$1*'[1]44094418Imp'!T$91</f>
        <v>2.3921641799999997E-3</v>
      </c>
      <c r="V13" s="12">
        <f>1/$A$1*'[1]44094418Imp'!U$91</f>
        <v>4.1412034999999993E-3</v>
      </c>
      <c r="W13" s="12">
        <f>1/$A$1*'[1]44094418Imp'!V$91</f>
        <v>5.3875617599999986E-3</v>
      </c>
      <c r="X13" s="12">
        <f>1/$A$1*'[1]44094418Imp'!W$91</f>
        <v>0</v>
      </c>
      <c r="Y13" s="12">
        <f>1/$A$1*'[1]44094418Imp'!X$91</f>
        <v>0</v>
      </c>
      <c r="Z13" s="12">
        <f>1/$A$1*'[1]44094418Imp'!Y$91</f>
        <v>0</v>
      </c>
      <c r="AA13" s="12">
        <f>1/$A$1*'[1]44094418Imp'!Z$91</f>
        <v>0</v>
      </c>
      <c r="AB13" s="11">
        <f>1/$A$1*'[1]44094418Imp'!AA$91</f>
        <v>0</v>
      </c>
      <c r="AC13" s="4"/>
      <c r="AD13" s="285">
        <f>'[1]44094418Imp'!AB$91</f>
        <v>1.429036</v>
      </c>
      <c r="AE13" s="197">
        <f>'[1]44094418Imp'!AC$91</f>
        <v>1.874976</v>
      </c>
      <c r="AF13" s="197">
        <f>'[1]44094418Imp'!AD$91</f>
        <v>3.5702759999999998</v>
      </c>
      <c r="AG13" s="197">
        <f>'[1]44094418Imp'!AE$91</f>
        <v>5.2008099999999997</v>
      </c>
      <c r="AH13" s="197">
        <f>'[1]44094418Imp'!AF$91</f>
        <v>7.48271</v>
      </c>
      <c r="AI13" s="197">
        <f>'[1]44094418Imp'!AG$91</f>
        <v>11.704796999999999</v>
      </c>
      <c r="AJ13" s="197">
        <f>'[1]44094418Imp'!AH$91</f>
        <v>15.465007999999999</v>
      </c>
      <c r="AK13" s="197">
        <f>'[1]44094418Imp'!AI$91</f>
        <v>20.018006</v>
      </c>
      <c r="AL13" s="197">
        <f>'[1]44094418Imp'!AJ$91</f>
        <v>29.657682000000001</v>
      </c>
      <c r="AM13" s="197">
        <f>'[1]44094418Imp'!AK$91</f>
        <v>27.013036999999997</v>
      </c>
      <c r="AN13" s="197">
        <f>'[1]44094418Imp'!AL$91</f>
        <v>42.739993999999996</v>
      </c>
      <c r="AO13" s="197">
        <f>'[1]44094418Imp'!AM$91</f>
        <v>16.847771000000002</v>
      </c>
      <c r="AP13" s="197">
        <f>'[1]44094418Imp'!AN$91</f>
        <v>3.1584999999999996</v>
      </c>
      <c r="AQ13" s="197">
        <f>'[1]44094418Imp'!AO$91</f>
        <v>3.4505479999999999</v>
      </c>
      <c r="AR13" s="197">
        <f>'[1]44094418Imp'!AP$91</f>
        <v>1.7858749999999999</v>
      </c>
      <c r="AS13" s="197">
        <f>'[1]44094418Imp'!AQ$91</f>
        <v>1.243949</v>
      </c>
      <c r="AT13" s="473">
        <f>'[1]44094418Imp'!AR$91</f>
        <v>2.0498430000000001</v>
      </c>
      <c r="AU13" s="197">
        <f>'[1]44094418Imp'!AS$91</f>
        <v>2.087818</v>
      </c>
      <c r="AV13" s="197">
        <f>'[1]44094418Imp'!AT$91</f>
        <v>1.5187619999999999</v>
      </c>
      <c r="AW13" s="197">
        <f>'[1]44094418Imp'!AU$91</f>
        <v>2.0893820000000001</v>
      </c>
      <c r="AX13" s="197">
        <f>'[1]44094418Imp'!AV$91</f>
        <v>2.1890610000000001</v>
      </c>
      <c r="AY13" s="197">
        <f>'[1]44094418Imp'!AW$91</f>
        <v>0</v>
      </c>
      <c r="AZ13" s="197">
        <f>'[1]44094418Imp'!AX$91</f>
        <v>0</v>
      </c>
      <c r="BA13" s="197">
        <f>'[1]44094418Imp'!AY$91</f>
        <v>0</v>
      </c>
      <c r="BB13" s="197">
        <f>'[1]44094418Imp'!AZ$91</f>
        <v>0</v>
      </c>
      <c r="BC13" s="198">
        <f>'[1]44094418Imp'!BA$91</f>
        <v>0</v>
      </c>
      <c r="BD13" s="390"/>
    </row>
    <row r="14" spans="1:56">
      <c r="B14" s="5" t="s">
        <v>32</v>
      </c>
      <c r="C14" s="52">
        <f>1/$A$1*'[1]44094418Imp'!$B$188</f>
        <v>2.0534490199999998E-2</v>
      </c>
      <c r="D14" s="12">
        <f>1/$A$1*'[1]44094418Imp'!$C$188</f>
        <v>3.7786911399999998E-2</v>
      </c>
      <c r="E14" s="12">
        <f>1/$A$1*'[1]44094418Imp'!$D$188</f>
        <v>6.0366517959999998E-2</v>
      </c>
      <c r="F14" s="12">
        <f>1/$A$1*'[1]44094418Imp'!$E$188</f>
        <v>0.10303507424</v>
      </c>
      <c r="G14" s="12">
        <f>1/$A$1*'[1]44094418Imp'!$F$188</f>
        <v>0.12669864241999998</v>
      </c>
      <c r="H14" s="12">
        <f>1/$A$1*'[1]44094418Imp'!$G$188</f>
        <v>0.15529887253999999</v>
      </c>
      <c r="I14" s="12">
        <f>1/$A$1*'[1]44094418Imp'!$H$188</f>
        <v>0.14291511835999998</v>
      </c>
      <c r="J14" s="41">
        <f>1/$A$1*'[1]44094418Imp'!$I$188</f>
        <v>0.16812120429999999</v>
      </c>
      <c r="K14" s="41">
        <f>1/$A$1*'[1]44094418Imp'!$J$188</f>
        <v>0.20835622317999997</v>
      </c>
      <c r="L14" s="41">
        <f>1/$A$1*'[1]44094418Imp'!K$188</f>
        <v>0.10460754794</v>
      </c>
      <c r="M14" s="12">
        <f>1/$A$1*'[1]44094418Imp'!L$188</f>
        <v>0.1122944424</v>
      </c>
      <c r="N14" s="12">
        <f>1/$A$1*'[1]44094418Imp'!M$188</f>
        <v>6.3326086319999988E-2</v>
      </c>
      <c r="O14" s="12">
        <f>1/$A$1*'[1]44094418Imp'!N$188</f>
        <v>1.3324962419999999E-2</v>
      </c>
      <c r="P14" s="12">
        <f>1/$A$1*'[1]44094418Imp'!O$188</f>
        <v>1.2441085439999999E-2</v>
      </c>
      <c r="Q14" s="12">
        <f>1/$A$1*'[1]44094418Imp'!P$188</f>
        <v>9.4856438600000002E-3</v>
      </c>
      <c r="R14" s="12">
        <f>1/$A$1*'[1]44094418Imp'!Q$188</f>
        <v>4.3559544000000006E-3</v>
      </c>
      <c r="S14" s="14">
        <f>1/$A$1*'[1]44094418Imp'!R$188</f>
        <v>7.9011620799999994E-3</v>
      </c>
      <c r="T14" s="12">
        <f>1/$A$1*'[1]44094418Imp'!S$188</f>
        <v>5.6895019999999991E-3</v>
      </c>
      <c r="U14" s="12">
        <f>1/$A$1*'[1]44094418Imp'!T$188</f>
        <v>4.5800921600000002E-3</v>
      </c>
      <c r="V14" s="12">
        <f>1/$A$1*'[1]44094418Imp'!U$188</f>
        <v>4.9672236599999997E-3</v>
      </c>
      <c r="W14" s="12">
        <f>1/$A$1*'[1]44094418Imp'!V$188</f>
        <v>3.1451478799999996E-3</v>
      </c>
      <c r="X14" s="12">
        <f>1/$A$1*'[1]44094418Imp'!W$188</f>
        <v>0</v>
      </c>
      <c r="Y14" s="12">
        <f>1/$A$1*'[1]44094418Imp'!X$188</f>
        <v>0</v>
      </c>
      <c r="Z14" s="12">
        <f>1/$A$1*'[1]44094418Imp'!Y$188</f>
        <v>0</v>
      </c>
      <c r="AA14" s="12">
        <f>1/$A$1*'[1]44094418Imp'!Z$188</f>
        <v>0</v>
      </c>
      <c r="AB14" s="11">
        <f>1/$A$1*'[1]44094418Imp'!AA$188</f>
        <v>0</v>
      </c>
      <c r="AC14" s="4"/>
      <c r="AD14" s="285">
        <f>'[1]44094418Imp'!AB$188</f>
        <v>2.870924</v>
      </c>
      <c r="AE14" s="197">
        <f>'[1]44094418Imp'!AC$188</f>
        <v>4.8686360000000004</v>
      </c>
      <c r="AF14" s="197">
        <f>'[1]44094418Imp'!AD$188</f>
        <v>6.5982049999999992</v>
      </c>
      <c r="AG14" s="197">
        <f>'[1]44094418Imp'!AE$188</f>
        <v>12.39077</v>
      </c>
      <c r="AH14" s="197">
        <f>'[1]44094418Imp'!AF$188</f>
        <v>16.934119999999997</v>
      </c>
      <c r="AI14" s="197">
        <f>'[1]44094418Imp'!AG$188</f>
        <v>21.244633</v>
      </c>
      <c r="AJ14" s="197">
        <f>'[1]44094418Imp'!AH$188</f>
        <v>23.617059000000001</v>
      </c>
      <c r="AK14" s="197">
        <f>'[1]44094418Imp'!AI$188</f>
        <v>36.281424000000001</v>
      </c>
      <c r="AL14" s="197">
        <f>'[1]44094418Imp'!AJ$188</f>
        <v>55.443117999999998</v>
      </c>
      <c r="AM14" s="197">
        <f>'[1]44094418Imp'!AK$188</f>
        <v>29.248083999999999</v>
      </c>
      <c r="AN14" s="197">
        <f>'[1]44094418Imp'!AL$188</f>
        <v>28.302378999999998</v>
      </c>
      <c r="AO14" s="197">
        <f>'[1]44094418Imp'!AM$188</f>
        <v>19.889543</v>
      </c>
      <c r="AP14" s="197">
        <f>'[1]44094418Imp'!AN$188</f>
        <v>8.9352499999999999</v>
      </c>
      <c r="AQ14" s="197">
        <f>'[1]44094418Imp'!AO$188</f>
        <v>8.1541479999999993</v>
      </c>
      <c r="AR14" s="197">
        <f>'[1]44094418Imp'!AP$188</f>
        <v>7.0521579999999995</v>
      </c>
      <c r="AS14" s="197">
        <f>'[1]44094418Imp'!AQ$188</f>
        <v>2.6663969999999999</v>
      </c>
      <c r="AT14" s="473">
        <f>'[1]44094418Imp'!AR$188</f>
        <v>4.4457360000000001</v>
      </c>
      <c r="AU14" s="197">
        <f>'[1]44094418Imp'!AS$188</f>
        <v>3.4411149999999999</v>
      </c>
      <c r="AV14" s="197">
        <f>'[1]44094418Imp'!AT$188</f>
        <v>3.2782929999999997</v>
      </c>
      <c r="AW14" s="197">
        <f>'[1]44094418Imp'!AU$188</f>
        <v>3.8291089999999999</v>
      </c>
      <c r="AX14" s="197">
        <f>'[1]44094418Imp'!AV$188</f>
        <v>2.7638829999999999</v>
      </c>
      <c r="AY14" s="197">
        <f>'[1]44094418Imp'!AW$188</f>
        <v>0</v>
      </c>
      <c r="AZ14" s="197">
        <f>'[1]44094418Imp'!AX$188</f>
        <v>0</v>
      </c>
      <c r="BA14" s="197">
        <f>'[1]44094418Imp'!AY$188</f>
        <v>0</v>
      </c>
      <c r="BB14" s="197">
        <f>'[1]44094418Imp'!AZ$188</f>
        <v>0</v>
      </c>
      <c r="BC14" s="198">
        <f>'[1]44094418Imp'!BA$188</f>
        <v>0</v>
      </c>
      <c r="BD14" s="390"/>
    </row>
    <row r="15" spans="1:56">
      <c r="B15" s="5" t="s">
        <v>17</v>
      </c>
      <c r="C15" s="23">
        <f t="shared" ref="C15:AB15" si="4">SUM(C12:C12)-SUM(C13:C14)</f>
        <v>9.7068112399999948E-3</v>
      </c>
      <c r="D15" s="18">
        <f t="shared" si="4"/>
        <v>1.6266098379999989E-2</v>
      </c>
      <c r="E15" s="18">
        <f t="shared" si="4"/>
        <v>2.2458047639999978E-2</v>
      </c>
      <c r="F15" s="18">
        <f t="shared" si="4"/>
        <v>2.9550583719999995E-2</v>
      </c>
      <c r="G15" s="18">
        <f t="shared" si="4"/>
        <v>5.2356354119999948E-2</v>
      </c>
      <c r="H15" s="18">
        <f t="shared" si="4"/>
        <v>6.4719717719999986E-2</v>
      </c>
      <c r="I15" s="18">
        <f t="shared" si="4"/>
        <v>7.3738665560000027E-2</v>
      </c>
      <c r="J15" s="84">
        <f t="shared" si="4"/>
        <v>8.7918105380000056E-2</v>
      </c>
      <c r="K15" s="84">
        <f t="shared" si="4"/>
        <v>0.10869565013999982</v>
      </c>
      <c r="L15" s="84">
        <f t="shared" si="4"/>
        <v>4.5479364000000022E-2</v>
      </c>
      <c r="M15" s="18">
        <f t="shared" si="4"/>
        <v>5.4799546759999984E-2</v>
      </c>
      <c r="N15" s="18">
        <f t="shared" si="4"/>
        <v>4.6042008880000013E-2</v>
      </c>
      <c r="O15" s="18">
        <f t="shared" si="4"/>
        <v>3.5400124759999992E-2</v>
      </c>
      <c r="P15" s="18">
        <f t="shared" si="4"/>
        <v>3.5227682980000001E-2</v>
      </c>
      <c r="Q15" s="18">
        <f t="shared" si="4"/>
        <v>2.0065743739999992E-2</v>
      </c>
      <c r="R15" s="18">
        <f t="shared" si="4"/>
        <v>1.2192079479999998E-2</v>
      </c>
      <c r="S15" s="18">
        <f t="shared" si="4"/>
        <v>2.0866637259999994E-2</v>
      </c>
      <c r="T15" s="18">
        <f t="shared" si="4"/>
        <v>2.0855773519999992E-2</v>
      </c>
      <c r="U15" s="18">
        <f t="shared" si="4"/>
        <v>1.8829040439999997E-2</v>
      </c>
      <c r="V15" s="18">
        <f t="shared" si="4"/>
        <v>1.8630767119999996E-2</v>
      </c>
      <c r="W15" s="18">
        <f t="shared" si="4"/>
        <v>1.9537584079999996E-2</v>
      </c>
      <c r="X15" s="18">
        <f t="shared" si="4"/>
        <v>0</v>
      </c>
      <c r="Y15" s="18">
        <f t="shared" si="4"/>
        <v>0</v>
      </c>
      <c r="Z15" s="18">
        <f t="shared" si="4"/>
        <v>0</v>
      </c>
      <c r="AA15" s="18">
        <f t="shared" si="4"/>
        <v>0</v>
      </c>
      <c r="AB15" s="120">
        <f t="shared" si="4"/>
        <v>0</v>
      </c>
      <c r="AC15" s="4"/>
      <c r="AD15" s="229">
        <f t="shared" ref="AD15:BC15" si="5">SUM(AD12:AD12)-SUM(AD13:AD14)</f>
        <v>4.0402280000000008</v>
      </c>
      <c r="AE15" s="218">
        <f t="shared" si="5"/>
        <v>5.7917029999999965</v>
      </c>
      <c r="AF15" s="218">
        <f t="shared" si="5"/>
        <v>6.8511839999999964</v>
      </c>
      <c r="AG15" s="218">
        <f t="shared" si="5"/>
        <v>9.003269999999997</v>
      </c>
      <c r="AH15" s="218">
        <f t="shared" si="5"/>
        <v>12.026989999999991</v>
      </c>
      <c r="AI15" s="218">
        <f t="shared" si="5"/>
        <v>15.672317</v>
      </c>
      <c r="AJ15" s="218">
        <f t="shared" si="5"/>
        <v>22.717243000000003</v>
      </c>
      <c r="AK15" s="218">
        <f t="shared" si="5"/>
        <v>29.281223999999995</v>
      </c>
      <c r="AL15" s="218">
        <f t="shared" si="5"/>
        <v>37.320555000000013</v>
      </c>
      <c r="AM15" s="218">
        <f t="shared" si="5"/>
        <v>15.472389</v>
      </c>
      <c r="AN15" s="218">
        <f t="shared" si="5"/>
        <v>17.286607000000032</v>
      </c>
      <c r="AO15" s="218">
        <f t="shared" si="5"/>
        <v>23.629197999999995</v>
      </c>
      <c r="AP15" s="218">
        <f t="shared" si="5"/>
        <v>22.018943999999991</v>
      </c>
      <c r="AQ15" s="218">
        <f t="shared" si="5"/>
        <v>25.231597999999998</v>
      </c>
      <c r="AR15" s="218">
        <f t="shared" si="5"/>
        <v>12.995581000000001</v>
      </c>
      <c r="AS15" s="218">
        <f t="shared" si="5"/>
        <v>7.8530269999999982</v>
      </c>
      <c r="AT15" s="473">
        <f t="shared" si="5"/>
        <v>9.7860039999999984</v>
      </c>
      <c r="AU15" s="218">
        <f t="shared" si="5"/>
        <v>9.6533739999999977</v>
      </c>
      <c r="AV15" s="218">
        <f t="shared" si="5"/>
        <v>9.7082100000000047</v>
      </c>
      <c r="AW15" s="218">
        <f t="shared" si="5"/>
        <v>9.1942879999999967</v>
      </c>
      <c r="AX15" s="218">
        <f t="shared" si="5"/>
        <v>9.8415469999999967</v>
      </c>
      <c r="AY15" s="218">
        <f t="shared" si="5"/>
        <v>0</v>
      </c>
      <c r="AZ15" s="218">
        <f t="shared" si="5"/>
        <v>0</v>
      </c>
      <c r="BA15" s="218">
        <f t="shared" si="5"/>
        <v>0</v>
      </c>
      <c r="BB15" s="218">
        <f t="shared" si="5"/>
        <v>0</v>
      </c>
      <c r="BC15" s="230">
        <f t="shared" si="5"/>
        <v>0</v>
      </c>
      <c r="BD15" s="390"/>
    </row>
    <row r="16" spans="1:56" ht="17.149999999999999" customHeight="1">
      <c r="B16" s="10" t="s">
        <v>103</v>
      </c>
      <c r="C16" s="74">
        <f>1/$A$1*'[1]44094418Imp'!$B$271</f>
        <v>3.7959249999999995E-4</v>
      </c>
      <c r="D16" s="27">
        <f>1/$A$1*'[1]44094418Imp'!$C$271</f>
        <v>2.2351000000000001E-4</v>
      </c>
      <c r="E16" s="27">
        <f>1/$A$1*'[1]44094418Imp'!$D$271</f>
        <v>2.7181391999999999E-4</v>
      </c>
      <c r="F16" s="27">
        <f>1/$A$1*'[1]44094418Imp'!$E$271</f>
        <v>9.0548499999999982E-5</v>
      </c>
      <c r="G16" s="27">
        <f>1/$A$1*'[1]44094418Imp'!$F$271</f>
        <v>1.1071899999999998E-4</v>
      </c>
      <c r="H16" s="27">
        <f>1/$A$1*'[1]44094418Imp'!$G$271</f>
        <v>2.1034803999999997E-3</v>
      </c>
      <c r="I16" s="27">
        <f>1/$A$1*'[1]44094418Imp'!$H$271</f>
        <v>1.4413305619999999E-2</v>
      </c>
      <c r="J16" s="50">
        <f>1/$A$1*'[1]44094418Imp'!$I$271</f>
        <v>3.3307871239999995E-2</v>
      </c>
      <c r="K16" s="50">
        <f>1/$A$1*'[1]44094418Imp'!$J$271</f>
        <v>4.1887526939999996E-2</v>
      </c>
      <c r="L16" s="50">
        <f>1/$A$1*'[1]44094418Imp'!K$271</f>
        <v>1.7668341039999997E-2</v>
      </c>
      <c r="M16" s="27">
        <f>1/$A$1*'[1]44094418Imp'!L$271</f>
        <v>2.04560804E-2</v>
      </c>
      <c r="N16" s="27">
        <f>1/$A$1*'[1]44094418Imp'!M$271</f>
        <v>1.7623323479999998E-2</v>
      </c>
      <c r="O16" s="27">
        <f>1/$A$1*'[1]44094418Imp'!N$271</f>
        <v>1.737070118E-2</v>
      </c>
      <c r="P16" s="27">
        <f>1/$A$1*'[1]44094418Imp'!O$271</f>
        <v>1.5787829399999998E-2</v>
      </c>
      <c r="Q16" s="27">
        <f>1/$A$1*'[1]44094418Imp'!P$271</f>
        <v>7.9421978999999979E-3</v>
      </c>
      <c r="R16" s="27">
        <f>1/$A$1*'[1]44094418Imp'!Q$271</f>
        <v>2.4473423799999997E-3</v>
      </c>
      <c r="S16" s="27">
        <f>1/$A$1*'[1]44094418Imp'!R$271</f>
        <v>3.1250944200000002E-3</v>
      </c>
      <c r="T16" s="27">
        <f>1/$A$1*'[1]44094418Imp'!S$271</f>
        <v>3.8163004599999998E-3</v>
      </c>
      <c r="U16" s="27">
        <f>1/$A$1*'[1]44094418Imp'!T$271</f>
        <v>3.2085993799999997E-3</v>
      </c>
      <c r="V16" s="27">
        <f>1/$A$1*'[1]44094418Imp'!U$271</f>
        <v>3.87199078E-3</v>
      </c>
      <c r="W16" s="27">
        <f>1/$A$1*'[1]44094418Imp'!V$271</f>
        <v>3.6316907199999996E-3</v>
      </c>
      <c r="X16" s="27">
        <f>1/$A$1*'[1]44094418Imp'!W$271</f>
        <v>0</v>
      </c>
      <c r="Y16" s="27">
        <f>1/$A$1*'[1]44094418Imp'!X$271</f>
        <v>0</v>
      </c>
      <c r="Z16" s="27">
        <f>1/$A$1*'[1]44094418Imp'!Y$271</f>
        <v>0</v>
      </c>
      <c r="AA16" s="27">
        <f>1/$A$1*'[1]44094418Imp'!Z$271</f>
        <v>0</v>
      </c>
      <c r="AB16" s="28">
        <f>1/$A$1*'[1]44094418Imp'!AA$271</f>
        <v>0</v>
      </c>
      <c r="AC16" s="4"/>
      <c r="AD16" s="95">
        <f>'[1]44094418Imp'!AB$271</f>
        <v>0.11076800000000001</v>
      </c>
      <c r="AE16" s="96">
        <f>'[1]44094418Imp'!AC$271</f>
        <v>2.9267000000000001E-2</v>
      </c>
      <c r="AF16" s="96">
        <f>'[1]44094418Imp'!AD$271</f>
        <v>8.7125999999999995E-2</v>
      </c>
      <c r="AG16" s="96">
        <f>'[1]44094418Imp'!AE$271</f>
        <v>4.3789999999999996E-2</v>
      </c>
      <c r="AH16" s="96">
        <f>'[1]44094418Imp'!AF$271</f>
        <v>6.8649999999999989E-2</v>
      </c>
      <c r="AI16" s="96">
        <f>'[1]44094418Imp'!AG$271</f>
        <v>1.0694239999999997</v>
      </c>
      <c r="AJ16" s="96">
        <f>'[1]44094418Imp'!AH$271</f>
        <v>8.6775120000000001</v>
      </c>
      <c r="AK16" s="96">
        <f>'[1]44094418Imp'!AI$271</f>
        <v>22.854368000000001</v>
      </c>
      <c r="AL16" s="96">
        <f>'[1]44094418Imp'!AJ$271</f>
        <v>36.152119999999996</v>
      </c>
      <c r="AM16" s="96">
        <f>'[1]44094418Imp'!AK$271</f>
        <v>14.061765999999999</v>
      </c>
      <c r="AN16" s="96">
        <f>'[1]44094418Imp'!AL$271</f>
        <v>15.185737999999999</v>
      </c>
      <c r="AO16" s="96">
        <f>'[1]44094418Imp'!AM$271</f>
        <v>15.295249999999999</v>
      </c>
      <c r="AP16" s="96">
        <f>'[1]44094418Imp'!AN$271</f>
        <v>15.613956999999999</v>
      </c>
      <c r="AQ16" s="96">
        <f>'[1]44094418Imp'!AO$271</f>
        <v>14.680057999999999</v>
      </c>
      <c r="AR16" s="96">
        <f>'[1]44094418Imp'!AP$271</f>
        <v>6.9709229999999991</v>
      </c>
      <c r="AS16" s="96">
        <f>'[1]44094418Imp'!AQ$271</f>
        <v>1.6142460000000001</v>
      </c>
      <c r="AT16" s="96">
        <f>'[1]44094418Imp'!AR$271</f>
        <v>2.1239140000000001</v>
      </c>
      <c r="AU16" s="96">
        <f>'[1]44094418Imp'!AS$271</f>
        <v>2.5356099999999997</v>
      </c>
      <c r="AV16" s="96">
        <f>'[1]44094418Imp'!AT$271</f>
        <v>2.2235399999999998</v>
      </c>
      <c r="AW16" s="96">
        <f>'[1]44094418Imp'!AU$271</f>
        <v>2.3446099999999999</v>
      </c>
      <c r="AX16" s="96">
        <f>'[1]44094418Imp'!AV$271</f>
        <v>1.7804260000000001</v>
      </c>
      <c r="AY16" s="96">
        <f>'[1]44094418Imp'!AW$271</f>
        <v>0</v>
      </c>
      <c r="AZ16" s="96">
        <f>'[1]44094418Imp'!AX$271</f>
        <v>0</v>
      </c>
      <c r="BA16" s="96">
        <f>'[1]44094418Imp'!AY$271</f>
        <v>0</v>
      </c>
      <c r="BB16" s="96">
        <f>'[1]44094418Imp'!AZ$271</f>
        <v>0</v>
      </c>
      <c r="BC16" s="97">
        <f>'[1]44094418Imp'!BA$271</f>
        <v>0</v>
      </c>
      <c r="BD16" s="390"/>
    </row>
    <row r="17" spans="2:56">
      <c r="B17" s="5" t="s">
        <v>142</v>
      </c>
      <c r="C17" s="52">
        <f>1/$A$1*'[1]44094418Imp'!$B$22</f>
        <v>2.6690999999999998E-4</v>
      </c>
      <c r="D17" s="12">
        <f>1/$A$1*'[1]44094418Imp'!$C$22</f>
        <v>1.9201E-4</v>
      </c>
      <c r="E17" s="12">
        <f>1/$A$1*'[1]44094418Imp'!$D$22</f>
        <v>2.1572642000000002E-4</v>
      </c>
      <c r="F17" s="12">
        <f>1/$A$1*'[1]44094418Imp'!$E$22</f>
        <v>5.1288999999999996E-5</v>
      </c>
      <c r="G17" s="12">
        <f>1/$A$1*'[1]44094418Imp'!$F$22</f>
        <v>1.0050599999999999E-4</v>
      </c>
      <c r="H17" s="12">
        <f>1/$A$1*'[1]44094418Imp'!$G$22</f>
        <v>2.0715141999999996E-3</v>
      </c>
      <c r="I17" s="12">
        <f>1/$A$1*'[1]44094418Imp'!$H$22</f>
        <v>1.4252368619999999E-2</v>
      </c>
      <c r="J17" s="41">
        <f>1/$A$1*'[1]44094418Imp'!$I$22</f>
        <v>2.8355126239999993E-2</v>
      </c>
      <c r="K17" s="41">
        <f>1/$A$1*'[1]44094418Imp'!$J$22</f>
        <v>3.7595453699999996E-2</v>
      </c>
      <c r="L17" s="41">
        <f>1/$A$1*'[1]44094418Imp'!K$22</f>
        <v>1.5934036999999998E-2</v>
      </c>
      <c r="M17" s="12">
        <f>1/$A$1*'[1]44094418Imp'!L$22</f>
        <v>1.5406213199999999E-2</v>
      </c>
      <c r="N17" s="12">
        <f>1/$A$1*'[1]44094418Imp'!M$22</f>
        <v>1.1404555679999999E-2</v>
      </c>
      <c r="O17" s="12">
        <f>1/$A$1*'[1]44094418Imp'!N$22</f>
        <v>1.140274072E-2</v>
      </c>
      <c r="P17" s="12">
        <f>1/$A$1*'[1]44094418Imp'!O$22</f>
        <v>9.4311663599999981E-3</v>
      </c>
      <c r="Q17" s="12">
        <f>1/$A$1*'[1]44094418Imp'!P$22</f>
        <v>3.2580862999999991E-3</v>
      </c>
      <c r="R17" s="12">
        <f>1/$A$1*'[1]44094418Imp'!Q$22</f>
        <v>7.799189999999999E-4</v>
      </c>
      <c r="S17" s="14">
        <f>1/$A$1*'[1]44094418Imp'!R$22</f>
        <v>6.7460735999999989E-4</v>
      </c>
      <c r="T17" s="12">
        <f>1/$A$1*'[1]44094418Imp'!S$22</f>
        <v>1.0488049599999998E-3</v>
      </c>
      <c r="U17" s="12">
        <f>1/$A$1*'[1]44094418Imp'!T$22</f>
        <v>5.3910107999999995E-4</v>
      </c>
      <c r="V17" s="12">
        <f>1/$A$1*'[1]44094418Imp'!U$22</f>
        <v>9.2749047999999992E-4</v>
      </c>
      <c r="W17" s="12">
        <f>1/$A$1*'[1]44094418Imp'!V$22</f>
        <v>2.5121856199999998E-3</v>
      </c>
      <c r="X17" s="12">
        <f>1/$A$1*'[1]44094418Imp'!W$22</f>
        <v>0</v>
      </c>
      <c r="Y17" s="12">
        <f>1/$A$1*'[1]44094418Imp'!X$22</f>
        <v>0</v>
      </c>
      <c r="Z17" s="12">
        <f>1/$A$1*'[1]44094418Imp'!Y$22</f>
        <v>0</v>
      </c>
      <c r="AA17" s="12">
        <f>1/$A$1*'[1]44094418Imp'!Z$22</f>
        <v>0</v>
      </c>
      <c r="AB17" s="11">
        <f>1/$A$1*'[1]44094418Imp'!AA$22</f>
        <v>0</v>
      </c>
      <c r="AC17" s="4"/>
      <c r="AD17" s="285">
        <f>'[1]44094418Imp'!AB$22</f>
        <v>7.6997999999999997E-2</v>
      </c>
      <c r="AE17" s="197">
        <f>'[1]44094418Imp'!AC$22</f>
        <v>2.2778E-2</v>
      </c>
      <c r="AF17" s="197">
        <f>'[1]44094418Imp'!AD$22</f>
        <v>6.1067999999999997E-2</v>
      </c>
      <c r="AG17" s="197">
        <f>'[1]44094418Imp'!AE$22</f>
        <v>2.9229999999999999E-2</v>
      </c>
      <c r="AH17" s="197">
        <f>'[1]44094418Imp'!AF$22</f>
        <v>6.2509999999999996E-2</v>
      </c>
      <c r="AI17" s="197">
        <f>'[1]44094418Imp'!AG$22</f>
        <v>1.0386719999999998</v>
      </c>
      <c r="AJ17" s="197">
        <f>'[1]44094418Imp'!AH$22</f>
        <v>8.6635329999999993</v>
      </c>
      <c r="AK17" s="197">
        <f>'[1]44094418Imp'!AI$22</f>
        <v>19.233646</v>
      </c>
      <c r="AL17" s="197">
        <f>'[1]44094418Imp'!AJ$22</f>
        <v>31.898539999999997</v>
      </c>
      <c r="AM17" s="197">
        <f>'[1]44094418Imp'!AK$22</f>
        <v>12.128143999999999</v>
      </c>
      <c r="AN17" s="197">
        <f>'[1]44094418Imp'!AL$22</f>
        <v>11.418481999999999</v>
      </c>
      <c r="AO17" s="197">
        <f>'[1]44094418Imp'!AM$22</f>
        <v>9.8441209999999995</v>
      </c>
      <c r="AP17" s="197">
        <f>'[1]44094418Imp'!AN$22</f>
        <v>10.707582</v>
      </c>
      <c r="AQ17" s="197">
        <f>'[1]44094418Imp'!AO$22</f>
        <v>8.9304499999999987</v>
      </c>
      <c r="AR17" s="197">
        <f>'[1]44094418Imp'!AP$22</f>
        <v>2.9837219999999998</v>
      </c>
      <c r="AS17" s="197">
        <f>'[1]44094418Imp'!AQ$22</f>
        <v>0.54238399999999998</v>
      </c>
      <c r="AT17" s="473">
        <f>'[1]44094418Imp'!AR$22</f>
        <v>0.49532999999999999</v>
      </c>
      <c r="AU17" s="197">
        <f>'[1]44094418Imp'!AS$22</f>
        <v>0.57467699999999999</v>
      </c>
      <c r="AV17" s="197">
        <f>'[1]44094418Imp'!AT$22</f>
        <v>0.36140899999999998</v>
      </c>
      <c r="AW17" s="197">
        <f>'[1]44094418Imp'!AU$22</f>
        <v>0.49869799999999997</v>
      </c>
      <c r="AX17" s="197">
        <f>'[1]44094418Imp'!AV$22</f>
        <v>1.1096620000000001</v>
      </c>
      <c r="AY17" s="197">
        <f>'[1]44094418Imp'!AW$22</f>
        <v>0</v>
      </c>
      <c r="AZ17" s="197">
        <f>'[1]44094418Imp'!AX$22</f>
        <v>0</v>
      </c>
      <c r="BA17" s="197">
        <f>'[1]44094418Imp'!AY$22</f>
        <v>0</v>
      </c>
      <c r="BB17" s="197">
        <f>'[1]44094418Imp'!AZ$22</f>
        <v>0</v>
      </c>
      <c r="BC17" s="198">
        <f>'[1]44094418Imp'!BA$22</f>
        <v>0</v>
      </c>
      <c r="BD17" s="390"/>
    </row>
    <row r="18" spans="2:56">
      <c r="B18" s="8" t="s">
        <v>17</v>
      </c>
      <c r="C18" s="53">
        <f t="shared" ref="C18:AB18" si="6">SUM(C16:C16)-SUM(C17:C17)</f>
        <v>1.1268249999999997E-4</v>
      </c>
      <c r="D18" s="42">
        <f t="shared" si="6"/>
        <v>3.1500000000000007E-5</v>
      </c>
      <c r="E18" s="42">
        <f t="shared" si="6"/>
        <v>5.6087499999999974E-5</v>
      </c>
      <c r="F18" s="42">
        <f t="shared" si="6"/>
        <v>3.9259499999999986E-5</v>
      </c>
      <c r="G18" s="42">
        <f t="shared" si="6"/>
        <v>1.0212999999999992E-5</v>
      </c>
      <c r="H18" s="42">
        <f t="shared" si="6"/>
        <v>3.1966200000000094E-5</v>
      </c>
      <c r="I18" s="42">
        <f t="shared" si="6"/>
        <v>1.6093699999999989E-4</v>
      </c>
      <c r="J18" s="43">
        <f t="shared" si="6"/>
        <v>4.9527450000000015E-3</v>
      </c>
      <c r="K18" s="43">
        <f t="shared" si="6"/>
        <v>4.2920732399999995E-3</v>
      </c>
      <c r="L18" s="43">
        <f t="shared" si="6"/>
        <v>1.7343040399999989E-3</v>
      </c>
      <c r="M18" s="42">
        <f t="shared" si="6"/>
        <v>5.0498672000000005E-3</v>
      </c>
      <c r="N18" s="42">
        <f t="shared" si="6"/>
        <v>6.2187677999999986E-3</v>
      </c>
      <c r="O18" s="42">
        <f t="shared" si="6"/>
        <v>5.9679604599999995E-3</v>
      </c>
      <c r="P18" s="42">
        <f t="shared" si="6"/>
        <v>6.3566630400000001E-3</v>
      </c>
      <c r="Q18" s="42">
        <f t="shared" si="6"/>
        <v>4.6841115999999988E-3</v>
      </c>
      <c r="R18" s="42">
        <f t="shared" si="6"/>
        <v>1.6674233799999997E-3</v>
      </c>
      <c r="S18" s="469">
        <f t="shared" si="6"/>
        <v>2.4504870600000001E-3</v>
      </c>
      <c r="T18" s="42">
        <f t="shared" si="6"/>
        <v>2.7674954999999998E-3</v>
      </c>
      <c r="U18" s="42">
        <f t="shared" si="6"/>
        <v>2.6694982999999999E-3</v>
      </c>
      <c r="V18" s="42">
        <f t="shared" si="6"/>
        <v>2.9445003000000002E-3</v>
      </c>
      <c r="W18" s="42">
        <f t="shared" si="6"/>
        <v>1.1195050999999998E-3</v>
      </c>
      <c r="X18" s="42">
        <f t="shared" si="6"/>
        <v>0</v>
      </c>
      <c r="Y18" s="42">
        <f t="shared" si="6"/>
        <v>0</v>
      </c>
      <c r="Z18" s="42">
        <f t="shared" si="6"/>
        <v>0</v>
      </c>
      <c r="AA18" s="42">
        <f t="shared" si="6"/>
        <v>0</v>
      </c>
      <c r="AB18" s="77">
        <f t="shared" si="6"/>
        <v>0</v>
      </c>
      <c r="AC18" s="4"/>
      <c r="AD18" s="214">
        <f t="shared" ref="AD18:BC18" si="7">SUM(AD16:AD16)-SUM(AD17:AD17)</f>
        <v>3.3770000000000008E-2</v>
      </c>
      <c r="AE18" s="215">
        <f t="shared" si="7"/>
        <v>6.4890000000000017E-3</v>
      </c>
      <c r="AF18" s="215">
        <f t="shared" si="7"/>
        <v>2.6057999999999998E-2</v>
      </c>
      <c r="AG18" s="215">
        <f t="shared" si="7"/>
        <v>1.4559999999999997E-2</v>
      </c>
      <c r="AH18" s="215">
        <f t="shared" si="7"/>
        <v>6.1399999999999927E-3</v>
      </c>
      <c r="AI18" s="215">
        <f t="shared" si="7"/>
        <v>3.0751999999999891E-2</v>
      </c>
      <c r="AJ18" s="215">
        <f t="shared" si="7"/>
        <v>1.3979000000000852E-2</v>
      </c>
      <c r="AK18" s="215">
        <f t="shared" si="7"/>
        <v>3.6207220000000007</v>
      </c>
      <c r="AL18" s="215">
        <f t="shared" si="7"/>
        <v>4.2535799999999995</v>
      </c>
      <c r="AM18" s="215">
        <f t="shared" si="7"/>
        <v>1.9336219999999997</v>
      </c>
      <c r="AN18" s="215">
        <f t="shared" si="7"/>
        <v>3.7672559999999997</v>
      </c>
      <c r="AO18" s="215">
        <f t="shared" si="7"/>
        <v>5.4511289999999999</v>
      </c>
      <c r="AP18" s="215">
        <f t="shared" si="7"/>
        <v>4.9063749999999988</v>
      </c>
      <c r="AQ18" s="215">
        <f t="shared" si="7"/>
        <v>5.7496080000000003</v>
      </c>
      <c r="AR18" s="215">
        <f t="shared" si="7"/>
        <v>3.9872009999999993</v>
      </c>
      <c r="AS18" s="215">
        <f t="shared" si="7"/>
        <v>1.0718620000000001</v>
      </c>
      <c r="AT18" s="474">
        <f t="shared" si="7"/>
        <v>1.628584</v>
      </c>
      <c r="AU18" s="215">
        <f t="shared" si="7"/>
        <v>1.9609329999999998</v>
      </c>
      <c r="AV18" s="215">
        <f t="shared" si="7"/>
        <v>1.8621309999999998</v>
      </c>
      <c r="AW18" s="215">
        <f t="shared" si="7"/>
        <v>1.8459119999999998</v>
      </c>
      <c r="AX18" s="215">
        <f t="shared" si="7"/>
        <v>0.67076399999999992</v>
      </c>
      <c r="AY18" s="215">
        <f t="shared" si="7"/>
        <v>0</v>
      </c>
      <c r="AZ18" s="215">
        <f t="shared" si="7"/>
        <v>0</v>
      </c>
      <c r="BA18" s="215">
        <f t="shared" si="7"/>
        <v>0</v>
      </c>
      <c r="BB18" s="215">
        <f t="shared" si="7"/>
        <v>0</v>
      </c>
      <c r="BC18" s="266">
        <f t="shared" si="7"/>
        <v>0</v>
      </c>
      <c r="BD18" s="390"/>
    </row>
    <row r="19" spans="2:56" ht="17.149999999999999" customHeight="1">
      <c r="B19" s="10" t="s">
        <v>104</v>
      </c>
      <c r="C19" s="74">
        <f t="shared" ref="C19:AB19" si="8">C5-SUM(C6,C7,C8,C9,C12,C16)</f>
        <v>2.4646363000000102E-3</v>
      </c>
      <c r="D19" s="27">
        <f t="shared" si="8"/>
        <v>2.5592991200000248E-3</v>
      </c>
      <c r="E19" s="27">
        <f t="shared" si="8"/>
        <v>2.9390306400000066E-3</v>
      </c>
      <c r="F19" s="27">
        <f t="shared" si="8"/>
        <v>2.9509454800000223E-3</v>
      </c>
      <c r="G19" s="27">
        <f t="shared" si="8"/>
        <v>4.6026930600000515E-3</v>
      </c>
      <c r="H19" s="27">
        <f t="shared" si="8"/>
        <v>1.2389912920000079E-2</v>
      </c>
      <c r="I19" s="27">
        <f t="shared" si="8"/>
        <v>4.9357567980000072E-2</v>
      </c>
      <c r="J19" s="50">
        <f t="shared" si="8"/>
        <v>4.1114723579999901E-2</v>
      </c>
      <c r="K19" s="50">
        <f t="shared" si="8"/>
        <v>4.7203760660000094E-2</v>
      </c>
      <c r="L19" s="50">
        <f t="shared" si="8"/>
        <v>3.9092295760000006E-2</v>
      </c>
      <c r="M19" s="27">
        <f t="shared" si="8"/>
        <v>2.6912165000000099E-2</v>
      </c>
      <c r="N19" s="27">
        <f t="shared" si="8"/>
        <v>2.0663747720000014E-2</v>
      </c>
      <c r="O19" s="27">
        <f t="shared" si="8"/>
        <v>1.5456118019999993E-2</v>
      </c>
      <c r="P19" s="27">
        <f t="shared" si="8"/>
        <v>1.5953574360000028E-2</v>
      </c>
      <c r="Q19" s="27">
        <f t="shared" si="8"/>
        <v>7.9866183600000099E-3</v>
      </c>
      <c r="R19" s="27">
        <f t="shared" si="8"/>
        <v>4.5773456400000079E-3</v>
      </c>
      <c r="S19" s="27">
        <f t="shared" si="8"/>
        <v>5.4634273399999933E-3</v>
      </c>
      <c r="T19" s="27">
        <f t="shared" si="8"/>
        <v>1.0212888419999996E-2</v>
      </c>
      <c r="U19" s="27">
        <f t="shared" si="8"/>
        <v>9.9838762800000015E-3</v>
      </c>
      <c r="V19" s="27">
        <f t="shared" si="8"/>
        <v>8.2151563200000069E-3</v>
      </c>
      <c r="W19" s="27">
        <f t="shared" si="8"/>
        <v>1.0763062100000012E-2</v>
      </c>
      <c r="X19" s="27">
        <f t="shared" si="8"/>
        <v>0</v>
      </c>
      <c r="Y19" s="27">
        <f t="shared" si="8"/>
        <v>0</v>
      </c>
      <c r="Z19" s="27">
        <f t="shared" si="8"/>
        <v>0</v>
      </c>
      <c r="AA19" s="27">
        <f t="shared" si="8"/>
        <v>0</v>
      </c>
      <c r="AB19" s="28">
        <f t="shared" si="8"/>
        <v>0</v>
      </c>
      <c r="AC19" s="4"/>
      <c r="AD19" s="95">
        <f t="shared" ref="AD19:BC19" si="9">AD5-SUM(AD6,AD7,AD8,AD9,AD12,AD16)</f>
        <v>0.39881699999999753</v>
      </c>
      <c r="AE19" s="96">
        <f t="shared" si="9"/>
        <v>0.43113600000000218</v>
      </c>
      <c r="AF19" s="96">
        <f t="shared" si="9"/>
        <v>0.95117999999999725</v>
      </c>
      <c r="AG19" s="96">
        <f t="shared" si="9"/>
        <v>1.2973599999999976</v>
      </c>
      <c r="AH19" s="96">
        <f t="shared" si="9"/>
        <v>2.6779300000000106</v>
      </c>
      <c r="AI19" s="96">
        <f t="shared" si="9"/>
        <v>5.1726879999999937</v>
      </c>
      <c r="AJ19" s="96">
        <f t="shared" si="9"/>
        <v>14.119536999999951</v>
      </c>
      <c r="AK19" s="96">
        <f t="shared" si="9"/>
        <v>22.697476999999964</v>
      </c>
      <c r="AL19" s="96">
        <f t="shared" si="9"/>
        <v>26.548711999999909</v>
      </c>
      <c r="AM19" s="96">
        <f t="shared" si="9"/>
        <v>14.106801999999988</v>
      </c>
      <c r="AN19" s="96">
        <f t="shared" si="9"/>
        <v>9.4861969999999758</v>
      </c>
      <c r="AO19" s="96">
        <f t="shared" si="9"/>
        <v>10.518282999999983</v>
      </c>
      <c r="AP19" s="96">
        <f t="shared" si="9"/>
        <v>9.1017129999999753</v>
      </c>
      <c r="AQ19" s="96">
        <f t="shared" si="9"/>
        <v>10.492187999999999</v>
      </c>
      <c r="AR19" s="96">
        <f t="shared" si="9"/>
        <v>5.8713660000000019</v>
      </c>
      <c r="AS19" s="96">
        <f t="shared" si="9"/>
        <v>2.0629020000000011</v>
      </c>
      <c r="AT19" s="96">
        <f t="shared" si="9"/>
        <v>2.2564330000000012</v>
      </c>
      <c r="AU19" s="96">
        <f t="shared" si="9"/>
        <v>3.9331549999999993</v>
      </c>
      <c r="AV19" s="96">
        <f t="shared" si="9"/>
        <v>3.9333829999999956</v>
      </c>
      <c r="AW19" s="96">
        <f t="shared" si="9"/>
        <v>3.7776090000000018</v>
      </c>
      <c r="AX19" s="96">
        <f t="shared" si="9"/>
        <v>4.2916010000000036</v>
      </c>
      <c r="AY19" s="96">
        <f t="shared" si="9"/>
        <v>0</v>
      </c>
      <c r="AZ19" s="96">
        <f t="shared" si="9"/>
        <v>0</v>
      </c>
      <c r="BA19" s="96">
        <f t="shared" si="9"/>
        <v>0</v>
      </c>
      <c r="BB19" s="96">
        <f t="shared" si="9"/>
        <v>0</v>
      </c>
      <c r="BC19" s="97">
        <f t="shared" si="9"/>
        <v>0</v>
      </c>
      <c r="BD19" s="390"/>
    </row>
    <row r="20" spans="2:56">
      <c r="B20" s="5" t="s">
        <v>180</v>
      </c>
      <c r="C20" s="52">
        <f>1/$A$1*'[1]44094418Imp'!$B$194</f>
        <v>2.3049637799999996E-3</v>
      </c>
      <c r="D20" s="12">
        <f>1/$A$1*'[1]44094418Imp'!$C$194</f>
        <v>2.3900685200000001E-3</v>
      </c>
      <c r="E20" s="12">
        <f>1/$A$1*'[1]44094418Imp'!$D$194</f>
        <v>2.4479527800000001E-3</v>
      </c>
      <c r="F20" s="12">
        <f>1/$A$1*'[1]44094418Imp'!$E$194</f>
        <v>2.36282214E-3</v>
      </c>
      <c r="G20" s="12">
        <f>1/$A$1*'[1]44094418Imp'!$F$194</f>
        <v>3.2883911199999994E-3</v>
      </c>
      <c r="H20" s="12">
        <f>1/$A$1*'[1]44094418Imp'!$G$194</f>
        <v>9.0276208400000002E-3</v>
      </c>
      <c r="I20" s="12">
        <f>1/$A$1*'[1]44094418Imp'!$H$194</f>
        <v>4.4760679880000001E-2</v>
      </c>
      <c r="J20" s="41">
        <f>1/$A$1*'[1]44094418Imp'!$I$194</f>
        <v>3.6134181159999994E-2</v>
      </c>
      <c r="K20" s="41">
        <f>1/$A$1*'[1]44094418Imp'!$J$194</f>
        <v>3.5541782499999994E-2</v>
      </c>
      <c r="L20" s="41">
        <f>1/$A$1*'[1]44094418Imp'!K$194</f>
        <v>2.8634939199999997E-2</v>
      </c>
      <c r="M20" s="12">
        <f>1/$A$1*'[1]44094418Imp'!L$194</f>
        <v>2.4133758739999997E-2</v>
      </c>
      <c r="N20" s="12">
        <f>1/$A$1*'[1]44094418Imp'!M$194</f>
        <v>1.8623857559999998E-2</v>
      </c>
      <c r="O20" s="12">
        <f>1/$A$1*'[1]44094418Imp'!N$194</f>
        <v>1.359506638E-2</v>
      </c>
      <c r="P20" s="12">
        <f>1/$A$1*'[1]44094418Imp'!O$194</f>
        <v>1.4440143479999997E-2</v>
      </c>
      <c r="Q20" s="12">
        <f>1/$A$1*'[1]44094418Imp'!P$194</f>
        <v>6.9549640999999997E-3</v>
      </c>
      <c r="R20" s="12">
        <f>1/$A$1*'[1]44094418Imp'!Q$194</f>
        <v>4.1822783799999996E-3</v>
      </c>
      <c r="S20" s="14">
        <f>1/$A$1*'[1]44094418Imp'!R$194</f>
        <v>4.7952932999999996E-3</v>
      </c>
      <c r="T20" s="12">
        <f>1/$A$1*'[1]44094418Imp'!S$194</f>
        <v>9.7486605999999986E-3</v>
      </c>
      <c r="U20" s="12">
        <f>1/$A$1*'[1]44094418Imp'!T$194</f>
        <v>9.6471937799999987E-3</v>
      </c>
      <c r="V20" s="12">
        <f>1/$A$1*'[1]44094418Imp'!U$194</f>
        <v>7.75680682E-3</v>
      </c>
      <c r="W20" s="12">
        <f>1/$A$1*'[1]44094418Imp'!V$194</f>
        <v>1.0344012140000001E-2</v>
      </c>
      <c r="X20" s="12">
        <f>1/$A$1*'[1]44094418Imp'!W$194</f>
        <v>0</v>
      </c>
      <c r="Y20" s="12">
        <f>1/$A$1*'[1]44094418Imp'!X$194</f>
        <v>0</v>
      </c>
      <c r="Z20" s="12">
        <f>1/$A$1*'[1]44094418Imp'!Y$194</f>
        <v>0</v>
      </c>
      <c r="AA20" s="12">
        <f>1/$A$1*'[1]44094418Imp'!Z$194</f>
        <v>0</v>
      </c>
      <c r="AB20" s="11">
        <f>1/$A$1*'[1]44094418Imp'!AA$194</f>
        <v>0</v>
      </c>
      <c r="AC20" s="4"/>
      <c r="AD20" s="285">
        <f>'[1]44094418Imp'!AB$194</f>
        <v>0.26987499999999998</v>
      </c>
      <c r="AE20" s="197">
        <f>'[1]44094418Imp'!AC$194</f>
        <v>0.34260899999999994</v>
      </c>
      <c r="AF20" s="197">
        <f>'[1]44094418Imp'!AD$194</f>
        <v>0.60395799999999999</v>
      </c>
      <c r="AG20" s="197">
        <f>'[1]44094418Imp'!AE$194</f>
        <v>0.76888000000000001</v>
      </c>
      <c r="AH20" s="197">
        <f>'[1]44094418Imp'!AF$194</f>
        <v>1.3904799999999999</v>
      </c>
      <c r="AI20" s="197">
        <f>'[1]44094418Imp'!AG$194</f>
        <v>3.2181569999999997</v>
      </c>
      <c r="AJ20" s="197">
        <f>'[1]44094418Imp'!AH$194</f>
        <v>12.679874999999999</v>
      </c>
      <c r="AK20" s="197">
        <f>'[1]44094418Imp'!AI$194</f>
        <v>20.950167999999998</v>
      </c>
      <c r="AL20" s="197">
        <f>'[1]44094418Imp'!AJ$194</f>
        <v>23.26145</v>
      </c>
      <c r="AM20" s="197">
        <f>'[1]44094418Imp'!AK$194</f>
        <v>9.504486</v>
      </c>
      <c r="AN20" s="197">
        <f>'[1]44094418Imp'!AL$194</f>
        <v>8.5546210000000009</v>
      </c>
      <c r="AO20" s="197">
        <f>'[1]44094418Imp'!AM$194</f>
        <v>8.8783809999999992</v>
      </c>
      <c r="AP20" s="197">
        <f>'[1]44094418Imp'!AN$194</f>
        <v>8.2071740000000002</v>
      </c>
      <c r="AQ20" s="197">
        <f>'[1]44094418Imp'!AO$194</f>
        <v>9.3551629999999992</v>
      </c>
      <c r="AR20" s="197">
        <f>'[1]44094418Imp'!AP$194</f>
        <v>4.7667279999999996</v>
      </c>
      <c r="AS20" s="197">
        <f>'[1]44094418Imp'!AQ$194</f>
        <v>1.7475939999999999</v>
      </c>
      <c r="AT20" s="473">
        <f>'[1]44094418Imp'!AR$194</f>
        <v>1.90785</v>
      </c>
      <c r="AU20" s="197">
        <f>'[1]44094418Imp'!AS$194</f>
        <v>3.5713400000000002</v>
      </c>
      <c r="AV20" s="197">
        <f>'[1]44094418Imp'!AT$194</f>
        <v>3.6834859999999998</v>
      </c>
      <c r="AW20" s="197">
        <f>'[1]44094418Imp'!AU$194</f>
        <v>3.4010180000000001</v>
      </c>
      <c r="AX20" s="197">
        <f>'[1]44094418Imp'!AV$194</f>
        <v>4.0394259999999997</v>
      </c>
      <c r="AY20" s="197">
        <f>'[1]44094418Imp'!AW$194</f>
        <v>0</v>
      </c>
      <c r="AZ20" s="197">
        <f>'[1]44094418Imp'!AX$194</f>
        <v>0</v>
      </c>
      <c r="BA20" s="197">
        <f>'[1]44094418Imp'!AY$194</f>
        <v>0</v>
      </c>
      <c r="BB20" s="197">
        <f>'[1]44094418Imp'!AZ$194</f>
        <v>0</v>
      </c>
      <c r="BC20" s="198">
        <f>'[1]44094418Imp'!BA$194</f>
        <v>0</v>
      </c>
      <c r="BD20" s="390"/>
    </row>
    <row r="21" spans="2:56" ht="13" thickBot="1">
      <c r="B21" s="6" t="s">
        <v>105</v>
      </c>
      <c r="C21" s="134">
        <f t="shared" ref="C21:M21" si="10">SUM(C19:C19)-SUM(C20:C20)</f>
        <v>1.5967252000001052E-4</v>
      </c>
      <c r="D21" s="135">
        <f t="shared" si="10"/>
        <v>1.6923060000002474E-4</v>
      </c>
      <c r="E21" s="135">
        <f t="shared" si="10"/>
        <v>4.9107786000000646E-4</v>
      </c>
      <c r="F21" s="135">
        <f t="shared" si="10"/>
        <v>5.8812334000002235E-4</v>
      </c>
      <c r="G21" s="135">
        <f t="shared" si="10"/>
        <v>1.3143019400000521E-3</v>
      </c>
      <c r="H21" s="135">
        <f t="shared" si="10"/>
        <v>3.3622920800000788E-3</v>
      </c>
      <c r="I21" s="135">
        <f t="shared" si="10"/>
        <v>4.5968881000000711E-3</v>
      </c>
      <c r="J21" s="136">
        <f t="shared" si="10"/>
        <v>4.9805424199999074E-3</v>
      </c>
      <c r="K21" s="136">
        <f t="shared" si="10"/>
        <v>1.16619781600001E-2</v>
      </c>
      <c r="L21" s="136">
        <f t="shared" si="10"/>
        <v>1.0457356560000009E-2</v>
      </c>
      <c r="M21" s="135">
        <f t="shared" si="10"/>
        <v>2.7784062600001019E-3</v>
      </c>
      <c r="N21" s="135">
        <f>SUM(N19:N19)-SUM(N20:N20)</f>
        <v>2.0398901600000158E-3</v>
      </c>
      <c r="O21" s="135">
        <f t="shared" ref="O21:AA21" si="11">SUM(O19:O19)-SUM(O20:O20)</f>
        <v>1.861051639999993E-3</v>
      </c>
      <c r="P21" s="135">
        <f t="shared" si="11"/>
        <v>1.5134308800000308E-3</v>
      </c>
      <c r="Q21" s="135">
        <f t="shared" si="11"/>
        <v>1.0316542600000101E-3</v>
      </c>
      <c r="R21" s="135">
        <f t="shared" si="11"/>
        <v>3.9506726000000832E-4</v>
      </c>
      <c r="S21" s="379">
        <f t="shared" si="11"/>
        <v>6.6813403999999368E-4</v>
      </c>
      <c r="T21" s="135">
        <f t="shared" si="11"/>
        <v>4.6422781999999781E-4</v>
      </c>
      <c r="U21" s="135">
        <f t="shared" si="11"/>
        <v>3.3668250000000281E-4</v>
      </c>
      <c r="V21" s="135">
        <f t="shared" si="11"/>
        <v>4.5834950000000693E-4</v>
      </c>
      <c r="W21" s="135">
        <f t="shared" si="11"/>
        <v>4.1904996000001124E-4</v>
      </c>
      <c r="X21" s="135">
        <f t="shared" si="11"/>
        <v>0</v>
      </c>
      <c r="Y21" s="135">
        <f t="shared" si="11"/>
        <v>0</v>
      </c>
      <c r="Z21" s="135">
        <f t="shared" si="11"/>
        <v>0</v>
      </c>
      <c r="AA21" s="135">
        <f t="shared" si="11"/>
        <v>0</v>
      </c>
      <c r="AB21" s="137">
        <f>SUM(AB19:AB19)-SUM(AB20:AB20)</f>
        <v>0</v>
      </c>
      <c r="AC21" s="40"/>
      <c r="AD21" s="391">
        <f t="shared" ref="AD21:BC21" si="12">SUM(AD19:AD19)-SUM(AD20:AD20)</f>
        <v>0.12894199999999756</v>
      </c>
      <c r="AE21" s="392">
        <f t="shared" si="12"/>
        <v>8.8527000000002243E-2</v>
      </c>
      <c r="AF21" s="392">
        <f t="shared" si="12"/>
        <v>0.34722199999999726</v>
      </c>
      <c r="AG21" s="392">
        <f t="shared" si="12"/>
        <v>0.52847999999999762</v>
      </c>
      <c r="AH21" s="392">
        <f t="shared" si="12"/>
        <v>1.2874500000000106</v>
      </c>
      <c r="AI21" s="392">
        <f t="shared" si="12"/>
        <v>1.954530999999994</v>
      </c>
      <c r="AJ21" s="392">
        <f t="shared" si="12"/>
        <v>1.4396619999999523</v>
      </c>
      <c r="AK21" s="392">
        <f t="shared" si="12"/>
        <v>1.7473089999999658</v>
      </c>
      <c r="AL21" s="392">
        <f t="shared" si="12"/>
        <v>3.2872619999999095</v>
      </c>
      <c r="AM21" s="392">
        <f t="shared" si="12"/>
        <v>4.6023159999999876</v>
      </c>
      <c r="AN21" s="392">
        <f t="shared" si="12"/>
        <v>0.93157599999997487</v>
      </c>
      <c r="AO21" s="392">
        <f t="shared" si="12"/>
        <v>1.6399019999999833</v>
      </c>
      <c r="AP21" s="392">
        <f t="shared" si="12"/>
        <v>0.8945389999999751</v>
      </c>
      <c r="AQ21" s="392">
        <f t="shared" si="12"/>
        <v>1.1370249999999995</v>
      </c>
      <c r="AR21" s="392">
        <f t="shared" si="12"/>
        <v>1.1046380000000022</v>
      </c>
      <c r="AS21" s="392">
        <f t="shared" si="12"/>
        <v>0.31530800000000125</v>
      </c>
      <c r="AT21" s="475">
        <f t="shared" si="12"/>
        <v>0.3485830000000012</v>
      </c>
      <c r="AU21" s="392">
        <f t="shared" si="12"/>
        <v>0.36181499999999911</v>
      </c>
      <c r="AV21" s="392">
        <f t="shared" si="12"/>
        <v>0.24989699999999582</v>
      </c>
      <c r="AW21" s="392">
        <f t="shared" si="12"/>
        <v>0.37659100000000167</v>
      </c>
      <c r="AX21" s="392">
        <f t="shared" si="12"/>
        <v>0.25217500000000381</v>
      </c>
      <c r="AY21" s="392">
        <f t="shared" si="12"/>
        <v>0</v>
      </c>
      <c r="AZ21" s="392">
        <f t="shared" si="12"/>
        <v>0</v>
      </c>
      <c r="BA21" s="392">
        <f t="shared" si="12"/>
        <v>0</v>
      </c>
      <c r="BB21" s="392">
        <f t="shared" si="12"/>
        <v>0</v>
      </c>
      <c r="BC21" s="393">
        <f t="shared" si="12"/>
        <v>0</v>
      </c>
      <c r="BD21" s="390"/>
    </row>
    <row r="22" spans="2:56" ht="13" thickTop="1">
      <c r="C22" s="49"/>
      <c r="D22" s="49"/>
      <c r="E22" s="49"/>
      <c r="F22" s="49"/>
      <c r="G22" s="49"/>
      <c r="H22" s="49"/>
      <c r="I22" s="49"/>
      <c r="J22" s="49"/>
      <c r="K22" s="49"/>
      <c r="L22" s="49"/>
      <c r="M22" s="49"/>
      <c r="N22" s="49"/>
      <c r="O22" s="49"/>
      <c r="P22" s="49"/>
      <c r="Q22" s="49"/>
      <c r="R22" s="49"/>
      <c r="S22" s="470"/>
      <c r="T22" s="49"/>
      <c r="U22" s="49"/>
      <c r="V22" s="49"/>
      <c r="W22" s="49"/>
      <c r="X22" s="49"/>
      <c r="Y22" s="49"/>
      <c r="Z22" s="49"/>
      <c r="AA22" s="49"/>
      <c r="AB22" s="49"/>
      <c r="AD22" s="49"/>
      <c r="AE22" s="49"/>
      <c r="AF22" s="49"/>
      <c r="AG22" s="49"/>
      <c r="AH22" s="49"/>
      <c r="AI22" s="49"/>
      <c r="AJ22" s="49"/>
      <c r="AK22" s="49"/>
      <c r="AL22" s="49"/>
      <c r="AM22" s="49"/>
      <c r="AN22" s="49"/>
      <c r="AO22" s="49"/>
      <c r="AP22" s="49"/>
      <c r="AQ22" s="49"/>
      <c r="AR22" s="49"/>
      <c r="AS22" s="49"/>
      <c r="AT22" s="485"/>
      <c r="AU22" s="49"/>
      <c r="AV22" s="49"/>
      <c r="AW22" s="49"/>
      <c r="AX22" s="49"/>
      <c r="AY22" s="49"/>
      <c r="AZ22" s="49"/>
      <c r="BA22" s="49"/>
      <c r="BB22" s="49"/>
      <c r="BC22" s="49"/>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3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[2]RWE!$A$25*[2]ToM3!$A$2</f>
        <v>2.8</v>
      </c>
      <c r="B1" s="32"/>
      <c r="AD1"/>
      <c r="AE1"/>
      <c r="AF1"/>
      <c r="AG1"/>
      <c r="AH1"/>
      <c r="AI1"/>
      <c r="AJ1"/>
      <c r="AK1"/>
      <c r="AL1"/>
      <c r="AM1"/>
      <c r="AN1"/>
      <c r="AO1"/>
      <c r="AP1"/>
      <c r="AQ1"/>
      <c r="AR1"/>
      <c r="AS1"/>
      <c r="AT1" s="292"/>
      <c r="AU1"/>
      <c r="AV1"/>
      <c r="AW1"/>
      <c r="AX1"/>
      <c r="AY1"/>
      <c r="AZ1"/>
      <c r="BA1"/>
      <c r="BB1"/>
      <c r="BC1"/>
    </row>
    <row r="2" spans="1:56" ht="16" thickTop="1">
      <c r="B2" s="553" t="s">
        <v>30</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1/$A$1*'[1]94Imp'!$B$263</f>
        <v>1.2666168999999998E-2</v>
      </c>
      <c r="D5" s="131">
        <f>1/$A$1*'[1]94Imp'!$C$263</f>
        <v>1.3894064999999994E-2</v>
      </c>
      <c r="E5" s="131">
        <f>1/$A$1*'[1]94Imp'!$D$263</f>
        <v>1.4577262000000002E-2</v>
      </c>
      <c r="F5" s="131">
        <f>1/$A$1*'[1]94Imp'!$E$263</f>
        <v>1.5626306999999999E-2</v>
      </c>
      <c r="G5" s="131">
        <f>1/$A$1*'[1]94Imp'!$F$263</f>
        <v>1.8675777000000005E-2</v>
      </c>
      <c r="H5" s="131">
        <f>1/$A$1*'[1]94Imp'!$G$263</f>
        <v>3.4351297000000003E-2</v>
      </c>
      <c r="I5" s="131">
        <f>1/$A$1*'[1]94Imp'!$H$263</f>
        <v>4.2879698000000022E-2</v>
      </c>
      <c r="J5" s="132">
        <f>1/$A$1*'[1]94Imp'!$I$263</f>
        <v>5.6608303999999991E-2</v>
      </c>
      <c r="K5" s="132">
        <f>1/$A$1*'[1]94Imp'!$J$263</f>
        <v>9.1980215000000004E-2</v>
      </c>
      <c r="L5" s="132">
        <f>1/$A$1*'[1]94Imp'!K$263</f>
        <v>3.9048472000000001E-2</v>
      </c>
      <c r="M5" s="132">
        <f>1/$A$1*'[1]94Imp'!L$263</f>
        <v>4.1808273999999999E-2</v>
      </c>
      <c r="N5" s="131">
        <f>1/$A$1*'[1]94Imp'!M$263</f>
        <v>4.0860280999999998E-2</v>
      </c>
      <c r="O5" s="131">
        <f>1/$A$1*'[1]94Imp'!N$263</f>
        <v>3.8326953999999989E-2</v>
      </c>
      <c r="P5" s="131">
        <f>1/$A$1*'[1]94Imp'!O$263</f>
        <v>3.8491313999999978E-2</v>
      </c>
      <c r="Q5" s="131">
        <f>1/$A$1*'[1]94Imp'!P$263</f>
        <v>2.4469681999999996E-2</v>
      </c>
      <c r="R5" s="131">
        <f>1/$A$1*'[1]94Imp'!Q$263</f>
        <v>1.1983946000000002E-2</v>
      </c>
      <c r="S5" s="131">
        <f>1/$A$1*'[1]94Imp'!R$263</f>
        <v>1.1262293999999996E-2</v>
      </c>
      <c r="T5" s="131">
        <f>1/$A$1*'[1]94Imp'!S$263</f>
        <v>1.2501370999999992E-2</v>
      </c>
      <c r="U5" s="131">
        <f>1/$A$1*'[1]94Imp'!T$263</f>
        <v>1.4959012999999997E-2</v>
      </c>
      <c r="V5" s="131">
        <f>1/$A$1*'[1]94Imp'!U$263</f>
        <v>1.6308537999999997E-2</v>
      </c>
      <c r="W5" s="131">
        <f>1/$A$1*'[1]94Imp'!V$263</f>
        <v>1.9592394999999995E-2</v>
      </c>
      <c r="X5" s="131">
        <f>1/$A$1*'[1]94Imp'!W$263</f>
        <v>0</v>
      </c>
      <c r="Y5" s="131">
        <f>1/$A$1*'[1]94Imp'!X$263</f>
        <v>0</v>
      </c>
      <c r="Z5" s="131">
        <f>1/$A$1*'[1]94Imp'!Y$263</f>
        <v>0</v>
      </c>
      <c r="AA5" s="131">
        <f>1/$A$1*'[1]94Imp'!Z$263</f>
        <v>0</v>
      </c>
      <c r="AB5" s="133">
        <f>1/$A$1*'[1]94Imp'!AA$263</f>
        <v>0</v>
      </c>
      <c r="AC5" s="19"/>
      <c r="AD5" s="210">
        <f>'[1]94Imp'!AB$263</f>
        <v>18.752392</v>
      </c>
      <c r="AE5" s="192">
        <f>'[1]94Imp'!AC$263</f>
        <v>21.225852</v>
      </c>
      <c r="AF5" s="192">
        <f>'[1]94Imp'!AD$263</f>
        <v>21.476846000000005</v>
      </c>
      <c r="AG5" s="192">
        <f>'[1]94Imp'!AE$263</f>
        <v>22.279349999999997</v>
      </c>
      <c r="AH5" s="192">
        <f>'[1]94Imp'!AF$263</f>
        <v>33.96394999999999</v>
      </c>
      <c r="AI5" s="192">
        <f>'[1]94Imp'!AG$263</f>
        <v>49.730982999999988</v>
      </c>
      <c r="AJ5" s="192">
        <f>'[1]94Imp'!AH$263</f>
        <v>64.878809999999973</v>
      </c>
      <c r="AK5" s="192">
        <f>'[1]94Imp'!AI$263</f>
        <v>91.372913999999966</v>
      </c>
      <c r="AL5" s="192">
        <f>'[1]94Imp'!AJ$263</f>
        <v>191.2595519999999</v>
      </c>
      <c r="AM5" s="192">
        <f>'[1]94Imp'!AK$263</f>
        <v>101.22827100000001</v>
      </c>
      <c r="AN5" s="192">
        <f>'[1]94Imp'!AL$263</f>
        <v>123.61547099999996</v>
      </c>
      <c r="AO5" s="192">
        <f>'[1]94Imp'!AM$263</f>
        <v>163.49449599999997</v>
      </c>
      <c r="AP5" s="192">
        <f>'[1]94Imp'!AN$263</f>
        <v>183.84953799999997</v>
      </c>
      <c r="AQ5" s="192">
        <f>'[1]94Imp'!AO$263</f>
        <v>143.75367100000003</v>
      </c>
      <c r="AR5" s="192">
        <f>'[1]94Imp'!AP$263</f>
        <v>85.464307999999988</v>
      </c>
      <c r="AS5" s="192">
        <f>'[1]94Imp'!AQ$263</f>
        <v>38.924485000000004</v>
      </c>
      <c r="AT5" s="192">
        <f>'[1]94Imp'!AR$263</f>
        <v>38.359051999999998</v>
      </c>
      <c r="AU5" s="192">
        <f>'[1]94Imp'!AS$263</f>
        <v>40.484224999999995</v>
      </c>
      <c r="AV5" s="192">
        <f>'[1]94Imp'!AT$263</f>
        <v>47.20632299999999</v>
      </c>
      <c r="AW5" s="192">
        <f>'[1]94Imp'!AU$263</f>
        <v>53.501349999999995</v>
      </c>
      <c r="AX5" s="192">
        <f>'[1]94Imp'!AV$263</f>
        <v>61.294045999999994</v>
      </c>
      <c r="AY5" s="192">
        <f>'[1]94Imp'!AW$263</f>
        <v>0</v>
      </c>
      <c r="AZ5" s="192">
        <f>'[1]94Imp'!AX$263</f>
        <v>0</v>
      </c>
      <c r="BA5" s="192">
        <f>'[1]94Imp'!AY$263</f>
        <v>0</v>
      </c>
      <c r="BB5" s="192">
        <f>'[1]94Imp'!AZ$263</f>
        <v>0</v>
      </c>
      <c r="BC5" s="194">
        <f>'[1]94Imp'!BA$263</f>
        <v>0</v>
      </c>
      <c r="BD5" s="390"/>
    </row>
    <row r="6" spans="1:56" ht="17.149999999999999" customHeight="1" thickTop="1">
      <c r="B6" s="153" t="s">
        <v>119</v>
      </c>
      <c r="C6" s="154">
        <f>1/$A$1*'[1]94Imp'!$B$266</f>
        <v>2.7700000000000001E-7</v>
      </c>
      <c r="D6" s="155">
        <f>1/$A$1*'[1]94Imp'!$C$266</f>
        <v>1.6429999999999998E-6</v>
      </c>
      <c r="E6" s="155">
        <f>1/$A$1*'[1]94Imp'!$D$266</f>
        <v>8.6610000000000006E-6</v>
      </c>
      <c r="F6" s="155">
        <f>1/$A$1*'[1]94Imp'!$E$266</f>
        <v>9.2269999999999999E-6</v>
      </c>
      <c r="G6" s="155">
        <f>1/$A$1*'[1]94Imp'!$F$266</f>
        <v>2.1061999999999999E-5</v>
      </c>
      <c r="H6" s="155">
        <f>1/$A$1*'[1]94Imp'!$G$266</f>
        <v>1.3375999999999999E-5</v>
      </c>
      <c r="I6" s="155">
        <f>1/$A$1*'[1]94Imp'!$H$266</f>
        <v>1.1887E-5</v>
      </c>
      <c r="J6" s="156">
        <f>1/$A$1*'[1]94Imp'!$I$266</f>
        <v>7.8089999999999993E-6</v>
      </c>
      <c r="K6" s="156">
        <f>1/$A$1*'[1]94Imp'!$J$266</f>
        <v>1.4417000000000001E-5</v>
      </c>
      <c r="L6" s="156">
        <f>1/$A$1*'[1]94Imp'!K$266</f>
        <v>1.6714999999999998E-5</v>
      </c>
      <c r="M6" s="155">
        <f>1/$A$1*'[1]94Imp'!L$266</f>
        <v>1.6020000000000001E-6</v>
      </c>
      <c r="N6" s="155">
        <f>1/$A$1*'[1]94Imp'!M$266</f>
        <v>2.988E-6</v>
      </c>
      <c r="O6" s="155">
        <f>1/$A$1*'[1]94Imp'!N$266</f>
        <v>3.8500000000000002E-7</v>
      </c>
      <c r="P6" s="155">
        <f>1/$A$1*'[1]94Imp'!O$266</f>
        <v>4.4499999999999992E-7</v>
      </c>
      <c r="Q6" s="155">
        <f>1/$A$1*'[1]94Imp'!P$266</f>
        <v>3.4699999999999997E-7</v>
      </c>
      <c r="R6" s="155">
        <f>1/$A$1*'[1]94Imp'!Q$266</f>
        <v>1.23E-7</v>
      </c>
      <c r="S6" s="155">
        <f>1/$A$1*'[1]94Imp'!R$266</f>
        <v>2.7E-8</v>
      </c>
      <c r="T6" s="155">
        <f>1/$A$1*'[1]94Imp'!S$266</f>
        <v>8.551E-6</v>
      </c>
      <c r="U6" s="155">
        <f>1/$A$1*'[1]94Imp'!T$266</f>
        <v>6.9999999999999992E-8</v>
      </c>
      <c r="V6" s="155">
        <f>1/$A$1*'[1]94Imp'!U$266</f>
        <v>1.0901100000000002E-4</v>
      </c>
      <c r="W6" s="155">
        <f>1/$A$1*'[1]94Imp'!V$266</f>
        <v>3.1E-7</v>
      </c>
      <c r="X6" s="155">
        <f>1/$A$1*'[1]94Imp'!W$266</f>
        <v>0</v>
      </c>
      <c r="Y6" s="155">
        <f>1/$A$1*'[1]94Imp'!X$266</f>
        <v>0</v>
      </c>
      <c r="Z6" s="155">
        <f>1/$A$1*'[1]94Imp'!Y$266</f>
        <v>0</v>
      </c>
      <c r="AA6" s="155">
        <f>1/$A$1*'[1]94Imp'!Z$266</f>
        <v>0</v>
      </c>
      <c r="AB6" s="157">
        <f>1/$A$1*'[1]94Imp'!AA$266</f>
        <v>0</v>
      </c>
      <c r="AC6" s="4"/>
      <c r="AD6" s="212">
        <f>'[1]94Imp'!AB$266</f>
        <v>7.3899999999999997E-4</v>
      </c>
      <c r="AE6" s="213">
        <f>'[1]94Imp'!AC$266</f>
        <v>2.588E-3</v>
      </c>
      <c r="AF6" s="213">
        <f>'[1]94Imp'!AD$266</f>
        <v>7.9575999999999994E-2</v>
      </c>
      <c r="AG6" s="213">
        <f>'[1]94Imp'!AE$266</f>
        <v>1.044E-2</v>
      </c>
      <c r="AH6" s="213">
        <f>'[1]94Imp'!AF$266</f>
        <v>7.9399999999999991E-3</v>
      </c>
      <c r="AI6" s="213">
        <f>'[1]94Imp'!AG$266</f>
        <v>1.6865999999999999E-2</v>
      </c>
      <c r="AJ6" s="213">
        <f>'[1]94Imp'!AH$266</f>
        <v>1.8318000000000001E-2</v>
      </c>
      <c r="AK6" s="213">
        <f>'[1]94Imp'!AI$266</f>
        <v>1.3861999999999999E-2</v>
      </c>
      <c r="AL6" s="213">
        <f>'[1]94Imp'!AJ$266</f>
        <v>0.11135</v>
      </c>
      <c r="AM6" s="213">
        <f>'[1]94Imp'!AK$266</f>
        <v>6.7884E-2</v>
      </c>
      <c r="AN6" s="213">
        <f>'[1]94Imp'!AL$266</f>
        <v>1.0741000000000001E-2</v>
      </c>
      <c r="AO6" s="213">
        <f>'[1]94Imp'!AM$266</f>
        <v>1.5254E-2</v>
      </c>
      <c r="AP6" s="213">
        <f>'[1]94Imp'!AN$266</f>
        <v>4.6739999999999993E-3</v>
      </c>
      <c r="AQ6" s="213">
        <f>'[1]94Imp'!AO$266</f>
        <v>1.3839999999999998E-3</v>
      </c>
      <c r="AR6" s="213">
        <f>'[1]94Imp'!AP$266</f>
        <v>4.6939999999999994E-3</v>
      </c>
      <c r="AS6" s="213">
        <f>'[1]94Imp'!AQ$266</f>
        <v>3.0019999999999999E-3</v>
      </c>
      <c r="AT6" s="213">
        <f>'[1]94Imp'!AR$266</f>
        <v>2.4399999999999999E-4</v>
      </c>
      <c r="AU6" s="213">
        <f>'[1]94Imp'!AS$266</f>
        <v>4.1568000000000001E-2</v>
      </c>
      <c r="AV6" s="213">
        <f>'[1]94Imp'!AT$266</f>
        <v>1.0399999999999999E-3</v>
      </c>
      <c r="AW6" s="213">
        <f>'[1]94Imp'!AU$266</f>
        <v>0.99570199999999998</v>
      </c>
      <c r="AX6" s="213">
        <f>'[1]94Imp'!AV$266</f>
        <v>1.9429999999999998E-3</v>
      </c>
      <c r="AY6" s="213">
        <f>'[1]94Imp'!AW$266</f>
        <v>0</v>
      </c>
      <c r="AZ6" s="213">
        <f>'[1]94Imp'!AX$266</f>
        <v>0</v>
      </c>
      <c r="BA6" s="213">
        <f>'[1]94Imp'!AY$266</f>
        <v>0</v>
      </c>
      <c r="BB6" s="213">
        <f>'[1]94Imp'!AZ$266</f>
        <v>0</v>
      </c>
      <c r="BC6" s="265">
        <f>'[1]94Imp'!BA$266</f>
        <v>0</v>
      </c>
      <c r="BD6" s="390"/>
    </row>
    <row r="7" spans="1:56" ht="17.149999999999999" customHeight="1">
      <c r="B7" s="146" t="s">
        <v>122</v>
      </c>
      <c r="C7" s="147">
        <f>1/$A$1*'[1]94Imp'!$B$268</f>
        <v>1.29114E-4</v>
      </c>
      <c r="D7" s="148">
        <f>1/$A$1*'[1]94Imp'!$C$268</f>
        <v>1.2185399999999999E-4</v>
      </c>
      <c r="E7" s="148">
        <f>1/$A$1*'[1]94Imp'!$D$268</f>
        <v>1.3120799999999998E-4</v>
      </c>
      <c r="F7" s="148">
        <f>1/$A$1*'[1]94Imp'!$E$268</f>
        <v>7.4751000000000003E-5</v>
      </c>
      <c r="G7" s="148">
        <f>1/$A$1*'[1]94Imp'!$F$268</f>
        <v>4.7354999999999996E-5</v>
      </c>
      <c r="H7" s="148">
        <f>1/$A$1*'[1]94Imp'!$G$268</f>
        <v>3.7270999999999996E-5</v>
      </c>
      <c r="I7" s="148">
        <f>1/$A$1*'[1]94Imp'!$H$268</f>
        <v>4.0167999999999999E-5</v>
      </c>
      <c r="J7" s="149">
        <f>1/$A$1*'[1]94Imp'!$I$268</f>
        <v>4.6152000000000001E-5</v>
      </c>
      <c r="K7" s="149">
        <f>1/$A$1*'[1]94Imp'!$J$268</f>
        <v>1.59765E-4</v>
      </c>
      <c r="L7" s="149">
        <f>1/$A$1*'[1]94Imp'!K$268</f>
        <v>8.3068999999999987E-5</v>
      </c>
      <c r="M7" s="148">
        <f>1/$A$1*'[1]94Imp'!L$268</f>
        <v>9.5115E-5</v>
      </c>
      <c r="N7" s="148">
        <f>1/$A$1*'[1]94Imp'!M$268</f>
        <v>6.2354000000000006E-5</v>
      </c>
      <c r="O7" s="148">
        <f>1/$A$1*'[1]94Imp'!N$268</f>
        <v>9.2343999999999995E-5</v>
      </c>
      <c r="P7" s="148">
        <f>1/$A$1*'[1]94Imp'!O$268</f>
        <v>6.0151000000000001E-5</v>
      </c>
      <c r="Q7" s="148">
        <f>1/$A$1*'[1]94Imp'!P$268</f>
        <v>4.7839000000000001E-5</v>
      </c>
      <c r="R7" s="148">
        <f>1/$A$1*'[1]94Imp'!Q$268</f>
        <v>2.2270999999999997E-5</v>
      </c>
      <c r="S7" s="148">
        <f>1/$A$1*'[1]94Imp'!R$268</f>
        <v>2.1747E-5</v>
      </c>
      <c r="T7" s="148">
        <f>1/$A$1*'[1]94Imp'!S$268</f>
        <v>1.2506E-5</v>
      </c>
      <c r="U7" s="148">
        <f>1/$A$1*'[1]94Imp'!T$268</f>
        <v>1.3834999999999999E-5</v>
      </c>
      <c r="V7" s="148">
        <f>1/$A$1*'[1]94Imp'!U$268</f>
        <v>1.1427999999999998E-5</v>
      </c>
      <c r="W7" s="148">
        <f>1/$A$1*'[1]94Imp'!V$268</f>
        <v>5.4469999999999997E-6</v>
      </c>
      <c r="X7" s="148">
        <f>1/$A$1*'[1]94Imp'!W$268</f>
        <v>0</v>
      </c>
      <c r="Y7" s="148">
        <f>1/$A$1*'[1]94Imp'!X$268</f>
        <v>0</v>
      </c>
      <c r="Z7" s="148">
        <f>1/$A$1*'[1]94Imp'!Y$268</f>
        <v>0</v>
      </c>
      <c r="AA7" s="148">
        <f>1/$A$1*'[1]94Imp'!Z$268</f>
        <v>0</v>
      </c>
      <c r="AB7" s="150">
        <f>1/$A$1*'[1]94Imp'!AA$268</f>
        <v>0</v>
      </c>
      <c r="AC7" s="4"/>
      <c r="AD7" s="286">
        <f>'[1]94Imp'!AB$268</f>
        <v>0.49566399999999999</v>
      </c>
      <c r="AE7" s="216">
        <f>'[1]94Imp'!AC$268</f>
        <v>0.83407399999999998</v>
      </c>
      <c r="AF7" s="216">
        <f>'[1]94Imp'!AD$268</f>
        <v>0.76711600000000002</v>
      </c>
      <c r="AG7" s="216">
        <f>'[1]94Imp'!AE$268</f>
        <v>0.54096</v>
      </c>
      <c r="AH7" s="216">
        <f>'[1]94Imp'!AF$268</f>
        <v>0.23596</v>
      </c>
      <c r="AI7" s="216">
        <f>'[1]94Imp'!AG$268</f>
        <v>0.223161</v>
      </c>
      <c r="AJ7" s="216">
        <f>'[1]94Imp'!AH$268</f>
        <v>0.24361999999999998</v>
      </c>
      <c r="AK7" s="216">
        <f>'[1]94Imp'!AI$268</f>
        <v>0.17356099999999999</v>
      </c>
      <c r="AL7" s="216">
        <f>'[1]94Imp'!AJ$268</f>
        <v>0.83040000000000003</v>
      </c>
      <c r="AM7" s="216">
        <f>'[1]94Imp'!AK$268</f>
        <v>0.48228499999999996</v>
      </c>
      <c r="AN7" s="216">
        <f>'[1]94Imp'!AL$268</f>
        <v>0.80740900000000004</v>
      </c>
      <c r="AO7" s="216">
        <f>'[1]94Imp'!AM$268</f>
        <v>0.51615100000000003</v>
      </c>
      <c r="AP7" s="216">
        <f>'[1]94Imp'!AN$268</f>
        <v>1.0566179999999998</v>
      </c>
      <c r="AQ7" s="216">
        <f>'[1]94Imp'!AO$268</f>
        <v>0.60775699999999999</v>
      </c>
      <c r="AR7" s="216">
        <f>'[1]94Imp'!AP$268</f>
        <v>0.48044599999999998</v>
      </c>
      <c r="AS7" s="216">
        <f>'[1]94Imp'!AQ$268</f>
        <v>0.22760900000000001</v>
      </c>
      <c r="AT7" s="216">
        <f>'[1]94Imp'!AR$268</f>
        <v>0.28605599999999998</v>
      </c>
      <c r="AU7" s="216">
        <f>'[1]94Imp'!AS$268</f>
        <v>0.124746</v>
      </c>
      <c r="AV7" s="216">
        <f>'[1]94Imp'!AT$268</f>
        <v>8.5744000000000001E-2</v>
      </c>
      <c r="AW7" s="216">
        <f>'[1]94Imp'!AU$268</f>
        <v>0.116566</v>
      </c>
      <c r="AX7" s="216">
        <f>'[1]94Imp'!AV$268</f>
        <v>0.22054199999999999</v>
      </c>
      <c r="AY7" s="216">
        <f>'[1]94Imp'!AW$268</f>
        <v>0</v>
      </c>
      <c r="AZ7" s="216">
        <f>'[1]94Imp'!AX$268</f>
        <v>0</v>
      </c>
      <c r="BA7" s="216">
        <f>'[1]94Imp'!AY$268</f>
        <v>0</v>
      </c>
      <c r="BB7" s="216">
        <f>'[1]94Imp'!AZ$268</f>
        <v>0</v>
      </c>
      <c r="BC7" s="267">
        <f>'[1]94Imp'!BA$268</f>
        <v>0</v>
      </c>
      <c r="BD7" s="390"/>
    </row>
    <row r="8" spans="1:56" ht="17.149999999999999" customHeight="1">
      <c r="B8" s="21" t="s">
        <v>117</v>
      </c>
      <c r="C8" s="80">
        <f>1/$A$1*'[1]94Imp'!$B$269</f>
        <v>0</v>
      </c>
      <c r="D8" s="81">
        <f>1/$A$1*'[1]94Imp'!$C$269</f>
        <v>0</v>
      </c>
      <c r="E8" s="81">
        <f>1/$A$1*'[1]94Imp'!$D$269</f>
        <v>0</v>
      </c>
      <c r="F8" s="81">
        <f>1/$A$1*'[1]94Imp'!$E$269</f>
        <v>0</v>
      </c>
      <c r="G8" s="81">
        <f>1/$A$1*'[1]94Imp'!$F$269</f>
        <v>0</v>
      </c>
      <c r="H8" s="81">
        <f>1/$A$1*'[1]94Imp'!$G$269</f>
        <v>1.9762999999999997E-5</v>
      </c>
      <c r="I8" s="81">
        <f>1/$A$1*'[1]94Imp'!$H$269</f>
        <v>2.3200000000000001E-7</v>
      </c>
      <c r="J8" s="82">
        <f>1/$A$1*'[1]94Imp'!$I$269</f>
        <v>3.3699999999999999E-6</v>
      </c>
      <c r="K8" s="82">
        <f>1/$A$1*'[1]94Imp'!$J$269</f>
        <v>9.577E-6</v>
      </c>
      <c r="L8" s="82">
        <f>1/$A$1*'[1]94Imp'!K$269</f>
        <v>6.0639999999999999E-6</v>
      </c>
      <c r="M8" s="81">
        <f>1/$A$1*'[1]94Imp'!L$269</f>
        <v>1.3207000000000001E-5</v>
      </c>
      <c r="N8" s="81">
        <f>1/$A$1*'[1]94Imp'!M$269</f>
        <v>2.4103999999999998E-5</v>
      </c>
      <c r="O8" s="81">
        <f>1/$A$1*'[1]94Imp'!N$269</f>
        <v>1.7466000000000002E-5</v>
      </c>
      <c r="P8" s="81">
        <f>1/$A$1*'[1]94Imp'!O$269</f>
        <v>4.8548999999999999E-5</v>
      </c>
      <c r="Q8" s="81">
        <f>1/$A$1*'[1]94Imp'!P$269</f>
        <v>3.3379999999999996E-5</v>
      </c>
      <c r="R8" s="81">
        <f>1/$A$1*'[1]94Imp'!Q$269</f>
        <v>1.5837000000000001E-5</v>
      </c>
      <c r="S8" s="81">
        <f>1/$A$1*'[1]94Imp'!R$269</f>
        <v>1.2355000000000001E-5</v>
      </c>
      <c r="T8" s="81">
        <f>1/$A$1*'[1]94Imp'!S$269</f>
        <v>1.8672E-5</v>
      </c>
      <c r="U8" s="81">
        <f>1/$A$1*'[1]94Imp'!T$269</f>
        <v>2.7013999999999999E-5</v>
      </c>
      <c r="V8" s="81">
        <f>1/$A$1*'[1]94Imp'!U$269</f>
        <v>4.2471720000000004E-3</v>
      </c>
      <c r="W8" s="81">
        <f>1/$A$1*'[1]94Imp'!V$269</f>
        <v>1.2621E-5</v>
      </c>
      <c r="X8" s="81">
        <f>1/$A$1*'[1]94Imp'!W$269</f>
        <v>0</v>
      </c>
      <c r="Y8" s="81">
        <f>1/$A$1*'[1]94Imp'!X$269</f>
        <v>0</v>
      </c>
      <c r="Z8" s="81">
        <f>1/$A$1*'[1]94Imp'!Y$269</f>
        <v>0</v>
      </c>
      <c r="AA8" s="81">
        <f>1/$A$1*'[1]94Imp'!Z$269</f>
        <v>0</v>
      </c>
      <c r="AB8" s="83">
        <f>1/$A$1*'[1]94Imp'!AA$269</f>
        <v>0</v>
      </c>
      <c r="AC8" s="4"/>
      <c r="AD8" s="287">
        <f>'[1]94Imp'!AB$269</f>
        <v>0</v>
      </c>
      <c r="AE8" s="217">
        <f>'[1]94Imp'!AC$269</f>
        <v>0</v>
      </c>
      <c r="AF8" s="217">
        <f>'[1]94Imp'!AD$269</f>
        <v>0</v>
      </c>
      <c r="AG8" s="217">
        <f>'[1]94Imp'!AE$269</f>
        <v>0</v>
      </c>
      <c r="AH8" s="217">
        <f>'[1]94Imp'!AF$269</f>
        <v>0</v>
      </c>
      <c r="AI8" s="217">
        <f>'[1]94Imp'!AG$269</f>
        <v>4.4648E-2</v>
      </c>
      <c r="AJ8" s="217">
        <f>'[1]94Imp'!AH$269</f>
        <v>3.0299999999999997E-3</v>
      </c>
      <c r="AK8" s="217">
        <f>'[1]94Imp'!AI$269</f>
        <v>4.9619999999999994E-3</v>
      </c>
      <c r="AL8" s="217">
        <f>'[1]94Imp'!AJ$269</f>
        <v>4.8549999999999996E-2</v>
      </c>
      <c r="AM8" s="217">
        <f>'[1]94Imp'!AK$269</f>
        <v>2.5419000000000001E-2</v>
      </c>
      <c r="AN8" s="217">
        <f>'[1]94Imp'!AL$269</f>
        <v>5.2354999999999999E-2</v>
      </c>
      <c r="AO8" s="217">
        <f>'[1]94Imp'!AM$269</f>
        <v>0.14160600000000001</v>
      </c>
      <c r="AP8" s="217">
        <f>'[1]94Imp'!AN$269</f>
        <v>6.0564E-2</v>
      </c>
      <c r="AQ8" s="217">
        <f>'[1]94Imp'!AO$269</f>
        <v>0.11551899999999998</v>
      </c>
      <c r="AR8" s="217">
        <f>'[1]94Imp'!AP$269</f>
        <v>8.2456000000000002E-2</v>
      </c>
      <c r="AS8" s="217">
        <f>'[1]94Imp'!AQ$269</f>
        <v>3.3728000000000001E-2</v>
      </c>
      <c r="AT8" s="217">
        <f>'[1]94Imp'!AR$269</f>
        <v>2.7032999999999998E-2</v>
      </c>
      <c r="AU8" s="217">
        <f>'[1]94Imp'!AS$269</f>
        <v>4.5094999999999996E-2</v>
      </c>
      <c r="AV8" s="217">
        <f>'[1]94Imp'!AT$269</f>
        <v>6.7954000000000001E-2</v>
      </c>
      <c r="AW8" s="217">
        <f>'[1]94Imp'!AU$269</f>
        <v>14.366289999999999</v>
      </c>
      <c r="AX8" s="217">
        <f>'[1]94Imp'!AV$269</f>
        <v>6.4421999999999993E-2</v>
      </c>
      <c r="AY8" s="217">
        <f>'[1]94Imp'!AW$269</f>
        <v>0</v>
      </c>
      <c r="AZ8" s="217">
        <f>'[1]94Imp'!AX$269</f>
        <v>0</v>
      </c>
      <c r="BA8" s="217">
        <f>'[1]94Imp'!AY$269</f>
        <v>0</v>
      </c>
      <c r="BB8" s="217">
        <f>'[1]94Imp'!AZ$269</f>
        <v>0</v>
      </c>
      <c r="BC8" s="268">
        <f>'[1]94Imp'!BA$269</f>
        <v>0</v>
      </c>
      <c r="BD8" s="390"/>
    </row>
    <row r="9" spans="1:56" ht="17.149999999999999" customHeight="1">
      <c r="B9" s="17" t="s">
        <v>101</v>
      </c>
      <c r="C9" s="31">
        <f>1/$A$1*'[1]94Imp'!$B$267</f>
        <v>1.8085700000000001E-4</v>
      </c>
      <c r="D9" s="33">
        <f>1/$A$1*'[1]94Imp'!$C$267</f>
        <v>4.3227099999999991E-4</v>
      </c>
      <c r="E9" s="33">
        <f>1/$A$1*'[1]94Imp'!$D$267</f>
        <v>8.2863599999999989E-4</v>
      </c>
      <c r="F9" s="33">
        <f>1/$A$1*'[1]94Imp'!$E$267</f>
        <v>1.3234579999999998E-3</v>
      </c>
      <c r="G9" s="33">
        <f>1/$A$1*'[1]94Imp'!$F$267</f>
        <v>2.5995429999999993E-3</v>
      </c>
      <c r="H9" s="33">
        <f>1/$A$1*'[1]94Imp'!$G$267</f>
        <v>1.1166671999999997E-2</v>
      </c>
      <c r="I9" s="33">
        <f>1/$A$1*'[1]94Imp'!$H$267</f>
        <v>1.7359994999999996E-2</v>
      </c>
      <c r="J9" s="38">
        <f>1/$A$1*'[1]94Imp'!$I$267</f>
        <v>2.8693667000000006E-2</v>
      </c>
      <c r="K9" s="38">
        <f>1/$A$1*'[1]94Imp'!$J$267</f>
        <v>5.6275411000000004E-2</v>
      </c>
      <c r="L9" s="38">
        <f>1/$A$1*'[1]94Imp'!K$267</f>
        <v>2.3089159000000005E-2</v>
      </c>
      <c r="M9" s="33">
        <f>1/$A$1*'[1]94Imp'!L$267</f>
        <v>2.3274164999999996E-2</v>
      </c>
      <c r="N9" s="33">
        <f>1/$A$1*'[1]94Imp'!M$267</f>
        <v>1.9976451999999999E-2</v>
      </c>
      <c r="O9" s="33">
        <f>1/$A$1*'[1]94Imp'!N$267</f>
        <v>1.7169428000000004E-2</v>
      </c>
      <c r="P9" s="33">
        <f>1/$A$1*'[1]94Imp'!O$267</f>
        <v>1.6154564E-2</v>
      </c>
      <c r="Q9" s="33">
        <f>1/$A$1*'[1]94Imp'!P$267</f>
        <v>1.0856755000000003E-2</v>
      </c>
      <c r="R9" s="33">
        <f>1/$A$1*'[1]94Imp'!Q$267</f>
        <v>3.9721450000000007E-3</v>
      </c>
      <c r="S9" s="33">
        <f>1/$A$1*'[1]94Imp'!R$267</f>
        <v>3.2738380000000003E-3</v>
      </c>
      <c r="T9" s="33">
        <f>1/$A$1*'[1]94Imp'!S$267</f>
        <v>3.5015739999999995E-3</v>
      </c>
      <c r="U9" s="33">
        <f>1/$A$1*'[1]94Imp'!T$267</f>
        <v>4.6388449999999999E-3</v>
      </c>
      <c r="V9" s="33">
        <f>1/$A$1*'[1]94Imp'!U$267</f>
        <v>8.0723499999999979E-4</v>
      </c>
      <c r="W9" s="33">
        <f>1/$A$1*'[1]94Imp'!V$267</f>
        <v>5.4514419999999999E-3</v>
      </c>
      <c r="X9" s="33">
        <f>1/$A$1*'[1]94Imp'!W$267</f>
        <v>0</v>
      </c>
      <c r="Y9" s="33">
        <f>1/$A$1*'[1]94Imp'!X$267</f>
        <v>0</v>
      </c>
      <c r="Z9" s="33">
        <f>1/$A$1*'[1]94Imp'!Y$267</f>
        <v>0</v>
      </c>
      <c r="AA9" s="33">
        <f>1/$A$1*'[1]94Imp'!Z$267</f>
        <v>0</v>
      </c>
      <c r="AB9" s="64">
        <f>1/$A$1*'[1]94Imp'!AA$267</f>
        <v>0</v>
      </c>
      <c r="AC9" s="4"/>
      <c r="AD9" s="284">
        <f>'[1]94Imp'!AB$267</f>
        <v>0.24908699999999998</v>
      </c>
      <c r="AE9" s="195">
        <f>'[1]94Imp'!AC$267</f>
        <v>0.33367600000000003</v>
      </c>
      <c r="AF9" s="195">
        <f>'[1]94Imp'!AD$267</f>
        <v>0.69055699999999975</v>
      </c>
      <c r="AG9" s="195">
        <f>'[1]94Imp'!AE$267</f>
        <v>1.1147999999999998</v>
      </c>
      <c r="AH9" s="195">
        <f>'[1]94Imp'!AF$267</f>
        <v>2.2680899999999999</v>
      </c>
      <c r="AI9" s="195">
        <f>'[1]94Imp'!AG$267</f>
        <v>9.6468520000000009</v>
      </c>
      <c r="AJ9" s="195">
        <f>'[1]94Imp'!AH$267</f>
        <v>15.422659999999999</v>
      </c>
      <c r="AK9" s="195">
        <f>'[1]94Imp'!AI$267</f>
        <v>25.288513999999999</v>
      </c>
      <c r="AL9" s="195">
        <f>'[1]94Imp'!AJ$267</f>
        <v>82.57147599999999</v>
      </c>
      <c r="AM9" s="195">
        <f>'[1]94Imp'!AK$267</f>
        <v>40.974215000000001</v>
      </c>
      <c r="AN9" s="195">
        <f>'[1]94Imp'!AL$267</f>
        <v>49.884286000000003</v>
      </c>
      <c r="AO9" s="195">
        <f>'[1]94Imp'!AM$267</f>
        <v>51.651257000000001</v>
      </c>
      <c r="AP9" s="195">
        <f>'[1]94Imp'!AN$267</f>
        <v>65.890033999999986</v>
      </c>
      <c r="AQ9" s="195">
        <f>'[1]94Imp'!AO$267</f>
        <v>48.116678999999998</v>
      </c>
      <c r="AR9" s="195">
        <f>'[1]94Imp'!AP$267</f>
        <v>33.922984999999997</v>
      </c>
      <c r="AS9" s="195">
        <f>'[1]94Imp'!AQ$267</f>
        <v>12.190005000000001</v>
      </c>
      <c r="AT9" s="195">
        <f>'[1]94Imp'!AR$267</f>
        <v>10.347760999999998</v>
      </c>
      <c r="AU9" s="195">
        <f>'[1]94Imp'!AS$267</f>
        <v>11.061280999999997</v>
      </c>
      <c r="AV9" s="195">
        <f>'[1]94Imp'!AT$267</f>
        <v>14.101022999999996</v>
      </c>
      <c r="AW9" s="195">
        <f>'[1]94Imp'!AU$267</f>
        <v>2.7037399999999998</v>
      </c>
      <c r="AX9" s="195">
        <f>'[1]94Imp'!AV$267</f>
        <v>17.836896999999997</v>
      </c>
      <c r="AY9" s="195">
        <f>'[1]94Imp'!AW$267</f>
        <v>0</v>
      </c>
      <c r="AZ9" s="195">
        <f>'[1]94Imp'!AX$267</f>
        <v>0</v>
      </c>
      <c r="BA9" s="195">
        <f>'[1]94Imp'!AY$267</f>
        <v>0</v>
      </c>
      <c r="BB9" s="195">
        <f>'[1]94Imp'!AZ$267</f>
        <v>0</v>
      </c>
      <c r="BC9" s="196">
        <f>'[1]94Imp'!BA$267</f>
        <v>0</v>
      </c>
      <c r="BD9" s="390"/>
    </row>
    <row r="10" spans="1:56">
      <c r="B10" s="59" t="s">
        <v>29</v>
      </c>
      <c r="C10" s="78">
        <f>1/$A$1*(SUM('[1]94Imp'!$B$47:$B$47)+SUM('[1]94Imp'!$B$105:$B$105))</f>
        <v>7.070899999999999E-5</v>
      </c>
      <c r="D10" s="55">
        <f>1/$A$1*(SUM('[1]94Imp'!$C$47:$C$47)+SUM('[1]94Imp'!$C$105:$C$105))</f>
        <v>2.66013E-4</v>
      </c>
      <c r="E10" s="55">
        <f>1/$A$1*(SUM('[1]94Imp'!$D$47:$D$47)+SUM('[1]94Imp'!$D$105:$D$105))</f>
        <v>6.5783699999999987E-4</v>
      </c>
      <c r="F10" s="55">
        <f>1/$A$1*(SUM('[1]94Imp'!$E$47:$E$47)+SUM('[1]94Imp'!$E$105:$E$105))</f>
        <v>1.0275429999999999E-3</v>
      </c>
      <c r="G10" s="55">
        <f>1/$A$1*(SUM('[1]94Imp'!$F$47:$F$47)+SUM('[1]94Imp'!$F$105:$F$105))</f>
        <v>2.1000699999999999E-3</v>
      </c>
      <c r="H10" s="55">
        <f>1/$A$1*(SUM('[1]94Imp'!$G$47:$G$47)+SUM('[1]94Imp'!$G$105:$G$105))</f>
        <v>1.0001944999999998E-2</v>
      </c>
      <c r="I10" s="55">
        <f>1/$A$1*(SUM('[1]94Imp'!$H$47:$H$47)+SUM('[1]94Imp'!$H$105:$H$105))</f>
        <v>1.5508518999999998E-2</v>
      </c>
      <c r="J10" s="110">
        <f>1/$A$1*(SUM('[1]94Imp'!$I$47:$I$47)+SUM('[1]94Imp'!$I$105:$I$105))</f>
        <v>2.6151875000000002E-2</v>
      </c>
      <c r="K10" s="47">
        <f>1/$A$1*(SUM('[1]94Imp'!$J$47:$J$47)+SUM('[1]94Imp'!$J$105:$J$105))</f>
        <v>5.0737144999999997E-2</v>
      </c>
      <c r="L10" s="47">
        <f>1/$A$1*(SUM('[1]94Imp'!K$47:K$47)+SUM('[1]94Imp'!K$105:K$105))</f>
        <v>2.0441237000000001E-2</v>
      </c>
      <c r="M10" s="46">
        <f>1/$A$1*(SUM('[1]94Imp'!L$47:L$47)+SUM('[1]94Imp'!L$105:L$105))</f>
        <v>2.0170858999999996E-2</v>
      </c>
      <c r="N10" s="46">
        <f>1/$A$1*(SUM('[1]94Imp'!M$47:M$47)+SUM('[1]94Imp'!M$105:M$105))</f>
        <v>1.767438E-2</v>
      </c>
      <c r="O10" s="46">
        <f>1/$A$1*(SUM('[1]94Imp'!N$47:N$47)+SUM('[1]94Imp'!N$105:N$105))</f>
        <v>1.4070292999999999E-2</v>
      </c>
      <c r="P10" s="46">
        <f>1/$A$1*(SUM('[1]94Imp'!O$47:O$47)+SUM('[1]94Imp'!O$105:O$105))</f>
        <v>1.2887005999999999E-2</v>
      </c>
      <c r="Q10" s="46">
        <f>1/$A$1*(SUM('[1]94Imp'!P$47:P$47)+SUM('[1]94Imp'!P$105:P$105))</f>
        <v>8.2787560000000017E-3</v>
      </c>
      <c r="R10" s="46">
        <f>1/$A$1*(SUM('[1]94Imp'!Q$47:Q$47)+SUM('[1]94Imp'!Q$105:Q$105))</f>
        <v>3.067059E-3</v>
      </c>
      <c r="S10" s="46">
        <f>1/$A$1*(SUM('[1]94Imp'!R$47:R$47)+SUM('[1]94Imp'!R$105:R$105))</f>
        <v>2.5746749999999998E-3</v>
      </c>
      <c r="T10" s="46">
        <f>1/$A$1*(SUM('[1]94Imp'!S$47:S$47)+SUM('[1]94Imp'!S$105:S$105))</f>
        <v>2.5484880000000002E-3</v>
      </c>
      <c r="U10" s="46">
        <f>1/$A$1*(SUM('[1]94Imp'!T$47:T$47)+SUM('[1]94Imp'!T$105:T$105))</f>
        <v>3.4481389999999998E-3</v>
      </c>
      <c r="V10" s="46">
        <f>1/$A$1*(SUM('[1]94Imp'!U$47:U$47)+SUM('[1]94Imp'!U$105:U$105))</f>
        <v>0</v>
      </c>
      <c r="W10" s="46">
        <f>1/$A$1*(SUM('[1]94Imp'!V$47:V$47)+SUM('[1]94Imp'!V$105:V$105))</f>
        <v>4.5818919999999997E-3</v>
      </c>
      <c r="X10" s="46">
        <f>1/$A$1*(SUM('[1]94Imp'!W$47:W$47)+SUM('[1]94Imp'!W$105:W$105))</f>
        <v>0</v>
      </c>
      <c r="Y10" s="46">
        <f>1/$A$1*(SUM('[1]94Imp'!X$47:X$47)+SUM('[1]94Imp'!X$105:X$105))</f>
        <v>0</v>
      </c>
      <c r="Z10" s="46">
        <f>1/$A$1*(SUM('[1]94Imp'!Y$47:Y$47)+SUM('[1]94Imp'!Y$105:Y$105))</f>
        <v>0</v>
      </c>
      <c r="AA10" s="46">
        <f>1/$A$1*(SUM('[1]94Imp'!Z$47:Z$47)+SUM('[1]94Imp'!Z$105:Z$105))</f>
        <v>0</v>
      </c>
      <c r="AB10" s="65">
        <f>1/$A$1*(SUM('[1]94Imp'!AA$47:AA$47)+SUM('[1]94Imp'!AA$105:AA$105))</f>
        <v>0</v>
      </c>
      <c r="AC10" s="4"/>
      <c r="AD10" s="258">
        <f>(SUM('[1]94Imp'!AB$47:AB$47)+SUM('[1]94Imp'!AB$105:AB$105))</f>
        <v>7.1666999999999995E-2</v>
      </c>
      <c r="AE10" s="259">
        <f>(SUM('[1]94Imp'!AC$47:AC$47)+SUM('[1]94Imp'!AC$105:AC$105))</f>
        <v>0.158335</v>
      </c>
      <c r="AF10" s="259">
        <f>(SUM('[1]94Imp'!AD$47:AD$47)+SUM('[1]94Imp'!AD$105:AD$105))</f>
        <v>0.5130579999999999</v>
      </c>
      <c r="AG10" s="259">
        <f>(SUM('[1]94Imp'!AE$47:AE$47)+SUM('[1]94Imp'!AE$105:AE$105))</f>
        <v>0.69362999999999997</v>
      </c>
      <c r="AH10" s="259">
        <f>(SUM('[1]94Imp'!AF$47:AF$47)+SUM('[1]94Imp'!AF$105:AF$105))</f>
        <v>1.6084799999999999</v>
      </c>
      <c r="AI10" s="259">
        <f>(SUM('[1]94Imp'!AG$47:AG$47)+SUM('[1]94Imp'!AG$105:AG$105))</f>
        <v>8.0620320000000003</v>
      </c>
      <c r="AJ10" s="259">
        <f>(SUM('[1]94Imp'!AH$47:AH$47)+SUM('[1]94Imp'!AH$105:AH$105))</f>
        <v>12.921922</v>
      </c>
      <c r="AK10" s="259">
        <f>(SUM('[1]94Imp'!AI$47:AI$47)+SUM('[1]94Imp'!AI$105:AI$105))</f>
        <v>21.716578999999999</v>
      </c>
      <c r="AL10" s="259">
        <f>(SUM('[1]94Imp'!AJ$47:AJ$47)+SUM('[1]94Imp'!AJ$105:AJ$105))</f>
        <v>70.250992999999994</v>
      </c>
      <c r="AM10" s="259">
        <f>(SUM('[1]94Imp'!AK$47:AK$47)+SUM('[1]94Imp'!AK$105:AK$105))</f>
        <v>33.701867</v>
      </c>
      <c r="AN10" s="259">
        <f>(SUM('[1]94Imp'!AL$47:AL$47)+SUM('[1]94Imp'!AL$105:AL$105))</f>
        <v>40.261756999999996</v>
      </c>
      <c r="AO10" s="259">
        <f>(SUM('[1]94Imp'!AM$47:AM$47)+SUM('[1]94Imp'!AM$105:AM$105))</f>
        <v>43.154848000000001</v>
      </c>
      <c r="AP10" s="259">
        <f>(SUM('[1]94Imp'!AN$47:AN$47)+SUM('[1]94Imp'!AN$105:AN$105))</f>
        <v>50.921109999999999</v>
      </c>
      <c r="AQ10" s="259">
        <f>(SUM('[1]94Imp'!AO$47:AO$47)+SUM('[1]94Imp'!AO$105:AO$105))</f>
        <v>36.560276000000002</v>
      </c>
      <c r="AR10" s="259">
        <f>(SUM('[1]94Imp'!AP$47:AP$47)+SUM('[1]94Imp'!AP$105:AP$105))</f>
        <v>24.92652</v>
      </c>
      <c r="AS10" s="259">
        <f>(SUM('[1]94Imp'!AQ$47:AQ$47)+SUM('[1]94Imp'!AQ$105:AQ$105))</f>
        <v>9.2156179999999992</v>
      </c>
      <c r="AT10" s="487">
        <f>(SUM('[1]94Imp'!AR$47:AR$47)+SUM('[1]94Imp'!AR$105:AR$105))</f>
        <v>8.1049159999999993</v>
      </c>
      <c r="AU10" s="259">
        <f>(SUM('[1]94Imp'!AS$47:AS$47)+SUM('[1]94Imp'!AS$105:AS$105))</f>
        <v>7.9277529999999992</v>
      </c>
      <c r="AV10" s="259">
        <f>(SUM('[1]94Imp'!AT$47:AT$47)+SUM('[1]94Imp'!AT$105:AT$105))</f>
        <v>10.305805999999999</v>
      </c>
      <c r="AW10" s="259">
        <f>(SUM('[1]94Imp'!AU$47:AU$47)+SUM('[1]94Imp'!AU$105:AU$105))</f>
        <v>0</v>
      </c>
      <c r="AX10" s="259">
        <f>(SUM('[1]94Imp'!AV$47:AV$47)+SUM('[1]94Imp'!AV$105:AV$105))</f>
        <v>14.848424</v>
      </c>
      <c r="AY10" s="259">
        <f>(SUM('[1]94Imp'!AW$47:AW$47)+SUM('[1]94Imp'!AW$105:AW$105))</f>
        <v>0</v>
      </c>
      <c r="AZ10" s="259">
        <f>(SUM('[1]94Imp'!AX$47:AX$47)+SUM('[1]94Imp'!AX$105:AX$105))</f>
        <v>0</v>
      </c>
      <c r="BA10" s="259">
        <f>(SUM('[1]94Imp'!AY$47:AY$47)+SUM('[1]94Imp'!AY$105:AY$105))</f>
        <v>0</v>
      </c>
      <c r="BB10" s="259">
        <f>(SUM('[1]94Imp'!AZ$47:AZ$47)+SUM('[1]94Imp'!AZ$105:AZ$105))</f>
        <v>0</v>
      </c>
      <c r="BC10" s="260">
        <f>(SUM('[1]94Imp'!BA$47:BA$47)+SUM('[1]94Imp'!BA$105:BA$105))</f>
        <v>0</v>
      </c>
      <c r="BD10" s="390"/>
    </row>
    <row r="11" spans="1:56">
      <c r="B11" s="8" t="s">
        <v>17</v>
      </c>
      <c r="C11" s="53">
        <f t="shared" ref="C11:AB11" si="2">SUM(C9:C9)-SUM(C10:C10)</f>
        <v>1.1014800000000002E-4</v>
      </c>
      <c r="D11" s="42">
        <f t="shared" si="2"/>
        <v>1.6625799999999991E-4</v>
      </c>
      <c r="E11" s="42">
        <f t="shared" si="2"/>
        <v>1.7079900000000002E-4</v>
      </c>
      <c r="F11" s="42">
        <f t="shared" si="2"/>
        <v>2.9591499999999989E-4</v>
      </c>
      <c r="G11" s="42">
        <f t="shared" si="2"/>
        <v>4.9947299999999941E-4</v>
      </c>
      <c r="H11" s="42">
        <f t="shared" si="2"/>
        <v>1.1647269999999991E-3</v>
      </c>
      <c r="I11" s="42">
        <f t="shared" si="2"/>
        <v>1.8514759999999977E-3</v>
      </c>
      <c r="J11" s="43">
        <f t="shared" si="2"/>
        <v>2.5417920000000045E-3</v>
      </c>
      <c r="K11" s="43">
        <f t="shared" si="2"/>
        <v>5.538266000000007E-3</v>
      </c>
      <c r="L11" s="43">
        <f t="shared" si="2"/>
        <v>2.6479220000000039E-3</v>
      </c>
      <c r="M11" s="42">
        <f t="shared" si="2"/>
        <v>3.1033060000000001E-3</v>
      </c>
      <c r="N11" s="42">
        <f t="shared" si="2"/>
        <v>2.3020719999999988E-3</v>
      </c>
      <c r="O11" s="42">
        <f t="shared" si="2"/>
        <v>3.0991350000000046E-3</v>
      </c>
      <c r="P11" s="42">
        <f t="shared" si="2"/>
        <v>3.2675580000000003E-3</v>
      </c>
      <c r="Q11" s="42">
        <f t="shared" si="2"/>
        <v>2.577999000000001E-3</v>
      </c>
      <c r="R11" s="42">
        <f t="shared" si="2"/>
        <v>9.0508600000000069E-4</v>
      </c>
      <c r="S11" s="469">
        <f t="shared" si="2"/>
        <v>6.9916300000000048E-4</v>
      </c>
      <c r="T11" s="42">
        <f t="shared" si="2"/>
        <v>9.5308599999999926E-4</v>
      </c>
      <c r="U11" s="42">
        <f t="shared" si="2"/>
        <v>1.1907060000000001E-3</v>
      </c>
      <c r="V11" s="42">
        <f t="shared" si="2"/>
        <v>8.0723499999999979E-4</v>
      </c>
      <c r="W11" s="42">
        <f t="shared" si="2"/>
        <v>8.6955000000000018E-4</v>
      </c>
      <c r="X11" s="42">
        <f t="shared" si="2"/>
        <v>0</v>
      </c>
      <c r="Y11" s="42">
        <f t="shared" si="2"/>
        <v>0</v>
      </c>
      <c r="Z11" s="42">
        <f t="shared" si="2"/>
        <v>0</v>
      </c>
      <c r="AA11" s="42">
        <f t="shared" si="2"/>
        <v>0</v>
      </c>
      <c r="AB11" s="77">
        <f t="shared" si="2"/>
        <v>0</v>
      </c>
      <c r="AC11" s="4"/>
      <c r="AD11" s="214">
        <f t="shared" ref="AD11:BC11" si="3">SUM(AD9:AD9)-SUM(AD10:AD10)</f>
        <v>0.17741999999999997</v>
      </c>
      <c r="AE11" s="215">
        <f t="shared" si="3"/>
        <v>0.17534100000000002</v>
      </c>
      <c r="AF11" s="215">
        <f t="shared" si="3"/>
        <v>0.17749899999999985</v>
      </c>
      <c r="AG11" s="215">
        <f t="shared" si="3"/>
        <v>0.42116999999999982</v>
      </c>
      <c r="AH11" s="215">
        <f t="shared" si="3"/>
        <v>0.65961000000000003</v>
      </c>
      <c r="AI11" s="215">
        <f t="shared" si="3"/>
        <v>1.5848200000000006</v>
      </c>
      <c r="AJ11" s="215">
        <f t="shared" si="3"/>
        <v>2.5007379999999984</v>
      </c>
      <c r="AK11" s="215">
        <f t="shared" si="3"/>
        <v>3.5719349999999999</v>
      </c>
      <c r="AL11" s="215">
        <f t="shared" si="3"/>
        <v>12.320482999999996</v>
      </c>
      <c r="AM11" s="215">
        <f t="shared" si="3"/>
        <v>7.2723480000000009</v>
      </c>
      <c r="AN11" s="215">
        <f t="shared" si="3"/>
        <v>9.6225290000000072</v>
      </c>
      <c r="AO11" s="215">
        <f t="shared" si="3"/>
        <v>8.4964089999999999</v>
      </c>
      <c r="AP11" s="215">
        <f t="shared" si="3"/>
        <v>14.968923999999987</v>
      </c>
      <c r="AQ11" s="215">
        <f t="shared" si="3"/>
        <v>11.556402999999996</v>
      </c>
      <c r="AR11" s="215">
        <f t="shared" si="3"/>
        <v>8.996464999999997</v>
      </c>
      <c r="AS11" s="215">
        <f t="shared" si="3"/>
        <v>2.9743870000000019</v>
      </c>
      <c r="AT11" s="474">
        <f t="shared" si="3"/>
        <v>2.2428449999999991</v>
      </c>
      <c r="AU11" s="215">
        <f t="shared" si="3"/>
        <v>3.1335279999999983</v>
      </c>
      <c r="AV11" s="215">
        <f t="shared" si="3"/>
        <v>3.7952169999999974</v>
      </c>
      <c r="AW11" s="215">
        <f t="shared" si="3"/>
        <v>2.7037399999999998</v>
      </c>
      <c r="AX11" s="215">
        <f t="shared" si="3"/>
        <v>2.9884729999999973</v>
      </c>
      <c r="AY11" s="215">
        <f t="shared" si="3"/>
        <v>0</v>
      </c>
      <c r="AZ11" s="215">
        <f t="shared" si="3"/>
        <v>0</v>
      </c>
      <c r="BA11" s="215">
        <f t="shared" si="3"/>
        <v>0</v>
      </c>
      <c r="BB11" s="215">
        <f t="shared" si="3"/>
        <v>0</v>
      </c>
      <c r="BC11" s="266">
        <f t="shared" si="3"/>
        <v>0</v>
      </c>
      <c r="BD11" s="390"/>
    </row>
    <row r="12" spans="1:56" ht="17.149999999999999" customHeight="1">
      <c r="B12" s="17" t="s">
        <v>140</v>
      </c>
      <c r="C12" s="31">
        <f>1/$A$1*'[1]94Imp'!$B$264</f>
        <v>1.0356301E-2</v>
      </c>
      <c r="D12" s="33">
        <f>1/$A$1*'[1]94Imp'!$C$264</f>
        <v>1.1056877999999999E-2</v>
      </c>
      <c r="E12" s="33">
        <f>1/$A$1*'[1]94Imp'!$D$264</f>
        <v>1.0961759E-2</v>
      </c>
      <c r="F12" s="33">
        <f>1/$A$1*'[1]94Imp'!$E$264</f>
        <v>1.1528126999999997E-2</v>
      </c>
      <c r="G12" s="33">
        <f>1/$A$1*'[1]94Imp'!$F$264</f>
        <v>1.1834697E-2</v>
      </c>
      <c r="H12" s="33">
        <f>1/$A$1*'[1]94Imp'!$G$264</f>
        <v>1.7851124999999999E-2</v>
      </c>
      <c r="I12" s="33">
        <f>1/$A$1*'[1]94Imp'!$H$264</f>
        <v>2.0766696999999994E-2</v>
      </c>
      <c r="J12" s="38">
        <f>1/$A$1*'[1]94Imp'!$I$264</f>
        <v>2.1425328999999996E-2</v>
      </c>
      <c r="K12" s="38">
        <f>1/$A$1*'[1]94Imp'!$J$264</f>
        <v>2.8981905000000002E-2</v>
      </c>
      <c r="L12" s="38">
        <f>1/$A$1*'[1]94Imp'!K$264</f>
        <v>1.3277390999999999E-2</v>
      </c>
      <c r="M12" s="33">
        <f>1/$A$1*'[1]94Imp'!L$264</f>
        <v>1.6442308000000003E-2</v>
      </c>
      <c r="N12" s="33">
        <f>1/$A$1*'[1]94Imp'!M$264</f>
        <v>1.8155275000000002E-2</v>
      </c>
      <c r="O12" s="33">
        <f>1/$A$1*'[1]94Imp'!N$264</f>
        <v>1.6768395000000002E-2</v>
      </c>
      <c r="P12" s="33">
        <f>1/$A$1*'[1]94Imp'!O$264</f>
        <v>1.8751114999999999E-2</v>
      </c>
      <c r="Q12" s="33">
        <f>1/$A$1*'[1]94Imp'!P$264</f>
        <v>1.1759007E-2</v>
      </c>
      <c r="R12" s="33">
        <f>1/$A$1*'[1]94Imp'!Q$264</f>
        <v>6.9338739999999996E-3</v>
      </c>
      <c r="S12" s="33">
        <f>1/$A$1*'[1]94Imp'!R$264</f>
        <v>6.88932E-3</v>
      </c>
      <c r="T12" s="33">
        <f>1/$A$1*'[1]94Imp'!S$264</f>
        <v>7.607158000000001E-3</v>
      </c>
      <c r="U12" s="33">
        <f>1/$A$1*'[1]94Imp'!T$264</f>
        <v>8.7064810000000003E-3</v>
      </c>
      <c r="V12" s="33">
        <f>1/$A$1*'[1]94Imp'!U$264</f>
        <v>9.788429999999999E-3</v>
      </c>
      <c r="W12" s="33">
        <f>1/$A$1*'[1]94Imp'!V$264</f>
        <v>1.2514389000000002E-2</v>
      </c>
      <c r="X12" s="33">
        <f>1/$A$1*'[1]94Imp'!W$264</f>
        <v>0</v>
      </c>
      <c r="Y12" s="33">
        <f>1/$A$1*'[1]94Imp'!X$264</f>
        <v>0</v>
      </c>
      <c r="Z12" s="33">
        <f>1/$A$1*'[1]94Imp'!Y$264</f>
        <v>0</v>
      </c>
      <c r="AA12" s="33">
        <f>1/$A$1*'[1]94Imp'!Z$264</f>
        <v>0</v>
      </c>
      <c r="AB12" s="64">
        <f>1/$A$1*'[1]94Imp'!AA$264</f>
        <v>0</v>
      </c>
      <c r="AC12" s="15"/>
      <c r="AD12" s="284">
        <f>'[1]94Imp'!AB$264</f>
        <v>14.429259999999998</v>
      </c>
      <c r="AE12" s="195">
        <f>'[1]94Imp'!AC$264</f>
        <v>16.335588999999995</v>
      </c>
      <c r="AF12" s="195">
        <f>'[1]94Imp'!AD$264</f>
        <v>15.955795999999999</v>
      </c>
      <c r="AG12" s="195">
        <f>'[1]94Imp'!AE$264</f>
        <v>15.988390000000001</v>
      </c>
      <c r="AH12" s="195">
        <f>'[1]94Imp'!AF$264</f>
        <v>21.6158</v>
      </c>
      <c r="AI12" s="195">
        <f>'[1]94Imp'!AG$264</f>
        <v>26.513293999999995</v>
      </c>
      <c r="AJ12" s="195">
        <f>'[1]94Imp'!AH$264</f>
        <v>38.057444999999994</v>
      </c>
      <c r="AK12" s="195">
        <f>'[1]94Imp'!AI$264</f>
        <v>47.130203999999992</v>
      </c>
      <c r="AL12" s="195">
        <f>'[1]94Imp'!AJ$264</f>
        <v>87.605902</v>
      </c>
      <c r="AM12" s="195">
        <f>'[1]94Imp'!AK$264</f>
        <v>50.561799999999984</v>
      </c>
      <c r="AN12" s="195">
        <f>'[1]94Imp'!AL$264</f>
        <v>65.439732000000006</v>
      </c>
      <c r="AO12" s="195">
        <f>'[1]94Imp'!AM$264</f>
        <v>99.209479999999999</v>
      </c>
      <c r="AP12" s="195">
        <f>'[1]94Imp'!AN$264</f>
        <v>100.89048199999998</v>
      </c>
      <c r="AQ12" s="195">
        <f>'[1]94Imp'!AO$264</f>
        <v>82.005195000000001</v>
      </c>
      <c r="AR12" s="195">
        <f>'[1]94Imp'!AP$264</f>
        <v>44.807882000000006</v>
      </c>
      <c r="AS12" s="195">
        <f>'[1]94Imp'!AQ$264</f>
        <v>23.230676000000003</v>
      </c>
      <c r="AT12" s="195">
        <f>'[1]94Imp'!AR$264</f>
        <v>24.039484999999996</v>
      </c>
      <c r="AU12" s="195">
        <f>'[1]94Imp'!AS$264</f>
        <v>24.905031999999999</v>
      </c>
      <c r="AV12" s="195">
        <f>'[1]94Imp'!AT$264</f>
        <v>28.258957000000002</v>
      </c>
      <c r="AW12" s="195">
        <f>'[1]94Imp'!AU$264</f>
        <v>30.442481000000001</v>
      </c>
      <c r="AX12" s="195">
        <f>'[1]94Imp'!AV$264</f>
        <v>37.631537999999992</v>
      </c>
      <c r="AY12" s="195">
        <f>'[1]94Imp'!AW$264</f>
        <v>0</v>
      </c>
      <c r="AZ12" s="195">
        <f>'[1]94Imp'!AX$264</f>
        <v>0</v>
      </c>
      <c r="BA12" s="195">
        <f>'[1]94Imp'!AY$264</f>
        <v>0</v>
      </c>
      <c r="BB12" s="195">
        <f>'[1]94Imp'!AZ$264</f>
        <v>0</v>
      </c>
      <c r="BC12" s="196">
        <f>'[1]94Imp'!BA$264</f>
        <v>0</v>
      </c>
      <c r="BD12" s="390"/>
    </row>
    <row r="13" spans="1:56">
      <c r="B13" s="5" t="s">
        <v>33</v>
      </c>
      <c r="C13" s="52">
        <f>1/$A$1*'[1]94Imp'!$B$114</f>
        <v>5.9771539999999993E-3</v>
      </c>
      <c r="D13" s="12">
        <f>1/$A$1*'[1]94Imp'!$C$114</f>
        <v>6.9310409999999989E-3</v>
      </c>
      <c r="E13" s="12">
        <f>1/$A$1*'[1]94Imp'!$D$114</f>
        <v>6.9153740000000002E-3</v>
      </c>
      <c r="F13" s="12">
        <f>1/$A$1*'[1]94Imp'!$E$114</f>
        <v>6.6474129999999996E-3</v>
      </c>
      <c r="G13" s="12">
        <f>1/$A$1*'[1]94Imp'!$F$114</f>
        <v>6.4404129999999999E-3</v>
      </c>
      <c r="H13" s="12">
        <f>1/$A$1*'[1]94Imp'!$G$114</f>
        <v>7.1784059999999992E-3</v>
      </c>
      <c r="I13" s="12">
        <f>1/$A$1*'[1]94Imp'!$H$114</f>
        <v>8.6230070000000002E-3</v>
      </c>
      <c r="J13" s="41">
        <f>1/$A$1*'[1]94Imp'!$I$114</f>
        <v>1.0701838E-2</v>
      </c>
      <c r="K13" s="41">
        <f>1/$A$1*'[1]94Imp'!$J$114</f>
        <v>9.2246310000000005E-3</v>
      </c>
      <c r="L13" s="41">
        <f>1/$A$1*'[1]94Imp'!K$114</f>
        <v>3.5540540000000001E-3</v>
      </c>
      <c r="M13" s="12">
        <f>1/$A$1*'[1]94Imp'!L$114</f>
        <v>5.1109160000000001E-3</v>
      </c>
      <c r="N13" s="12">
        <f>1/$A$1*'[1]94Imp'!M$114</f>
        <v>7.2458669999999996E-3</v>
      </c>
      <c r="O13" s="12">
        <f>1/$A$1*'[1]94Imp'!N$114</f>
        <v>4.726432E-3</v>
      </c>
      <c r="P13" s="12">
        <f>1/$A$1*'[1]94Imp'!O$114</f>
        <v>6.1937900000000002E-3</v>
      </c>
      <c r="Q13" s="12">
        <f>1/$A$1*'[1]94Imp'!P$114</f>
        <v>3.6349350000000002E-3</v>
      </c>
      <c r="R13" s="12">
        <f>1/$A$1*'[1]94Imp'!Q$114</f>
        <v>2.225187E-3</v>
      </c>
      <c r="S13" s="14">
        <f>1/$A$1*'[1]94Imp'!R$114</f>
        <v>2.3639920000000001E-3</v>
      </c>
      <c r="T13" s="12">
        <f>1/$A$1*'[1]94Imp'!S$114</f>
        <v>2.3237219999999999E-3</v>
      </c>
      <c r="U13" s="12">
        <f>1/$A$1*'[1]94Imp'!T$114</f>
        <v>2.3556269999999999E-3</v>
      </c>
      <c r="V13" s="12">
        <f>1/$A$1*'[1]94Imp'!U$114</f>
        <v>2.2502389999999998E-3</v>
      </c>
      <c r="W13" s="12">
        <f>1/$A$1*'[1]94Imp'!V$114</f>
        <v>2.4517049999999998E-3</v>
      </c>
      <c r="X13" s="12">
        <f>1/$A$1*'[1]94Imp'!W$114</f>
        <v>0</v>
      </c>
      <c r="Y13" s="12">
        <f>1/$A$1*'[1]94Imp'!X$114</f>
        <v>0</v>
      </c>
      <c r="Z13" s="12">
        <f>1/$A$1*'[1]94Imp'!Y$114</f>
        <v>0</v>
      </c>
      <c r="AA13" s="12">
        <f>1/$A$1*'[1]94Imp'!Z$114</f>
        <v>0</v>
      </c>
      <c r="AB13" s="11">
        <f>1/$A$1*'[1]94Imp'!AA$114</f>
        <v>0</v>
      </c>
      <c r="AC13" s="4"/>
      <c r="AD13" s="285">
        <f>'[1]94Imp'!AB$114</f>
        <v>8.6708179999999988</v>
      </c>
      <c r="AE13" s="197">
        <f>'[1]94Imp'!AC$114</f>
        <v>10.309237999999999</v>
      </c>
      <c r="AF13" s="197">
        <f>'[1]94Imp'!AD$114</f>
        <v>9.7942289999999996</v>
      </c>
      <c r="AG13" s="197">
        <f>'[1]94Imp'!AE$114</f>
        <v>8.9683499999999992</v>
      </c>
      <c r="AH13" s="197">
        <f>'[1]94Imp'!AF$114</f>
        <v>11.066709999999999</v>
      </c>
      <c r="AI13" s="197">
        <f>'[1]94Imp'!AG$114</f>
        <v>10.307241999999999</v>
      </c>
      <c r="AJ13" s="197">
        <f>'[1]94Imp'!AH$114</f>
        <v>13.228954999999999</v>
      </c>
      <c r="AK13" s="197">
        <f>'[1]94Imp'!AI$114</f>
        <v>17.888973999999997</v>
      </c>
      <c r="AL13" s="197">
        <f>'[1]94Imp'!AJ$114</f>
        <v>26.072903999999998</v>
      </c>
      <c r="AM13" s="197">
        <f>'[1]94Imp'!AK$114</f>
        <v>15.777937999999999</v>
      </c>
      <c r="AN13" s="197">
        <f>'[1]94Imp'!AL$114</f>
        <v>21.461555999999998</v>
      </c>
      <c r="AO13" s="197">
        <f>'[1]94Imp'!AM$114</f>
        <v>50.756113999999997</v>
      </c>
      <c r="AP13" s="197">
        <f>'[1]94Imp'!AN$114</f>
        <v>44.310953999999995</v>
      </c>
      <c r="AQ13" s="197">
        <f>'[1]94Imp'!AO$114</f>
        <v>28.994183999999997</v>
      </c>
      <c r="AR13" s="197">
        <f>'[1]94Imp'!AP$114</f>
        <v>16.472807</v>
      </c>
      <c r="AS13" s="197">
        <f>'[1]94Imp'!AQ$114</f>
        <v>7.1286319999999996</v>
      </c>
      <c r="AT13" s="473">
        <f>'[1]94Imp'!AR$114</f>
        <v>8.2375569999999989</v>
      </c>
      <c r="AU13" s="197">
        <f>'[1]94Imp'!AS$114</f>
        <v>8.0328970000000002</v>
      </c>
      <c r="AV13" s="197">
        <f>'[1]94Imp'!AT$114</f>
        <v>8.1563269999999992</v>
      </c>
      <c r="AW13" s="197">
        <f>'[1]94Imp'!AU$114</f>
        <v>10.363481</v>
      </c>
      <c r="AX13" s="197">
        <f>'[1]94Imp'!AV$114</f>
        <v>12.794227999999999</v>
      </c>
      <c r="AY13" s="197">
        <f>'[1]94Imp'!AW$114</f>
        <v>0</v>
      </c>
      <c r="AZ13" s="197">
        <f>'[1]94Imp'!AX$114</f>
        <v>0</v>
      </c>
      <c r="BA13" s="197">
        <f>'[1]94Imp'!AY$114</f>
        <v>0</v>
      </c>
      <c r="BB13" s="197">
        <f>'[1]94Imp'!AZ$114</f>
        <v>0</v>
      </c>
      <c r="BC13" s="198">
        <f>'[1]94Imp'!BA$114</f>
        <v>0</v>
      </c>
      <c r="BD13" s="390"/>
    </row>
    <row r="14" spans="1:56">
      <c r="B14" s="5" t="s">
        <v>32</v>
      </c>
      <c r="C14" s="52">
        <f>1/$A$1*'[1]94Imp'!$B$188</f>
        <v>5.2881E-4</v>
      </c>
      <c r="D14" s="12">
        <f>1/$A$1*'[1]94Imp'!$C$188</f>
        <v>5.4973999999999995E-4</v>
      </c>
      <c r="E14" s="12">
        <f>1/$A$1*'[1]94Imp'!$D$188</f>
        <v>4.7778299999999996E-4</v>
      </c>
      <c r="F14" s="12">
        <f>1/$A$1*'[1]94Imp'!$E$188</f>
        <v>5.9038099999999996E-4</v>
      </c>
      <c r="G14" s="12">
        <f>1/$A$1*'[1]94Imp'!$F$188</f>
        <v>8.6008500000000002E-4</v>
      </c>
      <c r="H14" s="12">
        <f>1/$A$1*'[1]94Imp'!$G$188</f>
        <v>4.0297639999999999E-3</v>
      </c>
      <c r="I14" s="12">
        <f>1/$A$1*'[1]94Imp'!$H$188</f>
        <v>5.1547709999999998E-3</v>
      </c>
      <c r="J14" s="41">
        <f>1/$A$1*'[1]94Imp'!$I$188</f>
        <v>4.7645769999999999E-3</v>
      </c>
      <c r="K14" s="41">
        <f>1/$A$1*'[1]94Imp'!$J$188</f>
        <v>8.7336080000000003E-3</v>
      </c>
      <c r="L14" s="41">
        <f>1/$A$1*'[1]94Imp'!K$188</f>
        <v>4.6071359999999995E-3</v>
      </c>
      <c r="M14" s="12">
        <f>1/$A$1*'[1]94Imp'!L$188</f>
        <v>6.2204069999999998E-3</v>
      </c>
      <c r="N14" s="12">
        <f>1/$A$1*'[1]94Imp'!M$188</f>
        <v>5.8825409999999998E-3</v>
      </c>
      <c r="O14" s="12">
        <f>1/$A$1*'[1]94Imp'!N$188</f>
        <v>6.6596599999999995E-3</v>
      </c>
      <c r="P14" s="12">
        <f>1/$A$1*'[1]94Imp'!O$188</f>
        <v>7.8745370000000009E-3</v>
      </c>
      <c r="Q14" s="12">
        <f>1/$A$1*'[1]94Imp'!P$188</f>
        <v>4.272054E-3</v>
      </c>
      <c r="R14" s="12">
        <f>1/$A$1*'[1]94Imp'!Q$188</f>
        <v>2.6759429999999996E-3</v>
      </c>
      <c r="S14" s="14">
        <f>1/$A$1*'[1]94Imp'!R$188</f>
        <v>3.032252E-3</v>
      </c>
      <c r="T14" s="12">
        <f>1/$A$1*'[1]94Imp'!S$188</f>
        <v>3.6921520000000002E-3</v>
      </c>
      <c r="U14" s="12">
        <f>1/$A$1*'[1]94Imp'!T$188</f>
        <v>4.7933939999999994E-3</v>
      </c>
      <c r="V14" s="12">
        <f>1/$A$1*'[1]94Imp'!U$188</f>
        <v>6.2055219999999998E-3</v>
      </c>
      <c r="W14" s="12">
        <f>1/$A$1*'[1]94Imp'!V$188</f>
        <v>8.0514760000000001E-3</v>
      </c>
      <c r="X14" s="12">
        <f>1/$A$1*'[1]94Imp'!W$188</f>
        <v>0</v>
      </c>
      <c r="Y14" s="12">
        <f>1/$A$1*'[1]94Imp'!X$188</f>
        <v>0</v>
      </c>
      <c r="Z14" s="12">
        <f>1/$A$1*'[1]94Imp'!Y$188</f>
        <v>0</v>
      </c>
      <c r="AA14" s="12">
        <f>1/$A$1*'[1]94Imp'!Z$188</f>
        <v>0</v>
      </c>
      <c r="AB14" s="11">
        <f>1/$A$1*'[1]94Imp'!AA$188</f>
        <v>0</v>
      </c>
      <c r="AC14" s="4"/>
      <c r="AD14" s="285">
        <f>'[1]94Imp'!AB$188</f>
        <v>0.79217599999999999</v>
      </c>
      <c r="AE14" s="197">
        <f>'[1]94Imp'!AC$188</f>
        <v>0.77435699999999996</v>
      </c>
      <c r="AF14" s="197">
        <f>'[1]94Imp'!AD$188</f>
        <v>0.50729599999999997</v>
      </c>
      <c r="AG14" s="197">
        <f>'[1]94Imp'!AE$188</f>
        <v>0.87614999999999998</v>
      </c>
      <c r="AH14" s="197">
        <f>'[1]94Imp'!AF$188</f>
        <v>1.64168</v>
      </c>
      <c r="AI14" s="197">
        <f>'[1]94Imp'!AG$188</f>
        <v>5.8438309999999998</v>
      </c>
      <c r="AJ14" s="197">
        <f>'[1]94Imp'!AH$188</f>
        <v>9.5436639999999997</v>
      </c>
      <c r="AK14" s="197">
        <f>'[1]94Imp'!AI$188</f>
        <v>11.007002999999999</v>
      </c>
      <c r="AL14" s="197">
        <f>'[1]94Imp'!AJ$188</f>
        <v>24.297580999999997</v>
      </c>
      <c r="AM14" s="197">
        <f>'[1]94Imp'!AK$188</f>
        <v>12.50939</v>
      </c>
      <c r="AN14" s="197">
        <f>'[1]94Imp'!AL$188</f>
        <v>18.012560999999998</v>
      </c>
      <c r="AO14" s="197">
        <f>'[1]94Imp'!AM$188</f>
        <v>18.875864999999997</v>
      </c>
      <c r="AP14" s="197">
        <f>'[1]94Imp'!AN$188</f>
        <v>23.026788999999997</v>
      </c>
      <c r="AQ14" s="197">
        <f>'[1]94Imp'!AO$188</f>
        <v>23.911393</v>
      </c>
      <c r="AR14" s="197">
        <f>'[1]94Imp'!AP$188</f>
        <v>12.721321</v>
      </c>
      <c r="AS14" s="197">
        <f>'[1]94Imp'!AQ$188</f>
        <v>6.5982050000000001</v>
      </c>
      <c r="AT14" s="473">
        <f>'[1]94Imp'!AR$188</f>
        <v>7.0642079999999998</v>
      </c>
      <c r="AU14" s="197">
        <f>'[1]94Imp'!AS$188</f>
        <v>7.5594609999999998</v>
      </c>
      <c r="AV14" s="197">
        <f>'[1]94Imp'!AT$188</f>
        <v>9.8009170000000001</v>
      </c>
      <c r="AW14" s="197">
        <f>'[1]94Imp'!AU$188</f>
        <v>11.564480999999999</v>
      </c>
      <c r="AX14" s="197">
        <f>'[1]94Imp'!AV$188</f>
        <v>15.738526999999999</v>
      </c>
      <c r="AY14" s="197">
        <f>'[1]94Imp'!AW$188</f>
        <v>0</v>
      </c>
      <c r="AZ14" s="197">
        <f>'[1]94Imp'!AX$188</f>
        <v>0</v>
      </c>
      <c r="BA14" s="197">
        <f>'[1]94Imp'!AY$188</f>
        <v>0</v>
      </c>
      <c r="BB14" s="197">
        <f>'[1]94Imp'!AZ$188</f>
        <v>0</v>
      </c>
      <c r="BC14" s="198">
        <f>'[1]94Imp'!BA$188</f>
        <v>0</v>
      </c>
      <c r="BD14" s="390"/>
    </row>
    <row r="15" spans="1:56">
      <c r="B15" s="5" t="s">
        <v>17</v>
      </c>
      <c r="C15" s="23">
        <f t="shared" ref="C15:AB15" si="4">SUM(C12:C12)-SUM(C13:C14)</f>
        <v>3.8503370000000006E-3</v>
      </c>
      <c r="D15" s="18">
        <f t="shared" si="4"/>
        <v>3.5760970000000003E-3</v>
      </c>
      <c r="E15" s="18">
        <f t="shared" si="4"/>
        <v>3.5686019999999997E-3</v>
      </c>
      <c r="F15" s="18">
        <f t="shared" si="4"/>
        <v>4.2903329999999977E-3</v>
      </c>
      <c r="G15" s="18">
        <f t="shared" si="4"/>
        <v>4.534199E-3</v>
      </c>
      <c r="H15" s="18">
        <f t="shared" si="4"/>
        <v>6.642954999999999E-3</v>
      </c>
      <c r="I15" s="18">
        <f t="shared" si="4"/>
        <v>6.9889189999999927E-3</v>
      </c>
      <c r="J15" s="84">
        <f t="shared" si="4"/>
        <v>5.9589139999999957E-3</v>
      </c>
      <c r="K15" s="84">
        <f t="shared" si="4"/>
        <v>1.1023666000000001E-2</v>
      </c>
      <c r="L15" s="84">
        <f t="shared" si="4"/>
        <v>5.1162010000000008E-3</v>
      </c>
      <c r="M15" s="18">
        <f t="shared" si="4"/>
        <v>5.1109850000000019E-3</v>
      </c>
      <c r="N15" s="18">
        <f t="shared" si="4"/>
        <v>5.0268670000000026E-3</v>
      </c>
      <c r="O15" s="18">
        <f t="shared" si="4"/>
        <v>5.3823030000000015E-3</v>
      </c>
      <c r="P15" s="18">
        <f t="shared" si="4"/>
        <v>4.6827879999999968E-3</v>
      </c>
      <c r="Q15" s="18">
        <f t="shared" si="4"/>
        <v>3.8520180000000005E-3</v>
      </c>
      <c r="R15" s="18">
        <f t="shared" si="4"/>
        <v>2.0327439999999995E-3</v>
      </c>
      <c r="S15" s="18">
        <f t="shared" si="4"/>
        <v>1.4930760000000003E-3</v>
      </c>
      <c r="T15" s="18">
        <f t="shared" si="4"/>
        <v>1.591284000000001E-3</v>
      </c>
      <c r="U15" s="18">
        <f t="shared" si="4"/>
        <v>1.557460000000001E-3</v>
      </c>
      <c r="V15" s="18">
        <f t="shared" si="4"/>
        <v>1.3326689999999999E-3</v>
      </c>
      <c r="W15" s="18">
        <f t="shared" si="4"/>
        <v>2.0112080000000022E-3</v>
      </c>
      <c r="X15" s="18">
        <f t="shared" si="4"/>
        <v>0</v>
      </c>
      <c r="Y15" s="18">
        <f t="shared" si="4"/>
        <v>0</v>
      </c>
      <c r="Z15" s="18">
        <f t="shared" si="4"/>
        <v>0</v>
      </c>
      <c r="AA15" s="18">
        <f t="shared" si="4"/>
        <v>0</v>
      </c>
      <c r="AB15" s="120">
        <f t="shared" si="4"/>
        <v>0</v>
      </c>
      <c r="AC15" s="4"/>
      <c r="AD15" s="229">
        <f t="shared" ref="AD15:BC15" si="5">SUM(AD12:AD12)-SUM(AD13:AD14)</f>
        <v>4.9662659999999992</v>
      </c>
      <c r="AE15" s="218">
        <f t="shared" si="5"/>
        <v>5.2519939999999963</v>
      </c>
      <c r="AF15" s="218">
        <f t="shared" si="5"/>
        <v>5.6542709999999996</v>
      </c>
      <c r="AG15" s="218">
        <f t="shared" si="5"/>
        <v>6.1438900000000007</v>
      </c>
      <c r="AH15" s="218">
        <f t="shared" si="5"/>
        <v>8.9074100000000023</v>
      </c>
      <c r="AI15" s="218">
        <f t="shared" si="5"/>
        <v>10.362220999999998</v>
      </c>
      <c r="AJ15" s="218">
        <f t="shared" si="5"/>
        <v>15.284825999999995</v>
      </c>
      <c r="AK15" s="218">
        <f t="shared" si="5"/>
        <v>18.234226999999997</v>
      </c>
      <c r="AL15" s="218">
        <f t="shared" si="5"/>
        <v>37.235417000000005</v>
      </c>
      <c r="AM15" s="218">
        <f t="shared" si="5"/>
        <v>22.274471999999985</v>
      </c>
      <c r="AN15" s="218">
        <f t="shared" si="5"/>
        <v>25.965615000000014</v>
      </c>
      <c r="AO15" s="218">
        <f t="shared" si="5"/>
        <v>29.577500999999998</v>
      </c>
      <c r="AP15" s="218">
        <f t="shared" si="5"/>
        <v>33.552738999999988</v>
      </c>
      <c r="AQ15" s="218">
        <f t="shared" si="5"/>
        <v>29.099618000000007</v>
      </c>
      <c r="AR15" s="218">
        <f t="shared" si="5"/>
        <v>15.613754000000007</v>
      </c>
      <c r="AS15" s="218">
        <f t="shared" si="5"/>
        <v>9.5038390000000028</v>
      </c>
      <c r="AT15" s="473">
        <f t="shared" si="5"/>
        <v>8.7377199999999959</v>
      </c>
      <c r="AU15" s="218">
        <f t="shared" si="5"/>
        <v>9.3126739999999977</v>
      </c>
      <c r="AV15" s="218">
        <f t="shared" si="5"/>
        <v>10.301713000000003</v>
      </c>
      <c r="AW15" s="218">
        <f t="shared" si="5"/>
        <v>8.5145189999999999</v>
      </c>
      <c r="AX15" s="218">
        <f t="shared" si="5"/>
        <v>9.0987829999999938</v>
      </c>
      <c r="AY15" s="218">
        <f t="shared" si="5"/>
        <v>0</v>
      </c>
      <c r="AZ15" s="218">
        <f t="shared" si="5"/>
        <v>0</v>
      </c>
      <c r="BA15" s="218">
        <f t="shared" si="5"/>
        <v>0</v>
      </c>
      <c r="BB15" s="218">
        <f t="shared" si="5"/>
        <v>0</v>
      </c>
      <c r="BC15" s="230">
        <f t="shared" si="5"/>
        <v>0</v>
      </c>
      <c r="BD15" s="390"/>
    </row>
    <row r="16" spans="1:56" ht="17.149999999999999" customHeight="1">
      <c r="B16" s="21" t="s">
        <v>120</v>
      </c>
      <c r="C16" s="181">
        <f>1/$A$1*'[1]94Imp'!$B$271</f>
        <v>1.3523739999999997E-3</v>
      </c>
      <c r="D16" s="81">
        <f>1/$A$1*'[1]94Imp'!$C$271</f>
        <v>1.309019E-3</v>
      </c>
      <c r="E16" s="81">
        <f>1/$A$1*'[1]94Imp'!$D$271</f>
        <v>1.2360890000000001E-3</v>
      </c>
      <c r="F16" s="81">
        <f>1/$A$1*'[1]94Imp'!$E$271</f>
        <v>1.060131E-3</v>
      </c>
      <c r="G16" s="81">
        <f>1/$A$1*'[1]94Imp'!$F$271</f>
        <v>1.3087329999999999E-3</v>
      </c>
      <c r="H16" s="81">
        <f>1/$A$1*'[1]94Imp'!$G$271</f>
        <v>1.595789E-3</v>
      </c>
      <c r="I16" s="81">
        <f>1/$A$1*'[1]94Imp'!$H$271</f>
        <v>1.1745229999999998E-3</v>
      </c>
      <c r="J16" s="82">
        <f>1/$A$1*'[1]94Imp'!$I$271</f>
        <v>2.0183459999999999E-3</v>
      </c>
      <c r="K16" s="82">
        <f>1/$A$1*'[1]94Imp'!$J$271</f>
        <v>1.5944659999999999E-3</v>
      </c>
      <c r="L16" s="82">
        <f>1/$A$1*'[1]94Imp'!K$271</f>
        <v>6.8968999999999996E-4</v>
      </c>
      <c r="M16" s="81">
        <f>1/$A$1*'[1]94Imp'!L$271</f>
        <v>3.9490700000000006E-4</v>
      </c>
      <c r="N16" s="81">
        <f>1/$A$1*'[1]94Imp'!M$271</f>
        <v>4.2289599999999997E-4</v>
      </c>
      <c r="O16" s="81">
        <f>1/$A$1*'[1]94Imp'!N$271</f>
        <v>6.8890199999999992E-4</v>
      </c>
      <c r="P16" s="81">
        <f>1/$A$1*'[1]94Imp'!O$271</f>
        <v>1.3158759999999999E-3</v>
      </c>
      <c r="Q16" s="81">
        <f>1/$A$1*'[1]94Imp'!P$271</f>
        <v>5.9820700000000001E-4</v>
      </c>
      <c r="R16" s="81">
        <f>1/$A$1*'[1]94Imp'!Q$271</f>
        <v>3.8387299999999996E-4</v>
      </c>
      <c r="S16" s="81">
        <f>1/$A$1*'[1]94Imp'!R$271</f>
        <v>4.0491599999999996E-4</v>
      </c>
      <c r="T16" s="81">
        <f>1/$A$1*'[1]94Imp'!S$271</f>
        <v>4.8788900000000003E-4</v>
      </c>
      <c r="U16" s="81">
        <f>1/$A$1*'[1]94Imp'!T$271</f>
        <v>6.0245700000000004E-4</v>
      </c>
      <c r="V16" s="81">
        <f>1/$A$1*'[1]94Imp'!U$271</f>
        <v>5.4222100000000007E-4</v>
      </c>
      <c r="W16" s="81">
        <f>1/$A$1*'[1]94Imp'!V$271</f>
        <v>6.6277300000000007E-4</v>
      </c>
      <c r="X16" s="81">
        <f>1/$A$1*'[1]94Imp'!W$271</f>
        <v>0</v>
      </c>
      <c r="Y16" s="81">
        <f>1/$A$1*'[1]94Imp'!X$271</f>
        <v>0</v>
      </c>
      <c r="Z16" s="81">
        <f>1/$A$1*'[1]94Imp'!Y$271</f>
        <v>0</v>
      </c>
      <c r="AA16" s="81">
        <f>1/$A$1*'[1]94Imp'!Z$271</f>
        <v>0</v>
      </c>
      <c r="AB16" s="83">
        <f>1/$A$1*'[1]94Imp'!AA$271</f>
        <v>0</v>
      </c>
      <c r="AC16" s="382"/>
      <c r="AD16" s="287">
        <f>'[1]94Imp'!AB$271</f>
        <v>2.1849029999999998</v>
      </c>
      <c r="AE16" s="217">
        <f>'[1]94Imp'!AC$271</f>
        <v>2.0495929999999998</v>
      </c>
      <c r="AF16" s="217">
        <f>'[1]94Imp'!AD$271</f>
        <v>1.967136</v>
      </c>
      <c r="AG16" s="217">
        <f>'[1]94Imp'!AE$271</f>
        <v>1.8918499999999998</v>
      </c>
      <c r="AH16" s="217">
        <f>'[1]94Imp'!AF$271</f>
        <v>2.7773099999999995</v>
      </c>
      <c r="AI16" s="217">
        <f>'[1]94Imp'!AG$271</f>
        <v>3.450536</v>
      </c>
      <c r="AJ16" s="217">
        <f>'[1]94Imp'!AH$271</f>
        <v>3.2177609999999999</v>
      </c>
      <c r="AK16" s="217">
        <f>'[1]94Imp'!AI$271</f>
        <v>6.5787959999999996</v>
      </c>
      <c r="AL16" s="217">
        <f>'[1]94Imp'!AJ$271</f>
        <v>5.6935840000000004</v>
      </c>
      <c r="AM16" s="217">
        <f>'[1]94Imp'!AK$271</f>
        <v>2.1265200000000002</v>
      </c>
      <c r="AN16" s="217">
        <f>'[1]94Imp'!AL$271</f>
        <v>1.4396359999999999</v>
      </c>
      <c r="AO16" s="217">
        <f>'[1]94Imp'!AM$271</f>
        <v>1.7795969999999999</v>
      </c>
      <c r="AP16" s="217">
        <f>'[1]94Imp'!AN$271</f>
        <v>2.488807</v>
      </c>
      <c r="AQ16" s="217">
        <f>'[1]94Imp'!AO$271</f>
        <v>4.3542130000000006</v>
      </c>
      <c r="AR16" s="217">
        <f>'[1]94Imp'!AP$271</f>
        <v>2.0852209999999998</v>
      </c>
      <c r="AS16" s="217">
        <f>'[1]94Imp'!AQ$271</f>
        <v>1.2566680000000001</v>
      </c>
      <c r="AT16" s="217">
        <f>'[1]94Imp'!AR$271</f>
        <v>1.386236</v>
      </c>
      <c r="AU16" s="217">
        <f>'[1]94Imp'!AS$271</f>
        <v>1.7362789999999999</v>
      </c>
      <c r="AV16" s="217">
        <f>'[1]94Imp'!AT$271</f>
        <v>1.9313959999999999</v>
      </c>
      <c r="AW16" s="217">
        <f>'[1]94Imp'!AU$271</f>
        <v>1.7996539999999999</v>
      </c>
      <c r="AX16" s="217">
        <f>'[1]94Imp'!AV$271</f>
        <v>1.9222739999999996</v>
      </c>
      <c r="AY16" s="217">
        <f>'[1]94Imp'!AW$271</f>
        <v>0</v>
      </c>
      <c r="AZ16" s="217">
        <f>'[1]94Imp'!AX$271</f>
        <v>0</v>
      </c>
      <c r="BA16" s="217">
        <f>'[1]94Imp'!AY$271</f>
        <v>0</v>
      </c>
      <c r="BB16" s="217">
        <f>'[1]94Imp'!AZ$271</f>
        <v>0</v>
      </c>
      <c r="BC16" s="268">
        <f>'[1]94Imp'!BA$271</f>
        <v>0</v>
      </c>
      <c r="BD16" s="390"/>
    </row>
    <row r="17" spans="2:56" ht="17.149999999999999" customHeight="1" thickBot="1">
      <c r="B17" s="361" t="s">
        <v>118</v>
      </c>
      <c r="C17" s="396">
        <f t="shared" ref="C17:AB17" si="6">C5-SUM(C6,C7,C8,C9,C12,C16)</f>
        <v>6.4724599999999716E-4</v>
      </c>
      <c r="D17" s="397">
        <f t="shared" si="6"/>
        <v>9.723999999999948E-4</v>
      </c>
      <c r="E17" s="397">
        <f t="shared" si="6"/>
        <v>1.4109090000000036E-3</v>
      </c>
      <c r="F17" s="397">
        <f t="shared" si="6"/>
        <v>1.6306130000000012E-3</v>
      </c>
      <c r="G17" s="397">
        <f t="shared" si="6"/>
        <v>2.8643870000000064E-3</v>
      </c>
      <c r="H17" s="397">
        <f t="shared" si="6"/>
        <v>3.6673010000000048E-3</v>
      </c>
      <c r="I17" s="397">
        <f t="shared" si="6"/>
        <v>3.526196000000037E-3</v>
      </c>
      <c r="J17" s="398">
        <f t="shared" si="6"/>
        <v>4.4136309999999873E-3</v>
      </c>
      <c r="K17" s="398">
        <f t="shared" si="6"/>
        <v>4.9446739999999961E-3</v>
      </c>
      <c r="L17" s="398">
        <f t="shared" si="6"/>
        <v>1.8863839999999979E-3</v>
      </c>
      <c r="M17" s="397">
        <f t="shared" si="6"/>
        <v>1.58697E-3</v>
      </c>
      <c r="N17" s="397">
        <f t="shared" si="6"/>
        <v>2.2162120000000021E-3</v>
      </c>
      <c r="O17" s="397">
        <f t="shared" si="6"/>
        <v>3.590033999999985E-3</v>
      </c>
      <c r="P17" s="397">
        <f t="shared" si="6"/>
        <v>2.1606139999999774E-3</v>
      </c>
      <c r="Q17" s="397">
        <f t="shared" si="6"/>
        <v>1.1741469999999934E-3</v>
      </c>
      <c r="R17" s="397">
        <f t="shared" si="6"/>
        <v>6.5582300000000329E-4</v>
      </c>
      <c r="S17" s="397">
        <f t="shared" si="6"/>
        <v>6.6009099999999633E-4</v>
      </c>
      <c r="T17" s="397">
        <f t="shared" si="6"/>
        <v>8.6502099999999187E-4</v>
      </c>
      <c r="U17" s="397">
        <f t="shared" si="6"/>
        <v>9.7031099999999454E-4</v>
      </c>
      <c r="V17" s="397">
        <f t="shared" si="6"/>
        <v>8.030409999999974E-4</v>
      </c>
      <c r="W17" s="397">
        <f t="shared" si="6"/>
        <v>9.4541299999999565E-4</v>
      </c>
      <c r="X17" s="397">
        <f t="shared" si="6"/>
        <v>0</v>
      </c>
      <c r="Y17" s="397">
        <f t="shared" si="6"/>
        <v>0</v>
      </c>
      <c r="Z17" s="397">
        <f t="shared" si="6"/>
        <v>0</v>
      </c>
      <c r="AA17" s="397">
        <f t="shared" si="6"/>
        <v>0</v>
      </c>
      <c r="AB17" s="399">
        <f t="shared" si="6"/>
        <v>0</v>
      </c>
      <c r="AC17" s="144"/>
      <c r="AD17" s="400">
        <f t="shared" ref="AD17:BC17" si="7">AD5-SUM(AD6,AD7,AD8,AD9,AD12,AD16)</f>
        <v>1.3927390000000024</v>
      </c>
      <c r="AE17" s="401">
        <f t="shared" si="7"/>
        <v>1.6703320000000055</v>
      </c>
      <c r="AF17" s="401">
        <f t="shared" si="7"/>
        <v>2.0166650000000068</v>
      </c>
      <c r="AG17" s="401">
        <f t="shared" si="7"/>
        <v>2.7329100000000004</v>
      </c>
      <c r="AH17" s="401">
        <f t="shared" si="7"/>
        <v>7.058849999999989</v>
      </c>
      <c r="AI17" s="401">
        <f t="shared" si="7"/>
        <v>9.8356259999999907</v>
      </c>
      <c r="AJ17" s="401">
        <f t="shared" si="7"/>
        <v>7.9159759999999793</v>
      </c>
      <c r="AK17" s="401">
        <f t="shared" si="7"/>
        <v>12.183014999999983</v>
      </c>
      <c r="AL17" s="401">
        <f t="shared" si="7"/>
        <v>14.398289999999918</v>
      </c>
      <c r="AM17" s="401">
        <f t="shared" si="7"/>
        <v>6.9901480000000191</v>
      </c>
      <c r="AN17" s="401">
        <f t="shared" si="7"/>
        <v>5.98131199999996</v>
      </c>
      <c r="AO17" s="401">
        <f t="shared" si="7"/>
        <v>10.181150999999971</v>
      </c>
      <c r="AP17" s="401">
        <f t="shared" si="7"/>
        <v>13.458359000000002</v>
      </c>
      <c r="AQ17" s="401">
        <f t="shared" si="7"/>
        <v>8.552924000000047</v>
      </c>
      <c r="AR17" s="401">
        <f t="shared" si="7"/>
        <v>4.080623999999986</v>
      </c>
      <c r="AS17" s="401">
        <f t="shared" si="7"/>
        <v>1.982797000000005</v>
      </c>
      <c r="AT17" s="401">
        <f t="shared" si="7"/>
        <v>2.2722370000000112</v>
      </c>
      <c r="AU17" s="401">
        <f t="shared" si="7"/>
        <v>2.5702239999999961</v>
      </c>
      <c r="AV17" s="401">
        <f t="shared" si="7"/>
        <v>2.760208999999989</v>
      </c>
      <c r="AW17" s="401">
        <f t="shared" si="7"/>
        <v>3.0769169999999946</v>
      </c>
      <c r="AX17" s="401">
        <f t="shared" si="7"/>
        <v>3.6164300000000082</v>
      </c>
      <c r="AY17" s="401">
        <f t="shared" si="7"/>
        <v>0</v>
      </c>
      <c r="AZ17" s="401">
        <f t="shared" si="7"/>
        <v>0</v>
      </c>
      <c r="BA17" s="401">
        <f t="shared" si="7"/>
        <v>0</v>
      </c>
      <c r="BB17" s="401">
        <f t="shared" si="7"/>
        <v>0</v>
      </c>
      <c r="BC17" s="402">
        <f t="shared" si="7"/>
        <v>0</v>
      </c>
      <c r="BD17" s="390"/>
    </row>
    <row r="18" spans="2:56" ht="13" thickTop="1">
      <c r="AD18" s="34"/>
      <c r="AE18" s="34"/>
      <c r="AF18" s="34"/>
      <c r="AG18" s="34"/>
      <c r="AH18" s="34"/>
      <c r="AI18" s="34"/>
      <c r="AJ18" s="34"/>
      <c r="AK18" s="34"/>
      <c r="AL18" s="34"/>
      <c r="AM18" s="34"/>
      <c r="AN18" s="34"/>
      <c r="AO18" s="34"/>
      <c r="AP18" s="34"/>
      <c r="AQ18" s="34"/>
      <c r="AR18" s="34"/>
      <c r="AS18" s="34"/>
      <c r="AT18" s="476"/>
      <c r="AU18" s="34"/>
      <c r="AV18" s="34"/>
      <c r="AW18" s="34"/>
      <c r="AX18" s="34"/>
      <c r="AY18" s="34"/>
      <c r="AZ18" s="34"/>
      <c r="BA18" s="34"/>
      <c r="BB18" s="34"/>
      <c r="BC18" s="34"/>
    </row>
    <row r="19" spans="2:56">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2:56">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2:56">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6"/>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[2]RWE!$A$1*[2]ToM3!$A$2</f>
        <v>1.6099999999999999</v>
      </c>
      <c r="B1" s="32"/>
      <c r="AD1"/>
      <c r="AE1"/>
      <c r="AF1"/>
      <c r="AG1"/>
      <c r="AH1"/>
      <c r="AI1"/>
      <c r="AJ1"/>
      <c r="AK1"/>
      <c r="AL1"/>
      <c r="AM1"/>
      <c r="AN1"/>
      <c r="AO1"/>
      <c r="AP1"/>
      <c r="AQ1"/>
      <c r="AR1"/>
      <c r="AS1"/>
      <c r="AT1" s="292"/>
      <c r="AU1"/>
      <c r="AV1"/>
      <c r="AW1"/>
      <c r="AX1"/>
      <c r="AY1"/>
      <c r="AZ1"/>
      <c r="BA1"/>
      <c r="BB1"/>
      <c r="BC1"/>
    </row>
    <row r="2" spans="1:56" ht="16" thickTop="1">
      <c r="B2" s="553" t="s">
        <v>30</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182" t="s">
        <v>14</v>
      </c>
      <c r="C5" s="183">
        <f>1/$A$1*'[1]440123Imp'!$B$263</f>
        <v>0</v>
      </c>
      <c r="D5" s="184">
        <f>1/$A$1*'[1]440123Imp'!$C$263</f>
        <v>0</v>
      </c>
      <c r="E5" s="184">
        <f>1/$A$1*'[1]440123Imp'!$D$263</f>
        <v>0</v>
      </c>
      <c r="F5" s="184">
        <f>1/$A$1*'[1]440123Imp'!$E$263</f>
        <v>5.0434782608695655E-8</v>
      </c>
      <c r="G5" s="184">
        <f>1/$A$1*'[1]440123Imp'!$F$263</f>
        <v>0</v>
      </c>
      <c r="H5" s="184">
        <f>1/$A$1*'[1]440123Imp'!$G$263</f>
        <v>0</v>
      </c>
      <c r="I5" s="184">
        <f>1/$A$1*'[1]440123Imp'!$H$263</f>
        <v>1.4636147E-2</v>
      </c>
      <c r="J5" s="185">
        <f>1/$A$1*'[1]440123Imp'!$I$263</f>
        <v>0</v>
      </c>
      <c r="K5" s="185">
        <f>1/$A$1*'[1]440123Imp'!$J$263</f>
        <v>0</v>
      </c>
      <c r="L5" s="185">
        <f>1/$A$1*'[1]440123Imp'!K$263</f>
        <v>0</v>
      </c>
      <c r="M5" s="185">
        <f>1/$A$1*'[1]440123Imp'!L$263</f>
        <v>0</v>
      </c>
      <c r="N5" s="184">
        <f>1/$A$1*'[1]440123Imp'!M$263</f>
        <v>0</v>
      </c>
      <c r="O5" s="184">
        <f>1/$A$1*'[1]440123Imp'!N$263</f>
        <v>0</v>
      </c>
      <c r="P5" s="184">
        <f>1/$A$1*'[1]440123Imp'!O$263</f>
        <v>0</v>
      </c>
      <c r="Q5" s="184">
        <f>1/$A$1*'[1]440123Imp'!P$263</f>
        <v>0</v>
      </c>
      <c r="R5" s="184">
        <f>1/$A$1*'[1]440123Imp'!Q$263</f>
        <v>0</v>
      </c>
      <c r="S5" s="184">
        <f>1/$A$1*'[1]440123Imp'!R$263</f>
        <v>0</v>
      </c>
      <c r="T5" s="184">
        <f>1/$A$1*'[1]440123Imp'!S$263</f>
        <v>1.4031100000000001E-4</v>
      </c>
      <c r="U5" s="184">
        <f>1/$A$1*'[1]440123Imp'!T$263</f>
        <v>0</v>
      </c>
      <c r="V5" s="184">
        <f>1/$A$1*'[1]440123Imp'!U$263</f>
        <v>0</v>
      </c>
      <c r="W5" s="184">
        <f>1/$A$1*'[1]440123Imp'!V$263</f>
        <v>0</v>
      </c>
      <c r="X5" s="184">
        <f>1/$A$1*'[1]440123Imp'!W$263</f>
        <v>0</v>
      </c>
      <c r="Y5" s="184">
        <f>1/$A$1*'[1]440123Imp'!X$263</f>
        <v>0</v>
      </c>
      <c r="Z5" s="184">
        <f>1/$A$1*'[1]440123Imp'!Y$263</f>
        <v>0</v>
      </c>
      <c r="AA5" s="184">
        <f>1/$A$1*'[1]440123Imp'!Z$263</f>
        <v>0</v>
      </c>
      <c r="AB5" s="186">
        <f>1/$A$1*'[1]440123Imp'!AA$263</f>
        <v>0</v>
      </c>
      <c r="AC5" s="187"/>
      <c r="AD5" s="221">
        <f>'[1]440123Imp'!AB$263</f>
        <v>0</v>
      </c>
      <c r="AE5" s="211">
        <f>'[1]440123Imp'!AC$263</f>
        <v>0</v>
      </c>
      <c r="AF5" s="211">
        <f>'[1]440123Imp'!AD$263</f>
        <v>0</v>
      </c>
      <c r="AG5" s="211">
        <f>'[1]440123Imp'!AE$263</f>
        <v>1.4999999999999999E-4</v>
      </c>
      <c r="AH5" s="211">
        <f>'[1]440123Imp'!AF$263</f>
        <v>0</v>
      </c>
      <c r="AI5" s="211">
        <f>'[1]440123Imp'!AG$263</f>
        <v>0</v>
      </c>
      <c r="AJ5" s="211">
        <f>'[1]440123Imp'!AH$263</f>
        <v>0.40147699999999997</v>
      </c>
      <c r="AK5" s="211">
        <f>'[1]440123Imp'!AI$263</f>
        <v>0</v>
      </c>
      <c r="AL5" s="211">
        <f>'[1]440123Imp'!AJ$263</f>
        <v>0</v>
      </c>
      <c r="AM5" s="211">
        <f>'[1]440123Imp'!AK$263</f>
        <v>0</v>
      </c>
      <c r="AN5" s="211">
        <f>'[1]440123Imp'!AL$263</f>
        <v>0</v>
      </c>
      <c r="AO5" s="211">
        <f>'[1]440123Imp'!AM$263</f>
        <v>0</v>
      </c>
      <c r="AP5" s="211">
        <f>'[1]440123Imp'!AN$263</f>
        <v>0</v>
      </c>
      <c r="AQ5" s="211">
        <f>'[1]440123Imp'!AO$263</f>
        <v>0</v>
      </c>
      <c r="AR5" s="211">
        <f>'[1]440123Imp'!AP$263</f>
        <v>0</v>
      </c>
      <c r="AS5" s="211">
        <f>'[1]440123Imp'!AQ$263</f>
        <v>0</v>
      </c>
      <c r="AT5" s="211">
        <f>'[1]440123Imp'!AR$263</f>
        <v>0</v>
      </c>
      <c r="AU5" s="211">
        <f>'[1]440123Imp'!AS$263</f>
        <v>4.8395000000000001E-2</v>
      </c>
      <c r="AV5" s="211">
        <f>'[1]440123Imp'!AT$263</f>
        <v>0</v>
      </c>
      <c r="AW5" s="211">
        <f>'[1]440123Imp'!AU$263</f>
        <v>0</v>
      </c>
      <c r="AX5" s="211">
        <f>'[1]440123Imp'!AV$263</f>
        <v>0</v>
      </c>
      <c r="AY5" s="211">
        <f>'[1]440123Imp'!AW$263</f>
        <v>0</v>
      </c>
      <c r="AZ5" s="211">
        <f>'[1]440123Imp'!AX$263</f>
        <v>0</v>
      </c>
      <c r="BA5" s="211">
        <f>'[1]440123Imp'!AY$263</f>
        <v>0</v>
      </c>
      <c r="BB5" s="211">
        <f>'[1]440123Imp'!AZ$263</f>
        <v>0</v>
      </c>
      <c r="BC5" s="253">
        <f>'[1]440123Imp'!BA$263</f>
        <v>0</v>
      </c>
      <c r="BD5" s="276"/>
    </row>
    <row r="6" spans="1:56" ht="13" thickTop="1"/>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2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[2]RWE!$A$23</f>
        <v>4.5</v>
      </c>
      <c r="B1" s="32"/>
      <c r="AD1"/>
      <c r="AE1"/>
      <c r="AF1"/>
      <c r="AG1"/>
      <c r="AH1"/>
      <c r="AI1"/>
      <c r="AJ1"/>
      <c r="AK1"/>
      <c r="AL1"/>
      <c r="AM1"/>
      <c r="AN1"/>
      <c r="AO1"/>
      <c r="AP1"/>
      <c r="AQ1"/>
      <c r="AR1"/>
      <c r="AS1"/>
      <c r="AT1" s="292"/>
      <c r="AU1"/>
      <c r="AV1"/>
      <c r="AW1"/>
      <c r="AX1"/>
      <c r="AY1"/>
      <c r="AZ1"/>
      <c r="BA1"/>
      <c r="BB1"/>
      <c r="BC1"/>
    </row>
    <row r="2" spans="1:56" ht="16" thickTop="1">
      <c r="B2" s="553" t="s">
        <v>30</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1/$A$1*'[1]4701-5Imp'!$B$263</f>
        <v>5.4001423999999992E-2</v>
      </c>
      <c r="D5" s="131">
        <f>1/$A$1*'[1]4701-5Imp'!$C$263</f>
        <v>6.4593511999999992E-2</v>
      </c>
      <c r="E5" s="131">
        <f>1/$A$1*'[1]4701-5Imp'!$D$263</f>
        <v>7.3033311999999975E-2</v>
      </c>
      <c r="F5" s="131">
        <f>1/$A$1*'[1]4701-5Imp'!$E$263</f>
        <v>8.709347499999999E-2</v>
      </c>
      <c r="G5" s="131">
        <f>1/$A$1*'[1]4701-5Imp'!$F$263</f>
        <v>9.5051385999999974E-2</v>
      </c>
      <c r="H5" s="131">
        <f>1/$A$1*'[1]4701-5Imp'!$G$263</f>
        <v>9.1439638999999975E-2</v>
      </c>
      <c r="I5" s="131">
        <f>1/$A$1*'[1]4701-5Imp'!$H$263</f>
        <v>9.1405725000000007E-2</v>
      </c>
      <c r="J5" s="132">
        <f>1/$A$1*'[1]4701-5Imp'!$I$263</f>
        <v>0.11249373699999998</v>
      </c>
      <c r="K5" s="132">
        <f>1/$A$1*'[1]4701-5Imp'!$J$263</f>
        <v>9.7999172999999967E-2</v>
      </c>
      <c r="L5" s="132">
        <f>1/$A$1*'[1]4701-5Imp'!K$263</f>
        <v>8.5261836999999993E-2</v>
      </c>
      <c r="M5" s="132">
        <f>1/$A$1*'[1]4701-5Imp'!L$263</f>
        <v>8.7242438999999991E-2</v>
      </c>
      <c r="N5" s="131">
        <f>1/$A$1*'[1]4701-5Imp'!M$263</f>
        <v>8.1536147999999989E-2</v>
      </c>
      <c r="O5" s="131">
        <f>1/$A$1*'[1]4701-5Imp'!N$263</f>
        <v>7.7262987000000005E-2</v>
      </c>
      <c r="P5" s="131">
        <f>1/$A$1*'[1]4701-5Imp'!O$263</f>
        <v>7.1570718999999991E-2</v>
      </c>
      <c r="Q5" s="131">
        <f>1/$A$1*'[1]4701-5Imp'!P$263</f>
        <v>6.4296215000000004E-2</v>
      </c>
      <c r="R5" s="131">
        <f>1/$A$1*'[1]4701-5Imp'!Q$263</f>
        <v>5.195945099999999E-2</v>
      </c>
      <c r="S5" s="131">
        <f>1/$A$1*'[1]4701-5Imp'!R$263</f>
        <v>5.7368678999999999E-2</v>
      </c>
      <c r="T5" s="131">
        <f>1/$A$1*'[1]4701-5Imp'!S$263</f>
        <v>5.8927687999999992E-2</v>
      </c>
      <c r="U5" s="131">
        <f>1/$A$1*'[1]4701-5Imp'!T$263</f>
        <v>6.5912441999999988E-2</v>
      </c>
      <c r="V5" s="131">
        <f>1/$A$1*'[1]4701-5Imp'!U$263</f>
        <v>6.7925941620444436E-2</v>
      </c>
      <c r="W5" s="131">
        <f>1/$A$1*'[1]4701-5Imp'!V$263</f>
        <v>7.0917756999999998E-2</v>
      </c>
      <c r="X5" s="131">
        <f>1/$A$1*'[1]4701-5Imp'!W$263</f>
        <v>0</v>
      </c>
      <c r="Y5" s="131">
        <f>1/$A$1*'[1]4701-5Imp'!X$263</f>
        <v>0</v>
      </c>
      <c r="Z5" s="131">
        <f>1/$A$1*'[1]4701-5Imp'!Y$263</f>
        <v>0</v>
      </c>
      <c r="AA5" s="131">
        <f>1/$A$1*'[1]4701-5Imp'!Z$263</f>
        <v>0</v>
      </c>
      <c r="AB5" s="133">
        <f>1/$A$1*'[1]4701-5Imp'!AA$263</f>
        <v>0</v>
      </c>
      <c r="AC5" s="19"/>
      <c r="AD5" s="210">
        <f>'[1]4701-5Imp'!AB$263</f>
        <v>31.490608999999999</v>
      </c>
      <c r="AE5" s="192">
        <f>'[1]4701-5Imp'!AC$263</f>
        <v>35.645675999999995</v>
      </c>
      <c r="AF5" s="192">
        <f>'[1]4701-5Imp'!AD$263</f>
        <v>33.731383999999998</v>
      </c>
      <c r="AG5" s="192">
        <f>'[1]4701-5Imp'!AE$263</f>
        <v>52.214550000000003</v>
      </c>
      <c r="AH5" s="192">
        <f>'[1]4701-5Imp'!AF$263</f>
        <v>48.416599999999995</v>
      </c>
      <c r="AI5" s="192">
        <f>'[1]4701-5Imp'!AG$263</f>
        <v>46.584681000000003</v>
      </c>
      <c r="AJ5" s="192">
        <f>'[1]4701-5Imp'!AH$263</f>
        <v>48.441395</v>
      </c>
      <c r="AK5" s="192">
        <f>'[1]4701-5Imp'!AI$263</f>
        <v>70.754338000000018</v>
      </c>
      <c r="AL5" s="192">
        <f>'[1]4701-5Imp'!AJ$263</f>
        <v>72.50206</v>
      </c>
      <c r="AM5" s="192">
        <f>'[1]4701-5Imp'!AK$263</f>
        <v>47.287328999999993</v>
      </c>
      <c r="AN5" s="192">
        <f>'[1]4701-5Imp'!AL$263</f>
        <v>68.352909999999994</v>
      </c>
      <c r="AO5" s="192">
        <f>'[1]4701-5Imp'!AM$263</f>
        <v>68.14490099999999</v>
      </c>
      <c r="AP5" s="192">
        <f>'[1]4701-5Imp'!AN$263</f>
        <v>54.434774999999995</v>
      </c>
      <c r="AQ5" s="192">
        <f>'[1]4701-5Imp'!AO$263</f>
        <v>50.959139999999998</v>
      </c>
      <c r="AR5" s="192">
        <f>'[1]4701-5Imp'!AP$263</f>
        <v>41.642054999999992</v>
      </c>
      <c r="AS5" s="192">
        <f>'[1]4701-5Imp'!AQ$263</f>
        <v>29.848636999999997</v>
      </c>
      <c r="AT5" s="192">
        <f>'[1]4701-5Imp'!AR$263</f>
        <v>31.658556999999995</v>
      </c>
      <c r="AU5" s="192">
        <f>'[1]4701-5Imp'!AS$263</f>
        <v>34.535496999999999</v>
      </c>
      <c r="AV5" s="192">
        <f>'[1]4701-5Imp'!AT$263</f>
        <v>44.558739000000003</v>
      </c>
      <c r="AW5" s="192">
        <f>'[1]4701-5Imp'!AU$263</f>
        <v>44.217615000000002</v>
      </c>
      <c r="AX5" s="192">
        <f>'[1]4701-5Imp'!AV$263</f>
        <v>37.407502999999998</v>
      </c>
      <c r="AY5" s="192">
        <f>'[1]4701-5Imp'!AW$263</f>
        <v>0</v>
      </c>
      <c r="AZ5" s="192">
        <f>'[1]4701-5Imp'!AX$263</f>
        <v>0</v>
      </c>
      <c r="BA5" s="192">
        <f>'[1]4701-5Imp'!AY$263</f>
        <v>0</v>
      </c>
      <c r="BB5" s="192">
        <f>'[1]4701-5Imp'!AZ$263</f>
        <v>0</v>
      </c>
      <c r="BC5" s="194">
        <f>'[1]4701-5Imp'!BA$263</f>
        <v>0</v>
      </c>
      <c r="BD5" s="276"/>
    </row>
    <row r="6" spans="1:56" ht="17.149999999999999" customHeight="1" thickTop="1">
      <c r="B6" s="153" t="s">
        <v>119</v>
      </c>
      <c r="C6" s="154">
        <f>1/$A$1*'[1]4701-5Imp'!$B$266</f>
        <v>0</v>
      </c>
      <c r="D6" s="155">
        <f>1/$A$1*'[1]4701-5Imp'!$C$266</f>
        <v>0</v>
      </c>
      <c r="E6" s="155">
        <f>1/$A$1*'[1]4701-5Imp'!$D$266</f>
        <v>0</v>
      </c>
      <c r="F6" s="155">
        <f>1/$A$1*'[1]4701-5Imp'!$E$266</f>
        <v>0</v>
      </c>
      <c r="G6" s="155">
        <f>1/$A$1*'[1]4701-5Imp'!$F$266</f>
        <v>0</v>
      </c>
      <c r="H6" s="155">
        <f>1/$A$1*'[1]4701-5Imp'!$G$266</f>
        <v>0</v>
      </c>
      <c r="I6" s="155">
        <f>1/$A$1*'[1]4701-5Imp'!$H$266</f>
        <v>0</v>
      </c>
      <c r="J6" s="156">
        <f>1/$A$1*'[1]4701-5Imp'!$I$266</f>
        <v>0</v>
      </c>
      <c r="K6" s="156">
        <f>1/$A$1*'[1]4701-5Imp'!$J$266</f>
        <v>2.4799999999999996E-5</v>
      </c>
      <c r="L6" s="156">
        <f>1/$A$1*'[1]4701-5Imp'!K$266</f>
        <v>0</v>
      </c>
      <c r="M6" s="155">
        <f>1/$A$1*'[1]4701-5Imp'!L$266</f>
        <v>3.7659199999999992E-4</v>
      </c>
      <c r="N6" s="155">
        <f>1/$A$1*'[1]4701-5Imp'!M$266</f>
        <v>1.9819999999999997E-5</v>
      </c>
      <c r="O6" s="155">
        <f>1/$A$1*'[1]4701-5Imp'!N$266</f>
        <v>0</v>
      </c>
      <c r="P6" s="155">
        <f>1/$A$1*'[1]4701-5Imp'!O$266</f>
        <v>0</v>
      </c>
      <c r="Q6" s="155">
        <f>1/$A$1*'[1]4701-5Imp'!P$266</f>
        <v>0</v>
      </c>
      <c r="R6" s="155">
        <f>1/$A$1*'[1]4701-5Imp'!Q$266</f>
        <v>0</v>
      </c>
      <c r="S6" s="155">
        <f>1/$A$1*'[1]4701-5Imp'!R$266</f>
        <v>0</v>
      </c>
      <c r="T6" s="155">
        <f>1/$A$1*'[1]4701-5Imp'!S$266</f>
        <v>0</v>
      </c>
      <c r="U6" s="155">
        <f>1/$A$1*'[1]4701-5Imp'!T$266</f>
        <v>0</v>
      </c>
      <c r="V6" s="155">
        <f>1/$A$1*'[1]4701-5Imp'!U$266</f>
        <v>9.5125333333333321E-7</v>
      </c>
      <c r="W6" s="155">
        <f>1/$A$1*'[1]4701-5Imp'!V$266</f>
        <v>0</v>
      </c>
      <c r="X6" s="155">
        <f>1/$A$1*'[1]4701-5Imp'!W$266</f>
        <v>0</v>
      </c>
      <c r="Y6" s="155">
        <f>1/$A$1*'[1]4701-5Imp'!X$266</f>
        <v>0</v>
      </c>
      <c r="Z6" s="155">
        <f>1/$A$1*'[1]4701-5Imp'!Y$266</f>
        <v>0</v>
      </c>
      <c r="AA6" s="155">
        <f>1/$A$1*'[1]4701-5Imp'!Z$266</f>
        <v>0</v>
      </c>
      <c r="AB6" s="157">
        <f>1/$A$1*'[1]4701-5Imp'!AA$266</f>
        <v>0</v>
      </c>
      <c r="AC6" s="4"/>
      <c r="AD6" s="212">
        <f>'[1]4701-5Imp'!AB$266</f>
        <v>0</v>
      </c>
      <c r="AE6" s="213">
        <f>'[1]4701-5Imp'!AC$266</f>
        <v>0</v>
      </c>
      <c r="AF6" s="213">
        <f>'[1]4701-5Imp'!AD$266</f>
        <v>0</v>
      </c>
      <c r="AG6" s="213">
        <f>'[1]4701-5Imp'!AE$266</f>
        <v>0</v>
      </c>
      <c r="AH6" s="213">
        <f>'[1]4701-5Imp'!AF$266</f>
        <v>0</v>
      </c>
      <c r="AI6" s="213">
        <f>'[1]4701-5Imp'!AG$266</f>
        <v>0</v>
      </c>
      <c r="AJ6" s="213">
        <f>'[1]4701-5Imp'!AH$266</f>
        <v>0</v>
      </c>
      <c r="AK6" s="213">
        <f>'[1]4701-5Imp'!AI$266</f>
        <v>0</v>
      </c>
      <c r="AL6" s="213">
        <f>'[1]4701-5Imp'!AJ$266</f>
        <v>5.2389999999999999E-2</v>
      </c>
      <c r="AM6" s="213">
        <f>'[1]4701-5Imp'!AK$266</f>
        <v>0</v>
      </c>
      <c r="AN6" s="213">
        <f>'[1]4701-5Imp'!AL$266</f>
        <v>0.28851299999999996</v>
      </c>
      <c r="AO6" s="213">
        <f>'[1]4701-5Imp'!AM$266</f>
        <v>1.7159000000000001E-2</v>
      </c>
      <c r="AP6" s="213">
        <f>'[1]4701-5Imp'!AN$266</f>
        <v>0</v>
      </c>
      <c r="AQ6" s="213">
        <f>'[1]4701-5Imp'!AO$266</f>
        <v>0</v>
      </c>
      <c r="AR6" s="213">
        <f>'[1]4701-5Imp'!AP$266</f>
        <v>0</v>
      </c>
      <c r="AS6" s="213">
        <f>'[1]4701-5Imp'!AQ$266</f>
        <v>0</v>
      </c>
      <c r="AT6" s="213">
        <f>'[1]4701-5Imp'!AR$266</f>
        <v>0</v>
      </c>
      <c r="AU6" s="213">
        <f>'[1]4701-5Imp'!AS$266</f>
        <v>0</v>
      </c>
      <c r="AV6" s="213">
        <f>'[1]4701-5Imp'!AT$266</f>
        <v>0</v>
      </c>
      <c r="AW6" s="213">
        <f>'[1]4701-5Imp'!AU$266</f>
        <v>5.0720000000000001E-3</v>
      </c>
      <c r="AX6" s="213">
        <f>'[1]4701-5Imp'!AV$266</f>
        <v>0</v>
      </c>
      <c r="AY6" s="213">
        <f>'[1]4701-5Imp'!AW$266</f>
        <v>0</v>
      </c>
      <c r="AZ6" s="213">
        <f>'[1]4701-5Imp'!AX$266</f>
        <v>0</v>
      </c>
      <c r="BA6" s="213">
        <f>'[1]4701-5Imp'!AY$266</f>
        <v>0</v>
      </c>
      <c r="BB6" s="213">
        <f>'[1]4701-5Imp'!AZ$266</f>
        <v>0</v>
      </c>
      <c r="BC6" s="265">
        <f>'[1]4701-5Imp'!BA$266</f>
        <v>0</v>
      </c>
      <c r="BD6" s="276"/>
    </row>
    <row r="7" spans="1:56" ht="17.149999999999999" customHeight="1">
      <c r="B7" s="146" t="s">
        <v>122</v>
      </c>
      <c r="C7" s="147">
        <f>1/$A$1*'[1]4701-5Imp'!$B$268</f>
        <v>0</v>
      </c>
      <c r="D7" s="148">
        <f>1/$A$1*'[1]4701-5Imp'!$C$268</f>
        <v>2.7013999999999999E-4</v>
      </c>
      <c r="E7" s="148">
        <f>1/$A$1*'[1]4701-5Imp'!$D$268</f>
        <v>5.6245899999999996E-4</v>
      </c>
      <c r="F7" s="148">
        <f>1/$A$1*'[1]4701-5Imp'!$E$268</f>
        <v>4.7061499999999991E-4</v>
      </c>
      <c r="G7" s="148">
        <f>1/$A$1*'[1]4701-5Imp'!$F$268</f>
        <v>1.1226989999999998E-3</v>
      </c>
      <c r="H7" s="148">
        <f>1/$A$1*'[1]4701-5Imp'!$G$268</f>
        <v>1.885769E-3</v>
      </c>
      <c r="I7" s="148">
        <f>1/$A$1*'[1]4701-5Imp'!$H$268</f>
        <v>1.3926319999999998E-3</v>
      </c>
      <c r="J7" s="149">
        <f>1/$A$1*'[1]4701-5Imp'!$I$268</f>
        <v>3.4427739999999996E-3</v>
      </c>
      <c r="K7" s="149">
        <f>1/$A$1*'[1]4701-5Imp'!$J$268</f>
        <v>3.9437909999999994E-3</v>
      </c>
      <c r="L7" s="149">
        <f>1/$A$1*'[1]4701-5Imp'!K$268</f>
        <v>2.9479709999999998E-3</v>
      </c>
      <c r="M7" s="148">
        <f>1/$A$1*'[1]4701-5Imp'!L$268</f>
        <v>1.440495E-3</v>
      </c>
      <c r="N7" s="148">
        <f>1/$A$1*'[1]4701-5Imp'!M$268</f>
        <v>3.5904299999999992E-4</v>
      </c>
      <c r="O7" s="148">
        <f>1/$A$1*'[1]4701-5Imp'!N$268</f>
        <v>8.1991699999999987E-4</v>
      </c>
      <c r="P7" s="148">
        <f>1/$A$1*'[1]4701-5Imp'!O$268</f>
        <v>2.1431489999999996E-3</v>
      </c>
      <c r="Q7" s="148">
        <f>1/$A$1*'[1]4701-5Imp'!P$268</f>
        <v>3.6027089999999991E-3</v>
      </c>
      <c r="R7" s="148">
        <f>1/$A$1*'[1]4701-5Imp'!Q$268</f>
        <v>2.6364749999999997E-3</v>
      </c>
      <c r="S7" s="148">
        <f>1/$A$1*'[1]4701-5Imp'!R$268</f>
        <v>3.9721589999999994E-3</v>
      </c>
      <c r="T7" s="148">
        <f>1/$A$1*'[1]4701-5Imp'!S$268</f>
        <v>4.1518529999999996E-3</v>
      </c>
      <c r="U7" s="148">
        <f>1/$A$1*'[1]4701-5Imp'!T$268</f>
        <v>3.645157999999999E-3</v>
      </c>
      <c r="V7" s="148">
        <f>1/$A$1*'[1]4701-5Imp'!U$268</f>
        <v>2.6571199999999994E-3</v>
      </c>
      <c r="W7" s="148">
        <f>1/$A$1*'[1]4701-5Imp'!V$268</f>
        <v>7.0533599999999998E-4</v>
      </c>
      <c r="X7" s="148">
        <f>1/$A$1*'[1]4701-5Imp'!W$268</f>
        <v>0</v>
      </c>
      <c r="Y7" s="148">
        <f>1/$A$1*'[1]4701-5Imp'!X$268</f>
        <v>0</v>
      </c>
      <c r="Z7" s="148">
        <f>1/$A$1*'[1]4701-5Imp'!Y$268</f>
        <v>0</v>
      </c>
      <c r="AA7" s="148">
        <f>1/$A$1*'[1]4701-5Imp'!Z$268</f>
        <v>0</v>
      </c>
      <c r="AB7" s="150">
        <f>1/$A$1*'[1]4701-5Imp'!AA$268</f>
        <v>0</v>
      </c>
      <c r="AC7" s="382"/>
      <c r="AD7" s="286">
        <f>'[1]4701-5Imp'!AB$268</f>
        <v>0</v>
      </c>
      <c r="AE7" s="216">
        <f>'[1]4701-5Imp'!AC$268</f>
        <v>0.11885799999999999</v>
      </c>
      <c r="AF7" s="216">
        <f>'[1]4701-5Imp'!AD$268</f>
        <v>0.19133699999999998</v>
      </c>
      <c r="AG7" s="216">
        <f>'[1]4701-5Imp'!AE$268</f>
        <v>0.19466999999999998</v>
      </c>
      <c r="AH7" s="216">
        <f>'[1]4701-5Imp'!AF$268</f>
        <v>0.70453999999999994</v>
      </c>
      <c r="AI7" s="216">
        <f>'[1]4701-5Imp'!AG$268</f>
        <v>1.5919099999999999</v>
      </c>
      <c r="AJ7" s="216">
        <f>'[1]4701-5Imp'!AH$268</f>
        <v>1.267218</v>
      </c>
      <c r="AK7" s="216">
        <f>'[1]4701-5Imp'!AI$268</f>
        <v>3.4564429999999997</v>
      </c>
      <c r="AL7" s="216">
        <f>'[1]4701-5Imp'!AJ$268</f>
        <v>3.91615</v>
      </c>
      <c r="AM7" s="216">
        <f>'[1]4701-5Imp'!AK$268</f>
        <v>2.3256819999999996</v>
      </c>
      <c r="AN7" s="216">
        <f>'[1]4701-5Imp'!AL$268</f>
        <v>1.4106969999999999</v>
      </c>
      <c r="AO7" s="216">
        <f>'[1]4701-5Imp'!AM$268</f>
        <v>0.41251199999999999</v>
      </c>
      <c r="AP7" s="216">
        <f>'[1]4701-5Imp'!AN$268</f>
        <v>0.90200099999999994</v>
      </c>
      <c r="AQ7" s="216">
        <f>'[1]4701-5Imp'!AO$268</f>
        <v>2.240275</v>
      </c>
      <c r="AR7" s="216">
        <f>'[1]4701-5Imp'!AP$268</f>
        <v>3.792808</v>
      </c>
      <c r="AS7" s="216">
        <f>'[1]4701-5Imp'!AQ$268</f>
        <v>2.532559</v>
      </c>
      <c r="AT7" s="216">
        <f>'[1]4701-5Imp'!AR$268</f>
        <v>3.6133629999999997</v>
      </c>
      <c r="AU7" s="216">
        <f>'[1]4701-5Imp'!AS$268</f>
        <v>3.6811579999999999</v>
      </c>
      <c r="AV7" s="216">
        <f>'[1]4701-5Imp'!AT$268</f>
        <v>3.37561</v>
      </c>
      <c r="AW7" s="216">
        <f>'[1]4701-5Imp'!AU$268</f>
        <v>2.6070549999999999</v>
      </c>
      <c r="AX7" s="216">
        <f>'[1]4701-5Imp'!AV$268</f>
        <v>0.51811099999999999</v>
      </c>
      <c r="AY7" s="216">
        <f>'[1]4701-5Imp'!AW$268</f>
        <v>0</v>
      </c>
      <c r="AZ7" s="216">
        <f>'[1]4701-5Imp'!AX$268</f>
        <v>0</v>
      </c>
      <c r="BA7" s="216">
        <f>'[1]4701-5Imp'!AY$268</f>
        <v>0</v>
      </c>
      <c r="BB7" s="216">
        <f>'[1]4701-5Imp'!AZ$268</f>
        <v>0</v>
      </c>
      <c r="BC7" s="267">
        <f>'[1]4701-5Imp'!BA$268</f>
        <v>0</v>
      </c>
      <c r="BD7" s="276"/>
    </row>
    <row r="8" spans="1:56" ht="17.149999999999999" customHeight="1">
      <c r="B8" s="21" t="s">
        <v>117</v>
      </c>
      <c r="C8" s="80">
        <f>1/$A$1*'[1]4701-5Imp'!$B$269</f>
        <v>0</v>
      </c>
      <c r="D8" s="81">
        <f>1/$A$1*'[1]4701-5Imp'!$C$269</f>
        <v>0</v>
      </c>
      <c r="E8" s="81">
        <f>1/$A$1*'[1]4701-5Imp'!$D$269</f>
        <v>0</v>
      </c>
      <c r="F8" s="81">
        <f>1/$A$1*'[1]4701-5Imp'!$E$269</f>
        <v>0</v>
      </c>
      <c r="G8" s="81">
        <f>1/$A$1*'[1]4701-5Imp'!$F$269</f>
        <v>0</v>
      </c>
      <c r="H8" s="81">
        <f>1/$A$1*'[1]4701-5Imp'!$G$269</f>
        <v>2.0999999999999998E-6</v>
      </c>
      <c r="I8" s="81">
        <f>1/$A$1*'[1]4701-5Imp'!$H$269</f>
        <v>1.7039999999999999E-6</v>
      </c>
      <c r="J8" s="82">
        <f>1/$A$1*'[1]4701-5Imp'!$I$269</f>
        <v>2.7351999999999998E-5</v>
      </c>
      <c r="K8" s="82">
        <f>1/$A$1*'[1]4701-5Imp'!$J$269</f>
        <v>1.1644999999999999E-5</v>
      </c>
      <c r="L8" s="82">
        <f>1/$A$1*'[1]4701-5Imp'!K$269</f>
        <v>7.4489999999999986E-5</v>
      </c>
      <c r="M8" s="81">
        <f>1/$A$1*'[1]4701-5Imp'!L$269</f>
        <v>5.045499999999999E-5</v>
      </c>
      <c r="N8" s="81">
        <f>1/$A$1*'[1]4701-5Imp'!M$269</f>
        <v>2.4689999999999996E-5</v>
      </c>
      <c r="O8" s="81">
        <f>1/$A$1*'[1]4701-5Imp'!N$269</f>
        <v>3.0975999999999996E-5</v>
      </c>
      <c r="P8" s="81">
        <f>1/$A$1*'[1]4701-5Imp'!O$269</f>
        <v>1.821E-5</v>
      </c>
      <c r="Q8" s="81">
        <f>1/$A$1*'[1]4701-5Imp'!P$269</f>
        <v>8.4334999999999985E-5</v>
      </c>
      <c r="R8" s="81">
        <f>1/$A$1*'[1]4701-5Imp'!Q$269</f>
        <v>4.4724999999999996E-5</v>
      </c>
      <c r="S8" s="81">
        <f>1/$A$1*'[1]4701-5Imp'!R$269</f>
        <v>3.3061399999999996E-4</v>
      </c>
      <c r="T8" s="81">
        <f>1/$A$1*'[1]4701-5Imp'!S$269</f>
        <v>4.3724899999999996E-4</v>
      </c>
      <c r="U8" s="81">
        <f>1/$A$1*'[1]4701-5Imp'!T$269</f>
        <v>1.373506E-3</v>
      </c>
      <c r="V8" s="81">
        <f>1/$A$1*'[1]4701-5Imp'!U$269</f>
        <v>4.4302600000000001E-4</v>
      </c>
      <c r="W8" s="81">
        <f>1/$A$1*'[1]4701-5Imp'!V$269</f>
        <v>4.4897499999999995E-4</v>
      </c>
      <c r="X8" s="81">
        <f>1/$A$1*'[1]4701-5Imp'!W$269</f>
        <v>0</v>
      </c>
      <c r="Y8" s="81">
        <f>1/$A$1*'[1]4701-5Imp'!X$269</f>
        <v>0</v>
      </c>
      <c r="Z8" s="81">
        <f>1/$A$1*'[1]4701-5Imp'!Y$269</f>
        <v>0</v>
      </c>
      <c r="AA8" s="81">
        <f>1/$A$1*'[1]4701-5Imp'!Z$269</f>
        <v>0</v>
      </c>
      <c r="AB8" s="83">
        <f>1/$A$1*'[1]4701-5Imp'!AA$269</f>
        <v>0</v>
      </c>
      <c r="AC8" s="404"/>
      <c r="AD8" s="287">
        <f>'[1]4701-5Imp'!AB$269</f>
        <v>0</v>
      </c>
      <c r="AE8" s="217">
        <f>'[1]4701-5Imp'!AC$269</f>
        <v>0</v>
      </c>
      <c r="AF8" s="217">
        <f>'[1]4701-5Imp'!AD$269</f>
        <v>0</v>
      </c>
      <c r="AG8" s="217">
        <f>'[1]4701-5Imp'!AE$269</f>
        <v>0</v>
      </c>
      <c r="AH8" s="217">
        <f>'[1]4701-5Imp'!AF$269</f>
        <v>0</v>
      </c>
      <c r="AI8" s="217">
        <f>'[1]4701-5Imp'!AG$269</f>
        <v>2.722E-3</v>
      </c>
      <c r="AJ8" s="217">
        <f>'[1]4701-5Imp'!AH$269</f>
        <v>2.1789999999999999E-3</v>
      </c>
      <c r="AK8" s="217">
        <f>'[1]4701-5Imp'!AI$269</f>
        <v>2.0500999999999998E-2</v>
      </c>
      <c r="AL8" s="217">
        <f>'[1]4701-5Imp'!AJ$269</f>
        <v>3.1439999999999996E-2</v>
      </c>
      <c r="AM8" s="217">
        <f>'[1]4701-5Imp'!AK$269</f>
        <v>0.12987799999999999</v>
      </c>
      <c r="AN8" s="217">
        <f>'[1]4701-5Imp'!AL$269</f>
        <v>0.14621199999999998</v>
      </c>
      <c r="AO8" s="217">
        <f>'[1]4701-5Imp'!AM$269</f>
        <v>7.3081999999999994E-2</v>
      </c>
      <c r="AP8" s="217">
        <f>'[1]4701-5Imp'!AN$269</f>
        <v>9.6616999999999995E-2</v>
      </c>
      <c r="AQ8" s="217">
        <f>'[1]4701-5Imp'!AO$269</f>
        <v>6.2600000000000003E-2</v>
      </c>
      <c r="AR8" s="217">
        <f>'[1]4701-5Imp'!AP$269</f>
        <v>7.3351E-2</v>
      </c>
      <c r="AS8" s="217">
        <f>'[1]4701-5Imp'!AQ$269</f>
        <v>9.4504999999999992E-2</v>
      </c>
      <c r="AT8" s="217">
        <f>'[1]4701-5Imp'!AR$269</f>
        <v>0.31402999999999998</v>
      </c>
      <c r="AU8" s="217">
        <f>'[1]4701-5Imp'!AS$269</f>
        <v>0.53043600000000002</v>
      </c>
      <c r="AV8" s="217">
        <f>'[1]4701-5Imp'!AT$269</f>
        <v>1.3473289999999998</v>
      </c>
      <c r="AW8" s="217">
        <f>'[1]4701-5Imp'!AU$269</f>
        <v>0.47671600000000003</v>
      </c>
      <c r="AX8" s="217">
        <f>'[1]4701-5Imp'!AV$269</f>
        <v>0.37934399999999996</v>
      </c>
      <c r="AY8" s="217">
        <f>'[1]4701-5Imp'!AW$269</f>
        <v>0</v>
      </c>
      <c r="AZ8" s="217">
        <f>'[1]4701-5Imp'!AX$269</f>
        <v>0</v>
      </c>
      <c r="BA8" s="217">
        <f>'[1]4701-5Imp'!AY$269</f>
        <v>0</v>
      </c>
      <c r="BB8" s="217">
        <f>'[1]4701-5Imp'!AZ$269</f>
        <v>0</v>
      </c>
      <c r="BC8" s="268">
        <f>'[1]4701-5Imp'!BA$269</f>
        <v>0</v>
      </c>
      <c r="BD8" s="276"/>
    </row>
    <row r="9" spans="1:56" ht="17.149999999999999" customHeight="1">
      <c r="B9" s="146" t="s">
        <v>121</v>
      </c>
      <c r="C9" s="147">
        <f>1/$A$1*'[1]4701-5Imp'!$B$267</f>
        <v>0</v>
      </c>
      <c r="D9" s="148">
        <f>1/$A$1*'[1]4701-5Imp'!$C$267</f>
        <v>0</v>
      </c>
      <c r="E9" s="148">
        <f>1/$A$1*'[1]4701-5Imp'!$D$267</f>
        <v>0</v>
      </c>
      <c r="F9" s="148">
        <f>1/$A$1*'[1]4701-5Imp'!$E$267</f>
        <v>0</v>
      </c>
      <c r="G9" s="148">
        <f>1/$A$1*'[1]4701-5Imp'!$F$267</f>
        <v>0</v>
      </c>
      <c r="H9" s="148">
        <f>1/$A$1*'[1]4701-5Imp'!$G$267</f>
        <v>3.5039999999999997E-5</v>
      </c>
      <c r="I9" s="148">
        <f>1/$A$1*'[1]4701-5Imp'!$H$267</f>
        <v>7.5933999999999995E-5</v>
      </c>
      <c r="J9" s="149">
        <f>1/$A$1*'[1]4701-5Imp'!$I$267</f>
        <v>1.9339999999999998E-5</v>
      </c>
      <c r="K9" s="149">
        <f>1/$A$1*'[1]4701-5Imp'!$J$267</f>
        <v>1.3516E-4</v>
      </c>
      <c r="L9" s="149">
        <f>1/$A$1*'[1]4701-5Imp'!K$267</f>
        <v>2.4440999999999997E-4</v>
      </c>
      <c r="M9" s="148">
        <f>1/$A$1*'[1]4701-5Imp'!L$267</f>
        <v>2.2014499999999999E-4</v>
      </c>
      <c r="N9" s="148">
        <f>1/$A$1*'[1]4701-5Imp'!M$267</f>
        <v>2.0989999999999998E-4</v>
      </c>
      <c r="O9" s="148">
        <f>1/$A$1*'[1]4701-5Imp'!N$267</f>
        <v>0</v>
      </c>
      <c r="P9" s="148">
        <f>1/$A$1*'[1]4701-5Imp'!O$267</f>
        <v>0</v>
      </c>
      <c r="Q9" s="148">
        <f>1/$A$1*'[1]4701-5Imp'!P$267</f>
        <v>0</v>
      </c>
      <c r="R9" s="148">
        <f>1/$A$1*'[1]4701-5Imp'!Q$267</f>
        <v>0</v>
      </c>
      <c r="S9" s="148">
        <f>1/$A$1*'[1]4701-5Imp'!R$267</f>
        <v>0</v>
      </c>
      <c r="T9" s="148">
        <f>1/$A$1*'[1]4701-5Imp'!S$267</f>
        <v>0</v>
      </c>
      <c r="U9" s="148">
        <f>1/$A$1*'[1]4701-5Imp'!T$267</f>
        <v>0</v>
      </c>
      <c r="V9" s="148">
        <f>1/$A$1*'[1]4701-5Imp'!U$267</f>
        <v>0</v>
      </c>
      <c r="W9" s="148">
        <f>1/$A$1*'[1]4701-5Imp'!V$267</f>
        <v>2.2144999999999999E-5</v>
      </c>
      <c r="X9" s="148">
        <f>1/$A$1*'[1]4701-5Imp'!W$267</f>
        <v>0</v>
      </c>
      <c r="Y9" s="148">
        <f>1/$A$1*'[1]4701-5Imp'!X$267</f>
        <v>0</v>
      </c>
      <c r="Z9" s="148">
        <f>1/$A$1*'[1]4701-5Imp'!Y$267</f>
        <v>0</v>
      </c>
      <c r="AA9" s="148">
        <f>1/$A$1*'[1]4701-5Imp'!Z$267</f>
        <v>0</v>
      </c>
      <c r="AB9" s="150">
        <f>1/$A$1*'[1]4701-5Imp'!AA$267</f>
        <v>0</v>
      </c>
      <c r="AC9" s="4"/>
      <c r="AD9" s="286">
        <f>'[1]4701-5Imp'!AB$267</f>
        <v>0</v>
      </c>
      <c r="AE9" s="216">
        <f>'[1]4701-5Imp'!AC$267</f>
        <v>0</v>
      </c>
      <c r="AF9" s="216">
        <f>'[1]4701-5Imp'!AD$267</f>
        <v>0</v>
      </c>
      <c r="AG9" s="216">
        <f>'[1]4701-5Imp'!AE$267</f>
        <v>0</v>
      </c>
      <c r="AH9" s="216">
        <f>'[1]4701-5Imp'!AF$267</f>
        <v>0</v>
      </c>
      <c r="AI9" s="216">
        <f>'[1]4701-5Imp'!AG$267</f>
        <v>5.3824999999999998E-2</v>
      </c>
      <c r="AJ9" s="216">
        <f>'[1]4701-5Imp'!AH$267</f>
        <v>9.4467999999999996E-2</v>
      </c>
      <c r="AK9" s="216">
        <f>'[1]4701-5Imp'!AI$267</f>
        <v>3.2834000000000002E-2</v>
      </c>
      <c r="AL9" s="216">
        <f>'[1]4701-5Imp'!AJ$267</f>
        <v>0.28592000000000001</v>
      </c>
      <c r="AM9" s="216">
        <f>'[1]4701-5Imp'!AK$267</f>
        <v>0.47317100000000001</v>
      </c>
      <c r="AN9" s="216">
        <f>'[1]4701-5Imp'!AL$267</f>
        <v>0.40908099999999997</v>
      </c>
      <c r="AO9" s="216">
        <f>'[1]4701-5Imp'!AM$267</f>
        <v>0.40640199999999993</v>
      </c>
      <c r="AP9" s="216">
        <f>'[1]4701-5Imp'!AN$267</f>
        <v>0</v>
      </c>
      <c r="AQ9" s="216">
        <f>'[1]4701-5Imp'!AO$267</f>
        <v>0</v>
      </c>
      <c r="AR9" s="216">
        <f>'[1]4701-5Imp'!AP$267</f>
        <v>0</v>
      </c>
      <c r="AS9" s="216">
        <f>'[1]4701-5Imp'!AQ$267</f>
        <v>0</v>
      </c>
      <c r="AT9" s="216">
        <f>'[1]4701-5Imp'!AR$267</f>
        <v>0</v>
      </c>
      <c r="AU9" s="216">
        <f>'[1]4701-5Imp'!AS$267</f>
        <v>0</v>
      </c>
      <c r="AV9" s="216">
        <f>'[1]4701-5Imp'!AT$267</f>
        <v>0</v>
      </c>
      <c r="AW9" s="216">
        <f>'[1]4701-5Imp'!AU$267</f>
        <v>0</v>
      </c>
      <c r="AX9" s="216">
        <f>'[1]4701-5Imp'!AV$267</f>
        <v>2.2119E-2</v>
      </c>
      <c r="AY9" s="216">
        <f>'[1]4701-5Imp'!AW$267</f>
        <v>0</v>
      </c>
      <c r="AZ9" s="216">
        <f>'[1]4701-5Imp'!AX$267</f>
        <v>0</v>
      </c>
      <c r="BA9" s="216">
        <f>'[1]4701-5Imp'!AY$267</f>
        <v>0</v>
      </c>
      <c r="BB9" s="216">
        <f>'[1]4701-5Imp'!AZ$267</f>
        <v>0</v>
      </c>
      <c r="BC9" s="267">
        <f>'[1]4701-5Imp'!BA$267</f>
        <v>0</v>
      </c>
      <c r="BD9" s="276"/>
    </row>
    <row r="10" spans="1:56" ht="17.149999999999999" customHeight="1">
      <c r="B10" s="17" t="s">
        <v>140</v>
      </c>
      <c r="C10" s="31">
        <f>1/$A$1*'[1]4701-5Imp'!$B$264</f>
        <v>2.8983260000000001E-3</v>
      </c>
      <c r="D10" s="33">
        <f>1/$A$1*'[1]4701-5Imp'!$C$264</f>
        <v>3.0304069999999997E-3</v>
      </c>
      <c r="E10" s="33">
        <f>1/$A$1*'[1]4701-5Imp'!$D$264</f>
        <v>4.5436469999999987E-3</v>
      </c>
      <c r="F10" s="33">
        <f>1/$A$1*'[1]4701-5Imp'!$E$264</f>
        <v>1.3477479999999997E-2</v>
      </c>
      <c r="G10" s="33">
        <f>1/$A$1*'[1]4701-5Imp'!$F$264</f>
        <v>1.8740449999999995E-2</v>
      </c>
      <c r="H10" s="33">
        <f>1/$A$1*'[1]4701-5Imp'!$G$264</f>
        <v>1.6792715999999992E-2</v>
      </c>
      <c r="I10" s="33">
        <f>1/$A$1*'[1]4701-5Imp'!$H$264</f>
        <v>2.4553358000000001E-2</v>
      </c>
      <c r="J10" s="38">
        <f>1/$A$1*'[1]4701-5Imp'!$I$264</f>
        <v>3.6828469999999988E-2</v>
      </c>
      <c r="K10" s="38">
        <f>1/$A$1*'[1]4701-5Imp'!$J$264</f>
        <v>3.7257708999999993E-2</v>
      </c>
      <c r="L10" s="38">
        <f>1/$A$1*'[1]4701-5Imp'!K$264</f>
        <v>3.1636285E-2</v>
      </c>
      <c r="M10" s="33">
        <f>1/$A$1*'[1]4701-5Imp'!L$264</f>
        <v>2.4566801999999999E-2</v>
      </c>
      <c r="N10" s="33">
        <f>1/$A$1*'[1]4701-5Imp'!M$264</f>
        <v>2.0214732999999995E-2</v>
      </c>
      <c r="O10" s="33">
        <f>1/$A$1*'[1]4701-5Imp'!N$264</f>
        <v>1.4704827E-2</v>
      </c>
      <c r="P10" s="33">
        <f>1/$A$1*'[1]4701-5Imp'!O$264</f>
        <v>2.0216505999999999E-2</v>
      </c>
      <c r="Q10" s="33">
        <f>1/$A$1*'[1]4701-5Imp'!P$264</f>
        <v>9.8148059999999988E-3</v>
      </c>
      <c r="R10" s="33">
        <f>1/$A$1*'[1]4701-5Imp'!Q$264</f>
        <v>6.7637709999999983E-3</v>
      </c>
      <c r="S10" s="33">
        <f>1/$A$1*'[1]4701-5Imp'!R$264</f>
        <v>9.5830529999999976E-3</v>
      </c>
      <c r="T10" s="33">
        <f>1/$A$1*'[1]4701-5Imp'!S$264</f>
        <v>7.4947609999999991E-3</v>
      </c>
      <c r="U10" s="33">
        <f>1/$A$1*'[1]4701-5Imp'!T$264</f>
        <v>1.2025943999999998E-2</v>
      </c>
      <c r="V10" s="33">
        <f>1/$A$1*'[1]4701-5Imp'!U$264</f>
        <v>1.3055848367111109E-2</v>
      </c>
      <c r="W10" s="33">
        <f>1/$A$1*'[1]4701-5Imp'!V$264</f>
        <v>1.2412648999999998E-2</v>
      </c>
      <c r="X10" s="33">
        <f>1/$A$1*'[1]4701-5Imp'!W$264</f>
        <v>0</v>
      </c>
      <c r="Y10" s="33">
        <f>1/$A$1*'[1]4701-5Imp'!X$264</f>
        <v>0</v>
      </c>
      <c r="Z10" s="33">
        <f>1/$A$1*'[1]4701-5Imp'!Y$264</f>
        <v>0</v>
      </c>
      <c r="AA10" s="33">
        <f>1/$A$1*'[1]4701-5Imp'!Z$264</f>
        <v>0</v>
      </c>
      <c r="AB10" s="64">
        <f>1/$A$1*'[1]4701-5Imp'!AA$264</f>
        <v>0</v>
      </c>
      <c r="AC10" s="4"/>
      <c r="AD10" s="284">
        <f>'[1]4701-5Imp'!AB$264</f>
        <v>1.2568239999999999</v>
      </c>
      <c r="AE10" s="195">
        <f>'[1]4701-5Imp'!AC$264</f>
        <v>3.0976529999999998</v>
      </c>
      <c r="AF10" s="195">
        <f>'[1]4701-5Imp'!AD$264</f>
        <v>2.0359119999999997</v>
      </c>
      <c r="AG10" s="195">
        <f>'[1]4701-5Imp'!AE$264</f>
        <v>5.7496400000000012</v>
      </c>
      <c r="AH10" s="195">
        <f>'[1]4701-5Imp'!AF$264</f>
        <v>10.046009999999999</v>
      </c>
      <c r="AI10" s="195">
        <f>'[1]4701-5Imp'!AG$264</f>
        <v>8.8409610000000001</v>
      </c>
      <c r="AJ10" s="195">
        <f>'[1]4701-5Imp'!AH$264</f>
        <v>15.314201999999998</v>
      </c>
      <c r="AK10" s="195">
        <f>'[1]4701-5Imp'!AI$264</f>
        <v>25.700953000000005</v>
      </c>
      <c r="AL10" s="195">
        <f>'[1]4701-5Imp'!AJ$264</f>
        <v>30.16517</v>
      </c>
      <c r="AM10" s="195">
        <f>'[1]4701-5Imp'!AK$264</f>
        <v>18.633192000000001</v>
      </c>
      <c r="AN10" s="195">
        <f>'[1]4701-5Imp'!AL$264</f>
        <v>19.983197999999998</v>
      </c>
      <c r="AO10" s="195">
        <f>'[1]4701-5Imp'!AM$264</f>
        <v>19.047640999999999</v>
      </c>
      <c r="AP10" s="195">
        <f>'[1]4701-5Imp'!AN$264</f>
        <v>12.358501</v>
      </c>
      <c r="AQ10" s="195">
        <f>'[1]4701-5Imp'!AO$264</f>
        <v>16.597451</v>
      </c>
      <c r="AR10" s="195">
        <f>'[1]4701-5Imp'!AP$264</f>
        <v>7.880979</v>
      </c>
      <c r="AS10" s="195">
        <f>'[1]4701-5Imp'!AQ$264</f>
        <v>4.8122659999999993</v>
      </c>
      <c r="AT10" s="195">
        <f>'[1]4701-5Imp'!AR$264</f>
        <v>6.0073029999999994</v>
      </c>
      <c r="AU10" s="195">
        <f>'[1]4701-5Imp'!AS$264</f>
        <v>5.1948509999999999</v>
      </c>
      <c r="AV10" s="195">
        <f>'[1]4701-5Imp'!AT$264</f>
        <v>9.4570059999999998</v>
      </c>
      <c r="AW10" s="195">
        <f>'[1]4701-5Imp'!AU$264</f>
        <v>10.159606</v>
      </c>
      <c r="AX10" s="195">
        <f>'[1]4701-5Imp'!AV$264</f>
        <v>8.1344169999999991</v>
      </c>
      <c r="AY10" s="195">
        <f>'[1]4701-5Imp'!AW$264</f>
        <v>0</v>
      </c>
      <c r="AZ10" s="195">
        <f>'[1]4701-5Imp'!AX$264</f>
        <v>0</v>
      </c>
      <c r="BA10" s="195">
        <f>'[1]4701-5Imp'!AY$264</f>
        <v>0</v>
      </c>
      <c r="BB10" s="195">
        <f>'[1]4701-5Imp'!AZ$264</f>
        <v>0</v>
      </c>
      <c r="BC10" s="196">
        <f>'[1]4701-5Imp'!BA$264</f>
        <v>0</v>
      </c>
      <c r="BD10" s="276"/>
    </row>
    <row r="11" spans="1:56">
      <c r="B11" s="5" t="s">
        <v>50</v>
      </c>
      <c r="C11" s="52">
        <f>1/$A$1*'[1]4701-5Imp'!$B$84</f>
        <v>1.5220259999999999E-3</v>
      </c>
      <c r="D11" s="12">
        <f>1/$A$1*'[1]4701-5Imp'!$C$84</f>
        <v>7.384999999999999E-4</v>
      </c>
      <c r="E11" s="12">
        <f>1/$A$1*'[1]4701-5Imp'!$D$84</f>
        <v>0</v>
      </c>
      <c r="F11" s="12">
        <f>1/$A$1*'[1]4701-5Imp'!$E$84</f>
        <v>5.9530799999999995E-3</v>
      </c>
      <c r="G11" s="12">
        <f>1/$A$1*'[1]4701-5Imp'!$F$84</f>
        <v>7.8992589999999988E-3</v>
      </c>
      <c r="H11" s="12">
        <f>1/$A$1*'[1]4701-5Imp'!$G$84</f>
        <v>7.8793449999999994E-3</v>
      </c>
      <c r="I11" s="12">
        <f>1/$A$1*'[1]4701-5Imp'!$H$84</f>
        <v>9.7715719999999992E-3</v>
      </c>
      <c r="J11" s="41">
        <f>1/$A$1*'[1]4701-5Imp'!$I$84</f>
        <v>1.2176631999999998E-2</v>
      </c>
      <c r="K11" s="41">
        <f>1/$A$1*'[1]4701-5Imp'!$J$84</f>
        <v>2.0886977999999997E-2</v>
      </c>
      <c r="L11" s="41">
        <f>1/$A$1*'[1]4701-5Imp'!K$84</f>
        <v>1.7252650999999997E-2</v>
      </c>
      <c r="M11" s="12">
        <f>1/$A$1*'[1]4701-5Imp'!L$84</f>
        <v>1.4517338999999999E-2</v>
      </c>
      <c r="N11" s="12">
        <f>1/$A$1*'[1]4701-5Imp'!M$84</f>
        <v>1.0767931999999999E-2</v>
      </c>
      <c r="O11" s="12">
        <f>1/$A$1*'[1]4701-5Imp'!N$84</f>
        <v>5.3789699999999994E-3</v>
      </c>
      <c r="P11" s="12">
        <f>1/$A$1*'[1]4701-5Imp'!O$84</f>
        <v>1.4279597999999998E-2</v>
      </c>
      <c r="Q11" s="12">
        <f>1/$A$1*'[1]4701-5Imp'!P$84</f>
        <v>5.3105009999999996E-3</v>
      </c>
      <c r="R11" s="12">
        <f>1/$A$1*'[1]4701-5Imp'!Q$84</f>
        <v>2.9092459999999999E-3</v>
      </c>
      <c r="S11" s="14">
        <f>1/$A$1*'[1]4701-5Imp'!R$84</f>
        <v>1.9372639999999997E-3</v>
      </c>
      <c r="T11" s="12">
        <f>1/$A$1*'[1]4701-5Imp'!S$84</f>
        <v>3.1860589999999998E-3</v>
      </c>
      <c r="U11" s="12">
        <f>1/$A$1*'[1]4701-5Imp'!T$84</f>
        <v>2.1041529999999997E-3</v>
      </c>
      <c r="V11" s="12">
        <f>1/$A$1*'[1]4701-5Imp'!U$84</f>
        <v>1.3130769999999997E-3</v>
      </c>
      <c r="W11" s="12">
        <f>1/$A$1*'[1]4701-5Imp'!V$84</f>
        <v>6.5488399999999989E-4</v>
      </c>
      <c r="X11" s="12">
        <f>1/$A$1*'[1]4701-5Imp'!W$84</f>
        <v>0</v>
      </c>
      <c r="Y11" s="12">
        <f>1/$A$1*'[1]4701-5Imp'!X$84</f>
        <v>0</v>
      </c>
      <c r="Z11" s="12">
        <f>1/$A$1*'[1]4701-5Imp'!Y$84</f>
        <v>0</v>
      </c>
      <c r="AA11" s="12">
        <f>1/$A$1*'[1]4701-5Imp'!Z$84</f>
        <v>0</v>
      </c>
      <c r="AB11" s="11">
        <f>1/$A$1*'[1]4701-5Imp'!AA$84</f>
        <v>0</v>
      </c>
      <c r="AC11" s="4"/>
      <c r="AD11" s="285">
        <f>'[1]4701-5Imp'!AB$84</f>
        <v>0.431809</v>
      </c>
      <c r="AE11" s="197">
        <f>'[1]4701-5Imp'!AC$84</f>
        <v>0.21894</v>
      </c>
      <c r="AF11" s="197">
        <f>'[1]4701-5Imp'!AD$84</f>
        <v>0</v>
      </c>
      <c r="AG11" s="197">
        <f>'[1]4701-5Imp'!AE$84</f>
        <v>2.67266</v>
      </c>
      <c r="AH11" s="197">
        <f>'[1]4701-5Imp'!AF$84</f>
        <v>4.5130400000000002</v>
      </c>
      <c r="AI11" s="197">
        <f>'[1]4701-5Imp'!AG$84</f>
        <v>4.1794069999999994</v>
      </c>
      <c r="AJ11" s="197">
        <f>'[1]4701-5Imp'!AH$84</f>
        <v>5.9510860000000001</v>
      </c>
      <c r="AK11" s="197">
        <f>'[1]4701-5Imp'!AI$84</f>
        <v>8.5829810000000002</v>
      </c>
      <c r="AL11" s="197">
        <f>'[1]4701-5Imp'!AJ$84</f>
        <v>16.618279999999999</v>
      </c>
      <c r="AM11" s="197">
        <f>'[1]4701-5Imp'!AK$84</f>
        <v>10.21153</v>
      </c>
      <c r="AN11" s="197">
        <f>'[1]4701-5Imp'!AL$84</f>
        <v>12.109817999999999</v>
      </c>
      <c r="AO11" s="197">
        <f>'[1]4701-5Imp'!AM$84</f>
        <v>9.7562049999999996</v>
      </c>
      <c r="AP11" s="197">
        <f>'[1]4701-5Imp'!AN$84</f>
        <v>4.5384579999999994</v>
      </c>
      <c r="AQ11" s="197">
        <f>'[1]4701-5Imp'!AO$84</f>
        <v>11.650262</v>
      </c>
      <c r="AR11" s="197">
        <f>'[1]4701-5Imp'!AP$84</f>
        <v>4.299544</v>
      </c>
      <c r="AS11" s="197">
        <f>'[1]4701-5Imp'!AQ$84</f>
        <v>1.9690809999999999</v>
      </c>
      <c r="AT11" s="473">
        <f>'[1]4701-5Imp'!AR$84</f>
        <v>1.1212849999999999</v>
      </c>
      <c r="AU11" s="197">
        <f>'[1]4701-5Imp'!AS$84</f>
        <v>2.1709719999999999</v>
      </c>
      <c r="AV11" s="197">
        <f>'[1]4701-5Imp'!AT$84</f>
        <v>1.8316489999999999</v>
      </c>
      <c r="AW11" s="197">
        <f>'[1]4701-5Imp'!AU$84</f>
        <v>0.82904899999999992</v>
      </c>
      <c r="AX11" s="197">
        <f>'[1]4701-5Imp'!AV$84</f>
        <v>0.41219999999999996</v>
      </c>
      <c r="AY11" s="197">
        <f>'[1]4701-5Imp'!AW$84</f>
        <v>0</v>
      </c>
      <c r="AZ11" s="197">
        <f>'[1]4701-5Imp'!AX$84</f>
        <v>0</v>
      </c>
      <c r="BA11" s="197">
        <f>'[1]4701-5Imp'!AY$84</f>
        <v>0</v>
      </c>
      <c r="BB11" s="197">
        <f>'[1]4701-5Imp'!AZ$84</f>
        <v>0</v>
      </c>
      <c r="BC11" s="198">
        <f>'[1]4701-5Imp'!BA$84</f>
        <v>0</v>
      </c>
      <c r="BD11" s="276"/>
    </row>
    <row r="12" spans="1:56">
      <c r="B12" s="5" t="s">
        <v>17</v>
      </c>
      <c r="C12" s="23">
        <f t="shared" ref="C12:M12" si="2">SUM(C10:C10)-SUM(C11:C11)</f>
        <v>1.3763000000000002E-3</v>
      </c>
      <c r="D12" s="18">
        <f t="shared" si="2"/>
        <v>2.2919069999999997E-3</v>
      </c>
      <c r="E12" s="18">
        <f t="shared" si="2"/>
        <v>4.5436469999999987E-3</v>
      </c>
      <c r="F12" s="18">
        <f t="shared" si="2"/>
        <v>7.5243999999999971E-3</v>
      </c>
      <c r="G12" s="18">
        <f t="shared" si="2"/>
        <v>1.0841190999999997E-2</v>
      </c>
      <c r="H12" s="18">
        <f t="shared" si="2"/>
        <v>8.9133709999999929E-3</v>
      </c>
      <c r="I12" s="18">
        <f t="shared" si="2"/>
        <v>1.4781786000000002E-2</v>
      </c>
      <c r="J12" s="84">
        <f t="shared" si="2"/>
        <v>2.4651837999999988E-2</v>
      </c>
      <c r="K12" s="84">
        <f t="shared" si="2"/>
        <v>1.6370730999999996E-2</v>
      </c>
      <c r="L12" s="84">
        <f t="shared" si="2"/>
        <v>1.4383634000000003E-2</v>
      </c>
      <c r="M12" s="18">
        <f t="shared" si="2"/>
        <v>1.0049463E-2</v>
      </c>
      <c r="N12" s="18">
        <f>SUM(N10:N10)-SUM(N11:N11)</f>
        <v>9.446800999999996E-3</v>
      </c>
      <c r="O12" s="18">
        <f t="shared" ref="O12:AA12" si="3">SUM(O10:O10)-SUM(O11:O11)</f>
        <v>9.3258569999999999E-3</v>
      </c>
      <c r="P12" s="18">
        <f t="shared" si="3"/>
        <v>5.9369080000000012E-3</v>
      </c>
      <c r="Q12" s="18">
        <f t="shared" si="3"/>
        <v>4.5043049999999992E-3</v>
      </c>
      <c r="R12" s="18">
        <f t="shared" si="3"/>
        <v>3.8545249999999984E-3</v>
      </c>
      <c r="S12" s="18">
        <f t="shared" si="3"/>
        <v>7.6457889999999983E-3</v>
      </c>
      <c r="T12" s="18">
        <f t="shared" si="3"/>
        <v>4.3087019999999993E-3</v>
      </c>
      <c r="U12" s="18">
        <f t="shared" si="3"/>
        <v>9.9217909999999992E-3</v>
      </c>
      <c r="V12" s="18">
        <f t="shared" si="3"/>
        <v>1.174277136711111E-2</v>
      </c>
      <c r="W12" s="18">
        <f t="shared" si="3"/>
        <v>1.1757764999999998E-2</v>
      </c>
      <c r="X12" s="18">
        <f t="shared" si="3"/>
        <v>0</v>
      </c>
      <c r="Y12" s="18">
        <f t="shared" si="3"/>
        <v>0</v>
      </c>
      <c r="Z12" s="18">
        <f t="shared" si="3"/>
        <v>0</v>
      </c>
      <c r="AA12" s="18">
        <f t="shared" si="3"/>
        <v>0</v>
      </c>
      <c r="AB12" s="120">
        <f>SUM(AB10:AB10)-SUM(AB11:AB11)</f>
        <v>0</v>
      </c>
      <c r="AC12" s="4"/>
      <c r="AD12" s="229">
        <f t="shared" ref="AD12:BC12" si="4">SUM(AD10:AD10)-SUM(AD11:AD11)</f>
        <v>0.82501499999999994</v>
      </c>
      <c r="AE12" s="218">
        <f t="shared" si="4"/>
        <v>2.8787129999999999</v>
      </c>
      <c r="AF12" s="218">
        <f t="shared" si="4"/>
        <v>2.0359119999999997</v>
      </c>
      <c r="AG12" s="218">
        <f t="shared" si="4"/>
        <v>3.0769800000000012</v>
      </c>
      <c r="AH12" s="218">
        <f t="shared" si="4"/>
        <v>5.5329699999999988</v>
      </c>
      <c r="AI12" s="218">
        <f t="shared" si="4"/>
        <v>4.6615540000000006</v>
      </c>
      <c r="AJ12" s="218">
        <f t="shared" si="4"/>
        <v>9.363115999999998</v>
      </c>
      <c r="AK12" s="218">
        <f t="shared" si="4"/>
        <v>17.117972000000005</v>
      </c>
      <c r="AL12" s="218">
        <f t="shared" si="4"/>
        <v>13.546890000000001</v>
      </c>
      <c r="AM12" s="218">
        <f t="shared" si="4"/>
        <v>8.4216620000000013</v>
      </c>
      <c r="AN12" s="218">
        <f t="shared" si="4"/>
        <v>7.8733799999999992</v>
      </c>
      <c r="AO12" s="218">
        <f t="shared" si="4"/>
        <v>9.2914359999999991</v>
      </c>
      <c r="AP12" s="218">
        <f t="shared" si="4"/>
        <v>7.820043000000001</v>
      </c>
      <c r="AQ12" s="218">
        <f t="shared" si="4"/>
        <v>4.9471889999999998</v>
      </c>
      <c r="AR12" s="218">
        <f t="shared" si="4"/>
        <v>3.5814349999999999</v>
      </c>
      <c r="AS12" s="218">
        <f t="shared" si="4"/>
        <v>2.8431849999999992</v>
      </c>
      <c r="AT12" s="473">
        <f t="shared" si="4"/>
        <v>4.886018</v>
      </c>
      <c r="AU12" s="218">
        <f t="shared" si="4"/>
        <v>3.023879</v>
      </c>
      <c r="AV12" s="218">
        <f t="shared" si="4"/>
        <v>7.6253570000000002</v>
      </c>
      <c r="AW12" s="218">
        <f t="shared" si="4"/>
        <v>9.3305570000000007</v>
      </c>
      <c r="AX12" s="218">
        <f t="shared" si="4"/>
        <v>7.7222169999999988</v>
      </c>
      <c r="AY12" s="218">
        <f t="shared" si="4"/>
        <v>0</v>
      </c>
      <c r="AZ12" s="218">
        <f t="shared" si="4"/>
        <v>0</v>
      </c>
      <c r="BA12" s="218">
        <f t="shared" si="4"/>
        <v>0</v>
      </c>
      <c r="BB12" s="218">
        <f t="shared" si="4"/>
        <v>0</v>
      </c>
      <c r="BC12" s="230">
        <f t="shared" si="4"/>
        <v>0</v>
      </c>
      <c r="BD12" s="276"/>
    </row>
    <row r="13" spans="1:56" ht="17.149999999999999" customHeight="1">
      <c r="B13" s="174" t="s">
        <v>120</v>
      </c>
      <c r="C13" s="175">
        <f>1/$A$1*'[1]4701-5Imp'!$B$271</f>
        <v>3.2987799999999997E-4</v>
      </c>
      <c r="D13" s="176">
        <f>1/$A$1*'[1]4701-5Imp'!$C$271</f>
        <v>0</v>
      </c>
      <c r="E13" s="176">
        <f>1/$A$1*'[1]4701-5Imp'!$D$271</f>
        <v>0</v>
      </c>
      <c r="F13" s="176">
        <f>1/$A$1*'[1]4701-5Imp'!$E$271</f>
        <v>4.9999999999999996E-6</v>
      </c>
      <c r="G13" s="176">
        <f>1/$A$1*'[1]4701-5Imp'!$F$271</f>
        <v>0</v>
      </c>
      <c r="H13" s="176">
        <f>1/$A$1*'[1]4701-5Imp'!$G$271</f>
        <v>0</v>
      </c>
      <c r="I13" s="176">
        <f>1/$A$1*'[1]4701-5Imp'!$H$271</f>
        <v>0</v>
      </c>
      <c r="J13" s="177">
        <f>1/$A$1*'[1]4701-5Imp'!$I$271</f>
        <v>0</v>
      </c>
      <c r="K13" s="177">
        <f>1/$A$1*'[1]4701-5Imp'!$J$271</f>
        <v>0</v>
      </c>
      <c r="L13" s="177">
        <f>1/$A$1*'[1]4701-5Imp'!K$271</f>
        <v>2.9999999999999997E-6</v>
      </c>
      <c r="M13" s="176">
        <f>1/$A$1*'[1]4701-5Imp'!L$271</f>
        <v>0</v>
      </c>
      <c r="N13" s="176">
        <f>1/$A$1*'[1]4701-5Imp'!M$271</f>
        <v>0</v>
      </c>
      <c r="O13" s="176">
        <f>1/$A$1*'[1]4701-5Imp'!N$271</f>
        <v>0</v>
      </c>
      <c r="P13" s="176">
        <f>1/$A$1*'[1]4701-5Imp'!O$271</f>
        <v>0</v>
      </c>
      <c r="Q13" s="176">
        <f>1/$A$1*'[1]4701-5Imp'!P$271</f>
        <v>0</v>
      </c>
      <c r="R13" s="176">
        <f>1/$A$1*'[1]4701-5Imp'!Q$271</f>
        <v>0</v>
      </c>
      <c r="S13" s="176">
        <f>1/$A$1*'[1]4701-5Imp'!R$271</f>
        <v>0</v>
      </c>
      <c r="T13" s="176">
        <f>1/$A$1*'[1]4701-5Imp'!S$271</f>
        <v>0</v>
      </c>
      <c r="U13" s="176">
        <f>1/$A$1*'[1]4701-5Imp'!T$271</f>
        <v>2.3576199999999998E-4</v>
      </c>
      <c r="V13" s="176">
        <f>1/$A$1*'[1]4701-5Imp'!U$271</f>
        <v>2.0949599999999999E-3</v>
      </c>
      <c r="W13" s="176">
        <f>1/$A$1*'[1]4701-5Imp'!V$271</f>
        <v>1.0427552999999999E-2</v>
      </c>
      <c r="X13" s="176">
        <f>1/$A$1*'[1]4701-5Imp'!W$271</f>
        <v>0</v>
      </c>
      <c r="Y13" s="176">
        <f>1/$A$1*'[1]4701-5Imp'!X$271</f>
        <v>0</v>
      </c>
      <c r="Z13" s="176">
        <f>1/$A$1*'[1]4701-5Imp'!Y$271</f>
        <v>0</v>
      </c>
      <c r="AA13" s="176">
        <f>1/$A$1*'[1]4701-5Imp'!Z$271</f>
        <v>0</v>
      </c>
      <c r="AB13" s="178">
        <f>1/$A$1*'[1]4701-5Imp'!AA$271</f>
        <v>0</v>
      </c>
      <c r="AC13" s="179"/>
      <c r="AD13" s="288">
        <f>'[1]4701-5Imp'!AB$271</f>
        <v>0.20291899999999999</v>
      </c>
      <c r="AE13" s="219">
        <f>'[1]4701-5Imp'!AC$271</f>
        <v>0</v>
      </c>
      <c r="AF13" s="219">
        <f>'[1]4701-5Imp'!AD$271</f>
        <v>0</v>
      </c>
      <c r="AG13" s="219">
        <f>'[1]4701-5Imp'!AE$271</f>
        <v>4.4999999999999999E-4</v>
      </c>
      <c r="AH13" s="219">
        <f>'[1]4701-5Imp'!AF$271</f>
        <v>0</v>
      </c>
      <c r="AI13" s="219">
        <f>'[1]4701-5Imp'!AG$271</f>
        <v>0</v>
      </c>
      <c r="AJ13" s="219">
        <f>'[1]4701-5Imp'!AH$271</f>
        <v>0</v>
      </c>
      <c r="AK13" s="219">
        <f>'[1]4701-5Imp'!AI$271</f>
        <v>0</v>
      </c>
      <c r="AL13" s="219">
        <f>'[1]4701-5Imp'!AJ$271</f>
        <v>0</v>
      </c>
      <c r="AM13" s="219">
        <f>'[1]4701-5Imp'!AK$271</f>
        <v>5.8199999999999994E-4</v>
      </c>
      <c r="AN13" s="219">
        <f>'[1]4701-5Imp'!AL$271</f>
        <v>0</v>
      </c>
      <c r="AO13" s="219">
        <f>'[1]4701-5Imp'!AM$271</f>
        <v>0</v>
      </c>
      <c r="AP13" s="219">
        <f>'[1]4701-5Imp'!AN$271</f>
        <v>0</v>
      </c>
      <c r="AQ13" s="219">
        <f>'[1]4701-5Imp'!AO$271</f>
        <v>0</v>
      </c>
      <c r="AR13" s="219">
        <f>'[1]4701-5Imp'!AP$271</f>
        <v>0</v>
      </c>
      <c r="AS13" s="219">
        <f>'[1]4701-5Imp'!AQ$271</f>
        <v>0</v>
      </c>
      <c r="AT13" s="219">
        <f>'[1]4701-5Imp'!AR$271</f>
        <v>0</v>
      </c>
      <c r="AU13" s="219">
        <f>'[1]4701-5Imp'!AS$271</f>
        <v>0</v>
      </c>
      <c r="AV13" s="219">
        <f>'[1]4701-5Imp'!AT$271</f>
        <v>0.174759</v>
      </c>
      <c r="AW13" s="219">
        <f>'[1]4701-5Imp'!AU$271</f>
        <v>1.175551</v>
      </c>
      <c r="AX13" s="219">
        <f>'[1]4701-5Imp'!AV$271</f>
        <v>5.9364309999999998</v>
      </c>
      <c r="AY13" s="219">
        <f>'[1]4701-5Imp'!AW$271</f>
        <v>0</v>
      </c>
      <c r="AZ13" s="219">
        <f>'[1]4701-5Imp'!AX$271</f>
        <v>0</v>
      </c>
      <c r="BA13" s="219">
        <f>'[1]4701-5Imp'!AY$271</f>
        <v>0</v>
      </c>
      <c r="BB13" s="219">
        <f>'[1]4701-5Imp'!AZ$271</f>
        <v>0</v>
      </c>
      <c r="BC13" s="269">
        <f>'[1]4701-5Imp'!BA$271</f>
        <v>0</v>
      </c>
      <c r="BD13" s="276"/>
    </row>
    <row r="14" spans="1:56" ht="17.149999999999999" customHeight="1">
      <c r="B14" s="10" t="s">
        <v>179</v>
      </c>
      <c r="C14" s="74">
        <f t="shared" ref="C14:AB14" si="5">C5-SUM(C6,C7,C8,C9,C10,C13)</f>
        <v>5.0773219999999994E-2</v>
      </c>
      <c r="D14" s="27">
        <f t="shared" si="5"/>
        <v>6.1292964999999991E-2</v>
      </c>
      <c r="E14" s="27">
        <f t="shared" si="5"/>
        <v>6.7927205999999976E-2</v>
      </c>
      <c r="F14" s="27">
        <f t="shared" si="5"/>
        <v>7.3140379999999991E-2</v>
      </c>
      <c r="G14" s="27">
        <f t="shared" si="5"/>
        <v>7.5188236999999977E-2</v>
      </c>
      <c r="H14" s="27">
        <f t="shared" si="5"/>
        <v>7.2724013999999976E-2</v>
      </c>
      <c r="I14" s="27">
        <f t="shared" si="5"/>
        <v>6.5382097E-2</v>
      </c>
      <c r="J14" s="50">
        <f t="shared" si="5"/>
        <v>7.2175800999999998E-2</v>
      </c>
      <c r="K14" s="50">
        <f t="shared" si="5"/>
        <v>5.6626067999999974E-2</v>
      </c>
      <c r="L14" s="50">
        <f t="shared" si="5"/>
        <v>5.0355680999999992E-2</v>
      </c>
      <c r="M14" s="27">
        <f t="shared" si="5"/>
        <v>6.0587949999999988E-2</v>
      </c>
      <c r="N14" s="27">
        <f t="shared" si="5"/>
        <v>6.070796199999999E-2</v>
      </c>
      <c r="O14" s="27">
        <f t="shared" si="5"/>
        <v>6.1707267000000003E-2</v>
      </c>
      <c r="P14" s="27">
        <f t="shared" si="5"/>
        <v>4.9192853999999994E-2</v>
      </c>
      <c r="Q14" s="27">
        <f t="shared" si="5"/>
        <v>5.0794365000000008E-2</v>
      </c>
      <c r="R14" s="27">
        <f t="shared" si="5"/>
        <v>4.2514479999999993E-2</v>
      </c>
      <c r="S14" s="27">
        <f t="shared" si="5"/>
        <v>4.3482853000000002E-2</v>
      </c>
      <c r="T14" s="27">
        <f t="shared" si="5"/>
        <v>4.6843824999999992E-2</v>
      </c>
      <c r="U14" s="27">
        <f t="shared" si="5"/>
        <v>4.8632071999999991E-2</v>
      </c>
      <c r="V14" s="27">
        <f t="shared" si="5"/>
        <v>4.9674035999999991E-2</v>
      </c>
      <c r="W14" s="27">
        <f t="shared" si="5"/>
        <v>4.6901099000000002E-2</v>
      </c>
      <c r="X14" s="27">
        <f t="shared" si="5"/>
        <v>0</v>
      </c>
      <c r="Y14" s="27">
        <f t="shared" si="5"/>
        <v>0</v>
      </c>
      <c r="Z14" s="27">
        <f t="shared" si="5"/>
        <v>0</v>
      </c>
      <c r="AA14" s="27">
        <f t="shared" si="5"/>
        <v>0</v>
      </c>
      <c r="AB14" s="28">
        <f t="shared" si="5"/>
        <v>0</v>
      </c>
      <c r="AC14" s="378"/>
      <c r="AD14" s="95">
        <f t="shared" ref="AD14:BC14" si="6">AD5-SUM(AD6,AD7,AD8,AD9,AD10,AD13)</f>
        <v>30.030866</v>
      </c>
      <c r="AE14" s="96">
        <f t="shared" si="6"/>
        <v>32.429164999999998</v>
      </c>
      <c r="AF14" s="96">
        <f t="shared" si="6"/>
        <v>31.504134999999998</v>
      </c>
      <c r="AG14" s="96">
        <f t="shared" si="6"/>
        <v>46.26979</v>
      </c>
      <c r="AH14" s="96">
        <f t="shared" si="6"/>
        <v>37.666049999999998</v>
      </c>
      <c r="AI14" s="96">
        <f t="shared" si="6"/>
        <v>36.095263000000003</v>
      </c>
      <c r="AJ14" s="96">
        <f t="shared" si="6"/>
        <v>31.763328000000001</v>
      </c>
      <c r="AK14" s="96">
        <f t="shared" si="6"/>
        <v>41.543607000000009</v>
      </c>
      <c r="AL14" s="96">
        <f t="shared" si="6"/>
        <v>38.050989999999999</v>
      </c>
      <c r="AM14" s="96">
        <f t="shared" si="6"/>
        <v>25.724823999999991</v>
      </c>
      <c r="AN14" s="96">
        <f t="shared" si="6"/>
        <v>46.115208999999993</v>
      </c>
      <c r="AO14" s="96">
        <f t="shared" si="6"/>
        <v>48.188104999999993</v>
      </c>
      <c r="AP14" s="96">
        <f t="shared" si="6"/>
        <v>41.07765599999999</v>
      </c>
      <c r="AQ14" s="96">
        <f t="shared" si="6"/>
        <v>32.058813999999998</v>
      </c>
      <c r="AR14" s="96">
        <f t="shared" si="6"/>
        <v>29.894916999999992</v>
      </c>
      <c r="AS14" s="96">
        <f t="shared" si="6"/>
        <v>22.409306999999998</v>
      </c>
      <c r="AT14" s="96">
        <f t="shared" si="6"/>
        <v>21.723860999999996</v>
      </c>
      <c r="AU14" s="96">
        <f t="shared" si="6"/>
        <v>25.129052000000001</v>
      </c>
      <c r="AV14" s="96">
        <f t="shared" si="6"/>
        <v>30.204035000000005</v>
      </c>
      <c r="AW14" s="96">
        <f t="shared" si="6"/>
        <v>29.793615000000003</v>
      </c>
      <c r="AX14" s="96">
        <f t="shared" si="6"/>
        <v>22.417081</v>
      </c>
      <c r="AY14" s="96">
        <f t="shared" si="6"/>
        <v>0</v>
      </c>
      <c r="AZ14" s="96">
        <f t="shared" si="6"/>
        <v>0</v>
      </c>
      <c r="BA14" s="96">
        <f t="shared" si="6"/>
        <v>0</v>
      </c>
      <c r="BB14" s="96">
        <f t="shared" si="6"/>
        <v>0</v>
      </c>
      <c r="BC14" s="97">
        <f t="shared" si="6"/>
        <v>0</v>
      </c>
      <c r="BD14" s="276"/>
    </row>
    <row r="15" spans="1:56">
      <c r="B15" s="5" t="s">
        <v>180</v>
      </c>
      <c r="C15" s="52">
        <f>1/$A$1*'[1]4701-5Imp'!$B$194</f>
        <v>3.2446150999999993E-2</v>
      </c>
      <c r="D15" s="12">
        <f>1/$A$1*'[1]4701-5Imp'!$C$194</f>
        <v>4.4921306000000001E-2</v>
      </c>
      <c r="E15" s="12">
        <f>1/$A$1*'[1]4701-5Imp'!$D$194</f>
        <v>5.2128265999999993E-2</v>
      </c>
      <c r="F15" s="12">
        <f>1/$A$1*'[1]4701-5Imp'!$E$194</f>
        <v>5.9092398999999997E-2</v>
      </c>
      <c r="G15" s="12">
        <f>1/$A$1*'[1]4701-5Imp'!$F$194</f>
        <v>7.5096904999999992E-2</v>
      </c>
      <c r="H15" s="12">
        <f>1/$A$1*'[1]4701-5Imp'!$G$194</f>
        <v>7.2720733999999995E-2</v>
      </c>
      <c r="I15" s="12">
        <f>1/$A$1*'[1]4701-5Imp'!$H$194</f>
        <v>6.5360849999999998E-2</v>
      </c>
      <c r="J15" s="41">
        <f>1/$A$1*'[1]4701-5Imp'!$I$194</f>
        <v>7.2136350999999987E-2</v>
      </c>
      <c r="K15" s="41">
        <f>1/$A$1*'[1]4701-5Imp'!$J$194</f>
        <v>5.6371400999999988E-2</v>
      </c>
      <c r="L15" s="41">
        <f>1/$A$1*'[1]4701-5Imp'!K$194</f>
        <v>5.0174756999999993E-2</v>
      </c>
      <c r="M15" s="12">
        <f>1/$A$1*'[1]4701-5Imp'!L$194</f>
        <v>5.9286158999999991E-2</v>
      </c>
      <c r="N15" s="12">
        <f>1/$A$1*'[1]4701-5Imp'!M$194</f>
        <v>6.0680762999999999E-2</v>
      </c>
      <c r="O15" s="12">
        <f>1/$A$1*'[1]4701-5Imp'!N$194</f>
        <v>6.1697416999999997E-2</v>
      </c>
      <c r="P15" s="12">
        <f>1/$A$1*'[1]4701-5Imp'!O$194</f>
        <v>4.8955315999999992E-2</v>
      </c>
      <c r="Q15" s="12">
        <f>1/$A$1*'[1]4701-5Imp'!P$194</f>
        <v>5.0769315999999995E-2</v>
      </c>
      <c r="R15" s="12">
        <f>1/$A$1*'[1]4701-5Imp'!Q$194</f>
        <v>4.2492077999999996E-2</v>
      </c>
      <c r="S15" s="14">
        <f>1/$A$1*'[1]4701-5Imp'!R$194</f>
        <v>4.3482852999999995E-2</v>
      </c>
      <c r="T15" s="12">
        <f>1/$A$1*'[1]4701-5Imp'!S$194</f>
        <v>4.6843824999999999E-2</v>
      </c>
      <c r="U15" s="12">
        <f>1/$A$1*'[1]4701-5Imp'!T$194</f>
        <v>4.8632071999999991E-2</v>
      </c>
      <c r="V15" s="12">
        <f>1/$A$1*'[1]4701-5Imp'!U$194</f>
        <v>4.9674035999999991E-2</v>
      </c>
      <c r="W15" s="12">
        <f>1/$A$1*'[1]4701-5Imp'!V$194</f>
        <v>4.690108199999999E-2</v>
      </c>
      <c r="X15" s="12">
        <f>1/$A$1*'[1]4701-5Imp'!W$194</f>
        <v>0</v>
      </c>
      <c r="Y15" s="12">
        <f>1/$A$1*'[1]4701-5Imp'!X$194</f>
        <v>0</v>
      </c>
      <c r="Z15" s="12">
        <f>1/$A$1*'[1]4701-5Imp'!Y$194</f>
        <v>0</v>
      </c>
      <c r="AA15" s="12">
        <f>1/$A$1*'[1]4701-5Imp'!Z$194</f>
        <v>0</v>
      </c>
      <c r="AB15" s="11">
        <f>1/$A$1*'[1]4701-5Imp'!AA$194</f>
        <v>0</v>
      </c>
      <c r="AC15" s="4"/>
      <c r="AD15" s="285">
        <f>'[1]4701-5Imp'!AB$194</f>
        <v>16.271697</v>
      </c>
      <c r="AE15" s="197">
        <f>'[1]4701-5Imp'!AC$194</f>
        <v>20.211247999999998</v>
      </c>
      <c r="AF15" s="197">
        <f>'[1]4701-5Imp'!AD$194</f>
        <v>19.634816999999998</v>
      </c>
      <c r="AG15" s="197">
        <f>'[1]4701-5Imp'!AE$194</f>
        <v>35.692740000000001</v>
      </c>
      <c r="AH15" s="197">
        <f>'[1]4701-5Imp'!AF$194</f>
        <v>37.61636</v>
      </c>
      <c r="AI15" s="197">
        <f>'[1]4701-5Imp'!AG$194</f>
        <v>36.093623000000001</v>
      </c>
      <c r="AJ15" s="197">
        <f>'[1]4701-5Imp'!AH$194</f>
        <v>31.747990999999999</v>
      </c>
      <c r="AK15" s="197">
        <f>'[1]4701-5Imp'!AI$194</f>
        <v>41.507452999999998</v>
      </c>
      <c r="AL15" s="197">
        <f>'[1]4701-5Imp'!AJ$194</f>
        <v>37.846979999999995</v>
      </c>
      <c r="AM15" s="197">
        <f>'[1]4701-5Imp'!AK$194</f>
        <v>25.511319999999998</v>
      </c>
      <c r="AN15" s="197">
        <f>'[1]4701-5Imp'!AL$194</f>
        <v>44.856739999999995</v>
      </c>
      <c r="AO15" s="197">
        <f>'[1]4701-5Imp'!AM$194</f>
        <v>48.148463999999997</v>
      </c>
      <c r="AP15" s="197">
        <f>'[1]4701-5Imp'!AN$194</f>
        <v>41.066426999999997</v>
      </c>
      <c r="AQ15" s="197">
        <f>'[1]4701-5Imp'!AO$194</f>
        <v>31.820445999999997</v>
      </c>
      <c r="AR15" s="197">
        <f>'[1]4701-5Imp'!AP$194</f>
        <v>29.866311999999997</v>
      </c>
      <c r="AS15" s="197">
        <f>'[1]4701-5Imp'!AQ$194</f>
        <v>22.384519999999998</v>
      </c>
      <c r="AT15" s="473">
        <f>'[1]4701-5Imp'!AR$194</f>
        <v>21.723860999999999</v>
      </c>
      <c r="AU15" s="197">
        <f>'[1]4701-5Imp'!AS$194</f>
        <v>25.129051999999998</v>
      </c>
      <c r="AV15" s="197">
        <f>'[1]4701-5Imp'!AT$194</f>
        <v>30.204034999999998</v>
      </c>
      <c r="AW15" s="197">
        <f>'[1]4701-5Imp'!AU$194</f>
        <v>29.793614999999999</v>
      </c>
      <c r="AX15" s="197">
        <f>'[1]4701-5Imp'!AV$194</f>
        <v>22.416515</v>
      </c>
      <c r="AY15" s="197">
        <f>'[1]4701-5Imp'!AW$194</f>
        <v>0</v>
      </c>
      <c r="AZ15" s="197">
        <f>'[1]4701-5Imp'!AX$194</f>
        <v>0</v>
      </c>
      <c r="BA15" s="197">
        <f>'[1]4701-5Imp'!AY$194</f>
        <v>0</v>
      </c>
      <c r="BB15" s="197">
        <f>'[1]4701-5Imp'!AZ$194</f>
        <v>0</v>
      </c>
      <c r="BC15" s="198">
        <f>'[1]4701-5Imp'!BA$194</f>
        <v>0</v>
      </c>
      <c r="BD15" s="390"/>
    </row>
    <row r="16" spans="1:56">
      <c r="B16" s="5" t="s">
        <v>71</v>
      </c>
      <c r="C16" s="52">
        <f>1/$A$1*'[1]4701-5Imp'!$B$226</f>
        <v>1.8307561999999999E-2</v>
      </c>
      <c r="D16" s="12">
        <f>1/$A$1*'[1]4701-5Imp'!$C$226</f>
        <v>1.6371269000000001E-2</v>
      </c>
      <c r="E16" s="12">
        <f>1/$A$1*'[1]4701-5Imp'!$D$226</f>
        <v>1.5798939999999997E-2</v>
      </c>
      <c r="F16" s="12">
        <f>1/$A$1*'[1]4701-5Imp'!$E$226</f>
        <v>1.4047980999999999E-2</v>
      </c>
      <c r="G16" s="12">
        <f>1/$A$1*'[1]4701-5Imp'!$F$226</f>
        <v>2.8391999999999995E-5</v>
      </c>
      <c r="H16" s="12">
        <f>1/$A$1*'[1]4701-5Imp'!$G$226</f>
        <v>3.2799999999999995E-6</v>
      </c>
      <c r="I16" s="12">
        <f>1/$A$1*'[1]4701-5Imp'!$H$226</f>
        <v>0</v>
      </c>
      <c r="J16" s="41">
        <f>1/$A$1*'[1]4701-5Imp'!$I$226</f>
        <v>3.9449999999999997E-5</v>
      </c>
      <c r="K16" s="41">
        <f>1/$A$1*'[1]4701-5Imp'!$J$226</f>
        <v>2.5466699999999998E-4</v>
      </c>
      <c r="L16" s="41">
        <f>1/$A$1*'[1]4701-5Imp'!K$226</f>
        <v>1.19356E-4</v>
      </c>
      <c r="M16" s="12">
        <f>1/$A$1*'[1]4701-5Imp'!L$226</f>
        <v>1.3017909999999998E-3</v>
      </c>
      <c r="N16" s="12">
        <f>1/$A$1*'[1]4701-5Imp'!M$226</f>
        <v>2.7198999999999998E-5</v>
      </c>
      <c r="O16" s="12">
        <f>1/$A$1*'[1]4701-5Imp'!N$226</f>
        <v>9.8499999999999989E-6</v>
      </c>
      <c r="P16" s="12">
        <f>1/$A$1*'[1]4701-5Imp'!O$226</f>
        <v>2.37538E-4</v>
      </c>
      <c r="Q16" s="12">
        <f>1/$A$1*'[1]4701-5Imp'!P$226</f>
        <v>2.5048999999999997E-5</v>
      </c>
      <c r="R16" s="12">
        <f>1/$A$1*'[1]4701-5Imp'!Q$226</f>
        <v>2.2401999999999997E-5</v>
      </c>
      <c r="S16" s="14">
        <f>1/$A$1*'[1]4701-5Imp'!R$226</f>
        <v>0</v>
      </c>
      <c r="T16" s="12">
        <f>1/$A$1*'[1]4701-5Imp'!S$226</f>
        <v>0</v>
      </c>
      <c r="U16" s="12">
        <f>1/$A$1*'[1]4701-5Imp'!T$226</f>
        <v>0</v>
      </c>
      <c r="V16" s="12">
        <f>1/$A$1*'[1]4701-5Imp'!U$226</f>
        <v>0</v>
      </c>
      <c r="W16" s="12">
        <f>1/$A$1*'[1]4701-5Imp'!V$226</f>
        <v>0</v>
      </c>
      <c r="X16" s="12">
        <f>1/$A$1*'[1]4701-5Imp'!W$226</f>
        <v>0</v>
      </c>
      <c r="Y16" s="12">
        <f>1/$A$1*'[1]4701-5Imp'!X$226</f>
        <v>0</v>
      </c>
      <c r="Z16" s="12">
        <f>1/$A$1*'[1]4701-5Imp'!Y$226</f>
        <v>0</v>
      </c>
      <c r="AA16" s="12">
        <f>1/$A$1*'[1]4701-5Imp'!Z$226</f>
        <v>0</v>
      </c>
      <c r="AB16" s="11">
        <f>1/$A$1*'[1]4701-5Imp'!AA$226</f>
        <v>0</v>
      </c>
      <c r="AC16" s="4"/>
      <c r="AD16" s="285">
        <f>'[1]4701-5Imp'!AB$226</f>
        <v>13.75874</v>
      </c>
      <c r="AE16" s="197">
        <f>'[1]4701-5Imp'!AC$226</f>
        <v>12.217768</v>
      </c>
      <c r="AF16" s="197">
        <f>'[1]4701-5Imp'!AD$226</f>
        <v>11.869318</v>
      </c>
      <c r="AG16" s="197">
        <f>'[1]4701-5Imp'!AE$226</f>
        <v>10.57705</v>
      </c>
      <c r="AH16" s="197">
        <f>'[1]4701-5Imp'!AF$226</f>
        <v>1.822E-2</v>
      </c>
      <c r="AI16" s="197">
        <f>'[1]4701-5Imp'!AG$226</f>
        <v>1.64E-3</v>
      </c>
      <c r="AJ16" s="197">
        <f>'[1]4701-5Imp'!AH$226</f>
        <v>0</v>
      </c>
      <c r="AK16" s="197">
        <f>'[1]4701-5Imp'!AI$226</f>
        <v>3.6153999999999999E-2</v>
      </c>
      <c r="AL16" s="197">
        <f>'[1]4701-5Imp'!AJ$226</f>
        <v>0.20401</v>
      </c>
      <c r="AM16" s="197">
        <f>'[1]4701-5Imp'!AK$226</f>
        <v>0.15082899999999999</v>
      </c>
      <c r="AN16" s="197">
        <f>'[1]4701-5Imp'!AL$226</f>
        <v>1.2584689999999998</v>
      </c>
      <c r="AO16" s="197">
        <f>'[1]4701-5Imp'!AM$226</f>
        <v>3.9640999999999996E-2</v>
      </c>
      <c r="AP16" s="197">
        <f>'[1]4701-5Imp'!AN$226</f>
        <v>1.1228999999999999E-2</v>
      </c>
      <c r="AQ16" s="197">
        <f>'[1]4701-5Imp'!AO$226</f>
        <v>0.238368</v>
      </c>
      <c r="AR16" s="197">
        <f>'[1]4701-5Imp'!AP$226</f>
        <v>2.8604999999999998E-2</v>
      </c>
      <c r="AS16" s="197">
        <f>'[1]4701-5Imp'!AQ$226</f>
        <v>2.4787E-2</v>
      </c>
      <c r="AT16" s="473">
        <f>'[1]4701-5Imp'!AR$226</f>
        <v>0</v>
      </c>
      <c r="AU16" s="197">
        <f>'[1]4701-5Imp'!AS$226</f>
        <v>0</v>
      </c>
      <c r="AV16" s="197">
        <f>'[1]4701-5Imp'!AT$226</f>
        <v>0</v>
      </c>
      <c r="AW16" s="197">
        <f>'[1]4701-5Imp'!AU$226</f>
        <v>0</v>
      </c>
      <c r="AX16" s="197">
        <f>'[1]4701-5Imp'!AV$226</f>
        <v>0</v>
      </c>
      <c r="AY16" s="197">
        <f>'[1]4701-5Imp'!AW$226</f>
        <v>0</v>
      </c>
      <c r="AZ16" s="197">
        <f>'[1]4701-5Imp'!AX$226</f>
        <v>0</v>
      </c>
      <c r="BA16" s="197">
        <f>'[1]4701-5Imp'!AY$226</f>
        <v>0</v>
      </c>
      <c r="BB16" s="197">
        <f>'[1]4701-5Imp'!AZ$226</f>
        <v>0</v>
      </c>
      <c r="BC16" s="198">
        <f>'[1]4701-5Imp'!BA$226</f>
        <v>0</v>
      </c>
      <c r="BD16" s="390"/>
    </row>
    <row r="17" spans="2:56" ht="13" thickBot="1">
      <c r="B17" s="6" t="s">
        <v>105</v>
      </c>
      <c r="C17" s="134">
        <f t="shared" ref="C17:AB17" si="7">SUM(C14:C14)-SUM(C15:C16)</f>
        <v>1.9507000000001939E-5</v>
      </c>
      <c r="D17" s="135">
        <f t="shared" si="7"/>
        <v>3.8999999998901025E-7</v>
      </c>
      <c r="E17" s="135">
        <f t="shared" si="7"/>
        <v>0</v>
      </c>
      <c r="F17" s="135">
        <f t="shared" si="7"/>
        <v>0</v>
      </c>
      <c r="G17" s="135">
        <f t="shared" si="7"/>
        <v>6.2939999999983565E-5</v>
      </c>
      <c r="H17" s="135">
        <f t="shared" si="7"/>
        <v>0</v>
      </c>
      <c r="I17" s="135">
        <f t="shared" si="7"/>
        <v>2.1247000000002014E-5</v>
      </c>
      <c r="J17" s="136">
        <f t="shared" si="7"/>
        <v>0</v>
      </c>
      <c r="K17" s="136">
        <f t="shared" si="7"/>
        <v>0</v>
      </c>
      <c r="L17" s="136">
        <f t="shared" si="7"/>
        <v>6.1567999999997958E-5</v>
      </c>
      <c r="M17" s="135">
        <f t="shared" si="7"/>
        <v>0</v>
      </c>
      <c r="N17" s="135">
        <f t="shared" si="7"/>
        <v>0</v>
      </c>
      <c r="O17" s="135">
        <f t="shared" si="7"/>
        <v>0</v>
      </c>
      <c r="P17" s="135">
        <f t="shared" si="7"/>
        <v>0</v>
      </c>
      <c r="Q17" s="135">
        <f t="shared" si="7"/>
        <v>0</v>
      </c>
      <c r="R17" s="135">
        <f t="shared" si="7"/>
        <v>0</v>
      </c>
      <c r="S17" s="379">
        <f t="shared" si="7"/>
        <v>0</v>
      </c>
      <c r="T17" s="135">
        <f t="shared" si="7"/>
        <v>0</v>
      </c>
      <c r="U17" s="135">
        <f t="shared" si="7"/>
        <v>0</v>
      </c>
      <c r="V17" s="135">
        <f t="shared" si="7"/>
        <v>0</v>
      </c>
      <c r="W17" s="135">
        <f t="shared" si="7"/>
        <v>1.7000000011868632E-8</v>
      </c>
      <c r="X17" s="135">
        <f t="shared" si="7"/>
        <v>0</v>
      </c>
      <c r="Y17" s="135">
        <f t="shared" si="7"/>
        <v>0</v>
      </c>
      <c r="Z17" s="135">
        <f t="shared" si="7"/>
        <v>0</v>
      </c>
      <c r="AA17" s="135">
        <f t="shared" si="7"/>
        <v>0</v>
      </c>
      <c r="AB17" s="137">
        <f t="shared" si="7"/>
        <v>0</v>
      </c>
      <c r="AC17" s="40"/>
      <c r="AD17" s="391">
        <f t="shared" ref="AD17:BC17" si="8">SUM(AD14:AD14)-SUM(AD15:AD16)</f>
        <v>4.2900000000045679E-4</v>
      </c>
      <c r="AE17" s="392">
        <f t="shared" si="8"/>
        <v>1.4900000000039881E-4</v>
      </c>
      <c r="AF17" s="392">
        <f t="shared" si="8"/>
        <v>0</v>
      </c>
      <c r="AG17" s="392">
        <f t="shared" si="8"/>
        <v>0</v>
      </c>
      <c r="AH17" s="392">
        <f t="shared" si="8"/>
        <v>3.1469999999998777E-2</v>
      </c>
      <c r="AI17" s="392">
        <f t="shared" si="8"/>
        <v>0</v>
      </c>
      <c r="AJ17" s="392">
        <f t="shared" si="8"/>
        <v>1.5337000000002377E-2</v>
      </c>
      <c r="AK17" s="392">
        <f t="shared" si="8"/>
        <v>0</v>
      </c>
      <c r="AL17" s="392">
        <f t="shared" si="8"/>
        <v>0</v>
      </c>
      <c r="AM17" s="392">
        <f t="shared" si="8"/>
        <v>6.2674999999991599E-2</v>
      </c>
      <c r="AN17" s="392">
        <f t="shared" si="8"/>
        <v>0</v>
      </c>
      <c r="AO17" s="392">
        <f t="shared" si="8"/>
        <v>0</v>
      </c>
      <c r="AP17" s="392">
        <f t="shared" si="8"/>
        <v>0</v>
      </c>
      <c r="AQ17" s="392">
        <f t="shared" si="8"/>
        <v>0</v>
      </c>
      <c r="AR17" s="392">
        <f t="shared" si="8"/>
        <v>0</v>
      </c>
      <c r="AS17" s="392">
        <f t="shared" si="8"/>
        <v>0</v>
      </c>
      <c r="AT17" s="475">
        <f t="shared" si="8"/>
        <v>0</v>
      </c>
      <c r="AU17" s="392">
        <f t="shared" si="8"/>
        <v>0</v>
      </c>
      <c r="AV17" s="392">
        <f t="shared" si="8"/>
        <v>0</v>
      </c>
      <c r="AW17" s="392">
        <f t="shared" si="8"/>
        <v>0</v>
      </c>
      <c r="AX17" s="392">
        <f t="shared" si="8"/>
        <v>5.6599999999917827E-4</v>
      </c>
      <c r="AY17" s="392">
        <f t="shared" si="8"/>
        <v>0</v>
      </c>
      <c r="AZ17" s="392">
        <f t="shared" si="8"/>
        <v>0</v>
      </c>
      <c r="BA17" s="392">
        <f t="shared" si="8"/>
        <v>0</v>
      </c>
      <c r="BB17" s="392">
        <f t="shared" si="8"/>
        <v>0</v>
      </c>
      <c r="BC17" s="393">
        <f t="shared" si="8"/>
        <v>0</v>
      </c>
      <c r="BD17" s="390"/>
    </row>
    <row r="18" spans="2:56" ht="13" thickTop="1">
      <c r="AD18" s="34"/>
      <c r="AE18" s="34"/>
      <c r="AF18" s="34"/>
      <c r="AG18" s="34"/>
      <c r="AH18" s="34"/>
      <c r="AI18" s="34"/>
      <c r="AJ18" s="34"/>
      <c r="AK18" s="34"/>
      <c r="AL18" s="34"/>
      <c r="AM18" s="34"/>
      <c r="AN18" s="34"/>
      <c r="AO18" s="34"/>
      <c r="AP18" s="34"/>
      <c r="AQ18" s="34"/>
      <c r="AR18" s="34"/>
      <c r="AS18" s="34"/>
      <c r="AT18" s="476"/>
      <c r="AU18" s="34"/>
      <c r="AV18" s="34"/>
      <c r="AW18" s="34"/>
      <c r="AX18" s="34"/>
      <c r="AY18" s="34"/>
      <c r="AZ18" s="34"/>
      <c r="BA18" s="34"/>
      <c r="BB18" s="34"/>
      <c r="BC18" s="34"/>
    </row>
    <row r="19" spans="2:56">
      <c r="AD19" s="34"/>
      <c r="AE19" s="34"/>
      <c r="AF19" s="34"/>
      <c r="AG19" s="34"/>
      <c r="AH19" s="34"/>
      <c r="AI19" s="34"/>
      <c r="AJ19" s="34"/>
      <c r="AK19" s="34"/>
      <c r="AL19" s="34"/>
      <c r="AM19" s="34"/>
      <c r="AN19" s="34"/>
      <c r="AO19" s="34"/>
      <c r="AP19" s="34"/>
      <c r="AQ19" s="34"/>
      <c r="AR19" s="34"/>
      <c r="AS19" s="34"/>
      <c r="AT19" s="476"/>
      <c r="AU19" s="34"/>
      <c r="AV19" s="34"/>
      <c r="AW19" s="34"/>
      <c r="AX19" s="34"/>
      <c r="AY19" s="34"/>
      <c r="AZ19" s="34"/>
      <c r="BA19" s="34"/>
      <c r="BB19" s="34"/>
      <c r="BC19" s="34"/>
    </row>
    <row r="20" spans="2:56">
      <c r="AD20" s="34"/>
      <c r="AE20" s="34"/>
      <c r="AF20" s="34"/>
      <c r="AG20" s="34"/>
      <c r="AH20" s="34"/>
      <c r="AI20" s="34"/>
      <c r="AJ20" s="34"/>
      <c r="AK20" s="34"/>
      <c r="AL20" s="34"/>
      <c r="AM20" s="34"/>
      <c r="AN20" s="34"/>
      <c r="AO20" s="34"/>
      <c r="AP20" s="34"/>
      <c r="AQ20" s="34"/>
      <c r="AR20" s="34"/>
      <c r="AS20" s="34"/>
      <c r="AT20" s="476"/>
      <c r="AU20" s="34"/>
      <c r="AV20" s="34"/>
      <c r="AW20" s="34"/>
      <c r="AX20" s="34"/>
      <c r="AY20" s="34"/>
      <c r="AZ20" s="34"/>
      <c r="BA20" s="34"/>
      <c r="BB20" s="34"/>
      <c r="BC20" s="34"/>
    </row>
    <row r="21" spans="2:56">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BD80"/>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[2]RWE!$A$24</f>
        <v>3.5</v>
      </c>
      <c r="B1" s="32"/>
      <c r="AD1"/>
      <c r="AE1"/>
      <c r="AF1"/>
      <c r="AG1"/>
      <c r="AH1"/>
      <c r="AI1"/>
      <c r="AJ1"/>
      <c r="AK1"/>
      <c r="AL1"/>
      <c r="AM1"/>
      <c r="AN1"/>
      <c r="AO1"/>
      <c r="AP1"/>
      <c r="AQ1"/>
      <c r="AR1"/>
      <c r="AS1"/>
      <c r="AT1" s="292"/>
      <c r="AU1"/>
      <c r="AV1"/>
      <c r="AW1"/>
      <c r="AX1"/>
      <c r="AY1"/>
      <c r="AZ1"/>
      <c r="BA1"/>
      <c r="BB1"/>
      <c r="BC1"/>
    </row>
    <row r="2" spans="1:56" ht="16" thickTop="1">
      <c r="B2" s="553" t="s">
        <v>30</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4</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106</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1/$A$1*'[1]48Imp'!$B$263</f>
        <v>0.38718162499999986</v>
      </c>
      <c r="D5" s="169">
        <f>1/$A$1*'[1]48Imp'!$C$263</f>
        <v>0.47612242400000021</v>
      </c>
      <c r="E5" s="169">
        <f>1/$A$1*'[1]48Imp'!$D$263</f>
        <v>0.55274741999999999</v>
      </c>
      <c r="F5" s="169">
        <f>1/$A$1*'[1]48Imp'!$E$263</f>
        <v>0.61178919999999981</v>
      </c>
      <c r="G5" s="169">
        <f>1/$A$1*'[1]48Imp'!$F$263</f>
        <v>0.6958447029999999</v>
      </c>
      <c r="H5" s="169">
        <f>1/$A$1*'[1]48Imp'!$G$263</f>
        <v>0.853166957</v>
      </c>
      <c r="I5" s="169">
        <f>1/$A$1*'[1]48Imp'!$H$263</f>
        <v>0.92780902300000001</v>
      </c>
      <c r="J5" s="170">
        <f>1/$A$1*'[1]48Imp'!$I$263</f>
        <v>1.0610501430000001</v>
      </c>
      <c r="K5" s="170">
        <f>1/$A$1*'[1]48Imp'!$J$263</f>
        <v>1.0514410169999995</v>
      </c>
      <c r="L5" s="170">
        <f>1/$A$1*'[1]48Imp'!K$263</f>
        <v>0.83766301300000001</v>
      </c>
      <c r="M5" s="170">
        <f>1/$A$1*'[1]48Imp'!L$263</f>
        <v>1.0041771560000001</v>
      </c>
      <c r="N5" s="169">
        <f>1/$A$1*'[1]48Imp'!M$263</f>
        <v>0.98630880699999957</v>
      </c>
      <c r="O5" s="169">
        <f>1/$A$1*'[1]48Imp'!N$263</f>
        <v>1.0368420679999997</v>
      </c>
      <c r="P5" s="169">
        <f>1/$A$1*'[1]48Imp'!O$263</f>
        <v>1.0562821479999998</v>
      </c>
      <c r="Q5" s="169">
        <f>1/$A$1*'[1]48Imp'!P$263</f>
        <v>0.79489531400000013</v>
      </c>
      <c r="R5" s="169">
        <f>1/$A$1*'[1]48Imp'!Q$263</f>
        <v>0.64580070600000006</v>
      </c>
      <c r="S5" s="169">
        <f>1/$A$1*'[1]48Imp'!R$263</f>
        <v>0.68352733300000001</v>
      </c>
      <c r="T5" s="169">
        <f>1/$A$1*'[1]48Imp'!S$263</f>
        <v>0.67878789699999986</v>
      </c>
      <c r="U5" s="169">
        <f>1/$A$1*'[1]48Imp'!T$263</f>
        <v>0.70236225800000007</v>
      </c>
      <c r="V5" s="169">
        <f>1/$A$1*'[1]48Imp'!U$263</f>
        <v>0.70334975199999972</v>
      </c>
      <c r="W5" s="169">
        <f>1/$A$1*'[1]48Imp'!V$263</f>
        <v>0.6627369049999996</v>
      </c>
      <c r="X5" s="169">
        <f>1/$A$1*'[1]48Imp'!W$263</f>
        <v>0</v>
      </c>
      <c r="Y5" s="169">
        <f>1/$A$1*'[1]48Imp'!X$263</f>
        <v>0</v>
      </c>
      <c r="Z5" s="169">
        <f>1/$A$1*'[1]48Imp'!Y$263</f>
        <v>0</v>
      </c>
      <c r="AA5" s="169">
        <f>1/$A$1*'[1]48Imp'!Z$263</f>
        <v>0</v>
      </c>
      <c r="AB5" s="171">
        <f>1/$A$1*'[1]48Imp'!AA$263</f>
        <v>0</v>
      </c>
      <c r="AC5" s="172"/>
      <c r="AD5" s="173">
        <f>1/1000*'[1]48Imp'!AB$263</f>
        <v>0.30484094799999978</v>
      </c>
      <c r="AE5" s="169">
        <f>1/1000*'[1]48Imp'!AC$263</f>
        <v>0.448267309</v>
      </c>
      <c r="AF5" s="169">
        <f>1/1000*'[1]48Imp'!AD$263</f>
        <v>0.59039239699999979</v>
      </c>
      <c r="AG5" s="169">
        <f>1/1000*'[1]48Imp'!AE$263</f>
        <v>0.70879011000000014</v>
      </c>
      <c r="AH5" s="169">
        <f>1/1000*'[1]48Imp'!AF$263</f>
        <v>0.6639717500000003</v>
      </c>
      <c r="AI5" s="169">
        <f>1/1000*'[1]48Imp'!AG$263</f>
        <v>0.86612150599999993</v>
      </c>
      <c r="AJ5" s="169">
        <f>1/1000*'[1]48Imp'!AH$263</f>
        <v>1.013324237</v>
      </c>
      <c r="AK5" s="169">
        <f>1/1000*'[1]48Imp'!AI$263</f>
        <v>1.317448073</v>
      </c>
      <c r="AL5" s="169">
        <f>1/1000*'[1]48Imp'!AJ$263</f>
        <v>1.5861041109999994</v>
      </c>
      <c r="AM5" s="169">
        <f>1/1000*'[1]48Imp'!AK$263</f>
        <v>1.2029941349999995</v>
      </c>
      <c r="AN5" s="169">
        <f>1/1000*'[1]48Imp'!AL$263</f>
        <v>1.4386168340000001</v>
      </c>
      <c r="AO5" s="169">
        <f>1/1000*'[1]48Imp'!AM$263</f>
        <v>1.5824586590000009</v>
      </c>
      <c r="AP5" s="169">
        <f>1/1000*'[1]48Imp'!AN$263</f>
        <v>1.575419355</v>
      </c>
      <c r="AQ5" s="169">
        <f>1/1000*'[1]48Imp'!AO$263</f>
        <v>1.6847332060000006</v>
      </c>
      <c r="AR5" s="169">
        <f>1/1000*'[1]48Imp'!AP$263</f>
        <v>1.1028528999999998</v>
      </c>
      <c r="AS5" s="169">
        <f>1/1000*'[1]48Imp'!AQ$263</f>
        <v>0.75199818400000007</v>
      </c>
      <c r="AT5" s="169">
        <f>1/1000*'[1]48Imp'!AR$263</f>
        <v>0.79875350799999978</v>
      </c>
      <c r="AU5" s="169">
        <f>1/1000*'[1]48Imp'!AS$263</f>
        <v>0.81325597299999997</v>
      </c>
      <c r="AV5" s="169">
        <f>1/1000*'[1]48Imp'!AT$263</f>
        <v>0.92273374999999969</v>
      </c>
      <c r="AW5" s="169">
        <f>1/1000*'[1]48Imp'!AU$263</f>
        <v>0.86751672500000021</v>
      </c>
      <c r="AX5" s="169">
        <f>1/1000*'[1]48Imp'!AV$263</f>
        <v>0.80867600199999989</v>
      </c>
      <c r="AY5" s="169">
        <f>1/1000*'[1]48Imp'!AW$263</f>
        <v>0</v>
      </c>
      <c r="AZ5" s="169">
        <f>1/1000*'[1]48Imp'!AX$263</f>
        <v>0</v>
      </c>
      <c r="BA5" s="169">
        <f>1/1000*'[1]48Imp'!AY$263</f>
        <v>0</v>
      </c>
      <c r="BB5" s="169">
        <f>1/1000*'[1]48Imp'!AZ$263</f>
        <v>0</v>
      </c>
      <c r="BC5" s="171">
        <f>1/1000*'[1]48Imp'!BA$263</f>
        <v>0</v>
      </c>
      <c r="BD5" s="276"/>
    </row>
    <row r="6" spans="1:56" ht="17.149999999999999" customHeight="1" thickTop="1">
      <c r="B6" s="153" t="s">
        <v>119</v>
      </c>
      <c r="C6" s="154">
        <f>1/$A$1*'[1]48Imp'!$B$266</f>
        <v>4.3772999999999996E-5</v>
      </c>
      <c r="D6" s="155">
        <f>1/$A$1*'[1]48Imp'!$C$266</f>
        <v>2.2369999999999998E-5</v>
      </c>
      <c r="E6" s="155">
        <f>1/$A$1*'[1]48Imp'!$D$266</f>
        <v>3.6959499999999996E-4</v>
      </c>
      <c r="F6" s="155">
        <f>1/$A$1*'[1]48Imp'!$E$266</f>
        <v>1.6563999999999999E-5</v>
      </c>
      <c r="G6" s="155">
        <f>1/$A$1*'[1]48Imp'!$F$266</f>
        <v>2.1546999999999999E-5</v>
      </c>
      <c r="H6" s="155">
        <f>1/$A$1*'[1]48Imp'!$G$266</f>
        <v>2.3749999999999997E-6</v>
      </c>
      <c r="I6" s="155">
        <f>1/$A$1*'[1]48Imp'!$H$266</f>
        <v>2.3601E-5</v>
      </c>
      <c r="J6" s="156">
        <f>1/$A$1*'[1]48Imp'!$I$266</f>
        <v>1.7E-6</v>
      </c>
      <c r="K6" s="156">
        <f>1/$A$1*'[1]48Imp'!$J$266</f>
        <v>5.3540999999999994E-5</v>
      </c>
      <c r="L6" s="156">
        <f>1/$A$1*'[1]48Imp'!K$266</f>
        <v>5.3350999999999998E-5</v>
      </c>
      <c r="M6" s="155">
        <f>1/$A$1*'[1]48Imp'!L$266</f>
        <v>6.5636999999999995E-5</v>
      </c>
      <c r="N6" s="155">
        <f>1/$A$1*'[1]48Imp'!M$266</f>
        <v>1.3156999999999999E-4</v>
      </c>
      <c r="O6" s="155">
        <f>1/$A$1*'[1]48Imp'!N$266</f>
        <v>6.0854999999999992E-5</v>
      </c>
      <c r="P6" s="155">
        <f>1/$A$1*'[1]48Imp'!O$266</f>
        <v>8.4554999999999993E-5</v>
      </c>
      <c r="Q6" s="155">
        <f>1/$A$1*'[1]48Imp'!P$266</f>
        <v>1.4635E-5</v>
      </c>
      <c r="R6" s="155">
        <f>1/$A$1*'[1]48Imp'!Q$266</f>
        <v>2.0503E-5</v>
      </c>
      <c r="S6" s="155">
        <f>1/$A$1*'[1]48Imp'!R$266</f>
        <v>5.5242999999999999E-5</v>
      </c>
      <c r="T6" s="155">
        <f>1/$A$1*'[1]48Imp'!S$266</f>
        <v>9.8041000000000005E-5</v>
      </c>
      <c r="U6" s="155">
        <f>1/$A$1*'[1]48Imp'!T$266</f>
        <v>3.8637999999999992E-5</v>
      </c>
      <c r="V6" s="155">
        <f>1/$A$1*'[1]48Imp'!U$266</f>
        <v>1.7249599999999998E-4</v>
      </c>
      <c r="W6" s="155">
        <f>1/$A$1*'[1]48Imp'!V$266</f>
        <v>6.7131000000000005E-5</v>
      </c>
      <c r="X6" s="155">
        <f>1/$A$1*'[1]48Imp'!W$266</f>
        <v>0</v>
      </c>
      <c r="Y6" s="155">
        <f>1/$A$1*'[1]48Imp'!X$266</f>
        <v>0</v>
      </c>
      <c r="Z6" s="155">
        <f>1/$A$1*'[1]48Imp'!Y$266</f>
        <v>0</v>
      </c>
      <c r="AA6" s="155">
        <f>1/$A$1*'[1]48Imp'!Z$266</f>
        <v>0</v>
      </c>
      <c r="AB6" s="157">
        <f>1/$A$1*'[1]48Imp'!AA$266</f>
        <v>0</v>
      </c>
      <c r="AC6" s="4"/>
      <c r="AD6" s="158">
        <f>1/1000*'[1]48Imp'!AB$266</f>
        <v>6.9380000000000003E-5</v>
      </c>
      <c r="AE6" s="155">
        <f>1/1000*'[1]48Imp'!AC$266</f>
        <v>1.6719999999999999E-5</v>
      </c>
      <c r="AF6" s="155">
        <f>1/1000*'[1]48Imp'!AD$266</f>
        <v>7.6538999999999993E-5</v>
      </c>
      <c r="AG6" s="155">
        <f>1/1000*'[1]48Imp'!AE$266</f>
        <v>1.789E-5</v>
      </c>
      <c r="AH6" s="155">
        <f>1/1000*'[1]48Imp'!AF$266</f>
        <v>3.1949999999999997E-5</v>
      </c>
      <c r="AI6" s="155">
        <f>1/1000*'[1]48Imp'!AG$266</f>
        <v>1.4554000000000002E-5</v>
      </c>
      <c r="AJ6" s="155">
        <f>1/1000*'[1]48Imp'!AH$266</f>
        <v>3.9389999999999994E-5</v>
      </c>
      <c r="AK6" s="155">
        <f>1/1000*'[1]48Imp'!AI$266</f>
        <v>1.8301999999999999E-5</v>
      </c>
      <c r="AL6" s="155">
        <f>1/1000*'[1]48Imp'!AJ$266</f>
        <v>1.3656399999999999E-4</v>
      </c>
      <c r="AM6" s="155">
        <f>1/1000*'[1]48Imp'!AK$266</f>
        <v>2.6759800000000002E-4</v>
      </c>
      <c r="AN6" s="155">
        <f>1/1000*'[1]48Imp'!AL$266</f>
        <v>2.06978E-4</v>
      </c>
      <c r="AO6" s="155">
        <f>1/1000*'[1]48Imp'!AM$266</f>
        <v>2.5470799999999997E-4</v>
      </c>
      <c r="AP6" s="155">
        <f>1/1000*'[1]48Imp'!AN$266</f>
        <v>1.33781E-4</v>
      </c>
      <c r="AQ6" s="155">
        <f>1/1000*'[1]48Imp'!AO$266</f>
        <v>1.85644E-4</v>
      </c>
      <c r="AR6" s="155">
        <f>1/1000*'[1]48Imp'!AP$266</f>
        <v>7.816899999999999E-5</v>
      </c>
      <c r="AS6" s="155">
        <f>1/1000*'[1]48Imp'!AQ$266</f>
        <v>1.0109099999999998E-4</v>
      </c>
      <c r="AT6" s="155">
        <f>1/1000*'[1]48Imp'!AR$266</f>
        <v>2.3817499999999998E-4</v>
      </c>
      <c r="AU6" s="155">
        <f>1/1000*'[1]48Imp'!AS$266</f>
        <v>2.3522899999999997E-4</v>
      </c>
      <c r="AV6" s="155">
        <f>1/1000*'[1]48Imp'!AT$266</f>
        <v>1.4799199999999997E-4</v>
      </c>
      <c r="AW6" s="155">
        <f>1/1000*'[1]48Imp'!AU$266</f>
        <v>9.99668E-4</v>
      </c>
      <c r="AX6" s="155">
        <f>1/1000*'[1]48Imp'!AV$266</f>
        <v>1.96689E-4</v>
      </c>
      <c r="AY6" s="155">
        <f>1/1000*'[1]48Imp'!AW$266</f>
        <v>0</v>
      </c>
      <c r="AZ6" s="155">
        <f>1/1000*'[1]48Imp'!AX$266</f>
        <v>0</v>
      </c>
      <c r="BA6" s="155">
        <f>1/1000*'[1]48Imp'!AY$266</f>
        <v>0</v>
      </c>
      <c r="BB6" s="155">
        <f>1/1000*'[1]48Imp'!AZ$266</f>
        <v>0</v>
      </c>
      <c r="BC6" s="157">
        <f>1/1000*'[1]48Imp'!BA$266</f>
        <v>0</v>
      </c>
      <c r="BD6" s="276"/>
    </row>
    <row r="7" spans="1:56" ht="17.149999999999999" customHeight="1">
      <c r="B7" s="146" t="s">
        <v>122</v>
      </c>
      <c r="C7" s="147">
        <f>1/$A$1*'[1]48Imp'!$B$268</f>
        <v>1.5304209999999999E-3</v>
      </c>
      <c r="D7" s="148">
        <f>1/$A$1*'[1]48Imp'!$C$268</f>
        <v>5.1869109999999989E-3</v>
      </c>
      <c r="E7" s="148">
        <f>1/$A$1*'[1]48Imp'!$D$268</f>
        <v>7.0223759999999994E-3</v>
      </c>
      <c r="F7" s="148">
        <f>1/$A$1*'[1]48Imp'!$E$268</f>
        <v>6.5701299999999987E-3</v>
      </c>
      <c r="G7" s="148">
        <f>1/$A$1*'[1]48Imp'!$F$268</f>
        <v>3.7039989999999999E-3</v>
      </c>
      <c r="H7" s="148">
        <f>1/$A$1*'[1]48Imp'!$G$268</f>
        <v>5.0646950000000001E-3</v>
      </c>
      <c r="I7" s="148">
        <f>1/$A$1*'[1]48Imp'!$H$268</f>
        <v>4.4137279999999996E-3</v>
      </c>
      <c r="J7" s="149">
        <f>1/$A$1*'[1]48Imp'!$I$268</f>
        <v>4.2315069999999998E-3</v>
      </c>
      <c r="K7" s="149">
        <f>1/$A$1*'[1]48Imp'!$J$268</f>
        <v>5.3330360000000002E-3</v>
      </c>
      <c r="L7" s="149">
        <f>1/$A$1*'[1]48Imp'!K$268</f>
        <v>2.4461359999999998E-3</v>
      </c>
      <c r="M7" s="148">
        <f>1/$A$1*'[1]48Imp'!L$268</f>
        <v>2.9853629999999996E-3</v>
      </c>
      <c r="N7" s="148">
        <f>1/$A$1*'[1]48Imp'!M$268</f>
        <v>2.86287E-3</v>
      </c>
      <c r="O7" s="148">
        <f>1/$A$1*'[1]48Imp'!N$268</f>
        <v>1.174635E-3</v>
      </c>
      <c r="P7" s="148">
        <f>1/$A$1*'[1]48Imp'!O$268</f>
        <v>6.0185799999999993E-4</v>
      </c>
      <c r="Q7" s="148">
        <f>1/$A$1*'[1]48Imp'!P$268</f>
        <v>2.6263299999999996E-4</v>
      </c>
      <c r="R7" s="148">
        <f>1/$A$1*'[1]48Imp'!Q$268</f>
        <v>2.9072400000000002E-4</v>
      </c>
      <c r="S7" s="148">
        <f>1/$A$1*'[1]48Imp'!R$268</f>
        <v>1.8154999999999999E-4</v>
      </c>
      <c r="T7" s="148">
        <f>1/$A$1*'[1]48Imp'!S$268</f>
        <v>3.6869499999999994E-4</v>
      </c>
      <c r="U7" s="148">
        <f>1/$A$1*'[1]48Imp'!T$268</f>
        <v>3.9793099999999997E-4</v>
      </c>
      <c r="V7" s="148">
        <f>1/$A$1*'[1]48Imp'!U$268</f>
        <v>6.725469999999999E-4</v>
      </c>
      <c r="W7" s="148">
        <f>1/$A$1*'[1]48Imp'!V$268</f>
        <v>8.5822699999999993E-4</v>
      </c>
      <c r="X7" s="148">
        <f>1/$A$1*'[1]48Imp'!W$268</f>
        <v>0</v>
      </c>
      <c r="Y7" s="148">
        <f>1/$A$1*'[1]48Imp'!X$268</f>
        <v>0</v>
      </c>
      <c r="Z7" s="148">
        <f>1/$A$1*'[1]48Imp'!Y$268</f>
        <v>0</v>
      </c>
      <c r="AA7" s="148">
        <f>1/$A$1*'[1]48Imp'!Z$268</f>
        <v>0</v>
      </c>
      <c r="AB7" s="150">
        <f>1/$A$1*'[1]48Imp'!AA$268</f>
        <v>0</v>
      </c>
      <c r="AC7" s="382"/>
      <c r="AD7" s="289">
        <f>1/1000*'[1]48Imp'!AB$268</f>
        <v>2.1475999999999999E-3</v>
      </c>
      <c r="AE7" s="148">
        <f>1/1000*'[1]48Imp'!AC$268</f>
        <v>9.3146289999999996E-3</v>
      </c>
      <c r="AF7" s="148">
        <f>1/1000*'[1]48Imp'!AD$268</f>
        <v>2.1554857E-2</v>
      </c>
      <c r="AG7" s="148">
        <f>1/1000*'[1]48Imp'!AE$268</f>
        <v>9.93198E-3</v>
      </c>
      <c r="AH7" s="148">
        <f>1/1000*'[1]48Imp'!AF$268</f>
        <v>5.7111900000000005E-3</v>
      </c>
      <c r="AI7" s="148">
        <f>1/1000*'[1]48Imp'!AG$268</f>
        <v>6.4223020000000004E-3</v>
      </c>
      <c r="AJ7" s="148">
        <f>1/1000*'[1]48Imp'!AH$268</f>
        <v>6.4325279999999999E-3</v>
      </c>
      <c r="AK7" s="148">
        <f>1/1000*'[1]48Imp'!AI$268</f>
        <v>7.3944179999999998E-3</v>
      </c>
      <c r="AL7" s="148">
        <f>1/1000*'[1]48Imp'!AJ$268</f>
        <v>1.0198225E-2</v>
      </c>
      <c r="AM7" s="148">
        <f>1/1000*'[1]48Imp'!AK$268</f>
        <v>5.2972380000000001E-3</v>
      </c>
      <c r="AN7" s="148">
        <f>1/1000*'[1]48Imp'!AL$268</f>
        <v>6.1676099999999996E-3</v>
      </c>
      <c r="AO7" s="148">
        <f>1/1000*'[1]48Imp'!AM$268</f>
        <v>6.5945269999999993E-3</v>
      </c>
      <c r="AP7" s="148">
        <f>1/1000*'[1]48Imp'!AN$268</f>
        <v>4.395988E-3</v>
      </c>
      <c r="AQ7" s="148">
        <f>1/1000*'[1]48Imp'!AO$268</f>
        <v>2.6738240000000004E-3</v>
      </c>
      <c r="AR7" s="148">
        <f>1/1000*'[1]48Imp'!AP$268</f>
        <v>1.8090439999999999E-3</v>
      </c>
      <c r="AS7" s="148">
        <f>1/1000*'[1]48Imp'!AQ$268</f>
        <v>1.1936620000000001E-3</v>
      </c>
      <c r="AT7" s="148">
        <f>1/1000*'[1]48Imp'!AR$268</f>
        <v>1.2377869999999997E-3</v>
      </c>
      <c r="AU7" s="148">
        <f>1/1000*'[1]48Imp'!AS$268</f>
        <v>2.1528420000000003E-3</v>
      </c>
      <c r="AV7" s="148">
        <f>1/1000*'[1]48Imp'!AT$268</f>
        <v>2.0478369999999998E-3</v>
      </c>
      <c r="AW7" s="148">
        <f>1/1000*'[1]48Imp'!AU$268</f>
        <v>2.1697050000000001E-3</v>
      </c>
      <c r="AX7" s="148">
        <f>1/1000*'[1]48Imp'!AV$268</f>
        <v>2.2401450000000002E-3</v>
      </c>
      <c r="AY7" s="148">
        <f>1/1000*'[1]48Imp'!AW$268</f>
        <v>0</v>
      </c>
      <c r="AZ7" s="148">
        <f>1/1000*'[1]48Imp'!AX$268</f>
        <v>0</v>
      </c>
      <c r="BA7" s="148">
        <f>1/1000*'[1]48Imp'!AY$268</f>
        <v>0</v>
      </c>
      <c r="BB7" s="148">
        <f>1/1000*'[1]48Imp'!AZ$268</f>
        <v>0</v>
      </c>
      <c r="BC7" s="150">
        <f>1/1000*'[1]48Imp'!BA$268</f>
        <v>0</v>
      </c>
      <c r="BD7" s="276"/>
    </row>
    <row r="8" spans="1:56" ht="17.149999999999999" customHeight="1">
      <c r="B8" s="146" t="s">
        <v>117</v>
      </c>
      <c r="C8" s="147">
        <f>1/$A$1*'[1]48Imp'!$B$269</f>
        <v>6.999999999999999E-6</v>
      </c>
      <c r="D8" s="148">
        <f>1/$A$1*'[1]48Imp'!$C$269</f>
        <v>2.7064999999999999E-5</v>
      </c>
      <c r="E8" s="148">
        <f>1/$A$1*'[1]48Imp'!$D$269</f>
        <v>3.6698249999999998E-3</v>
      </c>
      <c r="F8" s="148">
        <f>1/$A$1*'[1]48Imp'!$E$269</f>
        <v>4.8932790000000004E-3</v>
      </c>
      <c r="G8" s="148">
        <f>1/$A$1*'[1]48Imp'!$F$269</f>
        <v>1.1275299999999998E-4</v>
      </c>
      <c r="H8" s="148">
        <f>1/$A$1*'[1]48Imp'!$G$269</f>
        <v>1.7183829999999998E-3</v>
      </c>
      <c r="I8" s="148">
        <f>1/$A$1*'[1]48Imp'!$H$269</f>
        <v>3.7189299999999998E-4</v>
      </c>
      <c r="J8" s="149">
        <f>1/$A$1*'[1]48Imp'!$I$269</f>
        <v>8.0319999999999987E-6</v>
      </c>
      <c r="K8" s="149">
        <f>1/$A$1*'[1]48Imp'!$J$269</f>
        <v>1.1921599999999998E-3</v>
      </c>
      <c r="L8" s="149">
        <f>1/$A$1*'[1]48Imp'!K$269</f>
        <v>9.544599999999998E-5</v>
      </c>
      <c r="M8" s="148">
        <f>1/$A$1*'[1]48Imp'!L$269</f>
        <v>1.1289599999999998E-4</v>
      </c>
      <c r="N8" s="148">
        <f>1/$A$1*'[1]48Imp'!M$269</f>
        <v>1.5157300000000001E-4</v>
      </c>
      <c r="O8" s="148">
        <f>1/$A$1*'[1]48Imp'!N$269</f>
        <v>8.8813699999999989E-4</v>
      </c>
      <c r="P8" s="148">
        <f>1/$A$1*'[1]48Imp'!O$269</f>
        <v>1.0461239999999998E-3</v>
      </c>
      <c r="Q8" s="148">
        <f>1/$A$1*'[1]48Imp'!P$269</f>
        <v>3.0482799999999999E-4</v>
      </c>
      <c r="R8" s="148">
        <f>1/$A$1*'[1]48Imp'!Q$269</f>
        <v>1.1516400000000001E-4</v>
      </c>
      <c r="S8" s="148">
        <f>1/$A$1*'[1]48Imp'!R$269</f>
        <v>3.1706099999999999E-4</v>
      </c>
      <c r="T8" s="148">
        <f>1/$A$1*'[1]48Imp'!S$269</f>
        <v>2.9040799999999992E-4</v>
      </c>
      <c r="U8" s="148">
        <f>1/$A$1*'[1]48Imp'!T$269</f>
        <v>5.6077600000000003E-4</v>
      </c>
      <c r="V8" s="148">
        <f>1/$A$1*'[1]48Imp'!U$269</f>
        <v>1.0938549999999999E-3</v>
      </c>
      <c r="W8" s="148">
        <f>1/$A$1*'[1]48Imp'!V$269</f>
        <v>2.2183789999999999E-3</v>
      </c>
      <c r="X8" s="148">
        <f>1/$A$1*'[1]48Imp'!W$269</f>
        <v>0</v>
      </c>
      <c r="Y8" s="148">
        <f>1/$A$1*'[1]48Imp'!X$269</f>
        <v>0</v>
      </c>
      <c r="Z8" s="148">
        <f>1/$A$1*'[1]48Imp'!Y$269</f>
        <v>0</v>
      </c>
      <c r="AA8" s="148">
        <f>1/$A$1*'[1]48Imp'!Z$269</f>
        <v>0</v>
      </c>
      <c r="AB8" s="150">
        <f>1/$A$1*'[1]48Imp'!AA$269</f>
        <v>0</v>
      </c>
      <c r="AC8" s="4"/>
      <c r="AD8" s="289">
        <f>1/1000*'[1]48Imp'!AB$269</f>
        <v>4.3629999999999994E-5</v>
      </c>
      <c r="AE8" s="148">
        <f>1/1000*'[1]48Imp'!AC$269</f>
        <v>9.8827999999999996E-5</v>
      </c>
      <c r="AF8" s="148">
        <f>1/1000*'[1]48Imp'!AD$269</f>
        <v>2.2708600000000001E-4</v>
      </c>
      <c r="AG8" s="148">
        <f>1/1000*'[1]48Imp'!AE$269</f>
        <v>5.7150600000000001E-3</v>
      </c>
      <c r="AH8" s="148">
        <f>1/1000*'[1]48Imp'!AF$269</f>
        <v>1.2059E-4</v>
      </c>
      <c r="AI8" s="148">
        <f>1/1000*'[1]48Imp'!AG$269</f>
        <v>1.8064749999999999E-3</v>
      </c>
      <c r="AJ8" s="148">
        <f>1/1000*'[1]48Imp'!AH$269</f>
        <v>6.3805700000000003E-4</v>
      </c>
      <c r="AK8" s="148">
        <f>1/1000*'[1]48Imp'!AI$269</f>
        <v>7.4863000000000005E-5</v>
      </c>
      <c r="AL8" s="148">
        <f>1/1000*'[1]48Imp'!AJ$269</f>
        <v>1.2081270000000002E-3</v>
      </c>
      <c r="AM8" s="148">
        <f>1/1000*'[1]48Imp'!AK$269</f>
        <v>1.0730400000000001E-4</v>
      </c>
      <c r="AN8" s="148">
        <f>1/1000*'[1]48Imp'!AL$269</f>
        <v>1.1469699999999999E-4</v>
      </c>
      <c r="AO8" s="148">
        <f>1/1000*'[1]48Imp'!AM$269</f>
        <v>1.7614700000000001E-4</v>
      </c>
      <c r="AP8" s="148">
        <f>1/1000*'[1]48Imp'!AN$269</f>
        <v>1.0233530000000003E-3</v>
      </c>
      <c r="AQ8" s="148">
        <f>1/1000*'[1]48Imp'!AO$269</f>
        <v>2.5140890000000002E-3</v>
      </c>
      <c r="AR8" s="148">
        <f>1/1000*'[1]48Imp'!AP$269</f>
        <v>1.7055410000000001E-3</v>
      </c>
      <c r="AS8" s="148">
        <f>1/1000*'[1]48Imp'!AQ$269</f>
        <v>5.8133999999999996E-4</v>
      </c>
      <c r="AT8" s="148">
        <f>1/1000*'[1]48Imp'!AR$269</f>
        <v>8.162219999999998E-4</v>
      </c>
      <c r="AU8" s="148">
        <f>1/1000*'[1]48Imp'!AS$269</f>
        <v>7.5867799999999993E-4</v>
      </c>
      <c r="AV8" s="148">
        <f>1/1000*'[1]48Imp'!AT$269</f>
        <v>1.1298309999999995E-3</v>
      </c>
      <c r="AW8" s="148">
        <f>1/1000*'[1]48Imp'!AU$269</f>
        <v>1.430553E-3</v>
      </c>
      <c r="AX8" s="148">
        <f>1/1000*'[1]48Imp'!AV$269</f>
        <v>2.3520000000000004E-3</v>
      </c>
      <c r="AY8" s="148">
        <f>1/1000*'[1]48Imp'!AW$269</f>
        <v>0</v>
      </c>
      <c r="AZ8" s="148">
        <f>1/1000*'[1]48Imp'!AX$269</f>
        <v>0</v>
      </c>
      <c r="BA8" s="148">
        <f>1/1000*'[1]48Imp'!AY$269</f>
        <v>0</v>
      </c>
      <c r="BB8" s="148">
        <f>1/1000*'[1]48Imp'!AZ$269</f>
        <v>0</v>
      </c>
      <c r="BC8" s="150">
        <f>1/1000*'[1]48Imp'!BA$269</f>
        <v>0</v>
      </c>
      <c r="BD8" s="276"/>
    </row>
    <row r="9" spans="1:56" ht="17.149999999999999" customHeight="1">
      <c r="B9" s="17" t="s">
        <v>101</v>
      </c>
      <c r="C9" s="31">
        <f>1/$A$1*'[1]48Imp'!$B$267</f>
        <v>1.5216709999999998E-3</v>
      </c>
      <c r="D9" s="33">
        <f>1/$A$1*'[1]48Imp'!$C$267</f>
        <v>2.2633949999999996E-3</v>
      </c>
      <c r="E9" s="33">
        <f>1/$A$1*'[1]48Imp'!$D$267</f>
        <v>3.6710229999999998E-3</v>
      </c>
      <c r="F9" s="33">
        <f>1/$A$1*'[1]48Imp'!$E$267</f>
        <v>8.351645999999999E-3</v>
      </c>
      <c r="G9" s="33">
        <f>1/$A$1*'[1]48Imp'!$F$267</f>
        <v>8.7671190000000003E-3</v>
      </c>
      <c r="H9" s="33">
        <f>1/$A$1*'[1]48Imp'!$G$267</f>
        <v>2.0164756999999995E-2</v>
      </c>
      <c r="I9" s="33">
        <f>1/$A$1*'[1]48Imp'!$H$267</f>
        <v>2.4985471999999991E-2</v>
      </c>
      <c r="J9" s="38">
        <f>1/$A$1*'[1]48Imp'!$I$267</f>
        <v>3.6930989999999997E-2</v>
      </c>
      <c r="K9" s="38">
        <f>1/$A$1*'[1]48Imp'!$J$267</f>
        <v>4.301566200000001E-2</v>
      </c>
      <c r="L9" s="38">
        <f>1/$A$1*'[1]48Imp'!K$267</f>
        <v>3.6085463000000005E-2</v>
      </c>
      <c r="M9" s="33">
        <f>1/$A$1*'[1]48Imp'!L$267</f>
        <v>5.2856227999999991E-2</v>
      </c>
      <c r="N9" s="33">
        <f>1/$A$1*'[1]48Imp'!M$267</f>
        <v>9.9739164000000005E-2</v>
      </c>
      <c r="O9" s="33">
        <f>1/$A$1*'[1]48Imp'!N$267</f>
        <v>7.0331244000000001E-2</v>
      </c>
      <c r="P9" s="33">
        <f>1/$A$1*'[1]48Imp'!O$267</f>
        <v>9.2011686999999995E-2</v>
      </c>
      <c r="Q9" s="33">
        <f>1/$A$1*'[1]48Imp'!P$267</f>
        <v>7.6640711999999986E-2</v>
      </c>
      <c r="R9" s="33">
        <f>1/$A$1*'[1]48Imp'!Q$267</f>
        <v>4.5485613999999994E-2</v>
      </c>
      <c r="S9" s="33">
        <f>1/$A$1*'[1]48Imp'!R$267</f>
        <v>6.433431299999999E-2</v>
      </c>
      <c r="T9" s="33">
        <f>1/$A$1*'[1]48Imp'!S$267</f>
        <v>6.1456900999999994E-2</v>
      </c>
      <c r="U9" s="33">
        <f>1/$A$1*'[1]48Imp'!T$267</f>
        <v>6.0317744000000006E-2</v>
      </c>
      <c r="V9" s="33">
        <f>1/$A$1*'[1]48Imp'!U$267</f>
        <v>6.0974611999999997E-2</v>
      </c>
      <c r="W9" s="33">
        <f>1/$A$1*'[1]48Imp'!V$267</f>
        <v>5.3907849000000008E-2</v>
      </c>
      <c r="X9" s="33">
        <f>1/$A$1*'[1]48Imp'!W$267</f>
        <v>0</v>
      </c>
      <c r="Y9" s="33">
        <f>1/$A$1*'[1]48Imp'!X$267</f>
        <v>0</v>
      </c>
      <c r="Z9" s="33">
        <f>1/$A$1*'[1]48Imp'!Y$267</f>
        <v>0</v>
      </c>
      <c r="AA9" s="33">
        <f>1/$A$1*'[1]48Imp'!Z$267</f>
        <v>0</v>
      </c>
      <c r="AB9" s="64">
        <f>1/$A$1*'[1]48Imp'!AA$267</f>
        <v>0</v>
      </c>
      <c r="AC9" s="4"/>
      <c r="AD9" s="281">
        <f>1/1000*'[1]48Imp'!AB$267</f>
        <v>9.1117499999999996E-4</v>
      </c>
      <c r="AE9" s="33">
        <f>1/1000*'[1]48Imp'!AC$267</f>
        <v>1.0131129999999999E-3</v>
      </c>
      <c r="AF9" s="33">
        <f>1/1000*'[1]48Imp'!AD$267</f>
        <v>2.0858320000000006E-3</v>
      </c>
      <c r="AG9" s="33">
        <f>1/1000*'[1]48Imp'!AE$267</f>
        <v>6.5194700000000012E-3</v>
      </c>
      <c r="AH9" s="33">
        <f>1/1000*'[1]48Imp'!AF$267</f>
        <v>6.20858E-3</v>
      </c>
      <c r="AI9" s="33">
        <f>1/1000*'[1]48Imp'!AG$267</f>
        <v>1.4333244999999996E-2</v>
      </c>
      <c r="AJ9" s="33">
        <f>1/1000*'[1]48Imp'!AH$267</f>
        <v>2.0207052999999999E-2</v>
      </c>
      <c r="AK9" s="33">
        <f>1/1000*'[1]48Imp'!AI$267</f>
        <v>3.6512174000000001E-2</v>
      </c>
      <c r="AL9" s="33">
        <f>1/1000*'[1]48Imp'!AJ$267</f>
        <v>5.7822244000000002E-2</v>
      </c>
      <c r="AM9" s="33">
        <f>1/1000*'[1]48Imp'!AK$267</f>
        <v>4.9070169999999989E-2</v>
      </c>
      <c r="AN9" s="33">
        <f>1/1000*'[1]48Imp'!AL$267</f>
        <v>7.7512328999999963E-2</v>
      </c>
      <c r="AO9" s="33">
        <f>1/1000*'[1]48Imp'!AM$267</f>
        <v>0.12963123299999998</v>
      </c>
      <c r="AP9" s="33">
        <f>1/1000*'[1]48Imp'!AN$267</f>
        <v>0.108032608</v>
      </c>
      <c r="AQ9" s="33">
        <f>1/1000*'[1]48Imp'!AO$267</f>
        <v>0.12138999099999999</v>
      </c>
      <c r="AR9" s="33">
        <f>1/1000*'[1]48Imp'!AP$267</f>
        <v>9.0975766999999999E-2</v>
      </c>
      <c r="AS9" s="33">
        <f>1/1000*'[1]48Imp'!AQ$267</f>
        <v>5.1293209000000006E-2</v>
      </c>
      <c r="AT9" s="33">
        <f>1/1000*'[1]48Imp'!AR$267</f>
        <v>6.679289300000002E-2</v>
      </c>
      <c r="AU9" s="33">
        <f>1/1000*'[1]48Imp'!AS$267</f>
        <v>6.3899777000000005E-2</v>
      </c>
      <c r="AV9" s="33">
        <f>1/1000*'[1]48Imp'!AT$267</f>
        <v>6.8802823999999985E-2</v>
      </c>
      <c r="AW9" s="33">
        <f>1/1000*'[1]48Imp'!AU$267</f>
        <v>7.2424730999999992E-2</v>
      </c>
      <c r="AX9" s="33">
        <f>1/1000*'[1]48Imp'!AV$267</f>
        <v>6.497828600000001E-2</v>
      </c>
      <c r="AY9" s="33">
        <f>1/1000*'[1]48Imp'!AW$267</f>
        <v>0</v>
      </c>
      <c r="AZ9" s="33">
        <f>1/1000*'[1]48Imp'!AX$267</f>
        <v>0</v>
      </c>
      <c r="BA9" s="33">
        <f>1/1000*'[1]48Imp'!AY$267</f>
        <v>0</v>
      </c>
      <c r="BB9" s="33">
        <f>1/1000*'[1]48Imp'!AZ$267</f>
        <v>0</v>
      </c>
      <c r="BC9" s="64">
        <f>1/1000*'[1]48Imp'!BA$267</f>
        <v>0</v>
      </c>
      <c r="BD9" s="276"/>
    </row>
    <row r="10" spans="1:56">
      <c r="B10" s="59" t="s">
        <v>29</v>
      </c>
      <c r="C10" s="78">
        <f>1/$A$1*(SUM('[1]48Imp'!$B$47:$B$47)+SUM('[1]48Imp'!$B$105:$B$105))</f>
        <v>3.2788100000000003E-4</v>
      </c>
      <c r="D10" s="55">
        <f>1/$A$1*(SUM('[1]48Imp'!$C$47:$C$47)+SUM('[1]48Imp'!$C$105:$C$105))</f>
        <v>7.3312700000000008E-4</v>
      </c>
      <c r="E10" s="55">
        <f>1/$A$1*(SUM('[1]48Imp'!$D$47:$D$47)+SUM('[1]48Imp'!$D$105:$D$105))</f>
        <v>2.1256219999999998E-3</v>
      </c>
      <c r="F10" s="55">
        <f>1/$A$1*(SUM('[1]48Imp'!$E$47:$E$47)+SUM('[1]48Imp'!$E$105:$E$105))</f>
        <v>3.2025379999999996E-3</v>
      </c>
      <c r="G10" s="55">
        <f>1/$A$1*(SUM('[1]48Imp'!$F$47:$F$47)+SUM('[1]48Imp'!$F$105:$F$105))</f>
        <v>4.9568499999999996E-3</v>
      </c>
      <c r="H10" s="55">
        <f>1/$A$1*(SUM('[1]48Imp'!$G$47:$G$47)+SUM('[1]48Imp'!$G$105:$G$105))</f>
        <v>1.2205257999999998E-2</v>
      </c>
      <c r="I10" s="55">
        <f>1/$A$1*(SUM('[1]48Imp'!$H$47:$H$47)+SUM('[1]48Imp'!$H$105:$H$105))</f>
        <v>1.4462734E-2</v>
      </c>
      <c r="J10" s="110">
        <f>1/$A$1*(SUM('[1]48Imp'!$I$47:$I$47)+SUM('[1]48Imp'!$I$105:$I$105))</f>
        <v>2.0662855999999997E-2</v>
      </c>
      <c r="K10" s="47">
        <f>1/$A$1*(SUM('[1]48Imp'!$J$47:$J$47)+SUM('[1]48Imp'!$J$105:$J$105))</f>
        <v>2.5375950999999994E-2</v>
      </c>
      <c r="L10" s="47">
        <f>1/$A$1*(SUM('[1]48Imp'!K$47:K$47)+SUM('[1]48Imp'!K$105:K$105))</f>
        <v>2.1749306E-2</v>
      </c>
      <c r="M10" s="46">
        <f>1/$A$1*(SUM('[1]48Imp'!L$47:L$47)+SUM('[1]48Imp'!L$105:L$105))</f>
        <v>3.5659949999999996E-2</v>
      </c>
      <c r="N10" s="46">
        <f>1/$A$1*(SUM('[1]48Imp'!M$47:M$47)+SUM('[1]48Imp'!M$105:M$105))</f>
        <v>7.6972497999999986E-2</v>
      </c>
      <c r="O10" s="46">
        <f>1/$A$1*(SUM('[1]48Imp'!N$47:N$47)+SUM('[1]48Imp'!N$105:N$105))</f>
        <v>4.878677E-2</v>
      </c>
      <c r="P10" s="46">
        <f>1/$A$1*(SUM('[1]48Imp'!O$47:O$47)+SUM('[1]48Imp'!O$105:O$105))</f>
        <v>6.7536965000000004E-2</v>
      </c>
      <c r="Q10" s="46">
        <f>1/$A$1*(SUM('[1]48Imp'!P$47:P$47)+SUM('[1]48Imp'!P$105:P$105))</f>
        <v>5.1574266999999993E-2</v>
      </c>
      <c r="R10" s="46">
        <f>1/$A$1*(SUM('[1]48Imp'!Q$47:Q$47)+SUM('[1]48Imp'!Q$105:Q$105))</f>
        <v>3.4326551999999996E-2</v>
      </c>
      <c r="S10" s="46">
        <f>1/$A$1*(SUM('[1]48Imp'!R$47:R$47)+SUM('[1]48Imp'!R$105:R$105))</f>
        <v>4.9011555999999998E-2</v>
      </c>
      <c r="T10" s="46">
        <f>1/$A$1*(SUM('[1]48Imp'!S$47:S$47)+SUM('[1]48Imp'!S$105:S$105))</f>
        <v>4.8798792999999993E-2</v>
      </c>
      <c r="U10" s="46">
        <f>1/$A$1*(SUM('[1]48Imp'!T$47:T$47)+SUM('[1]48Imp'!T$105:T$105))</f>
        <v>5.1665132000000002E-2</v>
      </c>
      <c r="V10" s="46">
        <f>1/$A$1*(SUM('[1]48Imp'!U$47:U$47)+SUM('[1]48Imp'!U$105:U$105))</f>
        <v>4.9596040999999993E-2</v>
      </c>
      <c r="W10" s="46">
        <f>1/$A$1*(SUM('[1]48Imp'!V$47:V$47)+SUM('[1]48Imp'!V$105:V$105))</f>
        <v>3.9677939000000002E-2</v>
      </c>
      <c r="X10" s="46">
        <f>1/$A$1*(SUM('[1]48Imp'!W$47:W$47)+SUM('[1]48Imp'!W$105:W$105))</f>
        <v>0</v>
      </c>
      <c r="Y10" s="46">
        <f>1/$A$1*(SUM('[1]48Imp'!X$47:X$47)+SUM('[1]48Imp'!X$105:X$105))</f>
        <v>0</v>
      </c>
      <c r="Z10" s="46">
        <f>1/$A$1*(SUM('[1]48Imp'!Y$47:Y$47)+SUM('[1]48Imp'!Y$105:Y$105))</f>
        <v>0</v>
      </c>
      <c r="AA10" s="46">
        <f>1/$A$1*(SUM('[1]48Imp'!Z$47:Z$47)+SUM('[1]48Imp'!Z$105:Z$105))</f>
        <v>0</v>
      </c>
      <c r="AB10" s="65">
        <f>1/$A$1*(SUM('[1]48Imp'!AA$47:AA$47)+SUM('[1]48Imp'!AA$105:AA$105))</f>
        <v>0</v>
      </c>
      <c r="AC10" s="4"/>
      <c r="AD10" s="255">
        <f>1/1000*(SUM('[1]48Imp'!AB$47:AB$47)+SUM('[1]48Imp'!AB$105:AB$105))</f>
        <v>2.0418300000000001E-4</v>
      </c>
      <c r="AE10" s="256">
        <f>1/1000*(SUM('[1]48Imp'!AC$47:AC$47)+SUM('[1]48Imp'!AC$105:AC$105))</f>
        <v>3.6371199999999998E-4</v>
      </c>
      <c r="AF10" s="256">
        <f>1/1000*(SUM('[1]48Imp'!AD$47:AD$47)+SUM('[1]48Imp'!AD$105:AD$105))</f>
        <v>8.5557899999999997E-4</v>
      </c>
      <c r="AG10" s="256">
        <f>1/1000*(SUM('[1]48Imp'!AE$47:AE$47)+SUM('[1]48Imp'!AE$105:AE$105))</f>
        <v>1.5586799999999998E-3</v>
      </c>
      <c r="AH10" s="256">
        <f>1/1000*(SUM('[1]48Imp'!AF$47:AF$47)+SUM('[1]48Imp'!AF$105:AF$105))</f>
        <v>3.0737999999999998E-3</v>
      </c>
      <c r="AI10" s="256">
        <f>1/1000*(SUM('[1]48Imp'!AG$47:AG$47)+SUM('[1]48Imp'!AG$105:AG$105))</f>
        <v>8.2086409999999992E-3</v>
      </c>
      <c r="AJ10" s="256">
        <f>1/1000*(SUM('[1]48Imp'!AH$47:AH$47)+SUM('[1]48Imp'!AH$105:AH$105))</f>
        <v>1.2040803000000001E-2</v>
      </c>
      <c r="AK10" s="256">
        <f>1/1000*(SUM('[1]48Imp'!AI$47:AI$47)+SUM('[1]48Imp'!AI$105:AI$105))</f>
        <v>2.1771795E-2</v>
      </c>
      <c r="AL10" s="256">
        <f>1/1000*(SUM('[1]48Imp'!AJ$47:AJ$47)+SUM('[1]48Imp'!AJ$105:AJ$105))</f>
        <v>3.5845286000000004E-2</v>
      </c>
      <c r="AM10" s="256">
        <f>1/1000*(SUM('[1]48Imp'!AK$47:AK$47)+SUM('[1]48Imp'!AK$105:AK$105))</f>
        <v>3.1369892999999996E-2</v>
      </c>
      <c r="AN10" s="256">
        <f>1/1000*(SUM('[1]48Imp'!AL$47:AL$47)+SUM('[1]48Imp'!AL$105:AL$105))</f>
        <v>5.4386585999999994E-2</v>
      </c>
      <c r="AO10" s="256">
        <f>1/1000*(SUM('[1]48Imp'!AM$47:AM$47)+SUM('[1]48Imp'!AM$105:AM$105))</f>
        <v>9.792371599999998E-2</v>
      </c>
      <c r="AP10" s="256">
        <f>1/1000*(SUM('[1]48Imp'!AN$47:AN$47)+SUM('[1]48Imp'!AN$105:AN$105))</f>
        <v>7.5466462999999998E-2</v>
      </c>
      <c r="AQ10" s="256">
        <f>1/1000*(SUM('[1]48Imp'!AO$47:AO$47)+SUM('[1]48Imp'!AO$105:AO$105))</f>
        <v>8.6712356000000004E-2</v>
      </c>
      <c r="AR10" s="256">
        <f>1/1000*(SUM('[1]48Imp'!AP$47:AP$47)+SUM('[1]48Imp'!AP$105:AP$105))</f>
        <v>6.3269886999999997E-2</v>
      </c>
      <c r="AS10" s="256">
        <f>1/1000*(SUM('[1]48Imp'!AQ$47:AQ$47)+SUM('[1]48Imp'!AQ$105:AQ$105))</f>
        <v>3.8143197999999996E-2</v>
      </c>
      <c r="AT10" s="489">
        <f>1/1000*(SUM('[1]48Imp'!AR$47:AR$47)+SUM('[1]48Imp'!AR$105:AR$105))</f>
        <v>5.0545504000000005E-2</v>
      </c>
      <c r="AU10" s="256">
        <f>1/1000*(SUM('[1]48Imp'!AS$47:AS$47)+SUM('[1]48Imp'!AS$105:AS$105))</f>
        <v>4.9734951999999999E-2</v>
      </c>
      <c r="AV10" s="256">
        <f>1/1000*(SUM('[1]48Imp'!AT$47:AT$47)+SUM('[1]48Imp'!AT$105:AT$105))</f>
        <v>5.5844303999999997E-2</v>
      </c>
      <c r="AW10" s="256">
        <f>1/1000*(SUM('[1]48Imp'!AU$47:AU$47)+SUM('[1]48Imp'!AU$105:AU$105))</f>
        <v>5.8260774000000001E-2</v>
      </c>
      <c r="AX10" s="256">
        <f>1/1000*(SUM('[1]48Imp'!AV$47:AV$47)+SUM('[1]48Imp'!AV$105:AV$105))</f>
        <v>4.9867901000000006E-2</v>
      </c>
      <c r="AY10" s="256">
        <f>1/1000*(SUM('[1]48Imp'!AW$47:AW$47)+SUM('[1]48Imp'!AW$105:AW$105))</f>
        <v>0</v>
      </c>
      <c r="AZ10" s="256">
        <f>1/1000*(SUM('[1]48Imp'!AX$47:AX$47)+SUM('[1]48Imp'!AX$105:AX$105))</f>
        <v>0</v>
      </c>
      <c r="BA10" s="256">
        <f>1/1000*(SUM('[1]48Imp'!AY$47:AY$47)+SUM('[1]48Imp'!AY$105:AY$105))</f>
        <v>0</v>
      </c>
      <c r="BB10" s="256">
        <f>1/1000*(SUM('[1]48Imp'!AZ$47:AZ$47)+SUM('[1]48Imp'!AZ$105:AZ$105))</f>
        <v>0</v>
      </c>
      <c r="BC10" s="257">
        <f>1/1000*(SUM('[1]48Imp'!BA$47:BA$47)+SUM('[1]48Imp'!BA$105:BA$105))</f>
        <v>0</v>
      </c>
      <c r="BD10" s="276"/>
    </row>
    <row r="11" spans="1:56">
      <c r="B11" s="5" t="s">
        <v>20</v>
      </c>
      <c r="C11" s="52">
        <f>1/$A$1*'[1]48Imp'!$B$109</f>
        <v>3.2544099999999994E-4</v>
      </c>
      <c r="D11" s="12">
        <f>1/$A$1*'[1]48Imp'!$C$109</f>
        <v>4.2435299999999998E-4</v>
      </c>
      <c r="E11" s="12">
        <f>1/$A$1*'[1]48Imp'!$D$109</f>
        <v>7.5471299999999996E-4</v>
      </c>
      <c r="F11" s="12">
        <f>1/$A$1*'[1]48Imp'!$E$109</f>
        <v>2.5293249999999998E-3</v>
      </c>
      <c r="G11" s="12">
        <f>1/$A$1*'[1]48Imp'!$F$109</f>
        <v>1.8642859999999999E-3</v>
      </c>
      <c r="H11" s="12">
        <f>1/$A$1*'[1]48Imp'!$G$109</f>
        <v>3.3253850000000001E-3</v>
      </c>
      <c r="I11" s="12">
        <f>1/$A$1*'[1]48Imp'!$H$109</f>
        <v>1.9718419999999997E-3</v>
      </c>
      <c r="J11" s="41">
        <f>1/$A$1*'[1]48Imp'!$I$109</f>
        <v>3.3105059999999995E-3</v>
      </c>
      <c r="K11" s="41">
        <f>1/$A$1*'[1]48Imp'!$J$109</f>
        <v>5.7550769999999999E-3</v>
      </c>
      <c r="L11" s="41">
        <f>1/$A$1*'[1]48Imp'!K$109</f>
        <v>5.3012490000000001E-3</v>
      </c>
      <c r="M11" s="12">
        <f>1/$A$1*'[1]48Imp'!L$109</f>
        <v>7.7552269999999991E-3</v>
      </c>
      <c r="N11" s="12">
        <f>1/$A$1*'[1]48Imp'!M$109</f>
        <v>8.6229079999999986E-3</v>
      </c>
      <c r="O11" s="12">
        <f>1/$A$1*'[1]48Imp'!N$109</f>
        <v>8.2989349999999986E-3</v>
      </c>
      <c r="P11" s="12">
        <f>1/$A$1*'[1]48Imp'!O$109</f>
        <v>9.9649369999999984E-3</v>
      </c>
      <c r="Q11" s="12">
        <f>1/$A$1*'[1]48Imp'!P$109</f>
        <v>1.0929080999999998E-2</v>
      </c>
      <c r="R11" s="12">
        <f>1/$A$1*'[1]48Imp'!Q$109</f>
        <v>6.3512529999999994E-3</v>
      </c>
      <c r="S11" s="14">
        <f>1/$A$1*'[1]48Imp'!R$109</f>
        <v>1.2000228999999998E-2</v>
      </c>
      <c r="T11" s="12">
        <f>1/$A$1*'[1]48Imp'!S$109</f>
        <v>8.3066979999999995E-3</v>
      </c>
      <c r="U11" s="12">
        <f>1/$A$1*'[1]48Imp'!T$109</f>
        <v>3.9794549999999998E-3</v>
      </c>
      <c r="V11" s="12">
        <f>1/$A$1*'[1]48Imp'!U$109</f>
        <v>7.959888E-3</v>
      </c>
      <c r="W11" s="12">
        <f>1/$A$1*'[1]48Imp'!V$109</f>
        <v>1.0179568E-2</v>
      </c>
      <c r="X11" s="12">
        <f>1/$A$1*'[1]48Imp'!W$109</f>
        <v>0</v>
      </c>
      <c r="Y11" s="12">
        <f>1/$A$1*'[1]48Imp'!X$109</f>
        <v>0</v>
      </c>
      <c r="Z11" s="12">
        <f>1/$A$1*'[1]48Imp'!Y$109</f>
        <v>0</v>
      </c>
      <c r="AA11" s="12">
        <f>1/$A$1*'[1]48Imp'!Z$109</f>
        <v>0</v>
      </c>
      <c r="AB11" s="11">
        <f>1/$A$1*'[1]48Imp'!AA$109</f>
        <v>0</v>
      </c>
      <c r="AC11" s="4"/>
      <c r="AD11" s="79">
        <f>1/1000*'[1]48Imp'!AB$109</f>
        <v>1.5656000000000001E-4</v>
      </c>
      <c r="AE11" s="12">
        <f>1/1000*'[1]48Imp'!AC$109</f>
        <v>1.3490900000000001E-4</v>
      </c>
      <c r="AF11" s="12">
        <f>1/1000*'[1]48Imp'!AD$109</f>
        <v>7.8578799999999994E-4</v>
      </c>
      <c r="AG11" s="12">
        <f>1/1000*'[1]48Imp'!AE$109</f>
        <v>2.9588799999999997E-3</v>
      </c>
      <c r="AH11" s="12">
        <f>1/1000*'[1]48Imp'!AF$109</f>
        <v>1.3128899999999999E-3</v>
      </c>
      <c r="AI11" s="12">
        <f>1/1000*'[1]48Imp'!AG$109</f>
        <v>2.3594930000000003E-3</v>
      </c>
      <c r="AJ11" s="12">
        <f>1/1000*'[1]48Imp'!AH$109</f>
        <v>1.5207949999999999E-3</v>
      </c>
      <c r="AK11" s="12">
        <f>1/1000*'[1]48Imp'!AI$109</f>
        <v>2.5852469999999997E-3</v>
      </c>
      <c r="AL11" s="12">
        <f>1/1000*'[1]48Imp'!AJ$109</f>
        <v>5.3138410000000006E-3</v>
      </c>
      <c r="AM11" s="12">
        <f>1/1000*'[1]48Imp'!AK$109</f>
        <v>4.7942330000000002E-3</v>
      </c>
      <c r="AN11" s="12">
        <f>1/1000*'[1]48Imp'!AL$109</f>
        <v>7.4191959999999994E-3</v>
      </c>
      <c r="AO11" s="12">
        <f>1/1000*'[1]48Imp'!AM$109</f>
        <v>1.0827184E-2</v>
      </c>
      <c r="AP11" s="12">
        <f>1/1000*'[1]48Imp'!AN$109</f>
        <v>1.0804642999999999E-2</v>
      </c>
      <c r="AQ11" s="12">
        <f>1/1000*'[1]48Imp'!AO$109</f>
        <v>1.2518896999999999E-2</v>
      </c>
      <c r="AR11" s="12">
        <f>1/1000*'[1]48Imp'!AP$109</f>
        <v>1.1319681E-2</v>
      </c>
      <c r="AS11" s="12">
        <f>1/1000*'[1]48Imp'!AQ$109</f>
        <v>6.3927569999999998E-3</v>
      </c>
      <c r="AT11" s="478">
        <f>1/1000*'[1]48Imp'!AR$109</f>
        <v>1.1013924999999999E-2</v>
      </c>
      <c r="AU11" s="12">
        <f>1/1000*'[1]48Imp'!AS$109</f>
        <v>7.8155799999999991E-3</v>
      </c>
      <c r="AV11" s="12">
        <f>1/1000*'[1]48Imp'!AT$109</f>
        <v>4.8413589999999999E-3</v>
      </c>
      <c r="AW11" s="12">
        <f>1/1000*'[1]48Imp'!AU$109</f>
        <v>8.3324719999999988E-3</v>
      </c>
      <c r="AX11" s="12">
        <f>1/1000*'[1]48Imp'!AV$109</f>
        <v>9.4905200000000006E-3</v>
      </c>
      <c r="AY11" s="12">
        <f>1/1000*'[1]48Imp'!AW$109</f>
        <v>0</v>
      </c>
      <c r="AZ11" s="12">
        <f>1/1000*'[1]48Imp'!AX$109</f>
        <v>0</v>
      </c>
      <c r="BA11" s="12">
        <f>1/1000*'[1]48Imp'!AY$109</f>
        <v>0</v>
      </c>
      <c r="BB11" s="12">
        <f>1/1000*'[1]48Imp'!AZ$109</f>
        <v>0</v>
      </c>
      <c r="BC11" s="11">
        <f>1/1000*'[1]48Imp'!BA$109</f>
        <v>0</v>
      </c>
      <c r="BD11" s="276"/>
    </row>
    <row r="12" spans="1:56">
      <c r="B12" s="8" t="s">
        <v>17</v>
      </c>
      <c r="C12" s="53">
        <f t="shared" ref="C12:AB12" si="2">SUM(C9:C9)-SUM(C10:C11)</f>
        <v>8.6834899999999981E-4</v>
      </c>
      <c r="D12" s="42">
        <f t="shared" si="2"/>
        <v>1.1059149999999996E-3</v>
      </c>
      <c r="E12" s="42">
        <f t="shared" si="2"/>
        <v>7.9068800000000033E-4</v>
      </c>
      <c r="F12" s="42">
        <f t="shared" si="2"/>
        <v>2.6197829999999997E-3</v>
      </c>
      <c r="G12" s="42">
        <f t="shared" si="2"/>
        <v>1.945983000000001E-3</v>
      </c>
      <c r="H12" s="42">
        <f t="shared" si="2"/>
        <v>4.6341139999999965E-3</v>
      </c>
      <c r="I12" s="42">
        <f t="shared" si="2"/>
        <v>8.5508959999999919E-3</v>
      </c>
      <c r="J12" s="43">
        <f t="shared" si="2"/>
        <v>1.2957627999999999E-2</v>
      </c>
      <c r="K12" s="43">
        <f t="shared" si="2"/>
        <v>1.1884634000000015E-2</v>
      </c>
      <c r="L12" s="43">
        <f t="shared" si="2"/>
        <v>9.0349080000000047E-3</v>
      </c>
      <c r="M12" s="42">
        <f t="shared" si="2"/>
        <v>9.4410509999999989E-3</v>
      </c>
      <c r="N12" s="42">
        <f t="shared" si="2"/>
        <v>1.414375800000002E-2</v>
      </c>
      <c r="O12" s="42">
        <f t="shared" si="2"/>
        <v>1.3245539000000001E-2</v>
      </c>
      <c r="P12" s="42">
        <f t="shared" si="2"/>
        <v>1.4509784999999997E-2</v>
      </c>
      <c r="Q12" s="42">
        <f t="shared" si="2"/>
        <v>1.4137363999999999E-2</v>
      </c>
      <c r="R12" s="42">
        <f t="shared" si="2"/>
        <v>4.8078089999999962E-3</v>
      </c>
      <c r="S12" s="469">
        <f t="shared" si="2"/>
        <v>3.3225279999999913E-3</v>
      </c>
      <c r="T12" s="42">
        <f t="shared" si="2"/>
        <v>4.35141E-3</v>
      </c>
      <c r="U12" s="42">
        <f t="shared" si="2"/>
        <v>4.6731570000000042E-3</v>
      </c>
      <c r="V12" s="42">
        <f t="shared" si="2"/>
        <v>3.4186830000000057E-3</v>
      </c>
      <c r="W12" s="42">
        <f t="shared" si="2"/>
        <v>4.0503420000000054E-3</v>
      </c>
      <c r="X12" s="42">
        <f t="shared" si="2"/>
        <v>0</v>
      </c>
      <c r="Y12" s="42">
        <f t="shared" si="2"/>
        <v>0</v>
      </c>
      <c r="Z12" s="42">
        <f t="shared" si="2"/>
        <v>0</v>
      </c>
      <c r="AA12" s="42">
        <f t="shared" si="2"/>
        <v>0</v>
      </c>
      <c r="AB12" s="77">
        <f t="shared" si="2"/>
        <v>0</v>
      </c>
      <c r="AC12" s="4"/>
      <c r="AD12" s="76">
        <f t="shared" ref="AD12:BC12" si="3">SUM(AD9:AD9)-SUM(AD10:AD11)</f>
        <v>5.50432E-4</v>
      </c>
      <c r="AE12" s="44">
        <f t="shared" si="3"/>
        <v>5.1449199999999997E-4</v>
      </c>
      <c r="AF12" s="44">
        <f t="shared" si="3"/>
        <v>4.4446500000000066E-4</v>
      </c>
      <c r="AG12" s="44">
        <f t="shared" si="3"/>
        <v>2.0019100000000017E-3</v>
      </c>
      <c r="AH12" s="44">
        <f t="shared" si="3"/>
        <v>1.8218900000000005E-3</v>
      </c>
      <c r="AI12" s="44">
        <f t="shared" si="3"/>
        <v>3.7651109999999963E-3</v>
      </c>
      <c r="AJ12" s="44">
        <f t="shared" si="3"/>
        <v>6.645454999999998E-3</v>
      </c>
      <c r="AK12" s="44">
        <f t="shared" si="3"/>
        <v>1.2155132000000003E-2</v>
      </c>
      <c r="AL12" s="44">
        <f t="shared" si="3"/>
        <v>1.6663116999999998E-2</v>
      </c>
      <c r="AM12" s="44">
        <f t="shared" si="3"/>
        <v>1.2906043999999992E-2</v>
      </c>
      <c r="AN12" s="44">
        <f t="shared" si="3"/>
        <v>1.5706546999999974E-2</v>
      </c>
      <c r="AO12" s="44">
        <f t="shared" si="3"/>
        <v>2.0880333000000001E-2</v>
      </c>
      <c r="AP12" s="44">
        <f t="shared" si="3"/>
        <v>2.1761502000000002E-2</v>
      </c>
      <c r="AQ12" s="44">
        <f t="shared" si="3"/>
        <v>2.2158737999999983E-2</v>
      </c>
      <c r="AR12" s="44">
        <f t="shared" si="3"/>
        <v>1.6386199000000004E-2</v>
      </c>
      <c r="AS12" s="44">
        <f t="shared" si="3"/>
        <v>6.7572540000000111E-3</v>
      </c>
      <c r="AT12" s="479">
        <f t="shared" si="3"/>
        <v>5.233464000000014E-3</v>
      </c>
      <c r="AU12" s="44">
        <f t="shared" si="3"/>
        <v>6.3492450000000034E-3</v>
      </c>
      <c r="AV12" s="44">
        <f t="shared" si="3"/>
        <v>8.1171609999999839E-3</v>
      </c>
      <c r="AW12" s="44">
        <f t="shared" si="3"/>
        <v>5.8314849999999974E-3</v>
      </c>
      <c r="AX12" s="44">
        <f t="shared" si="3"/>
        <v>5.6198650000000017E-3</v>
      </c>
      <c r="AY12" s="44">
        <f t="shared" si="3"/>
        <v>0</v>
      </c>
      <c r="AZ12" s="44">
        <f t="shared" si="3"/>
        <v>0</v>
      </c>
      <c r="BA12" s="44">
        <f t="shared" si="3"/>
        <v>0</v>
      </c>
      <c r="BB12" s="44">
        <f t="shared" si="3"/>
        <v>0</v>
      </c>
      <c r="BC12" s="63">
        <f t="shared" si="3"/>
        <v>0</v>
      </c>
      <c r="BD12" s="276"/>
    </row>
    <row r="13" spans="1:56" ht="17.149999999999999" customHeight="1">
      <c r="B13" s="17" t="s">
        <v>140</v>
      </c>
      <c r="C13" s="312">
        <f>1/$A$1*'[1]48Imp'!$B$264</f>
        <v>0.18824599</v>
      </c>
      <c r="D13" s="313">
        <f>1/$A$1*'[1]48Imp'!$C$264</f>
        <v>0.24740381299999997</v>
      </c>
      <c r="E13" s="313">
        <f>1/$A$1*'[1]48Imp'!$D$264</f>
        <v>0.33686940599999993</v>
      </c>
      <c r="F13" s="313">
        <f>1/$A$1*'[1]48Imp'!$E$264</f>
        <v>0.36591056199999994</v>
      </c>
      <c r="G13" s="313">
        <f>1/$A$1*'[1]48Imp'!$F$264</f>
        <v>0.35338987899999996</v>
      </c>
      <c r="H13" s="313">
        <f>1/$A$1*'[1]48Imp'!$G$264</f>
        <v>0.443660059</v>
      </c>
      <c r="I13" s="313">
        <f>1/$A$1*'[1]48Imp'!$H$264</f>
        <v>0.51273663200000008</v>
      </c>
      <c r="J13" s="314">
        <f>1/$A$1*'[1]48Imp'!$I$264</f>
        <v>0.60395482099999998</v>
      </c>
      <c r="K13" s="314">
        <f>1/$A$1*'[1]48Imp'!$J$264</f>
        <v>0.65503928600000005</v>
      </c>
      <c r="L13" s="314">
        <f>1/$A$1*'[1]48Imp'!K$264</f>
        <v>0.52851376699999986</v>
      </c>
      <c r="M13" s="313">
        <f>1/$A$1*'[1]48Imp'!L$264</f>
        <v>0.60421150499999987</v>
      </c>
      <c r="N13" s="313">
        <f>1/$A$1*'[1]48Imp'!M$264</f>
        <v>0.59689850899999997</v>
      </c>
      <c r="O13" s="313">
        <f>1/$A$1*'[1]48Imp'!N$264</f>
        <v>0.62514939499999989</v>
      </c>
      <c r="P13" s="313">
        <f>1/$A$1*'[1]48Imp'!O$264</f>
        <v>0.64070948399999983</v>
      </c>
      <c r="Q13" s="313">
        <f>1/$A$1*'[1]48Imp'!P$264</f>
        <v>0.48009286499999992</v>
      </c>
      <c r="R13" s="313">
        <f>1/$A$1*'[1]48Imp'!Q$264</f>
        <v>0.41112734300000003</v>
      </c>
      <c r="S13" s="313">
        <f>1/$A$1*'[1]48Imp'!R$264</f>
        <v>0.430045925</v>
      </c>
      <c r="T13" s="313">
        <f>1/$A$1*'[1]48Imp'!S$264</f>
        <v>0.42010973099999999</v>
      </c>
      <c r="U13" s="313">
        <f>1/$A$1*'[1]48Imp'!T$264</f>
        <v>0.43809702899999992</v>
      </c>
      <c r="V13" s="313">
        <f>1/$A$1*'[1]48Imp'!U$264</f>
        <v>0.46369896099999985</v>
      </c>
      <c r="W13" s="313">
        <f>1/$A$1*'[1]48Imp'!V$264</f>
        <v>0.44645533199999993</v>
      </c>
      <c r="X13" s="313">
        <f>1/$A$1*'[1]48Imp'!W$264</f>
        <v>0</v>
      </c>
      <c r="Y13" s="313">
        <f>1/$A$1*'[1]48Imp'!X$264</f>
        <v>0</v>
      </c>
      <c r="Z13" s="313">
        <f>1/$A$1*'[1]48Imp'!Y$264</f>
        <v>0</v>
      </c>
      <c r="AA13" s="313">
        <f>1/$A$1*'[1]48Imp'!Z$264</f>
        <v>0</v>
      </c>
      <c r="AB13" s="315">
        <f>1/$A$1*'[1]48Imp'!AA$264</f>
        <v>0</v>
      </c>
      <c r="AC13" s="172"/>
      <c r="AD13" s="316">
        <f>1/1000*'[1]48Imp'!AB$264</f>
        <v>0.18826796400000001</v>
      </c>
      <c r="AE13" s="313">
        <f>1/1000*'[1]48Imp'!AC$264</f>
        <v>0.26266645400000005</v>
      </c>
      <c r="AF13" s="313">
        <f>1/1000*'[1]48Imp'!AD$264</f>
        <v>0.39824418099999997</v>
      </c>
      <c r="AG13" s="313">
        <f>1/1000*'[1]48Imp'!AE$264</f>
        <v>0.52983963000000001</v>
      </c>
      <c r="AH13" s="313">
        <f>1/1000*'[1]48Imp'!AF$264</f>
        <v>0.44089160999999999</v>
      </c>
      <c r="AI13" s="313">
        <f>1/1000*'[1]48Imp'!AG$264</f>
        <v>0.5785239310000001</v>
      </c>
      <c r="AJ13" s="313">
        <f>1/1000*'[1]48Imp'!AH$264</f>
        <v>0.69431544400000011</v>
      </c>
      <c r="AK13" s="313">
        <f>1/1000*'[1]48Imp'!AI$264</f>
        <v>0.91509274899999993</v>
      </c>
      <c r="AL13" s="313">
        <f>1/1000*'[1]48Imp'!AJ$264</f>
        <v>1.164608664</v>
      </c>
      <c r="AM13" s="313">
        <f>1/1000*'[1]48Imp'!AK$264</f>
        <v>0.8963560129999999</v>
      </c>
      <c r="AN13" s="313">
        <f>1/1000*'[1]48Imp'!AL$264</f>
        <v>1.0086643749999999</v>
      </c>
      <c r="AO13" s="313">
        <f>1/1000*'[1]48Imp'!AM$264</f>
        <v>1.0840125100000002</v>
      </c>
      <c r="AP13" s="313">
        <f>1/1000*'[1]48Imp'!AN$264</f>
        <v>1.0665849650000001</v>
      </c>
      <c r="AQ13" s="313">
        <f>1/1000*'[1]48Imp'!AO$264</f>
        <v>1.1394732460000003</v>
      </c>
      <c r="AR13" s="313">
        <f>1/1000*'[1]48Imp'!AP$264</f>
        <v>0.74391181300000009</v>
      </c>
      <c r="AS13" s="313">
        <f>1/1000*'[1]48Imp'!AQ$264</f>
        <v>0.52150617999999982</v>
      </c>
      <c r="AT13" s="313">
        <f>1/1000*'[1]48Imp'!AR$264</f>
        <v>0.54799639199999994</v>
      </c>
      <c r="AU13" s="313">
        <f>1/1000*'[1]48Imp'!AS$264</f>
        <v>0.55812253499999986</v>
      </c>
      <c r="AV13" s="313">
        <f>1/1000*'[1]48Imp'!AT$264</f>
        <v>0.63251123300000012</v>
      </c>
      <c r="AW13" s="313">
        <f>1/1000*'[1]48Imp'!AU$264</f>
        <v>0.61145296199999999</v>
      </c>
      <c r="AX13" s="313">
        <f>1/1000*'[1]48Imp'!AV$264</f>
        <v>0.58616721999999988</v>
      </c>
      <c r="AY13" s="313">
        <f>1/1000*'[1]48Imp'!AW$264</f>
        <v>0</v>
      </c>
      <c r="AZ13" s="313">
        <f>1/1000*'[1]48Imp'!AX$264</f>
        <v>0</v>
      </c>
      <c r="BA13" s="313">
        <f>1/1000*'[1]48Imp'!AY$264</f>
        <v>0</v>
      </c>
      <c r="BB13" s="313">
        <f>1/1000*'[1]48Imp'!AZ$264</f>
        <v>0</v>
      </c>
      <c r="BC13" s="315">
        <f>1/1000*'[1]48Imp'!BA$264</f>
        <v>0</v>
      </c>
      <c r="BD13" s="317"/>
    </row>
    <row r="14" spans="1:56">
      <c r="B14" s="5" t="s">
        <v>49</v>
      </c>
      <c r="C14" s="52">
        <f>1/$A$1*'[1]48Imp'!$B$16</f>
        <v>1.6878924E-2</v>
      </c>
      <c r="D14" s="12">
        <f>1/$A$1*'[1]48Imp'!$C$16</f>
        <v>1.7880043999999998E-2</v>
      </c>
      <c r="E14" s="12">
        <f>1/$A$1*'[1]48Imp'!$D$16</f>
        <v>2.0811394999999996E-2</v>
      </c>
      <c r="F14" s="12">
        <f>1/$A$1*'[1]48Imp'!$E$16</f>
        <v>1.8969059999999996E-2</v>
      </c>
      <c r="G14" s="12">
        <f>1/$A$1*'[1]48Imp'!$F$16</f>
        <v>1.9853510999999997E-2</v>
      </c>
      <c r="H14" s="12">
        <f>1/$A$1*'[1]48Imp'!$G$16</f>
        <v>2.6120504999999999E-2</v>
      </c>
      <c r="I14" s="12">
        <f>1/$A$1*'[1]48Imp'!$H$16</f>
        <v>3.5726284999999997E-2</v>
      </c>
      <c r="J14" s="41">
        <f>1/$A$1*'[1]48Imp'!$I$16</f>
        <v>3.6198489E-2</v>
      </c>
      <c r="K14" s="41">
        <f>1/$A$1*'[1]48Imp'!$J$16</f>
        <v>3.8857655999999997E-2</v>
      </c>
      <c r="L14" s="41">
        <f>1/$A$1*'[1]48Imp'!K$16</f>
        <v>2.7945034999999997E-2</v>
      </c>
      <c r="M14" s="12">
        <f>1/$A$1*'[1]48Imp'!L$16</f>
        <v>3.5211691999999996E-2</v>
      </c>
      <c r="N14" s="12">
        <f>1/$A$1*'[1]48Imp'!M$16</f>
        <v>3.4815330999999998E-2</v>
      </c>
      <c r="O14" s="12">
        <f>1/$A$1*'[1]48Imp'!N$16</f>
        <v>4.0007646000000001E-2</v>
      </c>
      <c r="P14" s="12">
        <f>1/$A$1*'[1]48Imp'!O$16</f>
        <v>4.3380363999999998E-2</v>
      </c>
      <c r="Q14" s="12">
        <f>1/$A$1*'[1]48Imp'!P$16</f>
        <v>3.5120940999999996E-2</v>
      </c>
      <c r="R14" s="12">
        <f>1/$A$1*'[1]48Imp'!Q$16</f>
        <v>2.7286546999999998E-2</v>
      </c>
      <c r="S14" s="14">
        <f>1/$A$1*'[1]48Imp'!R$16</f>
        <v>3.3374564999999995E-2</v>
      </c>
      <c r="T14" s="12">
        <f>1/$A$1*'[1]48Imp'!S$16</f>
        <v>3.6753623999999999E-2</v>
      </c>
      <c r="U14" s="12">
        <f>1/$A$1*'[1]48Imp'!T$16</f>
        <v>4.3690467999999996E-2</v>
      </c>
      <c r="V14" s="12">
        <f>1/$A$1*'[1]48Imp'!U$16</f>
        <v>4.7696956999999998E-2</v>
      </c>
      <c r="W14" s="12">
        <f>1/$A$1*'[1]48Imp'!V$16</f>
        <v>4.9244743999999993E-2</v>
      </c>
      <c r="X14" s="12">
        <f>1/$A$1*'[1]48Imp'!W$16</f>
        <v>0</v>
      </c>
      <c r="Y14" s="12">
        <f>1/$A$1*'[1]48Imp'!X$16</f>
        <v>0</v>
      </c>
      <c r="Z14" s="12">
        <f>1/$A$1*'[1]48Imp'!Y$16</f>
        <v>0</v>
      </c>
      <c r="AA14" s="12">
        <f>1/$A$1*'[1]48Imp'!Z$16</f>
        <v>0</v>
      </c>
      <c r="AB14" s="11">
        <f>1/$A$1*'[1]48Imp'!AA$16</f>
        <v>0</v>
      </c>
      <c r="AC14" s="4"/>
      <c r="AD14" s="79">
        <f>1/1000*'[1]48Imp'!AB$16</f>
        <v>1.7712875999999999E-2</v>
      </c>
      <c r="AE14" s="12">
        <f>1/1000*'[1]48Imp'!AC$16</f>
        <v>2.1608309999999999E-2</v>
      </c>
      <c r="AF14" s="12">
        <f>1/1000*'[1]48Imp'!AD$16</f>
        <v>3.7622870999999995E-2</v>
      </c>
      <c r="AG14" s="12">
        <f>1/1000*'[1]48Imp'!AE$16</f>
        <v>3.2245120000000002E-2</v>
      </c>
      <c r="AH14" s="12">
        <f>1/1000*'[1]48Imp'!AF$16</f>
        <v>2.7674799999999999E-2</v>
      </c>
      <c r="AI14" s="12">
        <f>1/1000*'[1]48Imp'!AG$16</f>
        <v>3.6276871999999995E-2</v>
      </c>
      <c r="AJ14" s="12">
        <f>1/1000*'[1]48Imp'!AH$16</f>
        <v>4.8822931999999993E-2</v>
      </c>
      <c r="AK14" s="12">
        <f>1/1000*'[1]48Imp'!AI$16</f>
        <v>5.8993034999999999E-2</v>
      </c>
      <c r="AL14" s="12">
        <f>1/1000*'[1]48Imp'!AJ$16</f>
        <v>6.3769565E-2</v>
      </c>
      <c r="AM14" s="12">
        <f>1/1000*'[1]48Imp'!AK$16</f>
        <v>4.4778399000000003E-2</v>
      </c>
      <c r="AN14" s="12">
        <f>1/1000*'[1]48Imp'!AL$16</f>
        <v>5.3415022E-2</v>
      </c>
      <c r="AO14" s="12">
        <f>1/1000*'[1]48Imp'!AM$16</f>
        <v>6.2727509000000001E-2</v>
      </c>
      <c r="AP14" s="12">
        <f>1/1000*'[1]48Imp'!AN$16</f>
        <v>6.2455807000000002E-2</v>
      </c>
      <c r="AQ14" s="12">
        <f>1/1000*'[1]48Imp'!AO$16</f>
        <v>6.6313338999999999E-2</v>
      </c>
      <c r="AR14" s="12">
        <f>1/1000*'[1]48Imp'!AP$16</f>
        <v>5.5180636999999998E-2</v>
      </c>
      <c r="AS14" s="12">
        <f>1/1000*'[1]48Imp'!AQ$16</f>
        <v>3.4462162999999997E-2</v>
      </c>
      <c r="AT14" s="478">
        <f>1/1000*'[1]48Imp'!AR$16</f>
        <v>3.7519165E-2</v>
      </c>
      <c r="AU14" s="12">
        <f>1/1000*'[1]48Imp'!AS$16</f>
        <v>4.4890865000000002E-2</v>
      </c>
      <c r="AV14" s="12">
        <f>1/1000*'[1]48Imp'!AT$16</f>
        <v>5.5001708000000003E-2</v>
      </c>
      <c r="AW14" s="12">
        <f>1/1000*'[1]48Imp'!AU$16</f>
        <v>5.4375640999999995E-2</v>
      </c>
      <c r="AX14" s="12">
        <f>1/1000*'[1]48Imp'!AV$16</f>
        <v>5.3835073999999997E-2</v>
      </c>
      <c r="AY14" s="12">
        <f>1/1000*'[1]48Imp'!AW$16</f>
        <v>0</v>
      </c>
      <c r="AZ14" s="12">
        <f>1/1000*'[1]48Imp'!AX$16</f>
        <v>0</v>
      </c>
      <c r="BA14" s="12">
        <f>1/1000*'[1]48Imp'!AY$16</f>
        <v>0</v>
      </c>
      <c r="BB14" s="12">
        <f>1/1000*'[1]48Imp'!AZ$16</f>
        <v>0</v>
      </c>
      <c r="BC14" s="11">
        <f>1/1000*'[1]48Imp'!BA$16</f>
        <v>0</v>
      </c>
      <c r="BD14" s="276"/>
    </row>
    <row r="15" spans="1:56">
      <c r="B15" s="5" t="s">
        <v>50</v>
      </c>
      <c r="C15" s="52">
        <f>1/$A$1*'[1]48Imp'!$B$84</f>
        <v>4.3746956999999996E-2</v>
      </c>
      <c r="D15" s="12">
        <f>1/$A$1*'[1]48Imp'!$C$84</f>
        <v>5.9719903999999997E-2</v>
      </c>
      <c r="E15" s="12">
        <f>1/$A$1*'[1]48Imp'!$D$84</f>
        <v>9.0535864999999993E-2</v>
      </c>
      <c r="F15" s="12">
        <f>1/$A$1*'[1]48Imp'!$E$84</f>
        <v>0.121990902</v>
      </c>
      <c r="G15" s="12">
        <f>1/$A$1*'[1]48Imp'!$F$84</f>
        <v>0.10935005199999999</v>
      </c>
      <c r="H15" s="12">
        <f>1/$A$1*'[1]48Imp'!$G$84</f>
        <v>0.12303861599999999</v>
      </c>
      <c r="I15" s="12">
        <f>1/$A$1*'[1]48Imp'!$H$84</f>
        <v>0.15520525299999999</v>
      </c>
      <c r="J15" s="41">
        <f>1/$A$1*'[1]48Imp'!$I$84</f>
        <v>0.22123694499999996</v>
      </c>
      <c r="K15" s="41">
        <f>1/$A$1*'[1]48Imp'!$J$84</f>
        <v>0.24285701999999998</v>
      </c>
      <c r="L15" s="41">
        <f>1/$A$1*'[1]48Imp'!K$84</f>
        <v>0.17178059499999998</v>
      </c>
      <c r="M15" s="12">
        <f>1/$A$1*'[1]48Imp'!L$84</f>
        <v>0.192715891</v>
      </c>
      <c r="N15" s="12">
        <f>1/$A$1*'[1]48Imp'!M$84</f>
        <v>0.177765218</v>
      </c>
      <c r="O15" s="12">
        <f>1/$A$1*'[1]48Imp'!N$84</f>
        <v>0.17942615399999998</v>
      </c>
      <c r="P15" s="12">
        <f>1/$A$1*'[1]48Imp'!O$84</f>
        <v>0.16567084499999998</v>
      </c>
      <c r="Q15" s="12">
        <f>1/$A$1*'[1]48Imp'!P$84</f>
        <v>0.13036970000000001</v>
      </c>
      <c r="R15" s="12">
        <f>1/$A$1*'[1]48Imp'!Q$84</f>
        <v>0.11042407799999999</v>
      </c>
      <c r="S15" s="14">
        <f>1/$A$1*'[1]48Imp'!R$84</f>
        <v>9.3703770999999991E-2</v>
      </c>
      <c r="T15" s="12">
        <f>1/$A$1*'[1]48Imp'!S$84</f>
        <v>8.4230510999999994E-2</v>
      </c>
      <c r="U15" s="12">
        <f>1/$A$1*'[1]48Imp'!T$84</f>
        <v>0.10305830799999999</v>
      </c>
      <c r="V15" s="12">
        <f>1/$A$1*'[1]48Imp'!U$84</f>
        <v>0.10071727599999998</v>
      </c>
      <c r="W15" s="12">
        <f>1/$A$1*'[1]48Imp'!V$84</f>
        <v>7.8259298999999991E-2</v>
      </c>
      <c r="X15" s="12">
        <f>1/$A$1*'[1]48Imp'!W$84</f>
        <v>0</v>
      </c>
      <c r="Y15" s="12">
        <f>1/$A$1*'[1]48Imp'!X$84</f>
        <v>0</v>
      </c>
      <c r="Z15" s="12">
        <f>1/$A$1*'[1]48Imp'!Y$84</f>
        <v>0</v>
      </c>
      <c r="AA15" s="12">
        <f>1/$A$1*'[1]48Imp'!Z$84</f>
        <v>0</v>
      </c>
      <c r="AB15" s="11">
        <f>1/$A$1*'[1]48Imp'!AA$84</f>
        <v>0</v>
      </c>
      <c r="AC15" s="4"/>
      <c r="AD15" s="79">
        <f>1/1000*'[1]48Imp'!AB$84</f>
        <v>3.2339104E-2</v>
      </c>
      <c r="AE15" s="12">
        <f>1/1000*'[1]48Imp'!AC$84</f>
        <v>5.002815E-2</v>
      </c>
      <c r="AF15" s="12">
        <f>1/1000*'[1]48Imp'!AD$84</f>
        <v>8.8383124999999993E-2</v>
      </c>
      <c r="AG15" s="12">
        <f>1/1000*'[1]48Imp'!AE$84</f>
        <v>0.17712153999999999</v>
      </c>
      <c r="AH15" s="12">
        <f>1/1000*'[1]48Imp'!AF$84</f>
        <v>9.3485010000000007E-2</v>
      </c>
      <c r="AI15" s="12">
        <f>1/1000*'[1]48Imp'!AG$84</f>
        <v>0.10635739599999999</v>
      </c>
      <c r="AJ15" s="12">
        <f>1/1000*'[1]48Imp'!AH$84</f>
        <v>0.13908588299999999</v>
      </c>
      <c r="AK15" s="12">
        <f>1/1000*'[1]48Imp'!AI$84</f>
        <v>0.21449606299999999</v>
      </c>
      <c r="AL15" s="12">
        <f>1/1000*'[1]48Imp'!AJ$84</f>
        <v>0.259394913</v>
      </c>
      <c r="AM15" s="12">
        <f>1/1000*'[1]48Imp'!AK$84</f>
        <v>0.18286859699999999</v>
      </c>
      <c r="AN15" s="12">
        <f>1/1000*'[1]48Imp'!AL$84</f>
        <v>0.20923919999999999</v>
      </c>
      <c r="AO15" s="12">
        <f>1/1000*'[1]48Imp'!AM$84</f>
        <v>0.21180800700000002</v>
      </c>
      <c r="AP15" s="12">
        <f>1/1000*'[1]48Imp'!AN$84</f>
        <v>0.19586731399999999</v>
      </c>
      <c r="AQ15" s="12">
        <f>1/1000*'[1]48Imp'!AO$84</f>
        <v>0.18779284600000001</v>
      </c>
      <c r="AR15" s="12">
        <f>1/1000*'[1]48Imp'!AP$84</f>
        <v>0.14179606099999997</v>
      </c>
      <c r="AS15" s="12">
        <f>1/1000*'[1]48Imp'!AQ$84</f>
        <v>9.5814933000000005E-2</v>
      </c>
      <c r="AT15" s="478">
        <f>1/1000*'[1]48Imp'!AR$84</f>
        <v>8.3559079999999994E-2</v>
      </c>
      <c r="AU15" s="12">
        <f>1/1000*'[1]48Imp'!AS$84</f>
        <v>7.6414639999999992E-2</v>
      </c>
      <c r="AV15" s="12">
        <f>1/1000*'[1]48Imp'!AT$84</f>
        <v>0.101944693</v>
      </c>
      <c r="AW15" s="12">
        <f>1/1000*'[1]48Imp'!AU$84</f>
        <v>9.549978499999999E-2</v>
      </c>
      <c r="AX15" s="12">
        <f>1/1000*'[1]48Imp'!AV$84</f>
        <v>7.5641407000000008E-2</v>
      </c>
      <c r="AY15" s="12">
        <f>1/1000*'[1]48Imp'!AW$84</f>
        <v>0</v>
      </c>
      <c r="AZ15" s="12">
        <f>1/1000*'[1]48Imp'!AX$84</f>
        <v>0</v>
      </c>
      <c r="BA15" s="12">
        <f>1/1000*'[1]48Imp'!AY$84</f>
        <v>0</v>
      </c>
      <c r="BB15" s="12">
        <f>1/1000*'[1]48Imp'!AZ$84</f>
        <v>0</v>
      </c>
      <c r="BC15" s="11">
        <f>1/1000*'[1]48Imp'!BA$84</f>
        <v>0</v>
      </c>
      <c r="BD15" s="276"/>
    </row>
    <row r="16" spans="1:56">
      <c r="B16" s="5" t="s">
        <v>27</v>
      </c>
      <c r="C16" s="52">
        <f>1/$A$1*'[1]48Imp'!$B$91</f>
        <v>2.3953619999999998E-2</v>
      </c>
      <c r="D16" s="12">
        <f>1/$A$1*'[1]48Imp'!$C$91</f>
        <v>3.0302319999999997E-2</v>
      </c>
      <c r="E16" s="12">
        <f>1/$A$1*'[1]48Imp'!$D$91</f>
        <v>3.7649447999999995E-2</v>
      </c>
      <c r="F16" s="12">
        <f>1/$A$1*'[1]48Imp'!$E$91</f>
        <v>4.0926116999999998E-2</v>
      </c>
      <c r="G16" s="12">
        <f>1/$A$1*'[1]48Imp'!$F$91</f>
        <v>3.4874968999999999E-2</v>
      </c>
      <c r="H16" s="12">
        <f>1/$A$1*'[1]48Imp'!$G$91</f>
        <v>6.0638493999999994E-2</v>
      </c>
      <c r="I16" s="12">
        <f>1/$A$1*'[1]48Imp'!$H$91</f>
        <v>6.0963434999999996E-2</v>
      </c>
      <c r="J16" s="41">
        <f>1/$A$1*'[1]48Imp'!$I$91</f>
        <v>6.2374344999999998E-2</v>
      </c>
      <c r="K16" s="41">
        <f>1/$A$1*'[1]48Imp'!$J$91</f>
        <v>8.1517128999999994E-2</v>
      </c>
      <c r="L16" s="41">
        <f>1/$A$1*'[1]48Imp'!K$91</f>
        <v>5.4816659999999996E-2</v>
      </c>
      <c r="M16" s="12">
        <f>1/$A$1*'[1]48Imp'!L$91</f>
        <v>6.5369922999999996E-2</v>
      </c>
      <c r="N16" s="12">
        <f>1/$A$1*'[1]48Imp'!M$91</f>
        <v>6.7966762999999999E-2</v>
      </c>
      <c r="O16" s="12">
        <f>1/$A$1*'[1]48Imp'!N$91</f>
        <v>7.343372699999999E-2</v>
      </c>
      <c r="P16" s="12">
        <f>1/$A$1*'[1]48Imp'!O$91</f>
        <v>7.6706862999999986E-2</v>
      </c>
      <c r="Q16" s="12">
        <f>1/$A$1*'[1]48Imp'!P$91</f>
        <v>7.4185671999999994E-2</v>
      </c>
      <c r="R16" s="12">
        <f>1/$A$1*'[1]48Imp'!Q$91</f>
        <v>6.4129284999999994E-2</v>
      </c>
      <c r="S16" s="14">
        <f>1/$A$1*'[1]48Imp'!R$91</f>
        <v>7.5957097000000001E-2</v>
      </c>
      <c r="T16" s="12">
        <f>1/$A$1*'[1]48Imp'!S$91</f>
        <v>8.0258630999999997E-2</v>
      </c>
      <c r="U16" s="12">
        <f>1/$A$1*'[1]48Imp'!T$91</f>
        <v>7.8128701999999994E-2</v>
      </c>
      <c r="V16" s="12">
        <f>1/$A$1*'[1]48Imp'!U$91</f>
        <v>8.076428699999999E-2</v>
      </c>
      <c r="W16" s="12">
        <f>1/$A$1*'[1]48Imp'!V$91</f>
        <v>7.5092081999999991E-2</v>
      </c>
      <c r="X16" s="12">
        <f>1/$A$1*'[1]48Imp'!W$91</f>
        <v>0</v>
      </c>
      <c r="Y16" s="12">
        <f>1/$A$1*'[1]48Imp'!X$91</f>
        <v>0</v>
      </c>
      <c r="Z16" s="12">
        <f>1/$A$1*'[1]48Imp'!Y$91</f>
        <v>0</v>
      </c>
      <c r="AA16" s="12">
        <f>1/$A$1*'[1]48Imp'!Z$91</f>
        <v>0</v>
      </c>
      <c r="AB16" s="11">
        <f>1/$A$1*'[1]48Imp'!AA$91</f>
        <v>0</v>
      </c>
      <c r="AC16" s="4"/>
      <c r="AD16" s="79">
        <f>1/1000*'[1]48Imp'!AB$91</f>
        <v>2.9969955999999999E-2</v>
      </c>
      <c r="AE16" s="12">
        <f>1/1000*'[1]48Imp'!AC$91</f>
        <v>3.5738445000000001E-2</v>
      </c>
      <c r="AF16" s="12">
        <f>1/1000*'[1]48Imp'!AD$91</f>
        <v>5.8296620999999993E-2</v>
      </c>
      <c r="AG16" s="12">
        <f>1/1000*'[1]48Imp'!AE$91</f>
        <v>7.9692650000000004E-2</v>
      </c>
      <c r="AH16" s="12">
        <f>1/1000*'[1]48Imp'!AF$91</f>
        <v>5.3853249999999998E-2</v>
      </c>
      <c r="AI16" s="12">
        <f>1/1000*'[1]48Imp'!AG$91</f>
        <v>8.4061752000000003E-2</v>
      </c>
      <c r="AJ16" s="12">
        <f>1/1000*'[1]48Imp'!AH$91</f>
        <v>8.9069980000000007E-2</v>
      </c>
      <c r="AK16" s="12">
        <f>1/1000*'[1]48Imp'!AI$91</f>
        <v>0.108129668</v>
      </c>
      <c r="AL16" s="12">
        <f>1/1000*'[1]48Imp'!AJ$91</f>
        <v>0.16563671099999999</v>
      </c>
      <c r="AM16" s="12">
        <f>1/1000*'[1]48Imp'!AK$91</f>
        <v>0.12582111599999998</v>
      </c>
      <c r="AN16" s="12">
        <f>1/1000*'[1]48Imp'!AL$91</f>
        <v>0.14943119099999999</v>
      </c>
      <c r="AO16" s="12">
        <f>1/1000*'[1]48Imp'!AM$91</f>
        <v>0.17149123199999999</v>
      </c>
      <c r="AP16" s="12">
        <f>1/1000*'[1]48Imp'!AN$91</f>
        <v>0.17346231000000001</v>
      </c>
      <c r="AQ16" s="12">
        <f>1/1000*'[1]48Imp'!AO$91</f>
        <v>0.182761487</v>
      </c>
      <c r="AR16" s="12">
        <f>1/1000*'[1]48Imp'!AP$91</f>
        <v>0.16782920700000001</v>
      </c>
      <c r="AS16" s="12">
        <f>1/1000*'[1]48Imp'!AQ$91</f>
        <v>0.11143144599999999</v>
      </c>
      <c r="AT16" s="478">
        <f>1/1000*'[1]48Imp'!AR$91</f>
        <v>0.12898084499999998</v>
      </c>
      <c r="AU16" s="12">
        <f>1/1000*'[1]48Imp'!AS$91</f>
        <v>0.14011089500000001</v>
      </c>
      <c r="AV16" s="12">
        <f>1/1000*'[1]48Imp'!AT$91</f>
        <v>0.14872445299999998</v>
      </c>
      <c r="AW16" s="12">
        <f>1/1000*'[1]48Imp'!AU$91</f>
        <v>0.13786174699999998</v>
      </c>
      <c r="AX16" s="12">
        <f>1/1000*'[1]48Imp'!AV$91</f>
        <v>0.14035182599999999</v>
      </c>
      <c r="AY16" s="12">
        <f>1/1000*'[1]48Imp'!AW$91</f>
        <v>0</v>
      </c>
      <c r="AZ16" s="12">
        <f>1/1000*'[1]48Imp'!AX$91</f>
        <v>0</v>
      </c>
      <c r="BA16" s="12">
        <f>1/1000*'[1]48Imp'!AY$91</f>
        <v>0</v>
      </c>
      <c r="BB16" s="12">
        <f>1/1000*'[1]48Imp'!AZ$91</f>
        <v>0</v>
      </c>
      <c r="BC16" s="11">
        <f>1/1000*'[1]48Imp'!BA$91</f>
        <v>0</v>
      </c>
      <c r="BD16" s="276"/>
    </row>
    <row r="17" spans="2:56">
      <c r="B17" s="5" t="s">
        <v>72</v>
      </c>
      <c r="C17" s="52">
        <f>1/$A$1*'[1]48Imp'!$B$106</f>
        <v>8.4541919999999993E-3</v>
      </c>
      <c r="D17" s="12">
        <f>1/$A$1*'[1]48Imp'!$C$106</f>
        <v>1.0741976E-2</v>
      </c>
      <c r="E17" s="12">
        <f>1/$A$1*'[1]48Imp'!$D$106</f>
        <v>1.3280879999999998E-2</v>
      </c>
      <c r="F17" s="12">
        <f>1/$A$1*'[1]48Imp'!$E$106</f>
        <v>1.2416459999999999E-2</v>
      </c>
      <c r="G17" s="12">
        <f>1/$A$1*'[1]48Imp'!$F$106</f>
        <v>1.0036265000000001E-2</v>
      </c>
      <c r="H17" s="12">
        <f>1/$A$1*'[1]48Imp'!$G$106</f>
        <v>9.5078209999999996E-3</v>
      </c>
      <c r="I17" s="12">
        <f>1/$A$1*'[1]48Imp'!$H$106</f>
        <v>1.2359908999999999E-2</v>
      </c>
      <c r="J17" s="41">
        <f>1/$A$1*'[1]48Imp'!$I$106</f>
        <v>1.0701860999999998E-2</v>
      </c>
      <c r="K17" s="41">
        <f>1/$A$1*'[1]48Imp'!$J$106</f>
        <v>1.1791516999999998E-2</v>
      </c>
      <c r="L17" s="41">
        <f>1/$A$1*'[1]48Imp'!K$106</f>
        <v>7.3108709999999992E-3</v>
      </c>
      <c r="M17" s="12">
        <f>1/$A$1*'[1]48Imp'!L$106</f>
        <v>1.7919004999999998E-2</v>
      </c>
      <c r="N17" s="12">
        <f>1/$A$1*'[1]48Imp'!M$106</f>
        <v>1.6142488999999999E-2</v>
      </c>
      <c r="O17" s="12">
        <f>1/$A$1*'[1]48Imp'!N$106</f>
        <v>1.6932476999999998E-2</v>
      </c>
      <c r="P17" s="12">
        <f>1/$A$1*'[1]48Imp'!O$106</f>
        <v>3.1051592999999999E-2</v>
      </c>
      <c r="Q17" s="12">
        <f>1/$A$1*'[1]48Imp'!P$106</f>
        <v>2.2250783999999999E-2</v>
      </c>
      <c r="R17" s="12">
        <f>1/$A$1*'[1]48Imp'!Q$106</f>
        <v>2.1389388999999998E-2</v>
      </c>
      <c r="S17" s="14">
        <f>1/$A$1*'[1]48Imp'!R$106</f>
        <v>2.2824339999999999E-2</v>
      </c>
      <c r="T17" s="12">
        <f>1/$A$1*'[1]48Imp'!S$106</f>
        <v>2.7478729999999996E-2</v>
      </c>
      <c r="U17" s="12">
        <f>1/$A$1*'[1]48Imp'!T$106</f>
        <v>2.7329589999999997E-2</v>
      </c>
      <c r="V17" s="12">
        <f>1/$A$1*'[1]48Imp'!U$106</f>
        <v>3.1605814999999995E-2</v>
      </c>
      <c r="W17" s="12">
        <f>1/$A$1*'[1]48Imp'!V$106</f>
        <v>3.1681559999999998E-2</v>
      </c>
      <c r="X17" s="12">
        <f>1/$A$1*'[1]48Imp'!W$106</f>
        <v>0</v>
      </c>
      <c r="Y17" s="12">
        <f>1/$A$1*'[1]48Imp'!X$106</f>
        <v>0</v>
      </c>
      <c r="Z17" s="12">
        <f>1/$A$1*'[1]48Imp'!Y$106</f>
        <v>0</v>
      </c>
      <c r="AA17" s="12">
        <f>1/$A$1*'[1]48Imp'!Z$106</f>
        <v>0</v>
      </c>
      <c r="AB17" s="11">
        <f>1/$A$1*'[1]48Imp'!AA$106</f>
        <v>0</v>
      </c>
      <c r="AC17" s="4"/>
      <c r="AD17" s="79">
        <f>1/1000*'[1]48Imp'!AB$106</f>
        <v>9.2725340000000007E-3</v>
      </c>
      <c r="AE17" s="12">
        <f>1/1000*'[1]48Imp'!AC$106</f>
        <v>1.1482248E-2</v>
      </c>
      <c r="AF17" s="12">
        <f>1/1000*'[1]48Imp'!AD$106</f>
        <v>1.3727781999999999E-2</v>
      </c>
      <c r="AG17" s="12">
        <f>1/1000*'[1]48Imp'!AE$106</f>
        <v>1.4522769999999999E-2</v>
      </c>
      <c r="AH17" s="12">
        <f>1/1000*'[1]48Imp'!AF$106</f>
        <v>1.5871340000000001E-2</v>
      </c>
      <c r="AI17" s="12">
        <f>1/1000*'[1]48Imp'!AG$106</f>
        <v>1.8877742999999999E-2</v>
      </c>
      <c r="AJ17" s="12">
        <f>1/1000*'[1]48Imp'!AH$106</f>
        <v>2.4380251999999998E-2</v>
      </c>
      <c r="AK17" s="12">
        <f>1/1000*'[1]48Imp'!AI$106</f>
        <v>2.7824880999999999E-2</v>
      </c>
      <c r="AL17" s="12">
        <f>1/1000*'[1]48Imp'!AJ$106</f>
        <v>4.6677819999999995E-2</v>
      </c>
      <c r="AM17" s="12">
        <f>1/1000*'[1]48Imp'!AK$106</f>
        <v>3.7966287000000001E-2</v>
      </c>
      <c r="AN17" s="12">
        <f>1/1000*'[1]48Imp'!AL$106</f>
        <v>5.2084691999999995E-2</v>
      </c>
      <c r="AO17" s="12">
        <f>1/1000*'[1]48Imp'!AM$106</f>
        <v>5.0742601999999998E-2</v>
      </c>
      <c r="AP17" s="12">
        <f>1/1000*'[1]48Imp'!AN$106</f>
        <v>4.5377013000000001E-2</v>
      </c>
      <c r="AQ17" s="12">
        <f>1/1000*'[1]48Imp'!AO$106</f>
        <v>5.16876E-2</v>
      </c>
      <c r="AR17" s="12">
        <f>1/1000*'[1]48Imp'!AP$106</f>
        <v>1.5291238E-2</v>
      </c>
      <c r="AS17" s="12">
        <f>1/1000*'[1]48Imp'!AQ$106</f>
        <v>1.2168327999999999E-2</v>
      </c>
      <c r="AT17" s="478">
        <f>1/1000*'[1]48Imp'!AR$106</f>
        <v>1.3849996E-2</v>
      </c>
      <c r="AU17" s="12">
        <f>1/1000*'[1]48Imp'!AS$106</f>
        <v>2.2303706999999999E-2</v>
      </c>
      <c r="AV17" s="12">
        <f>1/1000*'[1]48Imp'!AT$106</f>
        <v>2.2267271999999998E-2</v>
      </c>
      <c r="AW17" s="12">
        <f>1/1000*'[1]48Imp'!AU$106</f>
        <v>1.9964974999999999E-2</v>
      </c>
      <c r="AX17" s="12">
        <f>1/1000*'[1]48Imp'!AV$106</f>
        <v>1.8242992E-2</v>
      </c>
      <c r="AY17" s="12">
        <f>1/1000*'[1]48Imp'!AW$106</f>
        <v>0</v>
      </c>
      <c r="AZ17" s="12">
        <f>1/1000*'[1]48Imp'!AX$106</f>
        <v>0</v>
      </c>
      <c r="BA17" s="12">
        <f>1/1000*'[1]48Imp'!AY$106</f>
        <v>0</v>
      </c>
      <c r="BB17" s="12">
        <f>1/1000*'[1]48Imp'!AZ$106</f>
        <v>0</v>
      </c>
      <c r="BC17" s="11">
        <f>1/1000*'[1]48Imp'!BA$106</f>
        <v>0</v>
      </c>
      <c r="BD17" s="276"/>
    </row>
    <row r="18" spans="2:56">
      <c r="B18" s="5" t="s">
        <v>33</v>
      </c>
      <c r="C18" s="52">
        <f>1/$A$1*'[1]48Imp'!$B$114</f>
        <v>3.3785509999999996E-3</v>
      </c>
      <c r="D18" s="12">
        <f>1/$A$1*'[1]48Imp'!$C$114</f>
        <v>3.8313809999999996E-3</v>
      </c>
      <c r="E18" s="12">
        <f>1/$A$1*'[1]48Imp'!$D$114</f>
        <v>4.8830959999999991E-3</v>
      </c>
      <c r="F18" s="12">
        <f>1/$A$1*'[1]48Imp'!$E$114</f>
        <v>6.7553439999999991E-3</v>
      </c>
      <c r="G18" s="12">
        <f>1/$A$1*'[1]48Imp'!$F$114</f>
        <v>8.0502339999999981E-3</v>
      </c>
      <c r="H18" s="12">
        <f>1/$A$1*'[1]48Imp'!$G$114</f>
        <v>1.0344249999999999E-2</v>
      </c>
      <c r="I18" s="12">
        <f>1/$A$1*'[1]48Imp'!$H$114</f>
        <v>1.0012228E-2</v>
      </c>
      <c r="J18" s="41">
        <f>1/$A$1*'[1]48Imp'!$I$114</f>
        <v>1.1159371999999997E-2</v>
      </c>
      <c r="K18" s="41">
        <f>1/$A$1*'[1]48Imp'!$J$114</f>
        <v>1.2115952999999999E-2</v>
      </c>
      <c r="L18" s="41">
        <f>1/$A$1*'[1]48Imp'!K$114</f>
        <v>9.0169479999999986E-3</v>
      </c>
      <c r="M18" s="12">
        <f>1/$A$1*'[1]48Imp'!L$114</f>
        <v>1.000202E-2</v>
      </c>
      <c r="N18" s="12">
        <f>1/$A$1*'[1]48Imp'!M$114</f>
        <v>1.2296697999999998E-2</v>
      </c>
      <c r="O18" s="12">
        <f>1/$A$1*'[1]48Imp'!N$114</f>
        <v>1.3386338999999999E-2</v>
      </c>
      <c r="P18" s="12">
        <f>1/$A$1*'[1]48Imp'!O$114</f>
        <v>1.7011461999999998E-2</v>
      </c>
      <c r="Q18" s="12">
        <f>1/$A$1*'[1]48Imp'!P$114</f>
        <v>1.1515782999999998E-2</v>
      </c>
      <c r="R18" s="12">
        <f>1/$A$1*'[1]48Imp'!Q$114</f>
        <v>9.0076469999999988E-3</v>
      </c>
      <c r="S18" s="14">
        <f>1/$A$1*'[1]48Imp'!R$114</f>
        <v>9.8029039999999994E-3</v>
      </c>
      <c r="T18" s="12">
        <f>1/$A$1*'[1]48Imp'!S$114</f>
        <v>1.1007754E-2</v>
      </c>
      <c r="U18" s="12">
        <f>1/$A$1*'[1]48Imp'!T$114</f>
        <v>1.0548521999999999E-2</v>
      </c>
      <c r="V18" s="12">
        <f>1/$A$1*'[1]48Imp'!U$114</f>
        <v>1.0774354999999999E-2</v>
      </c>
      <c r="W18" s="12">
        <f>1/$A$1*'[1]48Imp'!V$114</f>
        <v>9.6498539999999994E-3</v>
      </c>
      <c r="X18" s="12">
        <f>1/$A$1*'[1]48Imp'!W$114</f>
        <v>0</v>
      </c>
      <c r="Y18" s="12">
        <f>1/$A$1*'[1]48Imp'!X$114</f>
        <v>0</v>
      </c>
      <c r="Z18" s="12">
        <f>1/$A$1*'[1]48Imp'!Y$114</f>
        <v>0</v>
      </c>
      <c r="AA18" s="12">
        <f>1/$A$1*'[1]48Imp'!Z$114</f>
        <v>0</v>
      </c>
      <c r="AB18" s="11">
        <f>1/$A$1*'[1]48Imp'!AA$114</f>
        <v>0</v>
      </c>
      <c r="AC18" s="4"/>
      <c r="AD18" s="79">
        <f>1/1000*'[1]48Imp'!AB$114</f>
        <v>5.0991250000000004E-3</v>
      </c>
      <c r="AE18" s="12">
        <f>1/1000*'[1]48Imp'!AC$114</f>
        <v>6.2589780000000001E-3</v>
      </c>
      <c r="AF18" s="12">
        <f>1/1000*'[1]48Imp'!AD$114</f>
        <v>7.5007529999999998E-3</v>
      </c>
      <c r="AG18" s="12">
        <f>1/1000*'[1]48Imp'!AE$114</f>
        <v>9.3932600000000005E-3</v>
      </c>
      <c r="AH18" s="12">
        <f>1/1000*'[1]48Imp'!AF$114</f>
        <v>1.214028E-2</v>
      </c>
      <c r="AI18" s="12">
        <f>1/1000*'[1]48Imp'!AG$114</f>
        <v>1.6156302000000001E-2</v>
      </c>
      <c r="AJ18" s="12">
        <f>1/1000*'[1]48Imp'!AH$114</f>
        <v>1.5787605E-2</v>
      </c>
      <c r="AK18" s="12">
        <f>1/1000*'[1]48Imp'!AI$114</f>
        <v>1.8297625000000001E-2</v>
      </c>
      <c r="AL18" s="12">
        <f>1/1000*'[1]48Imp'!AJ$114</f>
        <v>2.5102078E-2</v>
      </c>
      <c r="AM18" s="12">
        <f>1/1000*'[1]48Imp'!AK$114</f>
        <v>1.8511492000000001E-2</v>
      </c>
      <c r="AN18" s="12">
        <f>1/1000*'[1]48Imp'!AL$114</f>
        <v>2.4376546999999998E-2</v>
      </c>
      <c r="AO18" s="12">
        <f>1/1000*'[1]48Imp'!AM$114</f>
        <v>3.3008767000000001E-2</v>
      </c>
      <c r="AP18" s="12">
        <f>1/1000*'[1]48Imp'!AN$114</f>
        <v>3.4700522999999997E-2</v>
      </c>
      <c r="AQ18" s="12">
        <f>1/1000*'[1]48Imp'!AO$114</f>
        <v>4.450403E-2</v>
      </c>
      <c r="AR18" s="12">
        <f>1/1000*'[1]48Imp'!AP$114</f>
        <v>3.0877579999999998E-2</v>
      </c>
      <c r="AS18" s="12">
        <f>1/1000*'[1]48Imp'!AQ$114</f>
        <v>2.0661038E-2</v>
      </c>
      <c r="AT18" s="478">
        <f>1/1000*'[1]48Imp'!AR$114</f>
        <v>2.2576585999999999E-2</v>
      </c>
      <c r="AU18" s="12">
        <f>1/1000*'[1]48Imp'!AS$114</f>
        <v>2.3936125000000003E-2</v>
      </c>
      <c r="AV18" s="12">
        <f>1/1000*'[1]48Imp'!AT$114</f>
        <v>2.5094075999999996E-2</v>
      </c>
      <c r="AW18" s="12">
        <f>1/1000*'[1]48Imp'!AU$114</f>
        <v>2.4819658999999997E-2</v>
      </c>
      <c r="AX18" s="12">
        <f>1/1000*'[1]48Imp'!AV$114</f>
        <v>2.360199E-2</v>
      </c>
      <c r="AY18" s="12">
        <f>1/1000*'[1]48Imp'!AW$114</f>
        <v>0</v>
      </c>
      <c r="AZ18" s="12">
        <f>1/1000*'[1]48Imp'!AX$114</f>
        <v>0</v>
      </c>
      <c r="BA18" s="12">
        <f>1/1000*'[1]48Imp'!AY$114</f>
        <v>0</v>
      </c>
      <c r="BB18" s="12">
        <f>1/1000*'[1]48Imp'!AZ$114</f>
        <v>0</v>
      </c>
      <c r="BC18" s="11">
        <f>1/1000*'[1]48Imp'!BA$114</f>
        <v>0</v>
      </c>
      <c r="BD18" s="276"/>
    </row>
    <row r="19" spans="2:56">
      <c r="B19" s="5" t="s">
        <v>58</v>
      </c>
      <c r="C19" s="52">
        <f>1/$A$1*'[1]48Imp'!$B$160</f>
        <v>2.3532609999999997E-3</v>
      </c>
      <c r="D19" s="12">
        <f>1/$A$1*'[1]48Imp'!$C$160</f>
        <v>2.999893E-3</v>
      </c>
      <c r="E19" s="12">
        <f>1/$A$1*'[1]48Imp'!$D$160</f>
        <v>4.1723979999999999E-3</v>
      </c>
      <c r="F19" s="12">
        <f>1/$A$1*'[1]48Imp'!$E$160</f>
        <v>6.9599429999999997E-3</v>
      </c>
      <c r="G19" s="12">
        <f>1/$A$1*'[1]48Imp'!$F$160</f>
        <v>2.6369189999999997E-3</v>
      </c>
      <c r="H19" s="12">
        <f>1/$A$1*'[1]48Imp'!$G$160</f>
        <v>4.3993280000000001E-3</v>
      </c>
      <c r="I19" s="12">
        <f>1/$A$1*'[1]48Imp'!$H$160</f>
        <v>6.5061509999999991E-3</v>
      </c>
      <c r="J19" s="41">
        <f>1/$A$1*'[1]48Imp'!$I$160</f>
        <v>1.1636470999999999E-2</v>
      </c>
      <c r="K19" s="41">
        <f>1/$A$1*'[1]48Imp'!$J$160</f>
        <v>7.9781849999999987E-3</v>
      </c>
      <c r="L19" s="41">
        <f>1/$A$1*'[1]48Imp'!K$160</f>
        <v>7.4071269999999995E-3</v>
      </c>
      <c r="M19" s="12">
        <f>1/$A$1*'[1]48Imp'!L$160</f>
        <v>8.8153019999999988E-3</v>
      </c>
      <c r="N19" s="12">
        <f>1/$A$1*'[1]48Imp'!M$160</f>
        <v>7.8010589999999999E-3</v>
      </c>
      <c r="O19" s="12">
        <f>1/$A$1*'[1]48Imp'!N$160</f>
        <v>8.4045369999999984E-3</v>
      </c>
      <c r="P19" s="12">
        <f>1/$A$1*'[1]48Imp'!O$160</f>
        <v>1.0986925E-2</v>
      </c>
      <c r="Q19" s="12">
        <f>1/$A$1*'[1]48Imp'!P$160</f>
        <v>9.4914599999999984E-3</v>
      </c>
      <c r="R19" s="12">
        <f>1/$A$1*'[1]48Imp'!Q$160</f>
        <v>8.5066249999999986E-3</v>
      </c>
      <c r="S19" s="14">
        <f>1/$A$1*'[1]48Imp'!R$160</f>
        <v>8.0049859999999987E-3</v>
      </c>
      <c r="T19" s="12">
        <f>1/$A$1*'[1]48Imp'!S$160</f>
        <v>8.385858999999999E-3</v>
      </c>
      <c r="U19" s="12">
        <f>1/$A$1*'[1]48Imp'!T$160</f>
        <v>7.6202559999999997E-3</v>
      </c>
      <c r="V19" s="12">
        <f>1/$A$1*'[1]48Imp'!U$160</f>
        <v>1.0634950999999998E-2</v>
      </c>
      <c r="W19" s="12">
        <f>1/$A$1*'[1]48Imp'!V$160</f>
        <v>9.4624299999999991E-3</v>
      </c>
      <c r="X19" s="12">
        <f>1/$A$1*'[1]48Imp'!W$160</f>
        <v>0</v>
      </c>
      <c r="Y19" s="12">
        <f>1/$A$1*'[1]48Imp'!X$160</f>
        <v>0</v>
      </c>
      <c r="Z19" s="12">
        <f>1/$A$1*'[1]48Imp'!Y$160</f>
        <v>0</v>
      </c>
      <c r="AA19" s="12">
        <f>1/$A$1*'[1]48Imp'!Z$160</f>
        <v>0</v>
      </c>
      <c r="AB19" s="11">
        <f>1/$A$1*'[1]48Imp'!AA$160</f>
        <v>0</v>
      </c>
      <c r="AC19" s="4"/>
      <c r="AD19" s="79">
        <f>1/1000*'[1]48Imp'!AB$160</f>
        <v>2.3636130000000001E-3</v>
      </c>
      <c r="AE19" s="12">
        <f>1/1000*'[1]48Imp'!AC$160</f>
        <v>2.542753E-3</v>
      </c>
      <c r="AF19" s="12">
        <f>1/1000*'[1]48Imp'!AD$160</f>
        <v>3.7837690000000002E-3</v>
      </c>
      <c r="AG19" s="12">
        <f>1/1000*'[1]48Imp'!AE$160</f>
        <v>7.1905399999999996E-3</v>
      </c>
      <c r="AH19" s="12">
        <f>1/1000*'[1]48Imp'!AF$160</f>
        <v>3.8810099999999998E-3</v>
      </c>
      <c r="AI19" s="12">
        <f>1/1000*'[1]48Imp'!AG$160</f>
        <v>8.1726779999999992E-3</v>
      </c>
      <c r="AJ19" s="12">
        <f>1/1000*'[1]48Imp'!AH$160</f>
        <v>1.5102506999999999E-2</v>
      </c>
      <c r="AK19" s="12">
        <f>1/1000*'[1]48Imp'!AI$160</f>
        <v>3.2906630999999999E-2</v>
      </c>
      <c r="AL19" s="12">
        <f>1/1000*'[1]48Imp'!AJ$160</f>
        <v>2.2168022000000003E-2</v>
      </c>
      <c r="AM19" s="12">
        <f>1/1000*'[1]48Imp'!AK$160</f>
        <v>1.9773210999999999E-2</v>
      </c>
      <c r="AN19" s="12">
        <f>1/1000*'[1]48Imp'!AL$160</f>
        <v>2.3707545999999999E-2</v>
      </c>
      <c r="AO19" s="12">
        <f>1/1000*'[1]48Imp'!AM$160</f>
        <v>2.7982139999999999E-2</v>
      </c>
      <c r="AP19" s="12">
        <f>1/1000*'[1]48Imp'!AN$160</f>
        <v>2.3871084000000001E-2</v>
      </c>
      <c r="AQ19" s="12">
        <f>1/1000*'[1]48Imp'!AO$160</f>
        <v>3.0915198000000001E-2</v>
      </c>
      <c r="AR19" s="12">
        <f>1/1000*'[1]48Imp'!AP$160</f>
        <v>2.8531005000000002E-2</v>
      </c>
      <c r="AS19" s="12">
        <f>1/1000*'[1]48Imp'!AQ$160</f>
        <v>1.7905444E-2</v>
      </c>
      <c r="AT19" s="478">
        <f>1/1000*'[1]48Imp'!AR$160</f>
        <v>1.472887E-2</v>
      </c>
      <c r="AU19" s="12">
        <f>1/1000*'[1]48Imp'!AS$160</f>
        <v>1.4021248E-2</v>
      </c>
      <c r="AV19" s="12">
        <f>1/1000*'[1]48Imp'!AT$160</f>
        <v>1.2541286E-2</v>
      </c>
      <c r="AW19" s="12">
        <f>1/1000*'[1]48Imp'!AU$160</f>
        <v>1.6889626000000001E-2</v>
      </c>
      <c r="AX19" s="12">
        <f>1/1000*'[1]48Imp'!AV$160</f>
        <v>1.5891755E-2</v>
      </c>
      <c r="AY19" s="12">
        <f>1/1000*'[1]48Imp'!AW$160</f>
        <v>0</v>
      </c>
      <c r="AZ19" s="12">
        <f>1/1000*'[1]48Imp'!AX$160</f>
        <v>0</v>
      </c>
      <c r="BA19" s="12">
        <f>1/1000*'[1]48Imp'!AY$160</f>
        <v>0</v>
      </c>
      <c r="BB19" s="12">
        <f>1/1000*'[1]48Imp'!AZ$160</f>
        <v>0</v>
      </c>
      <c r="BC19" s="11">
        <f>1/1000*'[1]48Imp'!BA$160</f>
        <v>0</v>
      </c>
      <c r="BD19" s="276"/>
    </row>
    <row r="20" spans="2:56">
      <c r="B20" s="5" t="s">
        <v>32</v>
      </c>
      <c r="C20" s="52">
        <f>1/$A$1*'[1]48Imp'!$B$188</f>
        <v>3.1082215999999999E-2</v>
      </c>
      <c r="D20" s="12">
        <f>1/$A$1*'[1]48Imp'!$C$188</f>
        <v>4.9212566999999999E-2</v>
      </c>
      <c r="E20" s="12">
        <f>1/$A$1*'[1]48Imp'!$D$188</f>
        <v>7.4749903999999992E-2</v>
      </c>
      <c r="F20" s="12">
        <f>1/$A$1*'[1]48Imp'!$E$188</f>
        <v>7.3354134000000001E-2</v>
      </c>
      <c r="G20" s="12">
        <f>1/$A$1*'[1]48Imp'!$F$188</f>
        <v>7.0728626999999988E-2</v>
      </c>
      <c r="H20" s="12">
        <f>1/$A$1*'[1]48Imp'!$G$188</f>
        <v>8.4094920999999989E-2</v>
      </c>
      <c r="I20" s="12">
        <f>1/$A$1*'[1]48Imp'!$H$188</f>
        <v>0.101522716</v>
      </c>
      <c r="J20" s="41">
        <f>1/$A$1*'[1]48Imp'!$I$188</f>
        <v>0.11939762399999999</v>
      </c>
      <c r="K20" s="41">
        <f>1/$A$1*'[1]48Imp'!$J$188</f>
        <v>0.10557699699999998</v>
      </c>
      <c r="L20" s="41">
        <f>1/$A$1*'[1]48Imp'!K$188</f>
        <v>0.10247136999999999</v>
      </c>
      <c r="M20" s="12">
        <f>1/$A$1*'[1]48Imp'!L$188</f>
        <v>0.11367345099999999</v>
      </c>
      <c r="N20" s="12">
        <f>1/$A$1*'[1]48Imp'!M$188</f>
        <v>0.12468811999999999</v>
      </c>
      <c r="O20" s="12">
        <f>1/$A$1*'[1]48Imp'!N$188</f>
        <v>0.133328471</v>
      </c>
      <c r="P20" s="12">
        <f>1/$A$1*'[1]48Imp'!O$188</f>
        <v>0.135127054</v>
      </c>
      <c r="Q20" s="12">
        <f>1/$A$1*'[1]48Imp'!P$188</f>
        <v>6.3398756999999986E-2</v>
      </c>
      <c r="R20" s="12">
        <f>1/$A$1*'[1]48Imp'!Q$188</f>
        <v>4.3097905999999991E-2</v>
      </c>
      <c r="S20" s="14">
        <f>1/$A$1*'[1]48Imp'!R$188</f>
        <v>4.8665970999999995E-2</v>
      </c>
      <c r="T20" s="12">
        <f>1/$A$1*'[1]48Imp'!S$188</f>
        <v>5.0666243E-2</v>
      </c>
      <c r="U20" s="12">
        <f>1/$A$1*'[1]48Imp'!T$188</f>
        <v>5.2003606999999993E-2</v>
      </c>
      <c r="V20" s="12">
        <f>1/$A$1*'[1]48Imp'!U$188</f>
        <v>5.3807852999999996E-2</v>
      </c>
      <c r="W20" s="12">
        <f>1/$A$1*'[1]48Imp'!V$188</f>
        <v>5.4115159999999995E-2</v>
      </c>
      <c r="X20" s="12">
        <f>1/$A$1*'[1]48Imp'!W$188</f>
        <v>0</v>
      </c>
      <c r="Y20" s="12">
        <f>1/$A$1*'[1]48Imp'!X$188</f>
        <v>0</v>
      </c>
      <c r="Z20" s="12">
        <f>1/$A$1*'[1]48Imp'!Y$188</f>
        <v>0</v>
      </c>
      <c r="AA20" s="12">
        <f>1/$A$1*'[1]48Imp'!Z$188</f>
        <v>0</v>
      </c>
      <c r="AB20" s="11">
        <f>1/$A$1*'[1]48Imp'!AA$188</f>
        <v>0</v>
      </c>
      <c r="AC20" s="4"/>
      <c r="AD20" s="79">
        <f>1/1000*'[1]48Imp'!AB$188</f>
        <v>3.6894689000000001E-2</v>
      </c>
      <c r="AE20" s="12">
        <f>1/1000*'[1]48Imp'!AC$188</f>
        <v>6.6092970000000001E-2</v>
      </c>
      <c r="AF20" s="12">
        <f>1/1000*'[1]48Imp'!AD$188</f>
        <v>9.3265984999999996E-2</v>
      </c>
      <c r="AG20" s="12">
        <f>1/1000*'[1]48Imp'!AE$188</f>
        <v>9.9729129999999999E-2</v>
      </c>
      <c r="AH20" s="12">
        <f>1/1000*'[1]48Imp'!AF$188</f>
        <v>0.11238505</v>
      </c>
      <c r="AI20" s="12">
        <f>1/1000*'[1]48Imp'!AG$188</f>
        <v>0.15310607800000001</v>
      </c>
      <c r="AJ20" s="12">
        <f>1/1000*'[1]48Imp'!AH$188</f>
        <v>0.19448378299999999</v>
      </c>
      <c r="AK20" s="12">
        <f>1/1000*'[1]48Imp'!AI$188</f>
        <v>0.24188409499999999</v>
      </c>
      <c r="AL20" s="12">
        <f>1/1000*'[1]48Imp'!AJ$188</f>
        <v>0.30904871099999998</v>
      </c>
      <c r="AM20" s="12">
        <f>1/1000*'[1]48Imp'!AK$188</f>
        <v>0.237780354</v>
      </c>
      <c r="AN20" s="12">
        <f>1/1000*'[1]48Imp'!AL$188</f>
        <v>0.26492397400000001</v>
      </c>
      <c r="AO20" s="12">
        <f>1/1000*'[1]48Imp'!AM$188</f>
        <v>0.28284483799999999</v>
      </c>
      <c r="AP20" s="12">
        <f>1/1000*'[1]48Imp'!AN$188</f>
        <v>0.30058916099999999</v>
      </c>
      <c r="AQ20" s="12">
        <f>1/1000*'[1]48Imp'!AO$188</f>
        <v>0.34189442800000003</v>
      </c>
      <c r="AR20" s="12">
        <f>1/1000*'[1]48Imp'!AP$188</f>
        <v>0.10937871199999999</v>
      </c>
      <c r="AS20" s="12">
        <f>1/1000*'[1]48Imp'!AQ$188</f>
        <v>7.5468690999999991E-2</v>
      </c>
      <c r="AT20" s="478">
        <f>1/1000*'[1]48Imp'!AR$188</f>
        <v>8.8180653999999997E-2</v>
      </c>
      <c r="AU20" s="12">
        <f>1/1000*'[1]48Imp'!AS$188</f>
        <v>9.9063792999999997E-2</v>
      </c>
      <c r="AV20" s="12">
        <f>1/1000*'[1]48Imp'!AT$188</f>
        <v>0.11242574999999999</v>
      </c>
      <c r="AW20" s="12">
        <f>1/1000*'[1]48Imp'!AU$188</f>
        <v>0.10312072</v>
      </c>
      <c r="AX20" s="12">
        <f>1/1000*'[1]48Imp'!AV$188</f>
        <v>0.104180209</v>
      </c>
      <c r="AY20" s="12">
        <f>1/1000*'[1]48Imp'!AW$188</f>
        <v>0</v>
      </c>
      <c r="AZ20" s="12">
        <f>1/1000*'[1]48Imp'!AX$188</f>
        <v>0</v>
      </c>
      <c r="BA20" s="12">
        <f>1/1000*'[1]48Imp'!AY$188</f>
        <v>0</v>
      </c>
      <c r="BB20" s="12">
        <f>1/1000*'[1]48Imp'!AZ$188</f>
        <v>0</v>
      </c>
      <c r="BC20" s="11">
        <f>1/1000*'[1]48Imp'!BA$188</f>
        <v>0</v>
      </c>
      <c r="BD20" s="276"/>
    </row>
    <row r="21" spans="2:56">
      <c r="B21" s="5" t="s">
        <v>34</v>
      </c>
      <c r="C21" s="52">
        <f>1/$A$1*'[1]48Imp'!$B$225</f>
        <v>1.6421270999999998E-2</v>
      </c>
      <c r="D21" s="12">
        <f>1/$A$1*'[1]48Imp'!$C$225</f>
        <v>2.1103531999999998E-2</v>
      </c>
      <c r="E21" s="12">
        <f>1/$A$1*'[1]48Imp'!$D$225</f>
        <v>2.8740654999999997E-2</v>
      </c>
      <c r="F21" s="12">
        <f>1/$A$1*'[1]48Imp'!$E$225</f>
        <v>3.0442155999999998E-2</v>
      </c>
      <c r="G21" s="12">
        <f>1/$A$1*'[1]48Imp'!$F$225</f>
        <v>4.6928545999999995E-2</v>
      </c>
      <c r="H21" s="12">
        <f>1/$A$1*'[1]48Imp'!$G$225</f>
        <v>4.6420326999999997E-2</v>
      </c>
      <c r="I21" s="12">
        <f>1/$A$1*'[1]48Imp'!$H$225</f>
        <v>5.1721919999999998E-2</v>
      </c>
      <c r="J21" s="41">
        <f>1/$A$1*'[1]48Imp'!$I$225</f>
        <v>6.1562394999999999E-2</v>
      </c>
      <c r="K21" s="41">
        <f>1/$A$1*'[1]48Imp'!$J$225</f>
        <v>6.2816880999999991E-2</v>
      </c>
      <c r="L21" s="41">
        <f>1/$A$1*'[1]48Imp'!K$225</f>
        <v>6.3353902000000004E-2</v>
      </c>
      <c r="M21" s="12">
        <f>1/$A$1*'[1]48Imp'!L$225</f>
        <v>6.5219083999999997E-2</v>
      </c>
      <c r="N21" s="12">
        <f>1/$A$1*'[1]48Imp'!M$225</f>
        <v>5.9754951999999993E-2</v>
      </c>
      <c r="O21" s="12">
        <f>1/$A$1*'[1]48Imp'!N$225</f>
        <v>6.4939224000000004E-2</v>
      </c>
      <c r="P21" s="12">
        <f>1/$A$1*'[1]48Imp'!O$225</f>
        <v>6.5754979999999991E-2</v>
      </c>
      <c r="Q21" s="12">
        <f>1/$A$1*'[1]48Imp'!P$225</f>
        <v>6.1411616000000002E-2</v>
      </c>
      <c r="R21" s="12">
        <f>1/$A$1*'[1]48Imp'!Q$225</f>
        <v>6.0338062999999997E-2</v>
      </c>
      <c r="S21" s="14">
        <f>1/$A$1*'[1]48Imp'!R$225</f>
        <v>5.9754901999999999E-2</v>
      </c>
      <c r="T21" s="12">
        <f>1/$A$1*'[1]48Imp'!S$225</f>
        <v>3.8126457000000002E-2</v>
      </c>
      <c r="U21" s="12">
        <f>1/$A$1*'[1]48Imp'!T$225</f>
        <v>4.2003726999999998E-2</v>
      </c>
      <c r="V21" s="12">
        <f>1/$A$1*'[1]48Imp'!U$225</f>
        <v>4.1287633999999997E-2</v>
      </c>
      <c r="W21" s="12">
        <f>1/$A$1*'[1]48Imp'!V$225</f>
        <v>3.8000597999999997E-2</v>
      </c>
      <c r="X21" s="12">
        <f>1/$A$1*'[1]48Imp'!W$225</f>
        <v>0</v>
      </c>
      <c r="Y21" s="12">
        <f>1/$A$1*'[1]48Imp'!X$225</f>
        <v>0</v>
      </c>
      <c r="Z21" s="12">
        <f>1/$A$1*'[1]48Imp'!Y$225</f>
        <v>0</v>
      </c>
      <c r="AA21" s="12">
        <f>1/$A$1*'[1]48Imp'!Z$225</f>
        <v>0</v>
      </c>
      <c r="AB21" s="11">
        <f>1/$A$1*'[1]48Imp'!AA$225</f>
        <v>0</v>
      </c>
      <c r="AC21" s="4"/>
      <c r="AD21" s="79">
        <f>1/1000*'[1]48Imp'!AB$225</f>
        <v>1.3619899999999999E-2</v>
      </c>
      <c r="AE21" s="12">
        <f>1/1000*'[1]48Imp'!AC$225</f>
        <v>1.7717114999999999E-2</v>
      </c>
      <c r="AF21" s="12">
        <f>1/1000*'[1]48Imp'!AD$225</f>
        <v>2.8505387E-2</v>
      </c>
      <c r="AG21" s="12">
        <f>1/1000*'[1]48Imp'!AE$225</f>
        <v>3.5760439999999998E-2</v>
      </c>
      <c r="AH21" s="12">
        <f>1/1000*'[1]48Imp'!AF$225</f>
        <v>5.2562079999999997E-2</v>
      </c>
      <c r="AI21" s="12">
        <f>1/1000*'[1]48Imp'!AG$225</f>
        <v>5.7041005999999998E-2</v>
      </c>
      <c r="AJ21" s="12">
        <f>1/1000*'[1]48Imp'!AH$225</f>
        <v>6.2651561999999994E-2</v>
      </c>
      <c r="AK21" s="12">
        <f>1/1000*'[1]48Imp'!AI$225</f>
        <v>8.2528160000000003E-2</v>
      </c>
      <c r="AL21" s="12">
        <f>1/1000*'[1]48Imp'!AJ$225</f>
        <v>9.1112169999999992E-2</v>
      </c>
      <c r="AM21" s="12">
        <f>1/1000*'[1]48Imp'!AK$225</f>
        <v>8.440255499999999E-2</v>
      </c>
      <c r="AN21" s="12">
        <f>1/1000*'[1]48Imp'!AL$225</f>
        <v>8.7553535000000002E-2</v>
      </c>
      <c r="AO21" s="12">
        <f>1/1000*'[1]48Imp'!AM$225</f>
        <v>9.5685885999999998E-2</v>
      </c>
      <c r="AP21" s="12">
        <f>1/1000*'[1]48Imp'!AN$225</f>
        <v>9.3037941999999998E-2</v>
      </c>
      <c r="AQ21" s="12">
        <f>1/1000*'[1]48Imp'!AO$225</f>
        <v>9.7980128E-2</v>
      </c>
      <c r="AR21" s="12">
        <f>1/1000*'[1]48Imp'!AP$225</f>
        <v>9.020205299999999E-2</v>
      </c>
      <c r="AS21" s="12">
        <f>1/1000*'[1]48Imp'!AQ$225</f>
        <v>7.5189592999999999E-2</v>
      </c>
      <c r="AT21" s="478">
        <f>1/1000*'[1]48Imp'!AR$225</f>
        <v>6.8057725999999999E-2</v>
      </c>
      <c r="AU21" s="12">
        <f>1/1000*'[1]48Imp'!AS$225</f>
        <v>3.9025610000000002E-2</v>
      </c>
      <c r="AV21" s="12">
        <f>1/1000*'[1]48Imp'!AT$225</f>
        <v>5.0095810999999997E-2</v>
      </c>
      <c r="AW21" s="12">
        <f>1/1000*'[1]48Imp'!AU$225</f>
        <v>4.7052710999999997E-2</v>
      </c>
      <c r="AX21" s="12">
        <f>1/1000*'[1]48Imp'!AV$225</f>
        <v>4.3035257E-2</v>
      </c>
      <c r="AY21" s="12">
        <f>1/1000*'[1]48Imp'!AW$225</f>
        <v>0</v>
      </c>
      <c r="AZ21" s="12">
        <f>1/1000*'[1]48Imp'!AX$225</f>
        <v>0</v>
      </c>
      <c r="BA21" s="12">
        <f>1/1000*'[1]48Imp'!AY$225</f>
        <v>0</v>
      </c>
      <c r="BB21" s="12">
        <f>1/1000*'[1]48Imp'!AZ$225</f>
        <v>0</v>
      </c>
      <c r="BC21" s="11">
        <f>1/1000*'[1]48Imp'!BA$225</f>
        <v>0</v>
      </c>
      <c r="BD21" s="276"/>
    </row>
    <row r="22" spans="2:56">
      <c r="B22" s="5" t="s">
        <v>17</v>
      </c>
      <c r="C22" s="23">
        <f t="shared" ref="C22:AB22" si="4">SUM(C13:C13)-SUM(C14:C21)</f>
        <v>4.1976998000000043E-2</v>
      </c>
      <c r="D22" s="18">
        <f t="shared" si="4"/>
        <v>5.1612195999999971E-2</v>
      </c>
      <c r="E22" s="18">
        <f t="shared" si="4"/>
        <v>6.2045764999999975E-2</v>
      </c>
      <c r="F22" s="18">
        <f t="shared" si="4"/>
        <v>5.4096445999999965E-2</v>
      </c>
      <c r="G22" s="18">
        <f t="shared" si="4"/>
        <v>5.0930756000000021E-2</v>
      </c>
      <c r="H22" s="18">
        <f t="shared" si="4"/>
        <v>7.9095797000000079E-2</v>
      </c>
      <c r="I22" s="18">
        <f t="shared" si="4"/>
        <v>7.8718735000000095E-2</v>
      </c>
      <c r="J22" s="84">
        <f t="shared" si="4"/>
        <v>6.9687319000000025E-2</v>
      </c>
      <c r="K22" s="84">
        <f t="shared" si="4"/>
        <v>9.1527948000000192E-2</v>
      </c>
      <c r="L22" s="84">
        <f t="shared" si="4"/>
        <v>8.4411258999999794E-2</v>
      </c>
      <c r="M22" s="18">
        <f t="shared" si="4"/>
        <v>9.5285136999999853E-2</v>
      </c>
      <c r="N22" s="18">
        <f t="shared" si="4"/>
        <v>9.5667878999999956E-2</v>
      </c>
      <c r="O22" s="18">
        <f t="shared" si="4"/>
        <v>9.5290819999999887E-2</v>
      </c>
      <c r="P22" s="18">
        <f t="shared" si="4"/>
        <v>9.5019397999999922E-2</v>
      </c>
      <c r="Q22" s="18">
        <f t="shared" si="4"/>
        <v>7.2348151999999943E-2</v>
      </c>
      <c r="R22" s="18">
        <f t="shared" si="4"/>
        <v>6.6947803000000028E-2</v>
      </c>
      <c r="S22" s="18">
        <f t="shared" si="4"/>
        <v>7.7957389000000044E-2</v>
      </c>
      <c r="T22" s="18">
        <f t="shared" si="4"/>
        <v>8.3201921999999984E-2</v>
      </c>
      <c r="U22" s="18">
        <f t="shared" si="4"/>
        <v>7.3713848999999942E-2</v>
      </c>
      <c r="V22" s="18">
        <f t="shared" si="4"/>
        <v>8.6409832999999825E-2</v>
      </c>
      <c r="W22" s="18">
        <f t="shared" si="4"/>
        <v>0.10094960499999994</v>
      </c>
      <c r="X22" s="18">
        <f t="shared" si="4"/>
        <v>0</v>
      </c>
      <c r="Y22" s="18">
        <f t="shared" si="4"/>
        <v>0</v>
      </c>
      <c r="Z22" s="18">
        <f t="shared" si="4"/>
        <v>0</v>
      </c>
      <c r="AA22" s="18">
        <f t="shared" si="4"/>
        <v>0</v>
      </c>
      <c r="AB22" s="120">
        <f t="shared" si="4"/>
        <v>0</v>
      </c>
      <c r="AC22" s="4"/>
      <c r="AD22" s="13">
        <f t="shared" ref="AD22:BC22" si="5">SUM(AD13:AD13)-SUM(AD14:AD21)</f>
        <v>4.0996167000000028E-2</v>
      </c>
      <c r="AE22" s="14">
        <f t="shared" si="5"/>
        <v>5.1197485000000043E-2</v>
      </c>
      <c r="AF22" s="14">
        <f t="shared" si="5"/>
        <v>6.7157887999999999E-2</v>
      </c>
      <c r="AG22" s="14">
        <f t="shared" si="5"/>
        <v>7.4184179999999988E-2</v>
      </c>
      <c r="AH22" s="14">
        <f t="shared" si="5"/>
        <v>6.9038789999999961E-2</v>
      </c>
      <c r="AI22" s="14">
        <f t="shared" si="5"/>
        <v>9.8474104000000062E-2</v>
      </c>
      <c r="AJ22" s="14">
        <f t="shared" si="5"/>
        <v>0.10493094000000014</v>
      </c>
      <c r="AK22" s="14">
        <f t="shared" si="5"/>
        <v>0.13003259099999998</v>
      </c>
      <c r="AL22" s="14">
        <f t="shared" si="5"/>
        <v>0.18169867399999995</v>
      </c>
      <c r="AM22" s="14">
        <f t="shared" si="5"/>
        <v>0.14445400200000003</v>
      </c>
      <c r="AN22" s="14">
        <f t="shared" si="5"/>
        <v>0.14393266799999993</v>
      </c>
      <c r="AO22" s="14">
        <f t="shared" si="5"/>
        <v>0.14772152900000024</v>
      </c>
      <c r="AP22" s="14">
        <f t="shared" si="5"/>
        <v>0.13722381100000003</v>
      </c>
      <c r="AQ22" s="14">
        <f t="shared" si="5"/>
        <v>0.13562419000000037</v>
      </c>
      <c r="AR22" s="14">
        <f t="shared" si="5"/>
        <v>0.10482532000000022</v>
      </c>
      <c r="AS22" s="14">
        <f t="shared" si="5"/>
        <v>7.8404543999999854E-2</v>
      </c>
      <c r="AT22" s="478">
        <f t="shared" si="5"/>
        <v>9.0543470000000015E-2</v>
      </c>
      <c r="AU22" s="14">
        <f t="shared" si="5"/>
        <v>9.8355651999999849E-2</v>
      </c>
      <c r="AV22" s="14">
        <f t="shared" si="5"/>
        <v>0.10441618400000008</v>
      </c>
      <c r="AW22" s="14">
        <f t="shared" si="5"/>
        <v>0.11186809800000008</v>
      </c>
      <c r="AX22" s="14">
        <f t="shared" si="5"/>
        <v>0.11138670999999989</v>
      </c>
      <c r="AY22" s="14">
        <f t="shared" si="5"/>
        <v>0</v>
      </c>
      <c r="AZ22" s="14">
        <f t="shared" si="5"/>
        <v>0</v>
      </c>
      <c r="BA22" s="14">
        <f t="shared" si="5"/>
        <v>0</v>
      </c>
      <c r="BB22" s="14">
        <f t="shared" si="5"/>
        <v>0</v>
      </c>
      <c r="BC22" s="16">
        <f t="shared" si="5"/>
        <v>0</v>
      </c>
      <c r="BD22" s="276"/>
    </row>
    <row r="23" spans="2:56" ht="17.149999999999999" customHeight="1">
      <c r="B23" s="10" t="s">
        <v>103</v>
      </c>
      <c r="C23" s="74">
        <f>1/$A$1*'[1]48Imp'!$B$271</f>
        <v>1.3602039999999999E-2</v>
      </c>
      <c r="D23" s="27">
        <f>1/$A$1*'[1]48Imp'!$C$271</f>
        <v>1.5448407000000001E-2</v>
      </c>
      <c r="E23" s="27">
        <f>1/$A$1*'[1]48Imp'!$D$271</f>
        <v>2.1840242999999999E-2</v>
      </c>
      <c r="F23" s="27">
        <f>1/$A$1*'[1]48Imp'!$E$271</f>
        <v>2.7957245999999998E-2</v>
      </c>
      <c r="G23" s="27">
        <f>1/$A$1*'[1]48Imp'!$F$271</f>
        <v>4.2012633999999993E-2</v>
      </c>
      <c r="H23" s="27">
        <f>1/$A$1*'[1]48Imp'!$G$271</f>
        <v>5.3484015999999995E-2</v>
      </c>
      <c r="I23" s="27">
        <f>1/$A$1*'[1]48Imp'!$H$271</f>
        <v>4.0486270999999997E-2</v>
      </c>
      <c r="J23" s="50">
        <f>1/$A$1*'[1]48Imp'!$I$271</f>
        <v>5.0479706999999999E-2</v>
      </c>
      <c r="K23" s="50">
        <f>1/$A$1*'[1]48Imp'!$J$271</f>
        <v>2.9582520000000001E-2</v>
      </c>
      <c r="L23" s="50">
        <f>1/$A$1*'[1]48Imp'!K$271</f>
        <v>1.3565977999999999E-2</v>
      </c>
      <c r="M23" s="27">
        <f>1/$A$1*'[1]48Imp'!L$271</f>
        <v>3.2899838999999993E-2</v>
      </c>
      <c r="N23" s="27">
        <f>1/$A$1*'[1]48Imp'!M$271</f>
        <v>2.4235507E-2</v>
      </c>
      <c r="O23" s="27">
        <f>1/$A$1*'[1]48Imp'!N$271</f>
        <v>4.0696075999999998E-2</v>
      </c>
      <c r="P23" s="27">
        <f>1/$A$1*'[1]48Imp'!O$271</f>
        <v>3.5456148E-2</v>
      </c>
      <c r="Q23" s="27">
        <f>1/$A$1*'[1]48Imp'!P$271</f>
        <v>3.0670244999999999E-2</v>
      </c>
      <c r="R23" s="27">
        <f>1/$A$1*'[1]48Imp'!Q$271</f>
        <v>2.6107573999999998E-2</v>
      </c>
      <c r="S23" s="27">
        <f>1/$A$1*'[1]48Imp'!R$271</f>
        <v>2.2922565999999998E-2</v>
      </c>
      <c r="T23" s="27">
        <f>1/$A$1*'[1]48Imp'!S$271</f>
        <v>2.9004732999999998E-2</v>
      </c>
      <c r="U23" s="27">
        <f>1/$A$1*'[1]48Imp'!T$271</f>
        <v>3.4420102999999994E-2</v>
      </c>
      <c r="V23" s="27">
        <f>1/$A$1*'[1]48Imp'!U$271</f>
        <v>3.4726491999999998E-2</v>
      </c>
      <c r="W23" s="27">
        <f>1/$A$1*'[1]48Imp'!V$271</f>
        <v>3.7102135999999987E-2</v>
      </c>
      <c r="X23" s="27">
        <f>1/$A$1*'[1]48Imp'!W$271</f>
        <v>0</v>
      </c>
      <c r="Y23" s="27">
        <f>1/$A$1*'[1]48Imp'!X$271</f>
        <v>0</v>
      </c>
      <c r="Z23" s="27">
        <f>1/$A$1*'[1]48Imp'!Y$271</f>
        <v>0</v>
      </c>
      <c r="AA23" s="27">
        <f>1/$A$1*'[1]48Imp'!Z$271</f>
        <v>0</v>
      </c>
      <c r="AB23" s="28">
        <f>1/$A$1*'[1]48Imp'!AA$271</f>
        <v>0</v>
      </c>
      <c r="AC23" s="4"/>
      <c r="AD23" s="74">
        <f>1/1000*'[1]48Imp'!AB$271</f>
        <v>1.0867617E-2</v>
      </c>
      <c r="AE23" s="27">
        <f>1/1000*'[1]48Imp'!AC$271</f>
        <v>1.4095480000000001E-2</v>
      </c>
      <c r="AF23" s="27">
        <f>1/1000*'[1]48Imp'!AD$271</f>
        <v>2.0593357999999999E-2</v>
      </c>
      <c r="AG23" s="27">
        <f>1/1000*'[1]48Imp'!AE$271</f>
        <v>2.2984649999999995E-2</v>
      </c>
      <c r="AH23" s="27">
        <f>1/1000*'[1]48Imp'!AF$271</f>
        <v>2.5034270000000001E-2</v>
      </c>
      <c r="AI23" s="27">
        <f>1/1000*'[1]48Imp'!AG$271</f>
        <v>3.3910318999999994E-2</v>
      </c>
      <c r="AJ23" s="27">
        <f>1/1000*'[1]48Imp'!AH$271</f>
        <v>2.7480893000000003E-2</v>
      </c>
      <c r="AK23" s="27">
        <f>1/1000*'[1]48Imp'!AI$271</f>
        <v>3.9968275999999997E-2</v>
      </c>
      <c r="AL23" s="27">
        <f>1/1000*'[1]48Imp'!AJ$271</f>
        <v>3.4303703999999997E-2</v>
      </c>
      <c r="AM23" s="27">
        <f>1/1000*'[1]48Imp'!AK$271</f>
        <v>1.4255939E-2</v>
      </c>
      <c r="AN23" s="27">
        <f>1/1000*'[1]48Imp'!AL$271</f>
        <v>2.0930408000000001E-2</v>
      </c>
      <c r="AO23" s="27">
        <f>1/1000*'[1]48Imp'!AM$271</f>
        <v>2.0015315999999998E-2</v>
      </c>
      <c r="AP23" s="27">
        <f>1/1000*'[1]48Imp'!AN$271</f>
        <v>2.6747998000000002E-2</v>
      </c>
      <c r="AQ23" s="27">
        <f>1/1000*'[1]48Imp'!AO$271</f>
        <v>2.5651996999999996E-2</v>
      </c>
      <c r="AR23" s="27">
        <f>1/1000*'[1]48Imp'!AP$271</f>
        <v>2.9647356999999999E-2</v>
      </c>
      <c r="AS23" s="27">
        <f>1/1000*'[1]48Imp'!AQ$271</f>
        <v>2.0818527E-2</v>
      </c>
      <c r="AT23" s="27">
        <f>1/1000*'[1]48Imp'!AR$271</f>
        <v>1.8394461000000001E-2</v>
      </c>
      <c r="AU23" s="27">
        <f>1/1000*'[1]48Imp'!AS$271</f>
        <v>2.6689532000000002E-2</v>
      </c>
      <c r="AV23" s="27">
        <f>1/1000*'[1]48Imp'!AT$271</f>
        <v>3.3832650999999998E-2</v>
      </c>
      <c r="AW23" s="27">
        <f>1/1000*'[1]48Imp'!AU$271</f>
        <v>3.3246015000000004E-2</v>
      </c>
      <c r="AX23" s="27">
        <f>1/1000*'[1]48Imp'!AV$271</f>
        <v>3.1783729999999996E-2</v>
      </c>
      <c r="AY23" s="27">
        <f>1/1000*'[1]48Imp'!AW$271</f>
        <v>0</v>
      </c>
      <c r="AZ23" s="27">
        <f>1/1000*'[1]48Imp'!AX$271</f>
        <v>0</v>
      </c>
      <c r="BA23" s="27">
        <f>1/1000*'[1]48Imp'!AY$271</f>
        <v>0</v>
      </c>
      <c r="BB23" s="27">
        <f>1/1000*'[1]48Imp'!AZ$271</f>
        <v>0</v>
      </c>
      <c r="BC23" s="28">
        <f>1/1000*'[1]48Imp'!BA$271</f>
        <v>0</v>
      </c>
      <c r="BD23" s="276"/>
    </row>
    <row r="24" spans="2:56">
      <c r="B24" s="5" t="s">
        <v>142</v>
      </c>
      <c r="C24" s="79">
        <f>1/$A$1*'[1]48Imp'!$B$22</f>
        <v>1.1722128E-2</v>
      </c>
      <c r="D24" s="12">
        <f>1/$A$1*'[1]48Imp'!$C$22</f>
        <v>1.1288263999999999E-2</v>
      </c>
      <c r="E24" s="12">
        <f>1/$A$1*'[1]48Imp'!$D$22</f>
        <v>1.5831727E-2</v>
      </c>
      <c r="F24" s="12">
        <f>1/$A$1*'[1]48Imp'!$E$22</f>
        <v>1.5716503999999999E-2</v>
      </c>
      <c r="G24" s="12">
        <f>1/$A$1*'[1]48Imp'!$F$22</f>
        <v>2.4228081999999998E-2</v>
      </c>
      <c r="H24" s="12">
        <f>1/$A$1*'[1]48Imp'!$G$22</f>
        <v>3.3245156999999997E-2</v>
      </c>
      <c r="I24" s="12">
        <f>1/$A$1*'[1]48Imp'!$H$22</f>
        <v>1.9716855000000002E-2</v>
      </c>
      <c r="J24" s="41">
        <f>1/$A$1*'[1]48Imp'!$I$22</f>
        <v>2.5505792999999999E-2</v>
      </c>
      <c r="K24" s="41">
        <f>1/$A$1*'[1]48Imp'!$J$22</f>
        <v>2.0675095000000001E-2</v>
      </c>
      <c r="L24" s="41">
        <f>1/$A$1*'[1]48Imp'!K$22</f>
        <v>1.1710332999999998E-2</v>
      </c>
      <c r="M24" s="12">
        <f>1/$A$1*'[1]48Imp'!L$22</f>
        <v>3.0166632999999998E-2</v>
      </c>
      <c r="N24" s="12">
        <f>1/$A$1*'[1]48Imp'!M$22</f>
        <v>1.9656998999999998E-2</v>
      </c>
      <c r="O24" s="12">
        <f>1/$A$1*'[1]48Imp'!N$22</f>
        <v>3.6042145999999997E-2</v>
      </c>
      <c r="P24" s="12">
        <f>1/$A$1*'[1]48Imp'!O$22</f>
        <v>2.9582920999999998E-2</v>
      </c>
      <c r="Q24" s="12">
        <f>1/$A$1*'[1]48Imp'!P$22</f>
        <v>2.3976848999999998E-2</v>
      </c>
      <c r="R24" s="12">
        <f>1/$A$1*'[1]48Imp'!Q$22</f>
        <v>1.9823132E-2</v>
      </c>
      <c r="S24" s="14">
        <f>1/$A$1*'[1]48Imp'!R$22</f>
        <v>1.6194915000000001E-2</v>
      </c>
      <c r="T24" s="12">
        <f>1/$A$1*'[1]48Imp'!S$22</f>
        <v>2.0707261000000001E-2</v>
      </c>
      <c r="U24" s="12">
        <f>1/$A$1*'[1]48Imp'!T$22</f>
        <v>2.4970764999999995E-2</v>
      </c>
      <c r="V24" s="12">
        <f>1/$A$1*'[1]48Imp'!U$22</f>
        <v>2.4352891999999998E-2</v>
      </c>
      <c r="W24" s="12">
        <f>1/$A$1*'[1]48Imp'!V$22</f>
        <v>2.7438044999999998E-2</v>
      </c>
      <c r="X24" s="12">
        <f>1/$A$1*'[1]48Imp'!W$22</f>
        <v>0</v>
      </c>
      <c r="Y24" s="12">
        <f>1/$A$1*'[1]48Imp'!X$22</f>
        <v>0</v>
      </c>
      <c r="Z24" s="12">
        <f>1/$A$1*'[1]48Imp'!Y$22</f>
        <v>0</v>
      </c>
      <c r="AA24" s="12">
        <f>1/$A$1*'[1]48Imp'!Z$22</f>
        <v>0</v>
      </c>
      <c r="AB24" s="11">
        <f>1/$A$1*'[1]48Imp'!AA$22</f>
        <v>0</v>
      </c>
      <c r="AC24" s="4"/>
      <c r="AD24" s="79">
        <f>1/1000*'[1]48Imp'!AB$22</f>
        <v>1.0412365999999999E-2</v>
      </c>
      <c r="AE24" s="12">
        <f>1/1000*'[1]48Imp'!AC$22</f>
        <v>1.117172E-2</v>
      </c>
      <c r="AF24" s="12">
        <f>1/1000*'[1]48Imp'!AD$22</f>
        <v>1.3077399E-2</v>
      </c>
      <c r="AG24" s="12">
        <f>1/1000*'[1]48Imp'!AE$22</f>
        <v>1.4319189999999999E-2</v>
      </c>
      <c r="AH24" s="12">
        <f>1/1000*'[1]48Imp'!AF$22</f>
        <v>1.9399100000000002E-2</v>
      </c>
      <c r="AI24" s="12">
        <f>1/1000*'[1]48Imp'!AG$22</f>
        <v>2.4048170000000001E-2</v>
      </c>
      <c r="AJ24" s="12">
        <f>1/1000*'[1]48Imp'!AH$22</f>
        <v>2.0300912000000001E-2</v>
      </c>
      <c r="AK24" s="12">
        <f>1/1000*'[1]48Imp'!AI$22</f>
        <v>2.2344826999999998E-2</v>
      </c>
      <c r="AL24" s="12">
        <f>1/1000*'[1]48Imp'!AJ$22</f>
        <v>2.1106363999999999E-2</v>
      </c>
      <c r="AM24" s="12">
        <f>1/1000*'[1]48Imp'!AK$22</f>
        <v>1.0202273999999999E-2</v>
      </c>
      <c r="AN24" s="12">
        <f>1/1000*'[1]48Imp'!AL$22</f>
        <v>1.8027575000000001E-2</v>
      </c>
      <c r="AO24" s="12">
        <f>1/1000*'[1]48Imp'!AM$22</f>
        <v>1.5663292999999998E-2</v>
      </c>
      <c r="AP24" s="12">
        <f>1/1000*'[1]48Imp'!AN$22</f>
        <v>2.1700957999999999E-2</v>
      </c>
      <c r="AQ24" s="12">
        <f>1/1000*'[1]48Imp'!AO$22</f>
        <v>1.9310841999999998E-2</v>
      </c>
      <c r="AR24" s="12">
        <f>1/1000*'[1]48Imp'!AP$22</f>
        <v>1.283611E-2</v>
      </c>
      <c r="AS24" s="12">
        <f>1/1000*'[1]48Imp'!AQ$22</f>
        <v>9.4653479999999984E-3</v>
      </c>
      <c r="AT24" s="478">
        <f>1/1000*'[1]48Imp'!AR$22</f>
        <v>7.5711059999999993E-3</v>
      </c>
      <c r="AU24" s="12">
        <f>1/1000*'[1]48Imp'!AS$22</f>
        <v>1.0734197999999999E-2</v>
      </c>
      <c r="AV24" s="12">
        <f>1/1000*'[1]48Imp'!AT$22</f>
        <v>1.5862599999999998E-2</v>
      </c>
      <c r="AW24" s="12">
        <f>1/1000*'[1]48Imp'!AU$22</f>
        <v>1.5105644E-2</v>
      </c>
      <c r="AX24" s="12">
        <f>1/1000*'[1]48Imp'!AV$22</f>
        <v>1.5310683E-2</v>
      </c>
      <c r="AY24" s="12">
        <f>1/1000*'[1]48Imp'!AW$22</f>
        <v>0</v>
      </c>
      <c r="AZ24" s="12">
        <f>1/1000*'[1]48Imp'!AX$22</f>
        <v>0</v>
      </c>
      <c r="BA24" s="12">
        <f>1/1000*'[1]48Imp'!AY$22</f>
        <v>0</v>
      </c>
      <c r="BB24" s="12">
        <f>1/1000*'[1]48Imp'!AZ$22</f>
        <v>0</v>
      </c>
      <c r="BC24" s="11">
        <f>1/1000*'[1]48Imp'!BA$22</f>
        <v>0</v>
      </c>
      <c r="BD24" s="276"/>
    </row>
    <row r="25" spans="2:56">
      <c r="B25" s="8" t="s">
        <v>17</v>
      </c>
      <c r="C25" s="23">
        <f t="shared" ref="C25:AB25" si="6">SUM(C23:C23)-SUM(C24:C24)</f>
        <v>1.8799119999999992E-3</v>
      </c>
      <c r="D25" s="18">
        <f t="shared" si="6"/>
        <v>4.1601430000000016E-3</v>
      </c>
      <c r="E25" s="18">
        <f t="shared" si="6"/>
        <v>6.0085159999999985E-3</v>
      </c>
      <c r="F25" s="18">
        <f t="shared" si="6"/>
        <v>1.2240741999999999E-2</v>
      </c>
      <c r="G25" s="18">
        <f t="shared" si="6"/>
        <v>1.7784551999999995E-2</v>
      </c>
      <c r="H25" s="18">
        <f t="shared" si="6"/>
        <v>2.0238858999999998E-2</v>
      </c>
      <c r="I25" s="18">
        <f t="shared" si="6"/>
        <v>2.0769415999999995E-2</v>
      </c>
      <c r="J25" s="84">
        <f t="shared" si="6"/>
        <v>2.4973914E-2</v>
      </c>
      <c r="K25" s="84">
        <f t="shared" si="6"/>
        <v>8.9074250000000001E-3</v>
      </c>
      <c r="L25" s="84">
        <f t="shared" si="6"/>
        <v>1.8556450000000013E-3</v>
      </c>
      <c r="M25" s="18">
        <f t="shared" si="6"/>
        <v>2.733205999999995E-3</v>
      </c>
      <c r="N25" s="18">
        <f t="shared" si="6"/>
        <v>4.578508000000002E-3</v>
      </c>
      <c r="O25" s="18">
        <f t="shared" si="6"/>
        <v>4.6539300000000006E-3</v>
      </c>
      <c r="P25" s="18">
        <f t="shared" si="6"/>
        <v>5.8732270000000017E-3</v>
      </c>
      <c r="Q25" s="18">
        <f t="shared" si="6"/>
        <v>6.6933960000000008E-3</v>
      </c>
      <c r="R25" s="18">
        <f t="shared" si="6"/>
        <v>6.2844419999999977E-3</v>
      </c>
      <c r="S25" s="18">
        <f t="shared" si="6"/>
        <v>6.7276509999999977E-3</v>
      </c>
      <c r="T25" s="18">
        <f t="shared" si="6"/>
        <v>8.2974719999999967E-3</v>
      </c>
      <c r="U25" s="18">
        <f t="shared" si="6"/>
        <v>9.4493379999999981E-3</v>
      </c>
      <c r="V25" s="18">
        <f t="shared" si="6"/>
        <v>1.03736E-2</v>
      </c>
      <c r="W25" s="18">
        <f t="shared" si="6"/>
        <v>9.6640909999999892E-3</v>
      </c>
      <c r="X25" s="18">
        <f t="shared" si="6"/>
        <v>0</v>
      </c>
      <c r="Y25" s="18">
        <f t="shared" si="6"/>
        <v>0</v>
      </c>
      <c r="Z25" s="18">
        <f t="shared" si="6"/>
        <v>0</v>
      </c>
      <c r="AA25" s="18">
        <f t="shared" si="6"/>
        <v>0</v>
      </c>
      <c r="AB25" s="120">
        <f t="shared" si="6"/>
        <v>0</v>
      </c>
      <c r="AC25" s="4"/>
      <c r="AD25" s="13">
        <f t="shared" ref="AD25:BC25" si="7">SUM(AD23:AD23)-SUM(AD24:AD24)</f>
        <v>4.5525100000000027E-4</v>
      </c>
      <c r="AE25" s="14">
        <f t="shared" si="7"/>
        <v>2.9237600000000009E-3</v>
      </c>
      <c r="AF25" s="14">
        <f t="shared" si="7"/>
        <v>7.5159589999999991E-3</v>
      </c>
      <c r="AG25" s="14">
        <f t="shared" si="7"/>
        <v>8.6654599999999964E-3</v>
      </c>
      <c r="AH25" s="14">
        <f t="shared" si="7"/>
        <v>5.6351699999999984E-3</v>
      </c>
      <c r="AI25" s="14">
        <f t="shared" si="7"/>
        <v>9.8621489999999937E-3</v>
      </c>
      <c r="AJ25" s="14">
        <f t="shared" si="7"/>
        <v>7.1799810000000019E-3</v>
      </c>
      <c r="AK25" s="14">
        <f t="shared" si="7"/>
        <v>1.7623448999999999E-2</v>
      </c>
      <c r="AL25" s="14">
        <f t="shared" si="7"/>
        <v>1.3197339999999998E-2</v>
      </c>
      <c r="AM25" s="14">
        <f t="shared" si="7"/>
        <v>4.0536650000000014E-3</v>
      </c>
      <c r="AN25" s="14">
        <f t="shared" si="7"/>
        <v>2.9028330000000005E-3</v>
      </c>
      <c r="AO25" s="14">
        <f t="shared" si="7"/>
        <v>4.352023E-3</v>
      </c>
      <c r="AP25" s="14">
        <f t="shared" si="7"/>
        <v>5.0470400000000026E-3</v>
      </c>
      <c r="AQ25" s="14">
        <f t="shared" si="7"/>
        <v>6.3411549999999976E-3</v>
      </c>
      <c r="AR25" s="14">
        <f t="shared" si="7"/>
        <v>1.6811247000000001E-2</v>
      </c>
      <c r="AS25" s="14">
        <f t="shared" si="7"/>
        <v>1.1353179000000001E-2</v>
      </c>
      <c r="AT25" s="478">
        <f t="shared" si="7"/>
        <v>1.0823355000000002E-2</v>
      </c>
      <c r="AU25" s="14">
        <f t="shared" si="7"/>
        <v>1.5955334000000002E-2</v>
      </c>
      <c r="AV25" s="14">
        <f t="shared" si="7"/>
        <v>1.7970051000000001E-2</v>
      </c>
      <c r="AW25" s="14">
        <f t="shared" si="7"/>
        <v>1.8140371000000002E-2</v>
      </c>
      <c r="AX25" s="14">
        <f t="shared" si="7"/>
        <v>1.6473046999999998E-2</v>
      </c>
      <c r="AY25" s="14">
        <f t="shared" si="7"/>
        <v>0</v>
      </c>
      <c r="AZ25" s="14">
        <f t="shared" si="7"/>
        <v>0</v>
      </c>
      <c r="BA25" s="14">
        <f t="shared" si="7"/>
        <v>0</v>
      </c>
      <c r="BB25" s="14">
        <f t="shared" si="7"/>
        <v>0</v>
      </c>
      <c r="BC25" s="16">
        <f t="shared" si="7"/>
        <v>0</v>
      </c>
      <c r="BD25" s="276"/>
    </row>
    <row r="26" spans="2:56" ht="17.149999999999999" customHeight="1">
      <c r="B26" s="10" t="s">
        <v>104</v>
      </c>
      <c r="C26" s="74">
        <f t="shared" ref="C26:AB26" si="8">C5-SUM(C6,C7,C8,C9,C13,C23)</f>
        <v>0.18223072999999984</v>
      </c>
      <c r="D26" s="27">
        <f t="shared" si="8"/>
        <v>0.20577046300000024</v>
      </c>
      <c r="E26" s="27">
        <f t="shared" si="8"/>
        <v>0.17930495200000007</v>
      </c>
      <c r="F26" s="27">
        <f t="shared" si="8"/>
        <v>0.19808977299999986</v>
      </c>
      <c r="G26" s="27">
        <f t="shared" si="8"/>
        <v>0.28783677199999996</v>
      </c>
      <c r="H26" s="27">
        <f t="shared" si="8"/>
        <v>0.32907267200000001</v>
      </c>
      <c r="I26" s="27">
        <f t="shared" si="8"/>
        <v>0.3447914259999999</v>
      </c>
      <c r="J26" s="50">
        <f t="shared" si="8"/>
        <v>0.36544338600000015</v>
      </c>
      <c r="K26" s="50">
        <f t="shared" si="8"/>
        <v>0.31722481199999941</v>
      </c>
      <c r="L26" s="50">
        <f t="shared" si="8"/>
        <v>0.25690287200000006</v>
      </c>
      <c r="M26" s="27">
        <f t="shared" si="8"/>
        <v>0.31104568800000021</v>
      </c>
      <c r="N26" s="27">
        <f t="shared" si="8"/>
        <v>0.26228961399999962</v>
      </c>
      <c r="O26" s="27">
        <f t="shared" si="8"/>
        <v>0.29854172599999973</v>
      </c>
      <c r="P26" s="27">
        <f t="shared" si="8"/>
        <v>0.28637229199999992</v>
      </c>
      <c r="Q26" s="27">
        <f t="shared" si="8"/>
        <v>0.20690939600000013</v>
      </c>
      <c r="R26" s="27">
        <f t="shared" si="8"/>
        <v>0.16265378400000002</v>
      </c>
      <c r="S26" s="27">
        <f t="shared" si="8"/>
        <v>0.16567067499999999</v>
      </c>
      <c r="T26" s="27">
        <f t="shared" si="8"/>
        <v>0.16745938799999993</v>
      </c>
      <c r="U26" s="27">
        <f t="shared" si="8"/>
        <v>0.16853003700000013</v>
      </c>
      <c r="V26" s="27">
        <f t="shared" si="8"/>
        <v>0.14201078899999986</v>
      </c>
      <c r="W26" s="27">
        <f t="shared" si="8"/>
        <v>0.12212785099999968</v>
      </c>
      <c r="X26" s="27">
        <f t="shared" si="8"/>
        <v>0</v>
      </c>
      <c r="Y26" s="27">
        <f t="shared" si="8"/>
        <v>0</v>
      </c>
      <c r="Z26" s="27">
        <f t="shared" si="8"/>
        <v>0</v>
      </c>
      <c r="AA26" s="27">
        <f t="shared" si="8"/>
        <v>0</v>
      </c>
      <c r="AB26" s="28">
        <f t="shared" si="8"/>
        <v>0</v>
      </c>
      <c r="AC26" s="4"/>
      <c r="AD26" s="74">
        <f t="shared" ref="AD26:BC26" si="9">AD5-SUM(AD6,AD7,AD8,AD9,AD13,AD23)</f>
        <v>0.10253358199999976</v>
      </c>
      <c r="AE26" s="27">
        <f t="shared" si="9"/>
        <v>0.16106208499999997</v>
      </c>
      <c r="AF26" s="27">
        <f t="shared" si="9"/>
        <v>0.14761054399999979</v>
      </c>
      <c r="AG26" s="27">
        <f t="shared" si="9"/>
        <v>0.13378143000000009</v>
      </c>
      <c r="AH26" s="27">
        <f t="shared" si="9"/>
        <v>0.18597356000000032</v>
      </c>
      <c r="AI26" s="27">
        <f t="shared" si="9"/>
        <v>0.2311106799999999</v>
      </c>
      <c r="AJ26" s="27">
        <f t="shared" si="9"/>
        <v>0.26421087199999982</v>
      </c>
      <c r="AK26" s="27">
        <f t="shared" si="9"/>
        <v>0.31838729100000007</v>
      </c>
      <c r="AL26" s="27">
        <f t="shared" si="9"/>
        <v>0.31782658299999933</v>
      </c>
      <c r="AM26" s="27">
        <f t="shared" si="9"/>
        <v>0.23763987299999967</v>
      </c>
      <c r="AN26" s="27">
        <f t="shared" si="9"/>
        <v>0.32502043700000027</v>
      </c>
      <c r="AO26" s="27">
        <f t="shared" si="9"/>
        <v>0.34177421800000074</v>
      </c>
      <c r="AP26" s="27">
        <f t="shared" si="9"/>
        <v>0.36850066199999976</v>
      </c>
      <c r="AQ26" s="27">
        <f t="shared" si="9"/>
        <v>0.39284441500000034</v>
      </c>
      <c r="AR26" s="27">
        <f t="shared" si="9"/>
        <v>0.23472520899999971</v>
      </c>
      <c r="AS26" s="27">
        <f t="shared" si="9"/>
        <v>0.15650417500000025</v>
      </c>
      <c r="AT26" s="27">
        <f t="shared" si="9"/>
        <v>0.16327757799999987</v>
      </c>
      <c r="AU26" s="27">
        <f t="shared" si="9"/>
        <v>0.16139738000000003</v>
      </c>
      <c r="AV26" s="27">
        <f t="shared" si="9"/>
        <v>0.18426138199999964</v>
      </c>
      <c r="AW26" s="27">
        <f t="shared" si="9"/>
        <v>0.14579309100000026</v>
      </c>
      <c r="AX26" s="27">
        <f t="shared" si="9"/>
        <v>0.12095793199999993</v>
      </c>
      <c r="AY26" s="27">
        <f t="shared" si="9"/>
        <v>0</v>
      </c>
      <c r="AZ26" s="27">
        <f t="shared" si="9"/>
        <v>0</v>
      </c>
      <c r="BA26" s="27">
        <f t="shared" si="9"/>
        <v>0</v>
      </c>
      <c r="BB26" s="27">
        <f t="shared" si="9"/>
        <v>0</v>
      </c>
      <c r="BC26" s="28">
        <f t="shared" si="9"/>
        <v>0</v>
      </c>
      <c r="BD26" s="276"/>
    </row>
    <row r="27" spans="2:56">
      <c r="B27" s="5" t="s">
        <v>180</v>
      </c>
      <c r="C27" s="52">
        <f>1/$A$1*'[1]48Imp'!$B$194</f>
        <v>0.172590037</v>
      </c>
      <c r="D27" s="12">
        <f>1/$A$1*'[1]48Imp'!$C$194</f>
        <v>0.19257418599999998</v>
      </c>
      <c r="E27" s="12">
        <f>1/$A$1*'[1]48Imp'!$D$194</f>
        <v>0.16226984599999997</v>
      </c>
      <c r="F27" s="12">
        <f>1/$A$1*'[1]48Imp'!$E$194</f>
        <v>0.17800059499999998</v>
      </c>
      <c r="G27" s="12">
        <f>1/$A$1*'[1]48Imp'!$F$194</f>
        <v>0.25889656199999994</v>
      </c>
      <c r="H27" s="12">
        <f>1/$A$1*'[1]48Imp'!$G$194</f>
        <v>0.29983877799999997</v>
      </c>
      <c r="I27" s="12">
        <f>1/$A$1*'[1]48Imp'!$H$194</f>
        <v>0.31517987499999994</v>
      </c>
      <c r="J27" s="41">
        <f>1/$A$1*'[1]48Imp'!$I$194</f>
        <v>0.33357408899999996</v>
      </c>
      <c r="K27" s="41">
        <f>1/$A$1*'[1]48Imp'!$J$194</f>
        <v>0.28301805699999999</v>
      </c>
      <c r="L27" s="41">
        <f>1/$A$1*'[1]48Imp'!K$194</f>
        <v>0.23231780099999999</v>
      </c>
      <c r="M27" s="12">
        <f>1/$A$1*'[1]48Imp'!L$194</f>
        <v>0.27654596699999995</v>
      </c>
      <c r="N27" s="12">
        <f>1/$A$1*'[1]48Imp'!M$194</f>
        <v>0.23247395999999998</v>
      </c>
      <c r="O27" s="12">
        <f>1/$A$1*'[1]48Imp'!N$194</f>
        <v>0.27053425199999998</v>
      </c>
      <c r="P27" s="12">
        <f>1/$A$1*'[1]48Imp'!O$194</f>
        <v>0.25628110500000001</v>
      </c>
      <c r="Q27" s="12">
        <f>1/$A$1*'[1]48Imp'!P$194</f>
        <v>0.186857678</v>
      </c>
      <c r="R27" s="12">
        <f>1/$A$1*'[1]48Imp'!Q$194</f>
        <v>0.15435532999999999</v>
      </c>
      <c r="S27" s="14">
        <f>1/$A$1*'[1]48Imp'!R$194</f>
        <v>0.15693680199999999</v>
      </c>
      <c r="T27" s="12">
        <f>1/$A$1*'[1]48Imp'!S$194</f>
        <v>0.150232844</v>
      </c>
      <c r="U27" s="12">
        <f>1/$A$1*'[1]48Imp'!T$194</f>
        <v>0.149202324</v>
      </c>
      <c r="V27" s="12">
        <f>1/$A$1*'[1]48Imp'!U$194</f>
        <v>0.12823811499999999</v>
      </c>
      <c r="W27" s="12">
        <f>1/$A$1*'[1]48Imp'!V$194</f>
        <v>0.10937620299999999</v>
      </c>
      <c r="X27" s="12">
        <f>1/$A$1*'[1]48Imp'!W$194</f>
        <v>0</v>
      </c>
      <c r="Y27" s="12">
        <f>1/$A$1*'[1]48Imp'!X$194</f>
        <v>0</v>
      </c>
      <c r="Z27" s="12">
        <f>1/$A$1*'[1]48Imp'!Y$194</f>
        <v>0</v>
      </c>
      <c r="AA27" s="12">
        <f>1/$A$1*'[1]48Imp'!Z$194</f>
        <v>0</v>
      </c>
      <c r="AB27" s="11">
        <f>1/$A$1*'[1]48Imp'!AA$194</f>
        <v>0</v>
      </c>
      <c r="AC27" s="4"/>
      <c r="AD27" s="79">
        <f>1/1000*'[1]48Imp'!AB$194</f>
        <v>9.2887315999999998E-2</v>
      </c>
      <c r="AE27" s="12">
        <f>1/1000*'[1]48Imp'!AC$194</f>
        <v>0.15344613899999998</v>
      </c>
      <c r="AF27" s="12">
        <f>1/1000*'[1]48Imp'!AD$194</f>
        <v>0.13702978500000002</v>
      </c>
      <c r="AG27" s="12">
        <f>1/1000*'[1]48Imp'!AE$194</f>
        <v>0.10866492</v>
      </c>
      <c r="AH27" s="12">
        <f>1/1000*'[1]48Imp'!AF$194</f>
        <v>0.15823256999999999</v>
      </c>
      <c r="AI27" s="12">
        <f>1/1000*'[1]48Imp'!AG$194</f>
        <v>0.202161388</v>
      </c>
      <c r="AJ27" s="12">
        <f>1/1000*'[1]48Imp'!AH$194</f>
        <v>0.22790422799999999</v>
      </c>
      <c r="AK27" s="12">
        <f>1/1000*'[1]48Imp'!AI$194</f>
        <v>0.28491451200000001</v>
      </c>
      <c r="AL27" s="12">
        <f>1/1000*'[1]48Imp'!AJ$194</f>
        <v>0.26643326100000003</v>
      </c>
      <c r="AM27" s="12">
        <f>1/1000*'[1]48Imp'!AK$194</f>
        <v>0.18751242900000001</v>
      </c>
      <c r="AN27" s="12">
        <f>1/1000*'[1]48Imp'!AL$194</f>
        <v>0.25389714400000002</v>
      </c>
      <c r="AO27" s="12">
        <f>1/1000*'[1]48Imp'!AM$194</f>
        <v>0.27493809799999996</v>
      </c>
      <c r="AP27" s="12">
        <f>1/1000*'[1]48Imp'!AN$194</f>
        <v>0.30752242000000002</v>
      </c>
      <c r="AQ27" s="12">
        <f>1/1000*'[1]48Imp'!AO$194</f>
        <v>0.32546309299999998</v>
      </c>
      <c r="AR27" s="12">
        <f>1/1000*'[1]48Imp'!AP$194</f>
        <v>0.200801805</v>
      </c>
      <c r="AS27" s="12">
        <f>1/1000*'[1]48Imp'!AQ$194</f>
        <v>0.137251506</v>
      </c>
      <c r="AT27" s="478">
        <f>1/1000*'[1]48Imp'!AR$194</f>
        <v>0.14377791399999998</v>
      </c>
      <c r="AU27" s="12">
        <f>1/1000*'[1]48Imp'!AS$194</f>
        <v>0.13396163699999999</v>
      </c>
      <c r="AV27" s="12">
        <f>1/1000*'[1]48Imp'!AT$194</f>
        <v>0.15319454899999999</v>
      </c>
      <c r="AW27" s="12">
        <f>1/1000*'[1]48Imp'!AU$194</f>
        <v>0.11942931</v>
      </c>
      <c r="AX27" s="12">
        <f>1/1000*'[1]48Imp'!AV$194</f>
        <v>9.5929121999999992E-2</v>
      </c>
      <c r="AY27" s="12">
        <f>1/1000*'[1]48Imp'!AW$194</f>
        <v>0</v>
      </c>
      <c r="AZ27" s="12">
        <f>1/1000*'[1]48Imp'!AX$194</f>
        <v>0</v>
      </c>
      <c r="BA27" s="12">
        <f>1/1000*'[1]48Imp'!AY$194</f>
        <v>0</v>
      </c>
      <c r="BB27" s="12">
        <f>1/1000*'[1]48Imp'!AZ$194</f>
        <v>0</v>
      </c>
      <c r="BC27" s="11">
        <f>1/1000*'[1]48Imp'!BA$194</f>
        <v>0</v>
      </c>
      <c r="BD27" s="276"/>
    </row>
    <row r="28" spans="2:56">
      <c r="B28" s="5" t="s">
        <v>70</v>
      </c>
      <c r="C28" s="52">
        <f>1/$A$1*'[1]48Imp'!$B$238</f>
        <v>6.4152679999999991E-3</v>
      </c>
      <c r="D28" s="12">
        <f>1/$A$1*'[1]48Imp'!$C$238</f>
        <v>1.0244325E-2</v>
      </c>
      <c r="E28" s="12">
        <f>1/$A$1*'[1]48Imp'!$D$238</f>
        <v>1.4665219999999998E-2</v>
      </c>
      <c r="F28" s="12">
        <f>1/$A$1*'[1]48Imp'!$E$238</f>
        <v>1.7871356000000001E-2</v>
      </c>
      <c r="G28" s="12">
        <f>1/$A$1*'[1]48Imp'!$F$238</f>
        <v>2.3623075E-2</v>
      </c>
      <c r="H28" s="12">
        <f>1/$A$1*'[1]48Imp'!$G$238</f>
        <v>2.2841068999999999E-2</v>
      </c>
      <c r="I28" s="12">
        <f>1/$A$1*'[1]48Imp'!$H$238</f>
        <v>2.2770414999999999E-2</v>
      </c>
      <c r="J28" s="41">
        <f>1/$A$1*'[1]48Imp'!$I$238</f>
        <v>2.8670141999999996E-2</v>
      </c>
      <c r="K28" s="41">
        <f>1/$A$1*'[1]48Imp'!$J$238</f>
        <v>3.2406022999999999E-2</v>
      </c>
      <c r="L28" s="41">
        <f>1/$A$1*'[1]48Imp'!K$238</f>
        <v>2.1060142E-2</v>
      </c>
      <c r="M28" s="12">
        <f>1/$A$1*'[1]48Imp'!L$238</f>
        <v>2.4769222999999996E-2</v>
      </c>
      <c r="N28" s="12">
        <f>1/$A$1*'[1]48Imp'!M$238</f>
        <v>2.3858627E-2</v>
      </c>
      <c r="O28" s="12">
        <f>1/$A$1*'[1]48Imp'!N$238</f>
        <v>2.3717668000000001E-2</v>
      </c>
      <c r="P28" s="12">
        <f>1/$A$1*'[1]48Imp'!O$238</f>
        <v>2.7386160999999999E-2</v>
      </c>
      <c r="Q28" s="12">
        <f>1/$A$1*'[1]48Imp'!P$238</f>
        <v>1.8183448999999997E-2</v>
      </c>
      <c r="R28" s="12">
        <f>1/$A$1*'[1]48Imp'!Q$238</f>
        <v>6.9202779999999993E-3</v>
      </c>
      <c r="S28" s="14">
        <f>1/$A$1*'[1]48Imp'!R$238</f>
        <v>6.4224269999999988E-3</v>
      </c>
      <c r="T28" s="12">
        <f>1/$A$1*'[1]48Imp'!S$238</f>
        <v>1.2789492999999999E-2</v>
      </c>
      <c r="U28" s="12">
        <f>1/$A$1*'[1]48Imp'!T$238</f>
        <v>1.1987282999999998E-2</v>
      </c>
      <c r="V28" s="12">
        <f>1/$A$1*'[1]48Imp'!U$238</f>
        <v>9.626787999999999E-3</v>
      </c>
      <c r="W28" s="12">
        <f>1/$A$1*'[1]48Imp'!V$238</f>
        <v>8.631026E-3</v>
      </c>
      <c r="X28" s="12">
        <f>1/$A$1*'[1]48Imp'!W$238</f>
        <v>0</v>
      </c>
      <c r="Y28" s="12">
        <f>1/$A$1*'[1]48Imp'!X$238</f>
        <v>0</v>
      </c>
      <c r="Z28" s="12">
        <f>1/$A$1*'[1]48Imp'!Y$238</f>
        <v>0</v>
      </c>
      <c r="AA28" s="12">
        <f>1/$A$1*'[1]48Imp'!Z$238</f>
        <v>0</v>
      </c>
      <c r="AB28" s="11">
        <f>1/$A$1*'[1]48Imp'!AA$238</f>
        <v>0</v>
      </c>
      <c r="AC28" s="4"/>
      <c r="AD28" s="79">
        <f>1/1000*'[1]48Imp'!AB$238</f>
        <v>3.0576029999999999E-3</v>
      </c>
      <c r="AE28" s="12">
        <f>1/1000*'[1]48Imp'!AC$238</f>
        <v>1.891675E-3</v>
      </c>
      <c r="AF28" s="12">
        <f>1/1000*'[1]48Imp'!AD$238</f>
        <v>6.1326969999999995E-3</v>
      </c>
      <c r="AG28" s="12">
        <f>1/1000*'[1]48Imp'!AE$238</f>
        <v>1.9682459999999999E-2</v>
      </c>
      <c r="AH28" s="12">
        <f>1/1000*'[1]48Imp'!AF$238</f>
        <v>1.324208E-2</v>
      </c>
      <c r="AI28" s="12">
        <f>1/1000*'[1]48Imp'!AG$238</f>
        <v>1.3310817000000001E-2</v>
      </c>
      <c r="AJ28" s="12">
        <f>1/1000*'[1]48Imp'!AH$238</f>
        <v>1.4518221E-2</v>
      </c>
      <c r="AK28" s="12">
        <f>1/1000*'[1]48Imp'!AI$238</f>
        <v>1.9399044999999997E-2</v>
      </c>
      <c r="AL28" s="12">
        <f>1/1000*'[1]48Imp'!AJ$238</f>
        <v>3.4334533E-2</v>
      </c>
      <c r="AM28" s="12">
        <f>1/1000*'[1]48Imp'!AK$238</f>
        <v>3.1286742999999999E-2</v>
      </c>
      <c r="AN28" s="12">
        <f>1/1000*'[1]48Imp'!AL$238</f>
        <v>4.1375701000000001E-2</v>
      </c>
      <c r="AO28" s="12">
        <f>1/1000*'[1]48Imp'!AM$238</f>
        <v>4.2821078999999998E-2</v>
      </c>
      <c r="AP28" s="12">
        <f>1/1000*'[1]48Imp'!AN$238</f>
        <v>3.5851319E-2</v>
      </c>
      <c r="AQ28" s="12">
        <f>1/1000*'[1]48Imp'!AO$238</f>
        <v>4.2198882E-2</v>
      </c>
      <c r="AR28" s="12">
        <f>1/1000*'[1]48Imp'!AP$238</f>
        <v>2.4411407E-2</v>
      </c>
      <c r="AS28" s="12">
        <f>1/1000*'[1]48Imp'!AQ$238</f>
        <v>1.0721128E-2</v>
      </c>
      <c r="AT28" s="478">
        <f>1/1000*'[1]48Imp'!AR$238</f>
        <v>1.0577781E-2</v>
      </c>
      <c r="AU28" s="12">
        <f>1/1000*'[1]48Imp'!AS$238</f>
        <v>1.7007840999999999E-2</v>
      </c>
      <c r="AV28" s="12">
        <f>1/1000*'[1]48Imp'!AT$238</f>
        <v>1.7934637999999999E-2</v>
      </c>
      <c r="AW28" s="12">
        <f>1/1000*'[1]48Imp'!AU$238</f>
        <v>1.6566572999999998E-2</v>
      </c>
      <c r="AX28" s="12">
        <f>1/1000*'[1]48Imp'!AV$238</f>
        <v>1.7419654E-2</v>
      </c>
      <c r="AY28" s="12">
        <f>1/1000*'[1]48Imp'!AW$238</f>
        <v>0</v>
      </c>
      <c r="AZ28" s="12">
        <f>1/1000*'[1]48Imp'!AX$238</f>
        <v>0</v>
      </c>
      <c r="BA28" s="12">
        <f>1/1000*'[1]48Imp'!AY$238</f>
        <v>0</v>
      </c>
      <c r="BB28" s="12">
        <f>1/1000*'[1]48Imp'!AZ$238</f>
        <v>0</v>
      </c>
      <c r="BC28" s="11">
        <f>1/1000*'[1]48Imp'!BA$238</f>
        <v>0</v>
      </c>
      <c r="BD28" s="276"/>
    </row>
    <row r="29" spans="2:56" ht="13" thickBot="1">
      <c r="B29" s="6" t="s">
        <v>105</v>
      </c>
      <c r="C29" s="134">
        <f t="shared" ref="C29:M29" si="10">SUM(C26:C26)-SUM(C27:C28)</f>
        <v>3.2254249999998374E-3</v>
      </c>
      <c r="D29" s="135">
        <f t="shared" si="10"/>
        <v>2.9519520000002575E-3</v>
      </c>
      <c r="E29" s="135">
        <f t="shared" si="10"/>
        <v>2.3698860000000987E-3</v>
      </c>
      <c r="F29" s="135">
        <f t="shared" si="10"/>
        <v>2.2178219999998694E-3</v>
      </c>
      <c r="G29" s="135">
        <f t="shared" si="10"/>
        <v>5.3171350000000284E-3</v>
      </c>
      <c r="H29" s="135">
        <f t="shared" si="10"/>
        <v>6.3928250000000464E-3</v>
      </c>
      <c r="I29" s="135">
        <f t="shared" si="10"/>
        <v>6.8411359999999699E-3</v>
      </c>
      <c r="J29" s="136">
        <f t="shared" si="10"/>
        <v>3.1991550000001756E-3</v>
      </c>
      <c r="K29" s="136">
        <f t="shared" si="10"/>
        <v>1.8007319999994165E-3</v>
      </c>
      <c r="L29" s="136">
        <f t="shared" si="10"/>
        <v>3.5249290000000655E-3</v>
      </c>
      <c r="M29" s="135">
        <f t="shared" si="10"/>
        <v>9.7304980000002539E-3</v>
      </c>
      <c r="N29" s="135">
        <f>SUM(N26:N26)-SUM(N27:N28)</f>
        <v>5.957026999999615E-3</v>
      </c>
      <c r="O29" s="135">
        <f t="shared" ref="O29:AA29" si="11">SUM(O26:O26)-SUM(O27:O28)</f>
        <v>4.2898059999997296E-3</v>
      </c>
      <c r="P29" s="135">
        <f t="shared" si="11"/>
        <v>2.7050259999998882E-3</v>
      </c>
      <c r="Q29" s="135">
        <f t="shared" si="11"/>
        <v>1.8682690000001445E-3</v>
      </c>
      <c r="R29" s="135">
        <f t="shared" si="11"/>
        <v>1.3781760000000365E-3</v>
      </c>
      <c r="S29" s="379">
        <f t="shared" si="11"/>
        <v>2.3114459999999948E-3</v>
      </c>
      <c r="T29" s="135">
        <f t="shared" si="11"/>
        <v>4.4370509999999141E-3</v>
      </c>
      <c r="U29" s="135">
        <f t="shared" si="11"/>
        <v>7.3404300000001477E-3</v>
      </c>
      <c r="V29" s="135">
        <f t="shared" si="11"/>
        <v>4.1458859999998765E-3</v>
      </c>
      <c r="W29" s="135">
        <f t="shared" si="11"/>
        <v>4.1206219999996851E-3</v>
      </c>
      <c r="X29" s="135">
        <f t="shared" si="11"/>
        <v>0</v>
      </c>
      <c r="Y29" s="135">
        <f t="shared" si="11"/>
        <v>0</v>
      </c>
      <c r="Z29" s="135">
        <f t="shared" si="11"/>
        <v>0</v>
      </c>
      <c r="AA29" s="135">
        <f t="shared" si="11"/>
        <v>0</v>
      </c>
      <c r="AB29" s="137">
        <f>SUM(AB26:AB26)-SUM(AB27:AB28)</f>
        <v>0</v>
      </c>
      <c r="AC29" s="40"/>
      <c r="AD29" s="283">
        <f t="shared" ref="AD29:BC29" si="12">SUM(AD26:AD26)-SUM(AD27:AD28)</f>
        <v>6.5886629999997587E-3</v>
      </c>
      <c r="AE29" s="138">
        <f t="shared" si="12"/>
        <v>5.7242709999999752E-3</v>
      </c>
      <c r="AF29" s="138">
        <f t="shared" si="12"/>
        <v>4.4480619999997806E-3</v>
      </c>
      <c r="AG29" s="138">
        <f t="shared" si="12"/>
        <v>5.4340500000000791E-3</v>
      </c>
      <c r="AH29" s="138">
        <f t="shared" si="12"/>
        <v>1.4498910000000337E-2</v>
      </c>
      <c r="AI29" s="138">
        <f t="shared" si="12"/>
        <v>1.5638474999999902E-2</v>
      </c>
      <c r="AJ29" s="138">
        <f t="shared" si="12"/>
        <v>2.1788422999999835E-2</v>
      </c>
      <c r="AK29" s="138">
        <f t="shared" si="12"/>
        <v>1.407373400000006E-2</v>
      </c>
      <c r="AL29" s="138">
        <f t="shared" si="12"/>
        <v>1.7058788999999297E-2</v>
      </c>
      <c r="AM29" s="138">
        <f t="shared" si="12"/>
        <v>1.8840700999999654E-2</v>
      </c>
      <c r="AN29" s="138">
        <f t="shared" si="12"/>
        <v>2.9747592000000267E-2</v>
      </c>
      <c r="AO29" s="138">
        <f t="shared" si="12"/>
        <v>2.4015041000000792E-2</v>
      </c>
      <c r="AP29" s="138">
        <f t="shared" si="12"/>
        <v>2.5126922999999746E-2</v>
      </c>
      <c r="AQ29" s="138">
        <f t="shared" si="12"/>
        <v>2.5182440000000361E-2</v>
      </c>
      <c r="AR29" s="138">
        <f t="shared" si="12"/>
        <v>9.5119969999997167E-3</v>
      </c>
      <c r="AS29" s="138">
        <f t="shared" si="12"/>
        <v>8.5315410000002534E-3</v>
      </c>
      <c r="AT29" s="484">
        <f t="shared" si="12"/>
        <v>8.9218829999998805E-3</v>
      </c>
      <c r="AU29" s="138">
        <f t="shared" si="12"/>
        <v>1.0427902000000044E-2</v>
      </c>
      <c r="AV29" s="138">
        <f t="shared" si="12"/>
        <v>1.3132194999999652E-2</v>
      </c>
      <c r="AW29" s="138">
        <f t="shared" si="12"/>
        <v>9.7972080000002792E-3</v>
      </c>
      <c r="AX29" s="138">
        <f t="shared" si="12"/>
        <v>7.6091559999999503E-3</v>
      </c>
      <c r="AY29" s="138">
        <f t="shared" si="12"/>
        <v>0</v>
      </c>
      <c r="AZ29" s="138">
        <f t="shared" si="12"/>
        <v>0</v>
      </c>
      <c r="BA29" s="138">
        <f t="shared" si="12"/>
        <v>0</v>
      </c>
      <c r="BB29" s="138">
        <f t="shared" si="12"/>
        <v>0</v>
      </c>
      <c r="BC29" s="264">
        <f t="shared" si="12"/>
        <v>0</v>
      </c>
      <c r="BD29" s="276"/>
    </row>
    <row r="30" spans="2:56" ht="13" thickTop="1">
      <c r="C30" s="49"/>
      <c r="D30" s="49"/>
      <c r="E30" s="49"/>
      <c r="F30" s="49"/>
      <c r="G30" s="49"/>
      <c r="H30" s="49"/>
      <c r="I30" s="49"/>
      <c r="J30" s="49"/>
      <c r="K30" s="49"/>
      <c r="L30" s="49"/>
      <c r="M30" s="49"/>
      <c r="N30" s="49"/>
      <c r="O30" s="49"/>
      <c r="P30" s="49"/>
      <c r="Q30" s="49"/>
      <c r="R30" s="49"/>
      <c r="S30" s="470"/>
      <c r="T30" s="49"/>
      <c r="U30" s="49"/>
      <c r="V30" s="49"/>
      <c r="W30" s="49"/>
      <c r="X30" s="49"/>
      <c r="Y30" s="49"/>
      <c r="Z30" s="49"/>
      <c r="AA30" s="49"/>
      <c r="AB30" s="49"/>
      <c r="AD30" s="49"/>
      <c r="AE30" s="49"/>
      <c r="AF30" s="49"/>
      <c r="AG30" s="49"/>
      <c r="AH30" s="49"/>
      <c r="AI30" s="49"/>
      <c r="AJ30" s="49"/>
      <c r="AK30" s="49"/>
      <c r="AL30" s="49"/>
      <c r="AM30" s="49"/>
      <c r="AN30" s="49"/>
      <c r="AO30" s="49"/>
      <c r="AP30" s="49"/>
      <c r="AQ30" s="49"/>
      <c r="AR30" s="49"/>
      <c r="AS30" s="49"/>
      <c r="AT30" s="485"/>
      <c r="AU30" s="49"/>
      <c r="AV30" s="49"/>
      <c r="AW30" s="49"/>
      <c r="AX30" s="49"/>
      <c r="AY30" s="49"/>
      <c r="AZ30" s="49"/>
      <c r="BA30" s="49"/>
      <c r="BB30" s="49"/>
      <c r="BC30" s="49"/>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sheetData>
  <mergeCells count="5">
    <mergeCell ref="B2:B4"/>
    <mergeCell ref="C2:AB2"/>
    <mergeCell ref="C3:AB3"/>
    <mergeCell ref="AD3:BC3"/>
    <mergeCell ref="AD2:BC2"/>
  </mergeCells>
  <phoneticPr fontId="2" type="noConversion"/>
  <pageMargins left="0.75" right="0.75" top="1" bottom="1" header="0.5" footer="0.5"/>
  <pageSetup scale="76"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12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133</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91">
        <f>1/$A$1*[1]CoreVPAExp!$B$263</f>
        <v>3.0391815780159992</v>
      </c>
      <c r="D5" s="192">
        <f>1/$A$1*[1]CoreVPAExp!$C$263</f>
        <v>3.0539863354000008</v>
      </c>
      <c r="E5" s="192">
        <f>1/$A$1*[1]CoreVPAExp!$D$263</f>
        <v>3.8570200697279997</v>
      </c>
      <c r="F5" s="192">
        <f>1/$A$1*[1]CoreVPAExp!$E$263</f>
        <v>4.5957732650040004</v>
      </c>
      <c r="G5" s="192">
        <f>1/$A$1*[1]CoreVPAExp!$F$263</f>
        <v>5.9183056934120017</v>
      </c>
      <c r="H5" s="192">
        <f>1/$A$1*[1]CoreVPAExp!$G$263</f>
        <v>5.0965717565433328</v>
      </c>
      <c r="I5" s="192">
        <f>1/$A$1*[1]CoreVPAExp!$H$263</f>
        <v>5.1403275985320001</v>
      </c>
      <c r="J5" s="193">
        <f>1/$A$1*[1]CoreVPAExp!$I$263</f>
        <v>5.9457153571200028</v>
      </c>
      <c r="K5" s="193">
        <f>1/$A$1*[1]CoreVPAExp!$J$263</f>
        <v>4.3609638774360002</v>
      </c>
      <c r="L5" s="193">
        <f>1/$A$1*[1]CoreVPAExp!K$263</f>
        <v>4.0628439768639995</v>
      </c>
      <c r="M5" s="192">
        <f>1/$A$1*[1]CoreVPAExp!L$263</f>
        <v>5.7463673891199978</v>
      </c>
      <c r="N5" s="192">
        <f>1/$A$1*[1]CoreVPAExp!M$263</f>
        <v>6.2445392303839986</v>
      </c>
      <c r="O5" s="192">
        <f>1/$A$1*[1]CoreVPAExp!N$263</f>
        <v>6.0122201131400006</v>
      </c>
      <c r="P5" s="192">
        <f>1/$A$1*[1]CoreVPAExp!O$263</f>
        <v>6.5579268762368867</v>
      </c>
      <c r="Q5" s="192">
        <f>1/$A$1*[1]CoreVPAExp!P$263</f>
        <v>7.5959733912800003</v>
      </c>
      <c r="R5" s="192">
        <f>1/$A$1*[1]CoreVPAExp!Q$263</f>
        <v>8.079268080276</v>
      </c>
      <c r="S5" s="192">
        <f>1/$A$1*[1]CoreVPAExp!R$263</f>
        <v>7.8782637377333327</v>
      </c>
      <c r="T5" s="192">
        <f>1/$A$1*[1]CoreVPAExp!S$263</f>
        <v>6.311343706051832</v>
      </c>
      <c r="U5" s="192">
        <f>1/$A$1*[1]CoreVPAExp!T$263</f>
        <v>7.2518036882660022</v>
      </c>
      <c r="V5" s="192">
        <f>1/$A$1*[1]CoreVPAExp!U$263</f>
        <v>5.8097002673919986</v>
      </c>
      <c r="W5" s="192">
        <f>1/$A$1*[1]CoreVPAExp!V$263</f>
        <v>3.5614070634800012</v>
      </c>
      <c r="X5" s="192">
        <f>1/$A$1*[1]CoreVPAExp!W$263</f>
        <v>0</v>
      </c>
      <c r="Y5" s="192">
        <f>1/$A$1*[1]CoreVPAExp!X$263</f>
        <v>0</v>
      </c>
      <c r="Z5" s="192">
        <f>1/$A$1*[1]CoreVPAExp!Y$263</f>
        <v>0</v>
      </c>
      <c r="AA5" s="192">
        <f>1/$A$1*[1]CoreVPAExp!Z$263</f>
        <v>0</v>
      </c>
      <c r="AB5" s="194">
        <f>1/$A$1*[1]CoreVPAExp!AA$263</f>
        <v>0</v>
      </c>
      <c r="AC5" s="19"/>
      <c r="AD5" s="66">
        <f>1/1000*[1]CoreVPAExp!AB$263</f>
        <v>0.19872392799999999</v>
      </c>
      <c r="AE5" s="60">
        <f>1/1000*[1]CoreVPAExp!AC$263</f>
        <v>0.20263947699999996</v>
      </c>
      <c r="AF5" s="60">
        <f>1/1000*[1]CoreVPAExp!AD$263</f>
        <v>0.25316394199999992</v>
      </c>
      <c r="AG5" s="60">
        <f>1/1000*[1]CoreVPAExp!AE$263</f>
        <v>0.34008273999999994</v>
      </c>
      <c r="AH5" s="60">
        <f>1/1000*[1]CoreVPAExp!AF$263</f>
        <v>0.43231975999999983</v>
      </c>
      <c r="AI5" s="60">
        <f>1/1000*[1]CoreVPAExp!AG$263</f>
        <v>0.43435320699999996</v>
      </c>
      <c r="AJ5" s="60">
        <f>1/1000*[1]CoreVPAExp!AH$263</f>
        <v>0.46035794699999999</v>
      </c>
      <c r="AK5" s="60">
        <f>1/1000*[1]CoreVPAExp!AI$263</f>
        <v>0.60221433999999996</v>
      </c>
      <c r="AL5" s="60">
        <f>1/1000*[1]CoreVPAExp!AJ$263</f>
        <v>0.5473629000000001</v>
      </c>
      <c r="AM5" s="60">
        <f>1/1000*[1]CoreVPAExp!AK$263</f>
        <v>0.401500845</v>
      </c>
      <c r="AN5" s="60">
        <f>1/1000*[1]CoreVPAExp!AL$263</f>
        <v>0.50695485499999993</v>
      </c>
      <c r="AO5" s="60">
        <f>1/1000*[1]CoreVPAExp!AM$263</f>
        <v>0.63042026300000009</v>
      </c>
      <c r="AP5" s="60">
        <f>1/1000*[1]CoreVPAExp!AN$263</f>
        <v>0.58702998500000014</v>
      </c>
      <c r="AQ5" s="60">
        <f>1/1000*[1]CoreVPAExp!AO$263</f>
        <v>0.64741876500000017</v>
      </c>
      <c r="AR5" s="60">
        <f>1/1000*[1]CoreVPAExp!AP$263</f>
        <v>0.76325060599999983</v>
      </c>
      <c r="AS5" s="60">
        <f>1/1000*[1]CoreVPAExp!AQ$263</f>
        <v>0.66982740600000001</v>
      </c>
      <c r="AT5" s="60">
        <f>1/1000*[1]CoreVPAExp!AR$263</f>
        <v>0.67074929599999977</v>
      </c>
      <c r="AU5" s="60">
        <f>1/1000*[1]CoreVPAExp!AS$263</f>
        <v>0.67649688400000008</v>
      </c>
      <c r="AV5" s="60">
        <f>1/1000*[1]CoreVPAExp!AT$263</f>
        <v>0.84053328699999996</v>
      </c>
      <c r="AW5" s="60">
        <f>1/1000*[1]CoreVPAExp!AU$263</f>
        <v>0.77267192900000015</v>
      </c>
      <c r="AX5" s="60">
        <f>1/1000*[1]CoreVPAExp!AV$263</f>
        <v>0.55978904400000018</v>
      </c>
      <c r="AY5" s="60">
        <f>1/1000*[1]CoreVPAExp!AW$263</f>
        <v>0</v>
      </c>
      <c r="AZ5" s="60">
        <f>1/1000*[1]CoreVPAExp!AX$263</f>
        <v>0</v>
      </c>
      <c r="BA5" s="60">
        <f>1/1000*[1]CoreVPAExp!AY$263</f>
        <v>0</v>
      </c>
      <c r="BB5" s="60">
        <f>1/1000*[1]CoreVPAExp!AZ$263</f>
        <v>0</v>
      </c>
      <c r="BC5" s="209">
        <f>1/1000*[1]CoreVPAExp!BA$263</f>
        <v>0</v>
      </c>
      <c r="BD5" s="276"/>
    </row>
    <row r="6" spans="1:56" ht="17.149999999999999" customHeight="1" thickTop="1">
      <c r="B6" s="153" t="s">
        <v>119</v>
      </c>
      <c r="C6" s="154">
        <f>1/$A$1*[1]CoreVPAExp!$B$266</f>
        <v>3.3620817160000004E-3</v>
      </c>
      <c r="D6" s="155">
        <f>1/$A$1*[1]CoreVPAExp!$C$266</f>
        <v>1.6230199131999998E-2</v>
      </c>
      <c r="E6" s="155">
        <f>1/$A$1*[1]CoreVPAExp!$D$266</f>
        <v>2.6610217815999999E-2</v>
      </c>
      <c r="F6" s="155">
        <f>1/$A$1*[1]CoreVPAExp!$E$266</f>
        <v>3.2900799999999994E-2</v>
      </c>
      <c r="G6" s="155">
        <f>1/$A$1*[1]CoreVPAExp!$F$266</f>
        <v>5.9595311355999998E-2</v>
      </c>
      <c r="H6" s="155">
        <f>1/$A$1*[1]CoreVPAExp!$G$266</f>
        <v>5.10474E-2</v>
      </c>
      <c r="I6" s="155">
        <f>1/$A$1*[1]CoreVPAExp!$H$266</f>
        <v>3.1963481648000003E-2</v>
      </c>
      <c r="J6" s="156">
        <f>1/$A$1*[1]CoreVPAExp!$I$266</f>
        <v>1.2178604424000001E-2</v>
      </c>
      <c r="K6" s="156">
        <f>1/$A$1*[1]CoreVPAExp!$J$266</f>
        <v>4.2388480000000008E-3</v>
      </c>
      <c r="L6" s="156">
        <f>1/$A$1*[1]CoreVPAExp!K$266</f>
        <v>5.4383771999999995E-3</v>
      </c>
      <c r="M6" s="155">
        <f>1/$A$1*[1]CoreVPAExp!L$266</f>
        <v>1.686719582E-2</v>
      </c>
      <c r="N6" s="155">
        <f>1/$A$1*[1]CoreVPAExp!M$266</f>
        <v>1.3869036244000004E-2</v>
      </c>
      <c r="O6" s="155">
        <f>1/$A$1*[1]CoreVPAExp!N$266</f>
        <v>1.7356574436E-2</v>
      </c>
      <c r="P6" s="155">
        <f>1/$A$1*[1]CoreVPAExp!O$266</f>
        <v>2.1704940120888888E-2</v>
      </c>
      <c r="Q6" s="155">
        <f>1/$A$1*[1]CoreVPAExp!P$266</f>
        <v>2.3528675716000001E-2</v>
      </c>
      <c r="R6" s="155">
        <f>1/$A$1*[1]CoreVPAExp!Q$266</f>
        <v>3.9057428872000005E-2</v>
      </c>
      <c r="S6" s="155">
        <f>1/$A$1*[1]CoreVPAExp!R$266</f>
        <v>4.0862840319999996E-2</v>
      </c>
      <c r="T6" s="155">
        <f>1/$A$1*[1]CoreVPAExp!S$266</f>
        <v>5.7524953548000003E-2</v>
      </c>
      <c r="U6" s="155">
        <f>1/$A$1*[1]CoreVPAExp!T$266</f>
        <v>6.4568176647999992E-2</v>
      </c>
      <c r="V6" s="155">
        <f>1/$A$1*[1]CoreVPAExp!U$266</f>
        <v>6.1127089996000007E-2</v>
      </c>
      <c r="W6" s="155">
        <f>1/$A$1*[1]CoreVPAExp!V$266</f>
        <v>2.3989152459999996E-2</v>
      </c>
      <c r="X6" s="155">
        <f>1/$A$1*[1]CoreVPAExp!W$266</f>
        <v>0</v>
      </c>
      <c r="Y6" s="155">
        <f>1/$A$1*[1]CoreVPAExp!X$266</f>
        <v>0</v>
      </c>
      <c r="Z6" s="155">
        <f>1/$A$1*[1]CoreVPAExp!Y$266</f>
        <v>0</v>
      </c>
      <c r="AA6" s="155">
        <f>1/$A$1*[1]CoreVPAExp!Z$266</f>
        <v>0</v>
      </c>
      <c r="AB6" s="157">
        <f>1/$A$1*[1]CoreVPAExp!AA$266</f>
        <v>0</v>
      </c>
      <c r="AC6" s="376"/>
      <c r="AD6" s="158">
        <f>1/1000*[1]CoreVPAExp!AB$266</f>
        <v>2.0768599999999998E-4</v>
      </c>
      <c r="AE6" s="155">
        <f>1/1000*[1]CoreVPAExp!AC$266</f>
        <v>1.154342E-3</v>
      </c>
      <c r="AF6" s="155">
        <f>1/1000*[1]CoreVPAExp!AD$266</f>
        <v>1.7635640000000002E-3</v>
      </c>
      <c r="AG6" s="155">
        <f>1/1000*[1]CoreVPAExp!AE$266</f>
        <v>2.0665999999999996E-3</v>
      </c>
      <c r="AH6" s="155">
        <f>1/1000*[1]CoreVPAExp!AF$266</f>
        <v>4.0951400000000006E-3</v>
      </c>
      <c r="AI6" s="155">
        <f>1/1000*[1]CoreVPAExp!AG$266</f>
        <v>4.4078069999999997E-3</v>
      </c>
      <c r="AJ6" s="155">
        <f>1/1000*[1]CoreVPAExp!AH$266</f>
        <v>3.2983829999999994E-3</v>
      </c>
      <c r="AK6" s="155">
        <f>1/1000*[1]CoreVPAExp!AI$266</f>
        <v>1.3486370000000002E-3</v>
      </c>
      <c r="AL6" s="155">
        <f>1/1000*[1]CoreVPAExp!AJ$266</f>
        <v>4.4909000000000003E-4</v>
      </c>
      <c r="AM6" s="155">
        <f>1/1000*[1]CoreVPAExp!AK$266</f>
        <v>4.0927900000000002E-4</v>
      </c>
      <c r="AN6" s="155">
        <f>1/1000*[1]CoreVPAExp!AL$266</f>
        <v>1.2873729999999999E-3</v>
      </c>
      <c r="AO6" s="155">
        <f>1/1000*[1]CoreVPAExp!AM$266</f>
        <v>1.2891059999999999E-3</v>
      </c>
      <c r="AP6" s="155">
        <f>1/1000*[1]CoreVPAExp!AN$266</f>
        <v>2.0052950000000003E-3</v>
      </c>
      <c r="AQ6" s="155">
        <f>1/1000*[1]CoreVPAExp!AO$266</f>
        <v>2.240588E-3</v>
      </c>
      <c r="AR6" s="155">
        <f>1/1000*[1]CoreVPAExp!AP$266</f>
        <v>2.3475349999999996E-3</v>
      </c>
      <c r="AS6" s="155">
        <f>1/1000*[1]CoreVPAExp!AQ$266</f>
        <v>3.2377019999999999E-3</v>
      </c>
      <c r="AT6" s="155">
        <f>1/1000*[1]CoreVPAExp!AR$266</f>
        <v>3.1473549999999997E-3</v>
      </c>
      <c r="AU6" s="155">
        <f>1/1000*[1]CoreVPAExp!AS$266</f>
        <v>5.9116970000000005E-3</v>
      </c>
      <c r="AV6" s="155">
        <f>1/1000*[1]CoreVPAExp!AT$266</f>
        <v>5.9078489999999997E-3</v>
      </c>
      <c r="AW6" s="155">
        <f>1/1000*[1]CoreVPAExp!AU$266</f>
        <v>5.2995170000000001E-3</v>
      </c>
      <c r="AX6" s="155">
        <f>1/1000*[1]CoreVPAExp!AV$266</f>
        <v>2.5931639999999998E-3</v>
      </c>
      <c r="AY6" s="155">
        <f>1/1000*[1]CoreVPAExp!AW$266</f>
        <v>0</v>
      </c>
      <c r="AZ6" s="155">
        <f>1/1000*[1]CoreVPAExp!AX$266</f>
        <v>0</v>
      </c>
      <c r="BA6" s="155">
        <f>1/1000*[1]CoreVPAExp!AY$266</f>
        <v>0</v>
      </c>
      <c r="BB6" s="155">
        <f>1/1000*[1]CoreVPAExp!AZ$266</f>
        <v>0</v>
      </c>
      <c r="BC6" s="157">
        <f>1/1000*[1]CoreVPAExp!BA$266</f>
        <v>0</v>
      </c>
      <c r="BD6" s="276"/>
    </row>
    <row r="7" spans="1:56" ht="17.149999999999999" customHeight="1">
      <c r="B7" s="21" t="s">
        <v>122</v>
      </c>
      <c r="C7" s="80">
        <f>1/$A$1*[1]CoreVPAExp!$B$268</f>
        <v>6.8545991359999989E-3</v>
      </c>
      <c r="D7" s="81">
        <f>1/$A$1*[1]CoreVPAExp!$C$268</f>
        <v>1.040168598E-2</v>
      </c>
      <c r="E7" s="81">
        <f>1/$A$1*[1]CoreVPAExp!$D$268</f>
        <v>1.1304218071999999E-2</v>
      </c>
      <c r="F7" s="81">
        <f>1/$A$1*[1]CoreVPAExp!$E$268</f>
        <v>2.5733600575999997E-2</v>
      </c>
      <c r="G7" s="81">
        <f>1/$A$1*[1]CoreVPAExp!$F$268</f>
        <v>2.1860634039999997E-2</v>
      </c>
      <c r="H7" s="81">
        <f>1/$A$1*[1]CoreVPAExp!$G$268</f>
        <v>2.6528764579999999E-2</v>
      </c>
      <c r="I7" s="81">
        <f>1/$A$1*[1]CoreVPAExp!$H$268</f>
        <v>1.6700783259999998E-2</v>
      </c>
      <c r="J7" s="82">
        <f>1/$A$1*[1]CoreVPAExp!$I$268</f>
        <v>7.6063372279999994E-3</v>
      </c>
      <c r="K7" s="82">
        <f>1/$A$1*[1]CoreVPAExp!$J$268</f>
        <v>8.043607999999999E-3</v>
      </c>
      <c r="L7" s="82">
        <f>1/$A$1*[1]CoreVPAExp!K$268</f>
        <v>2.1148716519999992E-2</v>
      </c>
      <c r="M7" s="81">
        <f>1/$A$1*[1]CoreVPAExp!L$268</f>
        <v>2.5509930619999996E-2</v>
      </c>
      <c r="N7" s="81">
        <f>1/$A$1*[1]CoreVPAExp!M$268</f>
        <v>3.0239409599999999E-2</v>
      </c>
      <c r="O7" s="81">
        <f>1/$A$1*[1]CoreVPAExp!N$268</f>
        <v>1.1211198271999999E-2</v>
      </c>
      <c r="P7" s="81">
        <f>1/$A$1*[1]CoreVPAExp!O$268</f>
        <v>7.5286269799999996E-3</v>
      </c>
      <c r="Q7" s="81">
        <f>1/$A$1*[1]CoreVPAExp!P$268</f>
        <v>1.1794594559999998E-2</v>
      </c>
      <c r="R7" s="81">
        <f>1/$A$1*[1]CoreVPAExp!Q$268</f>
        <v>9.0577931279999992E-3</v>
      </c>
      <c r="S7" s="81">
        <f>1/$A$1*[1]CoreVPAExp!R$268</f>
        <v>1.4919997479999997E-2</v>
      </c>
      <c r="T7" s="81">
        <f>1/$A$1*[1]CoreVPAExp!S$268</f>
        <v>1.2548163499999999E-2</v>
      </c>
      <c r="U7" s="81">
        <f>1/$A$1*[1]CoreVPAExp!T$268</f>
        <v>1.1106012699999999E-2</v>
      </c>
      <c r="V7" s="81">
        <f>1/$A$1*[1]CoreVPAExp!U$268</f>
        <v>1.4410729759999999E-2</v>
      </c>
      <c r="W7" s="81">
        <f>1/$A$1*[1]CoreVPAExp!V$268</f>
        <v>6.4272031879999986E-3</v>
      </c>
      <c r="X7" s="81">
        <f>1/$A$1*[1]CoreVPAExp!W$268</f>
        <v>0</v>
      </c>
      <c r="Y7" s="81">
        <f>1/$A$1*[1]CoreVPAExp!X$268</f>
        <v>0</v>
      </c>
      <c r="Z7" s="81">
        <f>1/$A$1*[1]CoreVPAExp!Y$268</f>
        <v>0</v>
      </c>
      <c r="AA7" s="81">
        <f>1/$A$1*[1]CoreVPAExp!Z$268</f>
        <v>0</v>
      </c>
      <c r="AB7" s="83">
        <f>1/$A$1*[1]CoreVPAExp!AA$268</f>
        <v>0</v>
      </c>
      <c r="AC7" s="403"/>
      <c r="AD7" s="181">
        <f>1/1000*[1]CoreVPAExp!AB$268</f>
        <v>9.9912400000000011E-4</v>
      </c>
      <c r="AE7" s="81">
        <f>1/1000*[1]CoreVPAExp!AC$268</f>
        <v>1.4520639999999999E-3</v>
      </c>
      <c r="AF7" s="81">
        <f>1/1000*[1]CoreVPAExp!AD$268</f>
        <v>1.418519E-3</v>
      </c>
      <c r="AG7" s="81">
        <f>1/1000*[1]CoreVPAExp!AE$268</f>
        <v>1.34168E-3</v>
      </c>
      <c r="AH7" s="81">
        <f>1/1000*[1]CoreVPAExp!AF$268</f>
        <v>1.73325E-3</v>
      </c>
      <c r="AI7" s="81">
        <f>1/1000*[1]CoreVPAExp!AG$268</f>
        <v>1.987599E-3</v>
      </c>
      <c r="AJ7" s="81">
        <f>1/1000*[1]CoreVPAExp!AH$268</f>
        <v>1.4080130000000001E-3</v>
      </c>
      <c r="AK7" s="81">
        <f>1/1000*[1]CoreVPAExp!AI$268</f>
        <v>1.0794519999999998E-3</v>
      </c>
      <c r="AL7" s="81">
        <f>1/1000*[1]CoreVPAExp!AJ$268</f>
        <v>1.2330900000000001E-3</v>
      </c>
      <c r="AM7" s="81">
        <f>1/1000*[1]CoreVPAExp!AK$268</f>
        <v>1.8119E-3</v>
      </c>
      <c r="AN7" s="81">
        <f>1/1000*[1]CoreVPAExp!AL$268</f>
        <v>2.2282079999999998E-3</v>
      </c>
      <c r="AO7" s="81">
        <f>1/1000*[1]CoreVPAExp!AM$268</f>
        <v>3.0534930000000004E-3</v>
      </c>
      <c r="AP7" s="81">
        <f>1/1000*[1]CoreVPAExp!AN$268</f>
        <v>1.4821109999999999E-3</v>
      </c>
      <c r="AQ7" s="81">
        <f>1/1000*[1]CoreVPAExp!AO$268</f>
        <v>1.1861770000000001E-3</v>
      </c>
      <c r="AR7" s="81">
        <f>1/1000*[1]CoreVPAExp!AP$268</f>
        <v>1.766887E-3</v>
      </c>
      <c r="AS7" s="81">
        <f>1/1000*[1]CoreVPAExp!AQ$268</f>
        <v>1.995063E-3</v>
      </c>
      <c r="AT7" s="81">
        <f>1/1000*[1]CoreVPAExp!AR$268</f>
        <v>2.3090110000000001E-3</v>
      </c>
      <c r="AU7" s="81">
        <f>1/1000*[1]CoreVPAExp!AS$268</f>
        <v>2.6308659999999999E-3</v>
      </c>
      <c r="AV7" s="81">
        <f>1/1000*[1]CoreVPAExp!AT$268</f>
        <v>3.0807360000000002E-3</v>
      </c>
      <c r="AW7" s="81">
        <f>1/1000*[1]CoreVPAExp!AU$268</f>
        <v>3.7976920000000001E-3</v>
      </c>
      <c r="AX7" s="81">
        <f>1/1000*[1]CoreVPAExp!AV$268</f>
        <v>2.0591019999999997E-3</v>
      </c>
      <c r="AY7" s="81">
        <f>1/1000*[1]CoreVPAExp!AW$268</f>
        <v>0</v>
      </c>
      <c r="AZ7" s="81">
        <f>1/1000*[1]CoreVPAExp!AX$268</f>
        <v>0</v>
      </c>
      <c r="BA7" s="81">
        <f>1/1000*[1]CoreVPAExp!AY$268</f>
        <v>0</v>
      </c>
      <c r="BB7" s="81">
        <f>1/1000*[1]CoreVPAExp!AZ$268</f>
        <v>0</v>
      </c>
      <c r="BC7" s="83">
        <f>1/1000*[1]CoreVPAExp!BA$268</f>
        <v>0</v>
      </c>
      <c r="BD7" s="405"/>
    </row>
    <row r="8" spans="1:56" ht="17.149999999999999" customHeight="1">
      <c r="B8" s="146" t="s">
        <v>117</v>
      </c>
      <c r="C8" s="147">
        <f>1/$A$1*[1]CoreVPAExp!$B$269</f>
        <v>2.18776376E-4</v>
      </c>
      <c r="D8" s="148">
        <f>1/$A$1*[1]CoreVPAExp!$C$269</f>
        <v>2.3681366799999998E-4</v>
      </c>
      <c r="E8" s="148">
        <f>1/$A$1*[1]CoreVPAExp!$D$269</f>
        <v>0</v>
      </c>
      <c r="F8" s="148">
        <f>1/$A$1*[1]CoreVPAExp!$E$269</f>
        <v>1.6920000000000001E-5</v>
      </c>
      <c r="G8" s="148">
        <f>1/$A$1*[1]CoreVPAExp!$F$269</f>
        <v>1.8549439999999998E-6</v>
      </c>
      <c r="H8" s="148">
        <f>1/$A$1*[1]CoreVPAExp!$G$269</f>
        <v>9.0999999999999993E-6</v>
      </c>
      <c r="I8" s="148">
        <f>1/$A$1*[1]CoreVPAExp!$H$269</f>
        <v>4.6689999999999993E-7</v>
      </c>
      <c r="J8" s="149">
        <f>1/$A$1*[1]CoreVPAExp!$I$269</f>
        <v>1.8549439999999998E-5</v>
      </c>
      <c r="K8" s="149">
        <f>1/$A$1*[1]CoreVPAExp!$J$269</f>
        <v>1.8873048999999999E-3</v>
      </c>
      <c r="L8" s="149">
        <f>1/$A$1*[1]CoreVPAExp!K$269</f>
        <v>3.3561999999999997E-3</v>
      </c>
      <c r="M8" s="148">
        <f>1/$A$1*[1]CoreVPAExp!L$269</f>
        <v>9.46980608E-4</v>
      </c>
      <c r="N8" s="148">
        <f>1/$A$1*[1]CoreVPAExp!M$269</f>
        <v>1.2332252160000001E-2</v>
      </c>
      <c r="O8" s="148">
        <f>1/$A$1*[1]CoreVPAExp!N$269</f>
        <v>2.0164E-4</v>
      </c>
      <c r="P8" s="148">
        <f>1/$A$1*[1]CoreVPAExp!O$269</f>
        <v>1.0805669519999999E-3</v>
      </c>
      <c r="Q8" s="148">
        <f>1/$A$1*[1]CoreVPAExp!P$269</f>
        <v>2.0675654399999999E-3</v>
      </c>
      <c r="R8" s="148">
        <f>1/$A$1*[1]CoreVPAExp!Q$269</f>
        <v>7.7923730799999997E-3</v>
      </c>
      <c r="S8" s="148">
        <f>1/$A$1*[1]CoreVPAExp!R$269</f>
        <v>4.4386358439999999E-3</v>
      </c>
      <c r="T8" s="148">
        <f>1/$A$1*[1]CoreVPAExp!S$269</f>
        <v>6.7387392799999994E-4</v>
      </c>
      <c r="U8" s="148">
        <f>1/$A$1*[1]CoreVPAExp!T$269</f>
        <v>8.5200575600000009E-4</v>
      </c>
      <c r="V8" s="148">
        <f>1/$A$1*[1]CoreVPAExp!U$269</f>
        <v>5.9144175999999995E-4</v>
      </c>
      <c r="W8" s="148">
        <f>1/$A$1*[1]CoreVPAExp!V$269</f>
        <v>3.4634963999999996E-4</v>
      </c>
      <c r="X8" s="148">
        <f>1/$A$1*[1]CoreVPAExp!W$269</f>
        <v>0</v>
      </c>
      <c r="Y8" s="148">
        <f>1/$A$1*[1]CoreVPAExp!X$269</f>
        <v>0</v>
      </c>
      <c r="Z8" s="148">
        <f>1/$A$1*[1]CoreVPAExp!Y$269</f>
        <v>0</v>
      </c>
      <c r="AA8" s="148">
        <f>1/$A$1*[1]CoreVPAExp!Z$269</f>
        <v>0</v>
      </c>
      <c r="AB8" s="150">
        <f>1/$A$1*[1]CoreVPAExp!AA$269</f>
        <v>0</v>
      </c>
      <c r="AC8" s="318"/>
      <c r="AD8" s="289">
        <f>1/1000*[1]CoreVPAExp!AB$269</f>
        <v>8.0279999999999984E-6</v>
      </c>
      <c r="AE8" s="148">
        <f>1/1000*[1]CoreVPAExp!AC$269</f>
        <v>1.1999E-5</v>
      </c>
      <c r="AF8" s="148">
        <f>1/1000*[1]CoreVPAExp!AD$269</f>
        <v>0</v>
      </c>
      <c r="AG8" s="148">
        <f>1/1000*[1]CoreVPAExp!AE$269</f>
        <v>8.1999999999999998E-7</v>
      </c>
      <c r="AH8" s="148">
        <f>1/1000*[1]CoreVPAExp!AF$269</f>
        <v>1.5999999999999998E-7</v>
      </c>
      <c r="AI8" s="148">
        <f>1/1000*[1]CoreVPAExp!AG$269</f>
        <v>1.7749999999999999E-6</v>
      </c>
      <c r="AJ8" s="148">
        <f>1/1000*[1]CoreVPAExp!AH$269</f>
        <v>7.9999999999999988E-8</v>
      </c>
      <c r="AK8" s="148">
        <f>1/1000*[1]CoreVPAExp!AI$269</f>
        <v>1.319E-6</v>
      </c>
      <c r="AL8" s="148">
        <f>1/1000*[1]CoreVPAExp!AJ$269</f>
        <v>1.7979000000000001E-4</v>
      </c>
      <c r="AM8" s="148">
        <f>1/1000*[1]CoreVPAExp!AK$269</f>
        <v>1.3017100000000002E-4</v>
      </c>
      <c r="AN8" s="148">
        <f>1/1000*[1]CoreVPAExp!AL$269</f>
        <v>6.9364999999999997E-5</v>
      </c>
      <c r="AO8" s="148">
        <f>1/1000*[1]CoreVPAExp!AM$269</f>
        <v>9.5697399999999998E-4</v>
      </c>
      <c r="AP8" s="148">
        <f>1/1000*[1]CoreVPAExp!AN$269</f>
        <v>1.2673999999999999E-5</v>
      </c>
      <c r="AQ8" s="148">
        <f>1/1000*[1]CoreVPAExp!AO$269</f>
        <v>1.7458899999999998E-4</v>
      </c>
      <c r="AR8" s="148">
        <f>1/1000*[1]CoreVPAExp!AP$269</f>
        <v>2.6069699999999995E-4</v>
      </c>
      <c r="AS8" s="148">
        <f>1/1000*[1]CoreVPAExp!AQ$269</f>
        <v>4.6796599999999994E-4</v>
      </c>
      <c r="AT8" s="148">
        <f>1/1000*[1]CoreVPAExp!AR$269</f>
        <v>2.2821500000000001E-4</v>
      </c>
      <c r="AU8" s="148">
        <f>1/1000*[1]CoreVPAExp!AS$269</f>
        <v>3.7031000000000005E-5</v>
      </c>
      <c r="AV8" s="148">
        <f>1/1000*[1]CoreVPAExp!AT$269</f>
        <v>7.114799999999999E-5</v>
      </c>
      <c r="AW8" s="148">
        <f>1/1000*[1]CoreVPAExp!AU$269</f>
        <v>5.4157999999999999E-5</v>
      </c>
      <c r="AX8" s="148">
        <f>1/1000*[1]CoreVPAExp!AV$269</f>
        <v>3.5147999999999996E-5</v>
      </c>
      <c r="AY8" s="148">
        <f>1/1000*[1]CoreVPAExp!AW$269</f>
        <v>0</v>
      </c>
      <c r="AZ8" s="148">
        <f>1/1000*[1]CoreVPAExp!AX$269</f>
        <v>0</v>
      </c>
      <c r="BA8" s="148">
        <f>1/1000*[1]CoreVPAExp!AY$269</f>
        <v>0</v>
      </c>
      <c r="BB8" s="148">
        <f>1/1000*[1]CoreVPAExp!AZ$269</f>
        <v>0</v>
      </c>
      <c r="BC8" s="150">
        <f>1/1000*[1]CoreVPAExp!BA$269</f>
        <v>0</v>
      </c>
      <c r="BD8" s="276"/>
    </row>
    <row r="9" spans="1:56" ht="17.149999999999999" customHeight="1">
      <c r="B9" s="17" t="s">
        <v>101</v>
      </c>
      <c r="C9" s="312">
        <f>1/$A$1*[1]CoreVPAExp!$B$267</f>
        <v>2.0861599135999997E-2</v>
      </c>
      <c r="D9" s="313">
        <f>1/$A$1*[1]CoreVPAExp!$C$267</f>
        <v>1.3995850232E-2</v>
      </c>
      <c r="E9" s="313">
        <f>1/$A$1*[1]CoreVPAExp!$D$267</f>
        <v>9.2795485720000015E-3</v>
      </c>
      <c r="F9" s="313">
        <f>1/$A$1*[1]CoreVPAExp!$E$267</f>
        <v>9.8925513319999998E-3</v>
      </c>
      <c r="G9" s="313">
        <f>1/$A$1*[1]CoreVPAExp!$F$267</f>
        <v>2.3452172211999994E-2</v>
      </c>
      <c r="H9" s="313">
        <f>1/$A$1*[1]CoreVPAExp!$G$267</f>
        <v>2.6489384999999997E-2</v>
      </c>
      <c r="I9" s="313">
        <f>1/$A$1*[1]CoreVPAExp!$H$267</f>
        <v>3.1335129028000001E-2</v>
      </c>
      <c r="J9" s="314">
        <f>1/$A$1*[1]CoreVPAExp!$I$267</f>
        <v>2.4396055767999997E-2</v>
      </c>
      <c r="K9" s="314">
        <f>1/$A$1*[1]CoreVPAExp!$J$267</f>
        <v>8.1571591999999981E-3</v>
      </c>
      <c r="L9" s="314">
        <f>1/$A$1*[1]CoreVPAExp!K$267</f>
        <v>9.8186182600000001E-3</v>
      </c>
      <c r="M9" s="313">
        <f>1/$A$1*[1]CoreVPAExp!L$267</f>
        <v>0.15744680272399997</v>
      </c>
      <c r="N9" s="313">
        <f>1/$A$1*[1]CoreVPAExp!M$267</f>
        <v>0.37120551109999994</v>
      </c>
      <c r="O9" s="313">
        <f>1/$A$1*[1]CoreVPAExp!N$267</f>
        <v>0.50839706259999995</v>
      </c>
      <c r="P9" s="313">
        <f>1/$A$1*[1]CoreVPAExp!O$267</f>
        <v>1.422472245692</v>
      </c>
      <c r="Q9" s="313">
        <f>1/$A$1*[1]CoreVPAExp!P$267</f>
        <v>1.4885912565840003</v>
      </c>
      <c r="R9" s="313">
        <f>1/$A$1*[1]CoreVPAExp!Q$267</f>
        <v>0.92423560131999993</v>
      </c>
      <c r="S9" s="313">
        <f>1/$A$1*[1]CoreVPAExp!R$267</f>
        <v>1.0653633573200001</v>
      </c>
      <c r="T9" s="313">
        <f>1/$A$1*[1]CoreVPAExp!S$267</f>
        <v>0.73633325189999987</v>
      </c>
      <c r="U9" s="313">
        <f>1/$A$1*[1]CoreVPAExp!T$267</f>
        <v>1.5432364548400002</v>
      </c>
      <c r="V9" s="313">
        <f>1/$A$1*[1]CoreVPAExp!U$267</f>
        <v>1.6293805160640003</v>
      </c>
      <c r="W9" s="313">
        <f>1/$A$1*[1]CoreVPAExp!V$267</f>
        <v>0.99701883666000002</v>
      </c>
      <c r="X9" s="313">
        <f>1/$A$1*[1]CoreVPAExp!W$267</f>
        <v>0</v>
      </c>
      <c r="Y9" s="313">
        <f>1/$A$1*[1]CoreVPAExp!X$267</f>
        <v>0</v>
      </c>
      <c r="Z9" s="313">
        <f>1/$A$1*[1]CoreVPAExp!Y$267</f>
        <v>0</v>
      </c>
      <c r="AA9" s="313">
        <f>1/$A$1*[1]CoreVPAExp!Z$267</f>
        <v>0</v>
      </c>
      <c r="AB9" s="315">
        <f>1/$A$1*[1]CoreVPAExp!AA$267</f>
        <v>0</v>
      </c>
      <c r="AC9" s="321"/>
      <c r="AD9" s="281">
        <f>1/1000*[1]CoreVPAExp!AB$267</f>
        <v>2.4259819999999997E-3</v>
      </c>
      <c r="AE9" s="33">
        <f>1/1000*[1]CoreVPAExp!AC$267</f>
        <v>1.681369E-3</v>
      </c>
      <c r="AF9" s="33">
        <f>1/1000*[1]CoreVPAExp!AD$267</f>
        <v>1.2348039999999999E-3</v>
      </c>
      <c r="AG9" s="33">
        <f>1/1000*[1]CoreVPAExp!AE$267</f>
        <v>1.91673E-3</v>
      </c>
      <c r="AH9" s="33">
        <f>1/1000*[1]CoreVPAExp!AF$267</f>
        <v>4.5605799999999998E-3</v>
      </c>
      <c r="AI9" s="33">
        <f>1/1000*[1]CoreVPAExp!AG$267</f>
        <v>3.941562E-3</v>
      </c>
      <c r="AJ9" s="33">
        <f>1/1000*[1]CoreVPAExp!AH$267</f>
        <v>4.4830619999999995E-3</v>
      </c>
      <c r="AK9" s="33">
        <f>1/1000*[1]CoreVPAExp!AI$267</f>
        <v>3.3613579999999992E-3</v>
      </c>
      <c r="AL9" s="33">
        <f>1/1000*[1]CoreVPAExp!AJ$267</f>
        <v>1.3938800000000001E-3</v>
      </c>
      <c r="AM9" s="33">
        <f>1/1000*[1]CoreVPAExp!AK$267</f>
        <v>5.2590199999999979E-3</v>
      </c>
      <c r="AN9" s="33">
        <f>1/1000*[1]CoreVPAExp!AL$267</f>
        <v>1.3661788999999999E-2</v>
      </c>
      <c r="AO9" s="33">
        <f>1/1000*[1]CoreVPAExp!AM$267</f>
        <v>3.7336776000000002E-2</v>
      </c>
      <c r="AP9" s="33">
        <f>1/1000*[1]CoreVPAExp!AN$267</f>
        <v>3.9958029999999985E-2</v>
      </c>
      <c r="AQ9" s="33">
        <f>1/1000*[1]CoreVPAExp!AO$267</f>
        <v>9.7935603999999982E-2</v>
      </c>
      <c r="AR9" s="33">
        <f>1/1000*[1]CoreVPAExp!AP$267</f>
        <v>0.11385666099999998</v>
      </c>
      <c r="AS9" s="33">
        <f>1/1000*[1]CoreVPAExp!AQ$267</f>
        <v>6.0448726999999987E-2</v>
      </c>
      <c r="AT9" s="33">
        <f>1/1000*[1]CoreVPAExp!AR$267</f>
        <v>6.3469061000000007E-2</v>
      </c>
      <c r="AU9" s="33">
        <f>1/1000*[1]CoreVPAExp!AS$267</f>
        <v>7.0214192999999994E-2</v>
      </c>
      <c r="AV9" s="33">
        <f>1/1000*[1]CoreVPAExp!AT$267</f>
        <v>0.13958909999999999</v>
      </c>
      <c r="AW9" s="33">
        <f>1/1000*[1]CoreVPAExp!AU$267</f>
        <v>0.14846011399999998</v>
      </c>
      <c r="AX9" s="33">
        <f>1/1000*[1]CoreVPAExp!AV$267</f>
        <v>9.0913351999999975E-2</v>
      </c>
      <c r="AY9" s="33">
        <f>1/1000*[1]CoreVPAExp!AW$267</f>
        <v>0</v>
      </c>
      <c r="AZ9" s="33">
        <f>1/1000*[1]CoreVPAExp!AX$267</f>
        <v>0</v>
      </c>
      <c r="BA9" s="33">
        <f>1/1000*[1]CoreVPAExp!AY$267</f>
        <v>0</v>
      </c>
      <c r="BB9" s="33">
        <f>1/1000*[1]CoreVPAExp!AZ$267</f>
        <v>0</v>
      </c>
      <c r="BC9" s="64">
        <f>1/1000*[1]CoreVPAExp!BA$267</f>
        <v>0</v>
      </c>
      <c r="BD9" s="324"/>
    </row>
    <row r="10" spans="1:56">
      <c r="B10" s="59" t="s">
        <v>29</v>
      </c>
      <c r="C10" s="246">
        <f>1/$A$1*(SUM([1]CoreVPAExp!$B$47:$B$47)+SUM([1]CoreVPAExp!$B$105:$B$105))</f>
        <v>1.0477243027999999E-2</v>
      </c>
      <c r="D10" s="247">
        <f>1/$A$1*(SUM([1]CoreVPAExp!$C$47:$C$47)+SUM([1]CoreVPAExp!$C$105:$C$105))</f>
        <v>1.0240654116E-2</v>
      </c>
      <c r="E10" s="247">
        <f>1/$A$1*(SUM([1]CoreVPAExp!$D$47:$D$47)+SUM([1]CoreVPAExp!$D$105:$D$105))</f>
        <v>4.9691703040000007E-3</v>
      </c>
      <c r="F10" s="247">
        <f>1/$A$1*(SUM([1]CoreVPAExp!$E$47:$E$47)+SUM([1]CoreVPAExp!$E$105:$E$105))</f>
        <v>3.5212799999999999E-3</v>
      </c>
      <c r="G10" s="247">
        <f>1/$A$1*(SUM([1]CoreVPAExp!$F$47:$F$47)+SUM([1]CoreVPAExp!$F$105:$F$105))</f>
        <v>4.8203861999999986E-3</v>
      </c>
      <c r="H10" s="247">
        <f>1/$A$1*(SUM([1]CoreVPAExp!$G$47:$G$47)+SUM([1]CoreVPAExp!$G$105:$G$105))</f>
        <v>9.36852E-3</v>
      </c>
      <c r="I10" s="247">
        <f>1/$A$1*(SUM([1]CoreVPAExp!$H$47:$H$47)+SUM([1]CoreVPAExp!$H$105:$H$105))</f>
        <v>1.395505468E-2</v>
      </c>
      <c r="J10" s="248">
        <f>1/$A$1*(SUM([1]CoreVPAExp!$I$47:$I$47)+SUM([1]CoreVPAExp!$I$105:$I$105))</f>
        <v>9.6649402639999993E-3</v>
      </c>
      <c r="K10" s="248">
        <f>1/$A$1*(SUM([1]CoreVPAExp!$J$47:$J$47)+SUM([1]CoreVPAExp!$J$105:$J$105))</f>
        <v>1.6580199999999998E-3</v>
      </c>
      <c r="L10" s="248">
        <f>1/$A$1*(SUM([1]CoreVPAExp!K$47:K$47)+SUM([1]CoreVPAExp!K$105:K$105))</f>
        <v>3.8551497399999996E-3</v>
      </c>
      <c r="M10" s="247">
        <f>1/$A$1*(SUM([1]CoreVPAExp!L$47:L$47)+SUM([1]CoreVPAExp!L$105:L$105))</f>
        <v>0.14079198179999999</v>
      </c>
      <c r="N10" s="247">
        <f>1/$A$1*(SUM([1]CoreVPAExp!M$47:M$47)+SUM([1]CoreVPAExp!M$105:M$105))</f>
        <v>0.34882563999999999</v>
      </c>
      <c r="O10" s="247">
        <f>1/$A$1*(SUM([1]CoreVPAExp!N$47:N$47)+SUM([1]CoreVPAExp!N$105:N$105))</f>
        <v>0.47612409999999999</v>
      </c>
      <c r="P10" s="247">
        <f>1/$A$1*(SUM([1]CoreVPAExp!O$47:O$47)+SUM([1]CoreVPAExp!O$105:O$105))</f>
        <v>1.270423663012</v>
      </c>
      <c r="Q10" s="247">
        <f>1/$A$1*(SUM([1]CoreVPAExp!P$47:P$47)+SUM([1]CoreVPAExp!P$105:P$105))</f>
        <v>1.3263088868640001</v>
      </c>
      <c r="R10" s="247">
        <f>1/$A$1*(SUM([1]CoreVPAExp!Q$47:Q$47)+SUM([1]CoreVPAExp!Q$105:Q$105))</f>
        <v>0.81023364597999992</v>
      </c>
      <c r="S10" s="247">
        <f>1/$A$1*(SUM([1]CoreVPAExp!R$47:R$47)+SUM([1]CoreVPAExp!R$105:R$105))</f>
        <v>0.87689580985999993</v>
      </c>
      <c r="T10" s="247">
        <f>1/$A$1*(SUM([1]CoreVPAExp!S$47:S$47)+SUM([1]CoreVPAExp!S$105:S$105))</f>
        <v>0.38109609451999993</v>
      </c>
      <c r="U10" s="247">
        <f>1/$A$1*(SUM([1]CoreVPAExp!T$47:T$47)+SUM([1]CoreVPAExp!T$105:T$105))</f>
        <v>1.01482413516</v>
      </c>
      <c r="V10" s="247">
        <f>1/$A$1*(SUM([1]CoreVPAExp!U$47:U$47)+SUM([1]CoreVPAExp!U$105:U$105))</f>
        <v>1.2780461280720001</v>
      </c>
      <c r="W10" s="247">
        <f>1/$A$1*(SUM([1]CoreVPAExp!V$47:V$47)+SUM([1]CoreVPAExp!V$105:V$105))</f>
        <v>0.84651108746399994</v>
      </c>
      <c r="X10" s="247">
        <f>1/$A$1*(SUM([1]CoreVPAExp!W$47:W$47)+SUM([1]CoreVPAExp!W$105:W$105))</f>
        <v>0</v>
      </c>
      <c r="Y10" s="247">
        <f>1/$A$1*(SUM([1]CoreVPAExp!X$47:X$47)+SUM([1]CoreVPAExp!X$105:X$105))</f>
        <v>0</v>
      </c>
      <c r="Z10" s="247">
        <f>1/$A$1*(SUM([1]CoreVPAExp!Y$47:Y$47)+SUM([1]CoreVPAExp!Y$105:Y$105))</f>
        <v>0</v>
      </c>
      <c r="AA10" s="247">
        <f>1/$A$1*(SUM([1]CoreVPAExp!Z$47:Z$47)+SUM([1]CoreVPAExp!Z$105:Z$105))</f>
        <v>0</v>
      </c>
      <c r="AB10" s="249">
        <f>1/$A$1*(SUM([1]CoreVPAExp!AA$47:AA$47)+SUM([1]CoreVPAExp!AA$105:AA$105))</f>
        <v>0</v>
      </c>
      <c r="AC10" s="250"/>
      <c r="AD10" s="255">
        <f>1/1000*(SUM([1]CoreVPAExp!AB$47:AB$47)+SUM([1]CoreVPAExp!AB$105:AB$105))</f>
        <v>1.3495979999999998E-3</v>
      </c>
      <c r="AE10" s="256">
        <f>1/1000*(SUM([1]CoreVPAExp!AC$47:AC$47)+SUM([1]CoreVPAExp!AC$105:AC$105))</f>
        <v>1.267675E-3</v>
      </c>
      <c r="AF10" s="256">
        <f>1/1000*(SUM([1]CoreVPAExp!AD$47:AD$47)+SUM([1]CoreVPAExp!AD$105:AD$105))</f>
        <v>6.1200399999999998E-4</v>
      </c>
      <c r="AG10" s="256">
        <f>1/1000*(SUM([1]CoreVPAExp!AE$47:AE$47)+SUM([1]CoreVPAExp!AE$105:AE$105))</f>
        <v>5.5848999999999992E-4</v>
      </c>
      <c r="AH10" s="256">
        <f>1/1000*(SUM([1]CoreVPAExp!AF$47:AF$47)+SUM([1]CoreVPAExp!AF$105:AF$105))</f>
        <v>7.0738000000000007E-4</v>
      </c>
      <c r="AI10" s="256">
        <f>1/1000*(SUM([1]CoreVPAExp!AG$47:AG$47)+SUM([1]CoreVPAExp!AG$105:AG$105))</f>
        <v>8.1875299999999997E-4</v>
      </c>
      <c r="AJ10" s="256">
        <f>1/1000*(SUM([1]CoreVPAExp!AH$47:AH$47)+SUM([1]CoreVPAExp!AH$105:AH$105))</f>
        <v>1.4807829999999998E-3</v>
      </c>
      <c r="AK10" s="256">
        <f>1/1000*(SUM([1]CoreVPAExp!AI$47:AI$47)+SUM([1]CoreVPAExp!AI$105:AI$105))</f>
        <v>1.294604E-3</v>
      </c>
      <c r="AL10" s="256">
        <f>1/1000*(SUM([1]CoreVPAExp!AJ$47:AJ$47)+SUM([1]CoreVPAExp!AJ$105:AJ$105))</f>
        <v>2.5247999999999997E-4</v>
      </c>
      <c r="AM10" s="256">
        <f>1/1000*(SUM([1]CoreVPAExp!AK$47:AK$47)+SUM([1]CoreVPAExp!AK$105:AK$105))</f>
        <v>4.2890619999999989E-3</v>
      </c>
      <c r="AN10" s="256">
        <f>1/1000*(SUM([1]CoreVPAExp!AL$47:AL$47)+SUM([1]CoreVPAExp!AL$105:AL$105))</f>
        <v>1.1544225E-2</v>
      </c>
      <c r="AO10" s="256">
        <f>1/1000*(SUM([1]CoreVPAExp!AM$47:AM$47)+SUM([1]CoreVPAExp!AM$105:AM$105))</f>
        <v>3.4729498999999997E-2</v>
      </c>
      <c r="AP10" s="256">
        <f>1/1000*(SUM([1]CoreVPAExp!AN$47:AN$47)+SUM([1]CoreVPAExp!AN$105:AN$105))</f>
        <v>3.6528022999999993E-2</v>
      </c>
      <c r="AQ10" s="256">
        <f>1/1000*(SUM([1]CoreVPAExp!AO$47:AO$47)+SUM([1]CoreVPAExp!AO$105:AO$105))</f>
        <v>8.5288331999999994E-2</v>
      </c>
      <c r="AR10" s="256">
        <f>1/1000*(SUM([1]CoreVPAExp!AP$47:AP$47)+SUM([1]CoreVPAExp!AP$105:AP$105))</f>
        <v>9.7883508000000008E-2</v>
      </c>
      <c r="AS10" s="256">
        <f>1/1000*(SUM([1]CoreVPAExp!AQ$47:AQ$47)+SUM([1]CoreVPAExp!AQ$105:AQ$105))</f>
        <v>4.9318514999999993E-2</v>
      </c>
      <c r="AT10" s="489">
        <f>1/1000*(SUM([1]CoreVPAExp!AR$47:AR$47)+SUM([1]CoreVPAExp!AR$105:AR$105))</f>
        <v>4.7452327999999995E-2</v>
      </c>
      <c r="AU10" s="256">
        <f>1/1000*(SUM([1]CoreVPAExp!AS$47:AS$47)+SUM([1]CoreVPAExp!AS$105:AS$105))</f>
        <v>3.5154567999999997E-2</v>
      </c>
      <c r="AV10" s="256">
        <f>1/1000*(SUM([1]CoreVPAExp!AT$47:AT$47)+SUM([1]CoreVPAExp!AT$105:AT$105))</f>
        <v>8.6861925999999992E-2</v>
      </c>
      <c r="AW10" s="256">
        <f>1/1000*(SUM([1]CoreVPAExp!AU$47:AU$47)+SUM([1]CoreVPAExp!AU$105:AU$105))</f>
        <v>0.106510435</v>
      </c>
      <c r="AX10" s="256">
        <f>1/1000*(SUM([1]CoreVPAExp!AV$47:AV$47)+SUM([1]CoreVPAExp!AV$105:AV$105))</f>
        <v>6.9351963000000003E-2</v>
      </c>
      <c r="AY10" s="256">
        <f>1/1000*(SUM([1]CoreVPAExp!AW$47:AW$47)+SUM([1]CoreVPAExp!AW$105:AW$105))</f>
        <v>0</v>
      </c>
      <c r="AZ10" s="256">
        <f>1/1000*(SUM([1]CoreVPAExp!AX$47:AX$47)+SUM([1]CoreVPAExp!AX$105:AX$105))</f>
        <v>0</v>
      </c>
      <c r="BA10" s="256">
        <f>1/1000*(SUM([1]CoreVPAExp!AY$47:AY$47)+SUM([1]CoreVPAExp!AY$105:AY$105))</f>
        <v>0</v>
      </c>
      <c r="BB10" s="256">
        <f>1/1000*(SUM([1]CoreVPAExp!AZ$47:AZ$47)+SUM([1]CoreVPAExp!AZ$105:AZ$105))</f>
        <v>0</v>
      </c>
      <c r="BC10" s="257">
        <f>1/1000*(SUM([1]CoreVPAExp!BA$47:BA$47)+SUM([1]CoreVPAExp!BA$105:BA$105))</f>
        <v>0</v>
      </c>
      <c r="BD10" s="324"/>
    </row>
    <row r="11" spans="1:56">
      <c r="B11" s="5" t="s">
        <v>28</v>
      </c>
      <c r="C11" s="52">
        <f>1/$A$1*[1]CoreVPAExp!$B$121</f>
        <v>1.9876051999999998E-4</v>
      </c>
      <c r="D11" s="12">
        <f>1/$A$1*[1]CoreVPAExp!$C$121</f>
        <v>5.3199999999999992E-5</v>
      </c>
      <c r="E11" s="12">
        <f>1/$A$1*[1]CoreVPAExp!$D$121</f>
        <v>3.2685799999999997E-4</v>
      </c>
      <c r="F11" s="12">
        <f>1/$A$1*[1]CoreVPAExp!$E$121</f>
        <v>5.3971399999999995E-4</v>
      </c>
      <c r="G11" s="12">
        <f>1/$A$1*[1]CoreVPAExp!$F$121</f>
        <v>7.4804519999999988E-4</v>
      </c>
      <c r="H11" s="12">
        <f>1/$A$1*[1]CoreVPAExp!$G$121</f>
        <v>8.2230699999999988E-4</v>
      </c>
      <c r="I11" s="12">
        <f>1/$A$1*[1]CoreVPAExp!$H$121</f>
        <v>4.0655594E-4</v>
      </c>
      <c r="J11" s="41">
        <f>1/$A$1*[1]CoreVPAExp!$I$121</f>
        <v>5.8366985600000003E-4</v>
      </c>
      <c r="K11" s="41">
        <f>1/$A$1*[1]CoreVPAExp!$J$121</f>
        <v>1.0528872E-3</v>
      </c>
      <c r="L11" s="41">
        <f>1/$A$1*[1]CoreVPAExp!K$121</f>
        <v>5.7368951999999993E-4</v>
      </c>
      <c r="M11" s="12">
        <f>1/$A$1*[1]CoreVPAExp!L$121</f>
        <v>1.3395172039999998E-3</v>
      </c>
      <c r="N11" s="12">
        <f>1/$A$1*[1]CoreVPAExp!M$121</f>
        <v>8.8347687800000001E-3</v>
      </c>
      <c r="O11" s="12">
        <f>1/$A$1*[1]CoreVPAExp!N$121</f>
        <v>1.6980600000000002E-3</v>
      </c>
      <c r="P11" s="12">
        <f>1/$A$1*[1]CoreVPAExp!O$121</f>
        <v>1.1251860000000001E-2</v>
      </c>
      <c r="Q11" s="12">
        <f>1/$A$1*[1]CoreVPAExp!P$121</f>
        <v>3.6283979999999993E-2</v>
      </c>
      <c r="R11" s="12">
        <f>1/$A$1*[1]CoreVPAExp!Q$121</f>
        <v>6.5840120959999998E-2</v>
      </c>
      <c r="S11" s="14">
        <f>1/$A$1*[1]CoreVPAExp!R$121</f>
        <v>0.12462348000000001</v>
      </c>
      <c r="T11" s="12">
        <f>1/$A$1*[1]CoreVPAExp!S$121</f>
        <v>0.25148032000000003</v>
      </c>
      <c r="U11" s="12">
        <f>1/$A$1*[1]CoreVPAExp!T$121</f>
        <v>0.19253067526000001</v>
      </c>
      <c r="V11" s="12">
        <f>1/$A$1*[1]CoreVPAExp!U$121</f>
        <v>8.7897311320000004E-2</v>
      </c>
      <c r="W11" s="12">
        <f>1/$A$1*[1]CoreVPAExp!V$121</f>
        <v>0</v>
      </c>
      <c r="X11" s="12">
        <f>1/$A$1*[1]CoreVPAExp!W$121</f>
        <v>0</v>
      </c>
      <c r="Y11" s="12">
        <f>1/$A$1*[1]CoreVPAExp!X$121</f>
        <v>0</v>
      </c>
      <c r="Z11" s="12">
        <f>1/$A$1*[1]CoreVPAExp!Y$121</f>
        <v>0</v>
      </c>
      <c r="AA11" s="12">
        <f>1/$A$1*[1]CoreVPAExp!Z$121</f>
        <v>0</v>
      </c>
      <c r="AB11" s="11">
        <f>1/$A$1*[1]CoreVPAExp!AA$121</f>
        <v>0</v>
      </c>
      <c r="AC11" s="318"/>
      <c r="AD11" s="79">
        <f>1/1000*[1]CoreVPAExp!AB$121</f>
        <v>6.6369000000000001E-5</v>
      </c>
      <c r="AE11" s="12">
        <f>1/1000*[1]CoreVPAExp!AC$121</f>
        <v>2.2249999999999999E-5</v>
      </c>
      <c r="AF11" s="12">
        <f>1/1000*[1]CoreVPAExp!AD$121</f>
        <v>5.6218000000000003E-5</v>
      </c>
      <c r="AG11" s="12">
        <f>1/1000*[1]CoreVPAExp!AE$121</f>
        <v>1.0648E-4</v>
      </c>
      <c r="AH11" s="12">
        <f>1/1000*[1]CoreVPAExp!AF$121</f>
        <v>1.5964000000000001E-4</v>
      </c>
      <c r="AI11" s="12">
        <f>1/1000*[1]CoreVPAExp!AG$121</f>
        <v>1.62731E-4</v>
      </c>
      <c r="AJ11" s="12">
        <f>1/1000*[1]CoreVPAExp!AH$121</f>
        <v>1.02613E-4</v>
      </c>
      <c r="AK11" s="12">
        <f>1/1000*[1]CoreVPAExp!AI$121</f>
        <v>1.0465500000000001E-4</v>
      </c>
      <c r="AL11" s="12">
        <f>1/1000*[1]CoreVPAExp!AJ$121</f>
        <v>1.088E-4</v>
      </c>
      <c r="AM11" s="12">
        <f>1/1000*[1]CoreVPAExp!AK$121</f>
        <v>1.49641E-4</v>
      </c>
      <c r="AN11" s="12">
        <f>1/1000*[1]CoreVPAExp!AL$121</f>
        <v>1.5429499999999999E-4</v>
      </c>
      <c r="AO11" s="12">
        <f>1/1000*[1]CoreVPAExp!AM$121</f>
        <v>7.4946599999999996E-4</v>
      </c>
      <c r="AP11" s="12">
        <f>1/1000*[1]CoreVPAExp!AN$121</f>
        <v>1.62134E-4</v>
      </c>
      <c r="AQ11" s="12">
        <f>1/1000*[1]CoreVPAExp!AO$121</f>
        <v>1.1209169999999999E-3</v>
      </c>
      <c r="AR11" s="12">
        <f>1/1000*[1]CoreVPAExp!AP$121</f>
        <v>4.2419389999999993E-3</v>
      </c>
      <c r="AS11" s="12">
        <f>1/1000*[1]CoreVPAExp!AQ$121</f>
        <v>5.1392600000000005E-3</v>
      </c>
      <c r="AT11" s="478">
        <f>1/1000*[1]CoreVPAExp!AR$121</f>
        <v>9.0947289999999993E-3</v>
      </c>
      <c r="AU11" s="12">
        <f>1/1000*[1]CoreVPAExp!AS$121</f>
        <v>2.3021409E-2</v>
      </c>
      <c r="AV11" s="12">
        <f>1/1000*[1]CoreVPAExp!AT$121</f>
        <v>1.8354877000000002E-2</v>
      </c>
      <c r="AW11" s="12">
        <f>1/1000*[1]CoreVPAExp!AU$121</f>
        <v>9.2927470000000005E-3</v>
      </c>
      <c r="AX11" s="12">
        <f>1/1000*[1]CoreVPAExp!AV$121</f>
        <v>0</v>
      </c>
      <c r="AY11" s="12">
        <f>1/1000*[1]CoreVPAExp!AW$121</f>
        <v>0</v>
      </c>
      <c r="AZ11" s="12">
        <f>1/1000*[1]CoreVPAExp!AX$121</f>
        <v>0</v>
      </c>
      <c r="BA11" s="12">
        <f>1/1000*[1]CoreVPAExp!AY$121</f>
        <v>0</v>
      </c>
      <c r="BB11" s="12">
        <f>1/1000*[1]CoreVPAExp!AZ$121</f>
        <v>0</v>
      </c>
      <c r="BC11" s="11">
        <f>1/1000*[1]CoreVPAExp!BA$121</f>
        <v>0</v>
      </c>
      <c r="BD11" s="324"/>
    </row>
    <row r="12" spans="1:56">
      <c r="B12" s="5" t="s">
        <v>23</v>
      </c>
      <c r="C12" s="52">
        <f>1/$A$1*[1]CoreVPAExp!$B$206</f>
        <v>7.8748997600000005E-4</v>
      </c>
      <c r="D12" s="12">
        <f>1/$A$1*[1]CoreVPAExp!$C$206</f>
        <v>0</v>
      </c>
      <c r="E12" s="12">
        <f>1/$A$1*[1]CoreVPAExp!$D$206</f>
        <v>0</v>
      </c>
      <c r="F12" s="12">
        <f>1/$A$1*[1]CoreVPAExp!$E$206</f>
        <v>0</v>
      </c>
      <c r="G12" s="12">
        <f>1/$A$1*[1]CoreVPAExp!$F$206</f>
        <v>3.2206141519999999E-3</v>
      </c>
      <c r="H12" s="12">
        <f>1/$A$1*[1]CoreVPAExp!$G$206</f>
        <v>1.52698E-3</v>
      </c>
      <c r="I12" s="12">
        <f>1/$A$1*[1]CoreVPAExp!$H$206</f>
        <v>3.1862739999999996E-4</v>
      </c>
      <c r="J12" s="41">
        <f>1/$A$1*[1]CoreVPAExp!$I$206</f>
        <v>2.0001494239999997E-3</v>
      </c>
      <c r="K12" s="41">
        <f>1/$A$1*[1]CoreVPAExp!$J$206</f>
        <v>0</v>
      </c>
      <c r="L12" s="41">
        <f>1/$A$1*[1]CoreVPAExp!K$206</f>
        <v>1.2909999999999999E-4</v>
      </c>
      <c r="M12" s="12">
        <f>1/$A$1*[1]CoreVPAExp!L$206</f>
        <v>2.8314000000000003E-4</v>
      </c>
      <c r="N12" s="12">
        <f>1/$A$1*[1]CoreVPAExp!M$206</f>
        <v>6.3700000000000003E-5</v>
      </c>
      <c r="O12" s="12">
        <f>1/$A$1*[1]CoreVPAExp!N$206</f>
        <v>1.9255700000000001E-2</v>
      </c>
      <c r="P12" s="12">
        <f>1/$A$1*[1]CoreVPAExp!O$206</f>
        <v>0.12826699999999999</v>
      </c>
      <c r="Q12" s="12">
        <f>1/$A$1*[1]CoreVPAExp!P$206</f>
        <v>0.10010683199999999</v>
      </c>
      <c r="R12" s="12">
        <f>1/$A$1*[1]CoreVPAExp!Q$206</f>
        <v>9.14302E-3</v>
      </c>
      <c r="S12" s="14">
        <f>1/$A$1*[1]CoreVPAExp!R$206</f>
        <v>2.2975499999999999E-2</v>
      </c>
      <c r="T12" s="12">
        <f>1/$A$1*[1]CoreVPAExp!S$206</f>
        <v>3.4907599999999999E-3</v>
      </c>
      <c r="U12" s="12">
        <f>1/$A$1*[1]CoreVPAExp!T$206</f>
        <v>5.5396600000000001E-3</v>
      </c>
      <c r="V12" s="12">
        <f>1/$A$1*[1]CoreVPAExp!U$206</f>
        <v>4.1026019999999991E-5</v>
      </c>
      <c r="W12" s="12">
        <f>1/$A$1*[1]CoreVPAExp!V$206</f>
        <v>1.71283392E-4</v>
      </c>
      <c r="X12" s="12">
        <f>1/$A$1*[1]CoreVPAExp!W$206</f>
        <v>0</v>
      </c>
      <c r="Y12" s="12">
        <f>1/$A$1*[1]CoreVPAExp!X$206</f>
        <v>0</v>
      </c>
      <c r="Z12" s="12">
        <f>1/$A$1*[1]CoreVPAExp!Y$206</f>
        <v>0</v>
      </c>
      <c r="AA12" s="12">
        <f>1/$A$1*[1]CoreVPAExp!Z$206</f>
        <v>0</v>
      </c>
      <c r="AB12" s="11">
        <f>1/$A$1*[1]CoreVPAExp!AA$206</f>
        <v>0</v>
      </c>
      <c r="AC12" s="318"/>
      <c r="AD12" s="79">
        <f>1/1000*[1]CoreVPAExp!AB$206</f>
        <v>5.7809000000000002E-5</v>
      </c>
      <c r="AE12" s="12">
        <f>1/1000*[1]CoreVPAExp!AC$206</f>
        <v>0</v>
      </c>
      <c r="AF12" s="12">
        <f>1/1000*[1]CoreVPAExp!AD$206</f>
        <v>0</v>
      </c>
      <c r="AG12" s="12">
        <f>1/1000*[1]CoreVPAExp!AE$206</f>
        <v>0</v>
      </c>
      <c r="AH12" s="12">
        <f>1/1000*[1]CoreVPAExp!AF$206</f>
        <v>1.7463999999999999E-4</v>
      </c>
      <c r="AI12" s="12">
        <f>1/1000*[1]CoreVPAExp!AG$206</f>
        <v>9.9566000000000002E-5</v>
      </c>
      <c r="AJ12" s="12">
        <f>1/1000*[1]CoreVPAExp!AH$206</f>
        <v>4.1628000000000002E-5</v>
      </c>
      <c r="AK12" s="12">
        <f>1/1000*[1]CoreVPAExp!AI$206</f>
        <v>1.87827E-4</v>
      </c>
      <c r="AL12" s="12">
        <f>1/1000*[1]CoreVPAExp!AJ$206</f>
        <v>0</v>
      </c>
      <c r="AM12" s="12">
        <f>1/1000*[1]CoreVPAExp!AK$206</f>
        <v>9.4260000000000009E-6</v>
      </c>
      <c r="AN12" s="12">
        <f>1/1000*[1]CoreVPAExp!AL$206</f>
        <v>2.4457E-5</v>
      </c>
      <c r="AO12" s="12">
        <f>1/1000*[1]CoreVPAExp!AM$206</f>
        <v>9.8519999999999999E-6</v>
      </c>
      <c r="AP12" s="12">
        <f>1/1000*[1]CoreVPAExp!AN$206</f>
        <v>1.4762569999999999E-3</v>
      </c>
      <c r="AQ12" s="12">
        <f>1/1000*[1]CoreVPAExp!AO$206</f>
        <v>9.5815830000000012E-3</v>
      </c>
      <c r="AR12" s="12">
        <f>1/1000*[1]CoreVPAExp!AP$206</f>
        <v>7.7309210000000008E-3</v>
      </c>
      <c r="AS12" s="12">
        <f>1/1000*[1]CoreVPAExp!AQ$206</f>
        <v>6.8376299999999988E-4</v>
      </c>
      <c r="AT12" s="478">
        <f>1/1000*[1]CoreVPAExp!AR$206</f>
        <v>1.4244009999999998E-3</v>
      </c>
      <c r="AU12" s="12">
        <f>1/1000*[1]CoreVPAExp!AS$206</f>
        <v>2.4704699999999997E-4</v>
      </c>
      <c r="AV12" s="12">
        <f>1/1000*[1]CoreVPAExp!AT$206</f>
        <v>4.5053599999999997E-4</v>
      </c>
      <c r="AW12" s="12">
        <f>1/1000*[1]CoreVPAExp!AU$206</f>
        <v>8.6600000000000001E-6</v>
      </c>
      <c r="AX12" s="12">
        <f>1/1000*[1]CoreVPAExp!AV$206</f>
        <v>1.8017999999999999E-5</v>
      </c>
      <c r="AY12" s="12">
        <f>1/1000*[1]CoreVPAExp!AW$206</f>
        <v>0</v>
      </c>
      <c r="AZ12" s="12">
        <f>1/1000*[1]CoreVPAExp!AX$206</f>
        <v>0</v>
      </c>
      <c r="BA12" s="12">
        <f>1/1000*[1]CoreVPAExp!AY$206</f>
        <v>0</v>
      </c>
      <c r="BB12" s="12">
        <f>1/1000*[1]CoreVPAExp!AZ$206</f>
        <v>0</v>
      </c>
      <c r="BC12" s="11">
        <f>1/1000*[1]CoreVPAExp!BA$206</f>
        <v>0</v>
      </c>
      <c r="BD12" s="324"/>
    </row>
    <row r="13" spans="1:56">
      <c r="B13" s="5" t="s">
        <v>21</v>
      </c>
      <c r="C13" s="52">
        <f>1/$A$1*[1]CoreVPAExp!$B$253</f>
        <v>0</v>
      </c>
      <c r="D13" s="12">
        <f>1/$A$1*[1]CoreVPAExp!$C$253</f>
        <v>1.0335324999999999E-3</v>
      </c>
      <c r="E13" s="12">
        <f>1/$A$1*[1]CoreVPAExp!$D$253</f>
        <v>8.25108452E-4</v>
      </c>
      <c r="F13" s="12">
        <f>1/$A$1*[1]CoreVPAExp!$E$253</f>
        <v>2.9024340160000001E-3</v>
      </c>
      <c r="G13" s="12">
        <f>1/$A$1*[1]CoreVPAExp!$F$253</f>
        <v>6.2198273479999993E-3</v>
      </c>
      <c r="H13" s="12">
        <f>1/$A$1*[1]CoreVPAExp!$G$253</f>
        <v>5.3483200000000002E-3</v>
      </c>
      <c r="I13" s="12">
        <f>1/$A$1*[1]CoreVPAExp!$H$253</f>
        <v>7.2020417559999989E-3</v>
      </c>
      <c r="J13" s="41">
        <f>1/$A$1*[1]CoreVPAExp!$I$253</f>
        <v>4.4950558239999997E-3</v>
      </c>
      <c r="K13" s="41">
        <f>1/$A$1*[1]CoreVPAExp!$J$253</f>
        <v>1.7938999999999997E-3</v>
      </c>
      <c r="L13" s="41">
        <f>1/$A$1*[1]CoreVPAExp!K$253</f>
        <v>3.3030870000000001E-3</v>
      </c>
      <c r="M13" s="12">
        <f>1/$A$1*[1]CoreVPAExp!L$253</f>
        <v>1.0511199999999998E-2</v>
      </c>
      <c r="N13" s="12">
        <f>1/$A$1*[1]CoreVPAExp!M$253</f>
        <v>6.3607800000000008E-3</v>
      </c>
      <c r="O13" s="12">
        <f>1/$A$1*[1]CoreVPAExp!N$253</f>
        <v>3.8638399999999995E-3</v>
      </c>
      <c r="P13" s="12">
        <f>1/$A$1*[1]CoreVPAExp!O$253</f>
        <v>7.6413200000000001E-3</v>
      </c>
      <c r="Q13" s="12">
        <f>1/$A$1*[1]CoreVPAExp!P$253</f>
        <v>2.0173440000000001E-2</v>
      </c>
      <c r="R13" s="12">
        <f>1/$A$1*[1]CoreVPAExp!Q$253</f>
        <v>2.7239940000000004E-2</v>
      </c>
      <c r="S13" s="14">
        <f>1/$A$1*[1]CoreVPAExp!R$253</f>
        <v>3.4179600000000004E-2</v>
      </c>
      <c r="T13" s="12">
        <f>1/$A$1*[1]CoreVPAExp!S$253</f>
        <v>3.6879471999999996E-2</v>
      </c>
      <c r="U13" s="12">
        <f>1/$A$1*[1]CoreVPAExp!T$253</f>
        <v>5.2332456400000005E-2</v>
      </c>
      <c r="V13" s="12">
        <f>1/$A$1*[1]CoreVPAExp!U$253</f>
        <v>5.0005443712000004E-2</v>
      </c>
      <c r="W13" s="12">
        <f>1/$A$1*[1]CoreVPAExp!V$253</f>
        <v>4.4264097304000001E-2</v>
      </c>
      <c r="X13" s="12">
        <f>1/$A$1*[1]CoreVPAExp!W$253</f>
        <v>0</v>
      </c>
      <c r="Y13" s="12">
        <f>1/$A$1*[1]CoreVPAExp!X$253</f>
        <v>0</v>
      </c>
      <c r="Z13" s="12">
        <f>1/$A$1*[1]CoreVPAExp!Y$253</f>
        <v>0</v>
      </c>
      <c r="AA13" s="12">
        <f>1/$A$1*[1]CoreVPAExp!Z$253</f>
        <v>0</v>
      </c>
      <c r="AB13" s="11">
        <f>1/$A$1*[1]CoreVPAExp!AA$253</f>
        <v>0</v>
      </c>
      <c r="AC13" s="4"/>
      <c r="AD13" s="79">
        <f>1/1000*[1]CoreVPAExp!AB$253</f>
        <v>0</v>
      </c>
      <c r="AE13" s="12">
        <f>1/1000*[1]CoreVPAExp!AC$253</f>
        <v>9.2437999999999998E-5</v>
      </c>
      <c r="AF13" s="12">
        <f>1/1000*[1]CoreVPAExp!AD$253</f>
        <v>1.13367E-4</v>
      </c>
      <c r="AG13" s="12">
        <f>1/1000*[1]CoreVPAExp!AE$253</f>
        <v>2.7716999999999998E-4</v>
      </c>
      <c r="AH13" s="12">
        <f>1/1000*[1]CoreVPAExp!AF$253</f>
        <v>6.8056999999999992E-4</v>
      </c>
      <c r="AI13" s="12">
        <f>1/1000*[1]CoreVPAExp!AG$253</f>
        <v>8.0114399999999994E-4</v>
      </c>
      <c r="AJ13" s="12">
        <f>1/1000*[1]CoreVPAExp!AH$253</f>
        <v>8.86044E-4</v>
      </c>
      <c r="AK13" s="12">
        <f>1/1000*[1]CoreVPAExp!AI$253</f>
        <v>4.7770899999999999E-4</v>
      </c>
      <c r="AL13" s="12">
        <f>1/1000*[1]CoreVPAExp!AJ$253</f>
        <v>1.9794000000000002E-4</v>
      </c>
      <c r="AM13" s="12">
        <f>1/1000*[1]CoreVPAExp!AK$253</f>
        <v>3.9250599999999999E-4</v>
      </c>
      <c r="AN13" s="12">
        <f>1/1000*[1]CoreVPAExp!AL$253</f>
        <v>1.103159E-3</v>
      </c>
      <c r="AO13" s="12">
        <f>1/1000*[1]CoreVPAExp!AM$253</f>
        <v>7.4243099999999999E-4</v>
      </c>
      <c r="AP13" s="12">
        <f>1/1000*[1]CoreVPAExp!AN$253</f>
        <v>4.5834000000000001E-4</v>
      </c>
      <c r="AQ13" s="12">
        <f>1/1000*[1]CoreVPAExp!AO$253</f>
        <v>8.1496200000000002E-4</v>
      </c>
      <c r="AR13" s="12">
        <f>1/1000*[1]CoreVPAExp!AP$253</f>
        <v>2.6683199999999996E-3</v>
      </c>
      <c r="AS13" s="12">
        <f>1/1000*[1]CoreVPAExp!AQ$253</f>
        <v>3.490328E-3</v>
      </c>
      <c r="AT13" s="478">
        <f>1/1000*[1]CoreVPAExp!AR$253</f>
        <v>4.1926189999999999E-3</v>
      </c>
      <c r="AU13" s="12">
        <f>1/1000*[1]CoreVPAExp!AS$253</f>
        <v>5.2464299999999998E-3</v>
      </c>
      <c r="AV13" s="12">
        <f>1/1000*[1]CoreVPAExp!AT$253</f>
        <v>8.2268170000000009E-3</v>
      </c>
      <c r="AW13" s="12">
        <f>1/1000*[1]CoreVPAExp!AU$253</f>
        <v>7.3582550000000002E-3</v>
      </c>
      <c r="AX13" s="12">
        <f>1/1000*[1]CoreVPAExp!AV$253</f>
        <v>7.530981E-3</v>
      </c>
      <c r="AY13" s="12">
        <f>1/1000*[1]CoreVPAExp!AW$253</f>
        <v>0</v>
      </c>
      <c r="AZ13" s="12">
        <f>1/1000*[1]CoreVPAExp!AX$253</f>
        <v>0</v>
      </c>
      <c r="BA13" s="12">
        <f>1/1000*[1]CoreVPAExp!AY$253</f>
        <v>0</v>
      </c>
      <c r="BB13" s="12">
        <f>1/1000*[1]CoreVPAExp!AZ$253</f>
        <v>0</v>
      </c>
      <c r="BC13" s="11">
        <f>1/1000*[1]CoreVPAExp!BA$253</f>
        <v>0</v>
      </c>
      <c r="BD13" s="324"/>
    </row>
    <row r="14" spans="1:56">
      <c r="B14" s="8" t="s">
        <v>17</v>
      </c>
      <c r="C14" s="53">
        <f t="shared" ref="C14:AB14" si="2">SUM(C9:C9)-SUM(C10:C13)</f>
        <v>9.3981056119999979E-3</v>
      </c>
      <c r="D14" s="42">
        <f t="shared" si="2"/>
        <v>2.6684636160000004E-3</v>
      </c>
      <c r="E14" s="42">
        <f t="shared" si="2"/>
        <v>3.1584118160000009E-3</v>
      </c>
      <c r="F14" s="42">
        <f t="shared" si="2"/>
        <v>2.9291233159999992E-3</v>
      </c>
      <c r="G14" s="42">
        <f t="shared" si="2"/>
        <v>8.4432993119999966E-3</v>
      </c>
      <c r="H14" s="42">
        <f t="shared" si="2"/>
        <v>9.4232579999999969E-3</v>
      </c>
      <c r="I14" s="42">
        <f t="shared" si="2"/>
        <v>9.4528492520000035E-3</v>
      </c>
      <c r="J14" s="43">
        <f t="shared" si="2"/>
        <v>7.6522403999999961E-3</v>
      </c>
      <c r="K14" s="43">
        <f t="shared" si="2"/>
        <v>3.6523519999999985E-3</v>
      </c>
      <c r="L14" s="43">
        <f t="shared" si="2"/>
        <v>1.9575920000000011E-3</v>
      </c>
      <c r="M14" s="42">
        <f t="shared" si="2"/>
        <v>4.520963719999993E-3</v>
      </c>
      <c r="N14" s="42">
        <f t="shared" si="2"/>
        <v>7.1206223199999363E-3</v>
      </c>
      <c r="O14" s="42">
        <f t="shared" si="2"/>
        <v>7.455362600000015E-3</v>
      </c>
      <c r="P14" s="42">
        <f t="shared" si="2"/>
        <v>4.8884026800000147E-3</v>
      </c>
      <c r="Q14" s="42">
        <f t="shared" si="2"/>
        <v>5.7181177200003042E-3</v>
      </c>
      <c r="R14" s="42">
        <f t="shared" si="2"/>
        <v>1.1778874380000026E-2</v>
      </c>
      <c r="S14" s="469">
        <f t="shared" si="2"/>
        <v>6.6889674599999172E-3</v>
      </c>
      <c r="T14" s="42">
        <f t="shared" si="2"/>
        <v>6.3386605379999961E-2</v>
      </c>
      <c r="U14" s="42">
        <f t="shared" si="2"/>
        <v>0.27800952802000012</v>
      </c>
      <c r="V14" s="42">
        <f t="shared" si="2"/>
        <v>0.21339060694</v>
      </c>
      <c r="W14" s="42">
        <f t="shared" si="2"/>
        <v>0.10607236850000001</v>
      </c>
      <c r="X14" s="42">
        <f t="shared" si="2"/>
        <v>0</v>
      </c>
      <c r="Y14" s="42">
        <f t="shared" si="2"/>
        <v>0</v>
      </c>
      <c r="Z14" s="42">
        <f t="shared" si="2"/>
        <v>0</v>
      </c>
      <c r="AA14" s="42">
        <f t="shared" si="2"/>
        <v>0</v>
      </c>
      <c r="AB14" s="77">
        <f t="shared" si="2"/>
        <v>0</v>
      </c>
      <c r="AC14" s="4"/>
      <c r="AD14" s="76">
        <f t="shared" ref="AD14:BC14" si="3">SUM(AD9:AD9)-SUM(AD10:AD13)</f>
        <v>9.5220599999999993E-4</v>
      </c>
      <c r="AE14" s="44">
        <f t="shared" si="3"/>
        <v>2.990060000000001E-4</v>
      </c>
      <c r="AF14" s="44">
        <f t="shared" si="3"/>
        <v>4.5321499999999998E-4</v>
      </c>
      <c r="AG14" s="44">
        <f t="shared" si="3"/>
        <v>9.7459E-4</v>
      </c>
      <c r="AH14" s="44">
        <f t="shared" si="3"/>
        <v>2.8383499999999999E-3</v>
      </c>
      <c r="AI14" s="44">
        <f t="shared" si="3"/>
        <v>2.0593680000000002E-3</v>
      </c>
      <c r="AJ14" s="44">
        <f t="shared" si="3"/>
        <v>1.9719939999999995E-3</v>
      </c>
      <c r="AK14" s="44">
        <f t="shared" si="3"/>
        <v>1.2965629999999993E-3</v>
      </c>
      <c r="AL14" s="44">
        <f t="shared" si="3"/>
        <v>8.3466000000000009E-4</v>
      </c>
      <c r="AM14" s="44">
        <f t="shared" si="3"/>
        <v>4.1838499999999942E-4</v>
      </c>
      <c r="AN14" s="44">
        <f t="shared" si="3"/>
        <v>8.356529999999987E-4</v>
      </c>
      <c r="AO14" s="44">
        <f t="shared" si="3"/>
        <v>1.1055280000000084E-3</v>
      </c>
      <c r="AP14" s="44">
        <f t="shared" si="3"/>
        <v>1.3332759999999874E-3</v>
      </c>
      <c r="AQ14" s="44">
        <f t="shared" si="3"/>
        <v>1.1298099999999811E-3</v>
      </c>
      <c r="AR14" s="44">
        <f t="shared" si="3"/>
        <v>1.3319729999999724E-3</v>
      </c>
      <c r="AS14" s="44">
        <f t="shared" si="3"/>
        <v>1.816860999999996E-3</v>
      </c>
      <c r="AT14" s="479">
        <f t="shared" si="3"/>
        <v>1.304984000000009E-3</v>
      </c>
      <c r="AU14" s="44">
        <f t="shared" si="3"/>
        <v>6.5447389999999939E-3</v>
      </c>
      <c r="AV14" s="44">
        <f t="shared" si="3"/>
        <v>2.5694943999999997E-2</v>
      </c>
      <c r="AW14" s="44">
        <f t="shared" si="3"/>
        <v>2.5290016999999984E-2</v>
      </c>
      <c r="AX14" s="44">
        <f t="shared" si="3"/>
        <v>1.4012389999999972E-2</v>
      </c>
      <c r="AY14" s="44">
        <f t="shared" si="3"/>
        <v>0</v>
      </c>
      <c r="AZ14" s="44">
        <f t="shared" si="3"/>
        <v>0</v>
      </c>
      <c r="BA14" s="44">
        <f t="shared" si="3"/>
        <v>0</v>
      </c>
      <c r="BB14" s="44">
        <f t="shared" si="3"/>
        <v>0</v>
      </c>
      <c r="BC14" s="63">
        <f t="shared" si="3"/>
        <v>0</v>
      </c>
      <c r="BD14" s="324"/>
    </row>
    <row r="15" spans="1:56" ht="17.149999999999999" customHeight="1">
      <c r="B15" s="17" t="s">
        <v>48</v>
      </c>
      <c r="C15" s="159">
        <f>1/$A$1*[1]CoreVPAExp!$B$264</f>
        <v>2.2691166022799991</v>
      </c>
      <c r="D15" s="160">
        <f>1/$A$1*[1]CoreVPAExp!$C$264</f>
        <v>2.5666917916640002</v>
      </c>
      <c r="E15" s="160">
        <f>1/$A$1*[1]CoreVPAExp!$D$264</f>
        <v>3.0372345890600005</v>
      </c>
      <c r="F15" s="160">
        <f>1/$A$1*[1]CoreVPAExp!$E$264</f>
        <v>3.3389260333560005</v>
      </c>
      <c r="G15" s="160">
        <f>1/$A$1*[1]CoreVPAExp!$F$264</f>
        <v>4.1148525165720011</v>
      </c>
      <c r="H15" s="160">
        <f>1/$A$1*[1]CoreVPAExp!$G$264</f>
        <v>3.6077152712799991</v>
      </c>
      <c r="I15" s="160">
        <f>1/$A$1*[1]CoreVPAExp!$H$264</f>
        <v>3.4059047324680005</v>
      </c>
      <c r="J15" s="161">
        <f>1/$A$1*[1]CoreVPAExp!$I$264</f>
        <v>4.0874499198119993</v>
      </c>
      <c r="K15" s="161">
        <f>1/$A$1*[1]CoreVPAExp!$J$264</f>
        <v>2.8057184475880006</v>
      </c>
      <c r="L15" s="161">
        <f>1/$A$1*[1]CoreVPAExp!K$264</f>
        <v>2.3914782380399999</v>
      </c>
      <c r="M15" s="160">
        <f>1/$A$1*[1]CoreVPAExp!L$264</f>
        <v>3.0708695688159993</v>
      </c>
      <c r="N15" s="160">
        <f>1/$A$1*[1]CoreVPAExp!M$264</f>
        <v>3.2649359257599992</v>
      </c>
      <c r="O15" s="160">
        <f>1/$A$1*[1]CoreVPAExp!N$264</f>
        <v>3.0314856715159992</v>
      </c>
      <c r="P15" s="160">
        <f>1/$A$1*[1]CoreVPAExp!O$264</f>
        <v>3.2249550225377774</v>
      </c>
      <c r="Q15" s="160">
        <f>1/$A$1*[1]CoreVPAExp!P$264</f>
        <v>3.8681254170799999</v>
      </c>
      <c r="R15" s="160">
        <f>1/$A$1*[1]CoreVPAExp!Q$264</f>
        <v>4.5688212158359987</v>
      </c>
      <c r="S15" s="160">
        <f>1/$A$1*[1]CoreVPAExp!R$264</f>
        <v>4.5463974374839999</v>
      </c>
      <c r="T15" s="160">
        <f>1/$A$1*[1]CoreVPAExp!S$264</f>
        <v>3.362901990385164</v>
      </c>
      <c r="U15" s="160">
        <f>1/$A$1*[1]CoreVPAExp!T$264</f>
        <v>3.7008322797799993</v>
      </c>
      <c r="V15" s="160">
        <f>1/$A$1*[1]CoreVPAExp!U$264</f>
        <v>2.9236420266479999</v>
      </c>
      <c r="W15" s="160">
        <f>1/$A$1*[1]CoreVPAExp!V$264</f>
        <v>1.6764317337599997</v>
      </c>
      <c r="X15" s="160">
        <f>1/$A$1*[1]CoreVPAExp!W$264</f>
        <v>0</v>
      </c>
      <c r="Y15" s="160">
        <f>1/$A$1*[1]CoreVPAExp!X$264</f>
        <v>0</v>
      </c>
      <c r="Z15" s="160">
        <f>1/$A$1*[1]CoreVPAExp!Y$264</f>
        <v>0</v>
      </c>
      <c r="AA15" s="160">
        <f>1/$A$1*[1]CoreVPAExp!Z$264</f>
        <v>0</v>
      </c>
      <c r="AB15" s="162">
        <f>1/$A$1*[1]CoreVPAExp!AA$264</f>
        <v>0</v>
      </c>
      <c r="AC15" s="163"/>
      <c r="AD15" s="281">
        <f>1/1000*[1]CoreVPAExp!AB$264</f>
        <v>0.16125499700000001</v>
      </c>
      <c r="AE15" s="33">
        <f>1/1000*[1]CoreVPAExp!AC$264</f>
        <v>0.175936289</v>
      </c>
      <c r="AF15" s="33">
        <f>1/1000*[1]CoreVPAExp!AD$264</f>
        <v>0.21791614199999995</v>
      </c>
      <c r="AG15" s="33">
        <f>1/1000*[1]CoreVPAExp!AE$264</f>
        <v>0.27699508999999994</v>
      </c>
      <c r="AH15" s="33">
        <f>1/1000*[1]CoreVPAExp!AF$264</f>
        <v>0.33974789999999999</v>
      </c>
      <c r="AI15" s="33">
        <f>1/1000*[1]CoreVPAExp!AG$264</f>
        <v>0.33847748299999991</v>
      </c>
      <c r="AJ15" s="33">
        <f>1/1000*[1]CoreVPAExp!AH$264</f>
        <v>0.34229710999999996</v>
      </c>
      <c r="AK15" s="33">
        <f>1/1000*[1]CoreVPAExp!AI$264</f>
        <v>0.46159199400000001</v>
      </c>
      <c r="AL15" s="33">
        <f>1/1000*[1]CoreVPAExp!AJ$264</f>
        <v>0.40206646000000001</v>
      </c>
      <c r="AM15" s="33">
        <f>1/1000*[1]CoreVPAExp!AK$264</f>
        <v>0.27795631799999998</v>
      </c>
      <c r="AN15" s="33">
        <f>1/1000*[1]CoreVPAExp!AL$264</f>
        <v>0.30908977599999993</v>
      </c>
      <c r="AO15" s="33">
        <f>1/1000*[1]CoreVPAExp!AM$264</f>
        <v>0.3657525909999999</v>
      </c>
      <c r="AP15" s="33">
        <f>1/1000*[1]CoreVPAExp!AN$264</f>
        <v>0.33493678100000002</v>
      </c>
      <c r="AQ15" s="33">
        <f>1/1000*[1]CoreVPAExp!AO$264</f>
        <v>0.36256171099999995</v>
      </c>
      <c r="AR15" s="33">
        <f>1/1000*[1]CoreVPAExp!AP$264</f>
        <v>0.43762659600000009</v>
      </c>
      <c r="AS15" s="33">
        <f>1/1000*[1]CoreVPAExp!AQ$264</f>
        <v>0.41241177099999998</v>
      </c>
      <c r="AT15" s="33">
        <f>1/1000*[1]CoreVPAExp!AR$264</f>
        <v>0.43550679200000009</v>
      </c>
      <c r="AU15" s="33">
        <f>1/1000*[1]CoreVPAExp!AS$264</f>
        <v>0.42746673199999996</v>
      </c>
      <c r="AV15" s="33">
        <f>1/1000*[1]CoreVPAExp!AT$264</f>
        <v>0.51788507399999995</v>
      </c>
      <c r="AW15" s="33">
        <f>1/1000*[1]CoreVPAExp!AU$264</f>
        <v>0.48985192499999991</v>
      </c>
      <c r="AX15" s="33">
        <f>1/1000*[1]CoreVPAExp!AV$264</f>
        <v>0.36964100499999997</v>
      </c>
      <c r="AY15" s="33">
        <f>1/1000*[1]CoreVPAExp!AW$264</f>
        <v>0</v>
      </c>
      <c r="AZ15" s="33">
        <f>1/1000*[1]CoreVPAExp!AX$264</f>
        <v>0</v>
      </c>
      <c r="BA15" s="33">
        <f>1/1000*[1]CoreVPAExp!AY$264</f>
        <v>0</v>
      </c>
      <c r="BB15" s="33">
        <f>1/1000*[1]CoreVPAExp!AZ$264</f>
        <v>0</v>
      </c>
      <c r="BC15" s="64">
        <f>1/1000*[1]CoreVPAExp!BA$264</f>
        <v>0</v>
      </c>
      <c r="BD15" s="324"/>
    </row>
    <row r="16" spans="1:56">
      <c r="B16" s="5" t="s">
        <v>49</v>
      </c>
      <c r="C16" s="52">
        <f>1/$A$1*[1]CoreVPAExp!$B$16</f>
        <v>0.14391040831999999</v>
      </c>
      <c r="D16" s="12">
        <f>1/$A$1*[1]CoreVPAExp!$C$16</f>
        <v>0.15265538450399999</v>
      </c>
      <c r="E16" s="12">
        <f>1/$A$1*[1]CoreVPAExp!$D$16</f>
        <v>0.20036448899600001</v>
      </c>
      <c r="F16" s="12">
        <f>1/$A$1*[1]CoreVPAExp!$E$16</f>
        <v>0.18558381292000001</v>
      </c>
      <c r="G16" s="12">
        <f>1/$A$1*[1]CoreVPAExp!$F$16</f>
        <v>0.108847647412</v>
      </c>
      <c r="H16" s="12">
        <f>1/$A$1*[1]CoreVPAExp!$G$16</f>
        <v>5.9784469520000008E-2</v>
      </c>
      <c r="I16" s="12">
        <f>1/$A$1*[1]CoreVPAExp!$H$16</f>
        <v>6.1192280016000002E-2</v>
      </c>
      <c r="J16" s="41">
        <f>1/$A$1*[1]CoreVPAExp!$I$16</f>
        <v>5.7014803887999989E-2</v>
      </c>
      <c r="K16" s="41">
        <f>1/$A$1*[1]CoreVPAExp!$J$16</f>
        <v>4.1545344663999999E-2</v>
      </c>
      <c r="L16" s="41">
        <f>1/$A$1*[1]CoreVPAExp!K$16</f>
        <v>6.9726510867999997E-2</v>
      </c>
      <c r="M16" s="12">
        <f>1/$A$1*[1]CoreVPAExp!L$16</f>
        <v>0.16824191369200001</v>
      </c>
      <c r="N16" s="12">
        <f>1/$A$1*[1]CoreVPAExp!M$16</f>
        <v>0.14954384169599999</v>
      </c>
      <c r="O16" s="12">
        <f>1/$A$1*[1]CoreVPAExp!N$16</f>
        <v>0.185824530864</v>
      </c>
      <c r="P16" s="12">
        <f>1/$A$1*[1]CoreVPAExp!O$16</f>
        <v>0.27363131086399994</v>
      </c>
      <c r="Q16" s="12">
        <f>1/$A$1*[1]CoreVPAExp!P$16</f>
        <v>0.147465253928</v>
      </c>
      <c r="R16" s="12">
        <f>1/$A$1*[1]CoreVPAExp!Q$16</f>
        <v>0.11758265199199999</v>
      </c>
      <c r="S16" s="14">
        <f>1/$A$1*[1]CoreVPAExp!R$16</f>
        <v>8.2364164456000005E-2</v>
      </c>
      <c r="T16" s="12">
        <f>1/$A$1*[1]CoreVPAExp!S$16</f>
        <v>7.6615748152000007E-2</v>
      </c>
      <c r="U16" s="12">
        <f>1/$A$1*[1]CoreVPAExp!T$16</f>
        <v>9.0602148563999993E-2</v>
      </c>
      <c r="V16" s="12">
        <f>1/$A$1*[1]CoreVPAExp!U$16</f>
        <v>7.4033833271999999E-2</v>
      </c>
      <c r="W16" s="12">
        <f>1/$A$1*[1]CoreVPAExp!V$16</f>
        <v>5.7270967543999997E-2</v>
      </c>
      <c r="X16" s="12">
        <f>1/$A$1*[1]CoreVPAExp!W$16</f>
        <v>0</v>
      </c>
      <c r="Y16" s="12">
        <f>1/$A$1*[1]CoreVPAExp!X$16</f>
        <v>0</v>
      </c>
      <c r="Z16" s="12">
        <f>1/$A$1*[1]CoreVPAExp!Y$16</f>
        <v>0</v>
      </c>
      <c r="AA16" s="12">
        <f>1/$A$1*[1]CoreVPAExp!Z$16</f>
        <v>0</v>
      </c>
      <c r="AB16" s="11">
        <f>1/$A$1*[1]CoreVPAExp!AA$16</f>
        <v>0</v>
      </c>
      <c r="AC16" s="4"/>
      <c r="AD16" s="79">
        <f>1/1000*[1]CoreVPAExp!AB$16</f>
        <v>1.1442334999999998E-2</v>
      </c>
      <c r="AE16" s="12">
        <f>1/1000*[1]CoreVPAExp!AC$16</f>
        <v>1.0723795000000001E-2</v>
      </c>
      <c r="AF16" s="12">
        <f>1/1000*[1]CoreVPAExp!AD$16</f>
        <v>1.5318824E-2</v>
      </c>
      <c r="AG16" s="12">
        <f>1/1000*[1]CoreVPAExp!AE$16</f>
        <v>1.9096179999999997E-2</v>
      </c>
      <c r="AH16" s="12">
        <f>1/1000*[1]CoreVPAExp!AF$16</f>
        <v>1.4491950000000002E-2</v>
      </c>
      <c r="AI16" s="12">
        <f>1/1000*[1]CoreVPAExp!AG$16</f>
        <v>1.4427218E-2</v>
      </c>
      <c r="AJ16" s="12">
        <f>1/1000*[1]CoreVPAExp!AH$16</f>
        <v>1.4386129000000001E-2</v>
      </c>
      <c r="AK16" s="12">
        <f>1/1000*[1]CoreVPAExp!AI$16</f>
        <v>1.6160723999999998E-2</v>
      </c>
      <c r="AL16" s="12">
        <f>1/1000*[1]CoreVPAExp!AJ$16</f>
        <v>1.4180790000000002E-2</v>
      </c>
      <c r="AM16" s="12">
        <f>1/1000*[1]CoreVPAExp!AK$16</f>
        <v>1.2003462999999999E-2</v>
      </c>
      <c r="AN16" s="12">
        <f>1/1000*[1]CoreVPAExp!AL$16</f>
        <v>1.7594851000000002E-2</v>
      </c>
      <c r="AO16" s="12">
        <f>1/1000*[1]CoreVPAExp!AM$16</f>
        <v>2.0343730000000001E-2</v>
      </c>
      <c r="AP16" s="12">
        <f>1/1000*[1]CoreVPAExp!AN$16</f>
        <v>2.4459688E-2</v>
      </c>
      <c r="AQ16" s="12">
        <f>1/1000*[1]CoreVPAExp!AO$16</f>
        <v>3.4777845000000009E-2</v>
      </c>
      <c r="AR16" s="12">
        <f>1/1000*[1]CoreVPAExp!AP$16</f>
        <v>2.9420883000000002E-2</v>
      </c>
      <c r="AS16" s="12">
        <f>1/1000*[1]CoreVPAExp!AQ$16</f>
        <v>2.4716965E-2</v>
      </c>
      <c r="AT16" s="478">
        <f>1/1000*[1]CoreVPAExp!AR$16</f>
        <v>3.1527958000000002E-2</v>
      </c>
      <c r="AU16" s="12">
        <f>1/1000*[1]CoreVPAExp!AS$16</f>
        <v>4.0611410000000001E-2</v>
      </c>
      <c r="AV16" s="12">
        <f>1/1000*[1]CoreVPAExp!AT$16</f>
        <v>5.0540566000000002E-2</v>
      </c>
      <c r="AW16" s="12">
        <f>1/1000*[1]CoreVPAExp!AU$16</f>
        <v>5.4843109000000001E-2</v>
      </c>
      <c r="AX16" s="12">
        <f>1/1000*[1]CoreVPAExp!AV$16</f>
        <v>5.3038691999999998E-2</v>
      </c>
      <c r="AY16" s="12">
        <f>1/1000*[1]CoreVPAExp!AW$16</f>
        <v>0</v>
      </c>
      <c r="AZ16" s="12">
        <f>1/1000*[1]CoreVPAExp!AX$16</f>
        <v>0</v>
      </c>
      <c r="BA16" s="12">
        <f>1/1000*[1]CoreVPAExp!AY$16</f>
        <v>0</v>
      </c>
      <c r="BB16" s="12">
        <f>1/1000*[1]CoreVPAExp!AZ$16</f>
        <v>0</v>
      </c>
      <c r="BC16" s="11">
        <f>1/1000*[1]CoreVPAExp!BA$16</f>
        <v>0</v>
      </c>
      <c r="BD16" s="324"/>
    </row>
    <row r="17" spans="2:56">
      <c r="B17" s="5" t="s">
        <v>25</v>
      </c>
      <c r="C17" s="52">
        <f>1/$A$1*[1]CoreVPAExp!$B$23</f>
        <v>4.3348581668E-2</v>
      </c>
      <c r="D17" s="12">
        <f>1/$A$1*[1]CoreVPAExp!$C$23</f>
        <v>6.7038959288000008E-2</v>
      </c>
      <c r="E17" s="12">
        <f>1/$A$1*[1]CoreVPAExp!$D$23</f>
        <v>8.2611117567999992E-2</v>
      </c>
      <c r="F17" s="12">
        <f>1/$A$1*[1]CoreVPAExp!$E$23</f>
        <v>9.7640569163999991E-2</v>
      </c>
      <c r="G17" s="12">
        <f>1/$A$1*[1]CoreVPAExp!$F$23</f>
        <v>0.11006814727999999</v>
      </c>
      <c r="H17" s="12">
        <f>1/$A$1*[1]CoreVPAExp!$G$23</f>
        <v>7.7434180419999984E-2</v>
      </c>
      <c r="I17" s="12">
        <f>1/$A$1*[1]CoreVPAExp!$H$23</f>
        <v>6.6348267440000011E-2</v>
      </c>
      <c r="J17" s="41">
        <f>1/$A$1*[1]CoreVPAExp!$I$23</f>
        <v>7.733570767999999E-2</v>
      </c>
      <c r="K17" s="41">
        <f>1/$A$1*[1]CoreVPAExp!$J$23</f>
        <v>4.7097267524000001E-2</v>
      </c>
      <c r="L17" s="41">
        <f>1/$A$1*[1]CoreVPAExp!K$23</f>
        <v>4.4969931624000002E-2</v>
      </c>
      <c r="M17" s="12">
        <f>1/$A$1*[1]CoreVPAExp!L$23</f>
        <v>4.0926884751999987E-2</v>
      </c>
      <c r="N17" s="12">
        <f>1/$A$1*[1]CoreVPAExp!M$23</f>
        <v>4.0253521303999999E-2</v>
      </c>
      <c r="O17" s="12">
        <f>1/$A$1*[1]CoreVPAExp!N$23</f>
        <v>2.66225088E-2</v>
      </c>
      <c r="P17" s="12">
        <f>1/$A$1*[1]CoreVPAExp!O$23</f>
        <v>2.0548359599999996E-2</v>
      </c>
      <c r="Q17" s="12">
        <f>1/$A$1*[1]CoreVPAExp!P$23</f>
        <v>4.6087602111999998E-2</v>
      </c>
      <c r="R17" s="12">
        <f>1/$A$1*[1]CoreVPAExp!Q$23</f>
        <v>4.906462812399999E-2</v>
      </c>
      <c r="S17" s="14">
        <f>1/$A$1*[1]CoreVPAExp!R$23</f>
        <v>5.1944841192000005E-2</v>
      </c>
      <c r="T17" s="12">
        <f>1/$A$1*[1]CoreVPAExp!S$23</f>
        <v>5.9651960003999999E-2</v>
      </c>
      <c r="U17" s="12">
        <f>1/$A$1*[1]CoreVPAExp!T$23</f>
        <v>9.5126287540000007E-2</v>
      </c>
      <c r="V17" s="12">
        <f>1/$A$1*[1]CoreVPAExp!U$23</f>
        <v>9.374043784000001E-2</v>
      </c>
      <c r="W17" s="12">
        <f>1/$A$1*[1]CoreVPAExp!V$23</f>
        <v>4.2820475208000003E-2</v>
      </c>
      <c r="X17" s="12">
        <f>1/$A$1*[1]CoreVPAExp!W$23</f>
        <v>0</v>
      </c>
      <c r="Y17" s="12">
        <f>1/$A$1*[1]CoreVPAExp!X$23</f>
        <v>0</v>
      </c>
      <c r="Z17" s="12">
        <f>1/$A$1*[1]CoreVPAExp!Y$23</f>
        <v>0</v>
      </c>
      <c r="AA17" s="12">
        <f>1/$A$1*[1]CoreVPAExp!Z$23</f>
        <v>0</v>
      </c>
      <c r="AB17" s="11">
        <f>1/$A$1*[1]CoreVPAExp!AA$23</f>
        <v>0</v>
      </c>
      <c r="AC17" s="4"/>
      <c r="AD17" s="79">
        <f>1/1000*[1]CoreVPAExp!AB$23</f>
        <v>4.3898539999999995E-3</v>
      </c>
      <c r="AE17" s="12">
        <f>1/1000*[1]CoreVPAExp!AC$23</f>
        <v>6.1739730000000001E-3</v>
      </c>
      <c r="AF17" s="12">
        <f>1/1000*[1]CoreVPAExp!AD$23</f>
        <v>8.2065950000000006E-3</v>
      </c>
      <c r="AG17" s="12">
        <f>1/1000*[1]CoreVPAExp!AE$23</f>
        <v>1.0816439999999998E-2</v>
      </c>
      <c r="AH17" s="12">
        <f>1/1000*[1]CoreVPAExp!AF$23</f>
        <v>1.4168180000000002E-2</v>
      </c>
      <c r="AI17" s="12">
        <f>1/1000*[1]CoreVPAExp!AG$23</f>
        <v>1.1963589999999998E-2</v>
      </c>
      <c r="AJ17" s="12">
        <f>1/1000*[1]CoreVPAExp!AH$23</f>
        <v>1.0171825999999998E-2</v>
      </c>
      <c r="AK17" s="12">
        <f>1/1000*[1]CoreVPAExp!AI$23</f>
        <v>1.3492866000000001E-2</v>
      </c>
      <c r="AL17" s="12">
        <f>1/1000*[1]CoreVPAExp!AJ$23</f>
        <v>1.1419750000000001E-2</v>
      </c>
      <c r="AM17" s="12">
        <f>1/1000*[1]CoreVPAExp!AK$23</f>
        <v>8.5655089999999989E-3</v>
      </c>
      <c r="AN17" s="12">
        <f>1/1000*[1]CoreVPAExp!AL$23</f>
        <v>5.9365159999999993E-3</v>
      </c>
      <c r="AO17" s="12">
        <f>1/1000*[1]CoreVPAExp!AM$23</f>
        <v>5.9341160000000006E-3</v>
      </c>
      <c r="AP17" s="12">
        <f>1/1000*[1]CoreVPAExp!AN$23</f>
        <v>4.8222039999999992E-3</v>
      </c>
      <c r="AQ17" s="12">
        <f>1/1000*[1]CoreVPAExp!AO$23</f>
        <v>3.7728269999999999E-3</v>
      </c>
      <c r="AR17" s="12">
        <f>1/1000*[1]CoreVPAExp!AP$23</f>
        <v>6.8438689999999998E-3</v>
      </c>
      <c r="AS17" s="12">
        <f>1/1000*[1]CoreVPAExp!AQ$23</f>
        <v>6.0246659999999997E-3</v>
      </c>
      <c r="AT17" s="478">
        <f>1/1000*[1]CoreVPAExp!AR$23</f>
        <v>7.4421950000000004E-3</v>
      </c>
      <c r="AU17" s="12">
        <f>1/1000*[1]CoreVPAExp!AS$23</f>
        <v>8.6273039999999988E-3</v>
      </c>
      <c r="AV17" s="12">
        <f>1/1000*[1]CoreVPAExp!AT$23</f>
        <v>1.319702E-2</v>
      </c>
      <c r="AW17" s="12">
        <f>1/1000*[1]CoreVPAExp!AU$23</f>
        <v>1.4964076999999999E-2</v>
      </c>
      <c r="AX17" s="12">
        <f>1/1000*[1]CoreVPAExp!AV$23</f>
        <v>1.0439470999999999E-2</v>
      </c>
      <c r="AY17" s="12">
        <f>1/1000*[1]CoreVPAExp!AW$23</f>
        <v>0</v>
      </c>
      <c r="AZ17" s="12">
        <f>1/1000*[1]CoreVPAExp!AX$23</f>
        <v>0</v>
      </c>
      <c r="BA17" s="12">
        <f>1/1000*[1]CoreVPAExp!AY$23</f>
        <v>0</v>
      </c>
      <c r="BB17" s="12">
        <f>1/1000*[1]CoreVPAExp!AZ$23</f>
        <v>0</v>
      </c>
      <c r="BC17" s="11">
        <f>1/1000*[1]CoreVPAExp!BA$23</f>
        <v>0</v>
      </c>
      <c r="BD17" s="324"/>
    </row>
    <row r="18" spans="2:56">
      <c r="B18" s="5" t="s">
        <v>53</v>
      </c>
      <c r="C18" s="52">
        <f>1/$A$1*[1]CoreVPAExp!$B$67</f>
        <v>0.15129124746399997</v>
      </c>
      <c r="D18" s="12">
        <f>1/$A$1*[1]CoreVPAExp!$C$67</f>
        <v>0.10827836493600002</v>
      </c>
      <c r="E18" s="12">
        <f>1/$A$1*[1]CoreVPAExp!$D$67</f>
        <v>8.8572205063999987E-2</v>
      </c>
      <c r="F18" s="12">
        <f>1/$A$1*[1]CoreVPAExp!$E$67</f>
        <v>8.7416009619999999E-2</v>
      </c>
      <c r="G18" s="12">
        <f>1/$A$1*[1]CoreVPAExp!$F$67</f>
        <v>7.4994297951999994E-2</v>
      </c>
      <c r="H18" s="12">
        <f>1/$A$1*[1]CoreVPAExp!$G$67</f>
        <v>6.0365004999999999E-2</v>
      </c>
      <c r="I18" s="12">
        <f>1/$A$1*[1]CoreVPAExp!$H$67</f>
        <v>5.2848774075999992E-2</v>
      </c>
      <c r="J18" s="41">
        <f>1/$A$1*[1]CoreVPAExp!$I$67</f>
        <v>7.0753184179999984E-2</v>
      </c>
      <c r="K18" s="41">
        <f>1/$A$1*[1]CoreVPAExp!$J$67</f>
        <v>5.4503861215999996E-2</v>
      </c>
      <c r="L18" s="41">
        <f>1/$A$1*[1]CoreVPAExp!K$67</f>
        <v>5.4187729360000006E-2</v>
      </c>
      <c r="M18" s="12">
        <f>1/$A$1*[1]CoreVPAExp!L$67</f>
        <v>8.0947140267999998E-2</v>
      </c>
      <c r="N18" s="12">
        <f>1/$A$1*[1]CoreVPAExp!M$67</f>
        <v>0.114021977724</v>
      </c>
      <c r="O18" s="12">
        <f>1/$A$1*[1]CoreVPAExp!N$67</f>
        <v>0.11535576366800002</v>
      </c>
      <c r="P18" s="12">
        <f>1/$A$1*[1]CoreVPAExp!O$67</f>
        <v>0.13226255220799998</v>
      </c>
      <c r="Q18" s="12">
        <f>1/$A$1*[1]CoreVPAExp!P$67</f>
        <v>0.18161463259999999</v>
      </c>
      <c r="R18" s="12">
        <f>1/$A$1*[1]CoreVPAExp!Q$67</f>
        <v>0.19500575486799995</v>
      </c>
      <c r="S18" s="14">
        <f>1/$A$1*[1]CoreVPAExp!R$67</f>
        <v>0.21100697737999999</v>
      </c>
      <c r="T18" s="12">
        <f>1/$A$1*[1]CoreVPAExp!S$67</f>
        <v>0.17336272263999997</v>
      </c>
      <c r="U18" s="12">
        <f>1/$A$1*[1]CoreVPAExp!T$67</f>
        <v>0.19380364595999999</v>
      </c>
      <c r="V18" s="12">
        <f>1/$A$1*[1]CoreVPAExp!U$67</f>
        <v>0.129386933984</v>
      </c>
      <c r="W18" s="12">
        <f>1/$A$1*[1]CoreVPAExp!V$67</f>
        <v>6.3056464071999996E-2</v>
      </c>
      <c r="X18" s="12">
        <f>1/$A$1*[1]CoreVPAExp!W$67</f>
        <v>0</v>
      </c>
      <c r="Y18" s="12">
        <f>1/$A$1*[1]CoreVPAExp!X$67</f>
        <v>0</v>
      </c>
      <c r="Z18" s="12">
        <f>1/$A$1*[1]CoreVPAExp!Y$67</f>
        <v>0</v>
      </c>
      <c r="AA18" s="12">
        <f>1/$A$1*[1]CoreVPAExp!Z$67</f>
        <v>0</v>
      </c>
      <c r="AB18" s="11">
        <f>1/$A$1*[1]CoreVPAExp!AA$67</f>
        <v>0</v>
      </c>
      <c r="AC18" s="4"/>
      <c r="AD18" s="79">
        <f>1/1000*[1]CoreVPAExp!AB$67</f>
        <v>1.1937113999999999E-2</v>
      </c>
      <c r="AE18" s="12">
        <f>1/1000*[1]CoreVPAExp!AC$67</f>
        <v>7.5236040000000006E-3</v>
      </c>
      <c r="AF18" s="12">
        <f>1/1000*[1]CoreVPAExp!AD$67</f>
        <v>6.7213749999999999E-3</v>
      </c>
      <c r="AG18" s="12">
        <f>1/1000*[1]CoreVPAExp!AE$67</f>
        <v>7.7205899999999994E-3</v>
      </c>
      <c r="AH18" s="12">
        <f>1/1000*[1]CoreVPAExp!AF$67</f>
        <v>7.7793599999999991E-3</v>
      </c>
      <c r="AI18" s="12">
        <f>1/1000*[1]CoreVPAExp!AG$67</f>
        <v>8.0665149999999998E-3</v>
      </c>
      <c r="AJ18" s="12">
        <f>1/1000*[1]CoreVPAExp!AH$67</f>
        <v>7.364977E-3</v>
      </c>
      <c r="AK18" s="12">
        <f>1/1000*[1]CoreVPAExp!AI$67</f>
        <v>1.0422711999999999E-2</v>
      </c>
      <c r="AL18" s="12">
        <f>1/1000*[1]CoreVPAExp!AJ$67</f>
        <v>1.0964959999999999E-2</v>
      </c>
      <c r="AM18" s="12">
        <f>1/1000*[1]CoreVPAExp!AK$67</f>
        <v>7.1122759999999998E-3</v>
      </c>
      <c r="AN18" s="12">
        <f>1/1000*[1]CoreVPAExp!AL$67</f>
        <v>8.1791239999999994E-3</v>
      </c>
      <c r="AO18" s="12">
        <f>1/1000*[1]CoreVPAExp!AM$67</f>
        <v>1.1869533999999999E-2</v>
      </c>
      <c r="AP18" s="12">
        <f>1/1000*[1]CoreVPAExp!AN$67</f>
        <v>1.1369051E-2</v>
      </c>
      <c r="AQ18" s="12">
        <f>1/1000*[1]CoreVPAExp!AO$67</f>
        <v>1.3154567999999998E-2</v>
      </c>
      <c r="AR18" s="12">
        <f>1/1000*[1]CoreVPAExp!AP$67</f>
        <v>1.5531652999999999E-2</v>
      </c>
      <c r="AS18" s="12">
        <f>1/1000*[1]CoreVPAExp!AQ$67</f>
        <v>1.5333451999999999E-2</v>
      </c>
      <c r="AT18" s="478">
        <f>1/1000*[1]CoreVPAExp!AR$67</f>
        <v>1.7357003999999999E-2</v>
      </c>
      <c r="AU18" s="12">
        <f>1/1000*[1]CoreVPAExp!AS$67</f>
        <v>1.6558661000000002E-2</v>
      </c>
      <c r="AV18" s="12">
        <f>1/1000*[1]CoreVPAExp!AT$67</f>
        <v>2.0063170999999998E-2</v>
      </c>
      <c r="AW18" s="12">
        <f>1/1000*[1]CoreVPAExp!AU$67</f>
        <v>1.8162694E-2</v>
      </c>
      <c r="AX18" s="12">
        <f>1/1000*[1]CoreVPAExp!AV$67</f>
        <v>9.3289389999999979E-3</v>
      </c>
      <c r="AY18" s="12">
        <f>1/1000*[1]CoreVPAExp!AW$67</f>
        <v>0</v>
      </c>
      <c r="AZ18" s="12">
        <f>1/1000*[1]CoreVPAExp!AX$67</f>
        <v>0</v>
      </c>
      <c r="BA18" s="12">
        <f>1/1000*[1]CoreVPAExp!AY$67</f>
        <v>0</v>
      </c>
      <c r="BB18" s="12">
        <f>1/1000*[1]CoreVPAExp!AZ$67</f>
        <v>0</v>
      </c>
      <c r="BC18" s="11">
        <f>1/1000*[1]CoreVPAExp!BA$67</f>
        <v>0</v>
      </c>
      <c r="BD18" s="324"/>
    </row>
    <row r="19" spans="2:56">
      <c r="B19" s="5" t="s">
        <v>51</v>
      </c>
      <c r="C19" s="52">
        <f>1/$A$1*[1]CoreVPAExp!$B$79</f>
        <v>3.7885097319999999E-3</v>
      </c>
      <c r="D19" s="12">
        <f>1/$A$1*[1]CoreVPAExp!$C$79</f>
        <v>3.000720996E-3</v>
      </c>
      <c r="E19" s="12">
        <f>1/$A$1*[1]CoreVPAExp!$D$79</f>
        <v>4.7069775760000005E-3</v>
      </c>
      <c r="F19" s="12">
        <f>1/$A$1*[1]CoreVPAExp!$E$79</f>
        <v>5.0847799999999997E-3</v>
      </c>
      <c r="G19" s="12">
        <f>1/$A$1*[1]CoreVPAExp!$F$79</f>
        <v>9.2367021319999989E-3</v>
      </c>
      <c r="H19" s="12">
        <f>1/$A$1*[1]CoreVPAExp!$G$79</f>
        <v>8.7266441E-3</v>
      </c>
      <c r="I19" s="12">
        <f>1/$A$1*[1]CoreVPAExp!$H$79</f>
        <v>2.2437148132000002E-2</v>
      </c>
      <c r="J19" s="41">
        <f>1/$A$1*[1]CoreVPAExp!$I$79</f>
        <v>2.7198133311999998E-2</v>
      </c>
      <c r="K19" s="41">
        <f>1/$A$1*[1]CoreVPAExp!$J$79</f>
        <v>8.0956065003999989E-2</v>
      </c>
      <c r="L19" s="41">
        <f>1/$A$1*[1]CoreVPAExp!K$79</f>
        <v>2.2350954000000003E-2</v>
      </c>
      <c r="M19" s="12">
        <f>1/$A$1*[1]CoreVPAExp!L$79</f>
        <v>3.4860600835999997E-2</v>
      </c>
      <c r="N19" s="12">
        <f>1/$A$1*[1]CoreVPAExp!M$79</f>
        <v>1.9272646051999999E-2</v>
      </c>
      <c r="O19" s="12">
        <f>1/$A$1*[1]CoreVPAExp!N$79</f>
        <v>2.5140307564000004E-2</v>
      </c>
      <c r="P19" s="12">
        <f>1/$A$1*[1]CoreVPAExp!O$79</f>
        <v>2.1644845471999997E-2</v>
      </c>
      <c r="Q19" s="12">
        <f>1/$A$1*[1]CoreVPAExp!P$79</f>
        <v>1.9462859663999996E-2</v>
      </c>
      <c r="R19" s="12">
        <f>1/$A$1*[1]CoreVPAExp!Q$79</f>
        <v>2.2339274876000001E-2</v>
      </c>
      <c r="S19" s="14">
        <f>1/$A$1*[1]CoreVPAExp!R$79</f>
        <v>2.8343776435999998E-2</v>
      </c>
      <c r="T19" s="12">
        <f>1/$A$1*[1]CoreVPAExp!S$79</f>
        <v>3.2782313471999995E-2</v>
      </c>
      <c r="U19" s="12">
        <f>1/$A$1*[1]CoreVPAExp!T$79</f>
        <v>3.6100754756000004E-2</v>
      </c>
      <c r="V19" s="12">
        <f>1/$A$1*[1]CoreVPAExp!U$79</f>
        <v>4.1112407140000001E-2</v>
      </c>
      <c r="W19" s="12">
        <f>1/$A$1*[1]CoreVPAExp!V$79</f>
        <v>4.0114078451999997E-2</v>
      </c>
      <c r="X19" s="12">
        <f>1/$A$1*[1]CoreVPAExp!W$79</f>
        <v>0</v>
      </c>
      <c r="Y19" s="12">
        <f>1/$A$1*[1]CoreVPAExp!X$79</f>
        <v>0</v>
      </c>
      <c r="Z19" s="12">
        <f>1/$A$1*[1]CoreVPAExp!Y$79</f>
        <v>0</v>
      </c>
      <c r="AA19" s="12">
        <f>1/$A$1*[1]CoreVPAExp!Z$79</f>
        <v>0</v>
      </c>
      <c r="AB19" s="11">
        <f>1/$A$1*[1]CoreVPAExp!AA$79</f>
        <v>0</v>
      </c>
      <c r="AC19" s="318"/>
      <c r="AD19" s="79">
        <f>1/1000*[1]CoreVPAExp!AB$79</f>
        <v>3.5773800000000002E-4</v>
      </c>
      <c r="AE19" s="12">
        <f>1/1000*[1]CoreVPAExp!AC$79</f>
        <v>2.4860600000000001E-4</v>
      </c>
      <c r="AF19" s="12">
        <f>1/1000*[1]CoreVPAExp!AD$79</f>
        <v>5.6387699999999995E-4</v>
      </c>
      <c r="AG19" s="12">
        <f>1/1000*[1]CoreVPAExp!AE$79</f>
        <v>1.0119800000000002E-3</v>
      </c>
      <c r="AH19" s="12">
        <f>1/1000*[1]CoreVPAExp!AF$79</f>
        <v>1.53126E-3</v>
      </c>
      <c r="AI19" s="12">
        <f>1/1000*[1]CoreVPAExp!AG$79</f>
        <v>2.208139E-3</v>
      </c>
      <c r="AJ19" s="12">
        <f>1/1000*[1]CoreVPAExp!AH$79</f>
        <v>3.4486530000000003E-3</v>
      </c>
      <c r="AK19" s="12">
        <f>1/1000*[1]CoreVPAExp!AI$79</f>
        <v>4.2068540000000003E-3</v>
      </c>
      <c r="AL19" s="12">
        <f>1/1000*[1]CoreVPAExp!AJ$79</f>
        <v>8.430410000000001E-3</v>
      </c>
      <c r="AM19" s="12">
        <f>1/1000*[1]CoreVPAExp!AK$79</f>
        <v>3.0680919999999997E-3</v>
      </c>
      <c r="AN19" s="12">
        <f>1/1000*[1]CoreVPAExp!AL$79</f>
        <v>3.580129E-3</v>
      </c>
      <c r="AO19" s="12">
        <f>1/1000*[1]CoreVPAExp!AM$79</f>
        <v>3.7268409999999994E-3</v>
      </c>
      <c r="AP19" s="12">
        <f>1/1000*[1]CoreVPAExp!AN$79</f>
        <v>4.5271879999999997E-3</v>
      </c>
      <c r="AQ19" s="12">
        <f>1/1000*[1]CoreVPAExp!AO$79</f>
        <v>4.2553939999999991E-3</v>
      </c>
      <c r="AR19" s="12">
        <f>1/1000*[1]CoreVPAExp!AP$79</f>
        <v>4.2212660000000004E-3</v>
      </c>
      <c r="AS19" s="12">
        <f>1/1000*[1]CoreVPAExp!AQ$79</f>
        <v>3.9179089999999998E-3</v>
      </c>
      <c r="AT19" s="478">
        <f>1/1000*[1]CoreVPAExp!AR$79</f>
        <v>6.9920079999999992E-3</v>
      </c>
      <c r="AU19" s="12">
        <f>1/1000*[1]CoreVPAExp!AS$79</f>
        <v>8.106786999999999E-3</v>
      </c>
      <c r="AV19" s="12">
        <f>1/1000*[1]CoreVPAExp!AT$79</f>
        <v>1.0768495999999999E-2</v>
      </c>
      <c r="AW19" s="12">
        <f>1/1000*[1]CoreVPAExp!AU$79</f>
        <v>1.1963691999999998E-2</v>
      </c>
      <c r="AX19" s="12">
        <f>1/1000*[1]CoreVPAExp!AV$79</f>
        <v>1.0024514E-2</v>
      </c>
      <c r="AY19" s="12">
        <f>1/1000*[1]CoreVPAExp!AW$79</f>
        <v>0</v>
      </c>
      <c r="AZ19" s="12">
        <f>1/1000*[1]CoreVPAExp!AX$79</f>
        <v>0</v>
      </c>
      <c r="BA19" s="12">
        <f>1/1000*[1]CoreVPAExp!AY$79</f>
        <v>0</v>
      </c>
      <c r="BB19" s="12">
        <f>1/1000*[1]CoreVPAExp!AZ$79</f>
        <v>0</v>
      </c>
      <c r="BC19" s="11">
        <f>1/1000*[1]CoreVPAExp!BA$79</f>
        <v>0</v>
      </c>
      <c r="BD19" s="324"/>
    </row>
    <row r="20" spans="2:56">
      <c r="B20" s="5" t="s">
        <v>27</v>
      </c>
      <c r="C20" s="52">
        <f>1/$A$1*[1]CoreVPAExp!$B$91</f>
        <v>0.18597390520800003</v>
      </c>
      <c r="D20" s="12">
        <f>1/$A$1*[1]CoreVPAExp!$C$91</f>
        <v>0.20467706364000002</v>
      </c>
      <c r="E20" s="12">
        <f>1/$A$1*[1]CoreVPAExp!$D$91</f>
        <v>0.24836828094399999</v>
      </c>
      <c r="F20" s="12">
        <f>1/$A$1*[1]CoreVPAExp!$E$91</f>
        <v>0.30242209275999998</v>
      </c>
      <c r="G20" s="12">
        <f>1/$A$1*[1]CoreVPAExp!$F$91</f>
        <v>0.31668921922399995</v>
      </c>
      <c r="H20" s="12">
        <f>1/$A$1*[1]CoreVPAExp!$G$91</f>
        <v>0.28210043798000001</v>
      </c>
      <c r="I20" s="12">
        <f>1/$A$1*[1]CoreVPAExp!$H$91</f>
        <v>0.24156099402399994</v>
      </c>
      <c r="J20" s="41">
        <f>1/$A$1*[1]CoreVPAExp!$I$91</f>
        <v>0.36697908875599999</v>
      </c>
      <c r="K20" s="41">
        <f>1/$A$1*[1]CoreVPAExp!$J$91</f>
        <v>0.22626793404400003</v>
      </c>
      <c r="L20" s="41">
        <f>1/$A$1*[1]CoreVPAExp!K$91</f>
        <v>0.21445268600799999</v>
      </c>
      <c r="M20" s="12">
        <f>1/$A$1*[1]CoreVPAExp!L$91</f>
        <v>0.32888286512399995</v>
      </c>
      <c r="N20" s="12">
        <f>1/$A$1*[1]CoreVPAExp!M$91</f>
        <v>0.32353633474799998</v>
      </c>
      <c r="O20" s="12">
        <f>1/$A$1*[1]CoreVPAExp!N$91</f>
        <v>0.29552259291999994</v>
      </c>
      <c r="P20" s="12">
        <f>1/$A$1*[1]CoreVPAExp!O$91</f>
        <v>0.30387758100400003</v>
      </c>
      <c r="Q20" s="12">
        <f>1/$A$1*[1]CoreVPAExp!P$91</f>
        <v>0.38972599996800006</v>
      </c>
      <c r="R20" s="12">
        <f>1/$A$1*[1]CoreVPAExp!Q$91</f>
        <v>0.41437656502400005</v>
      </c>
      <c r="S20" s="14">
        <f>1/$A$1*[1]CoreVPAExp!R$91</f>
        <v>0.43272538559599988</v>
      </c>
      <c r="T20" s="12">
        <f>1/$A$1*[1]CoreVPAExp!S$91</f>
        <v>0.486393173028</v>
      </c>
      <c r="U20" s="12">
        <f>1/$A$1*[1]CoreVPAExp!T$91</f>
        <v>0.49813909237199994</v>
      </c>
      <c r="V20" s="12">
        <f>1/$A$1*[1]CoreVPAExp!U$91</f>
        <v>0.30952726932400004</v>
      </c>
      <c r="W20" s="12">
        <f>1/$A$1*[1]CoreVPAExp!V$91</f>
        <v>0.144123209664</v>
      </c>
      <c r="X20" s="12">
        <f>1/$A$1*[1]CoreVPAExp!W$91</f>
        <v>0</v>
      </c>
      <c r="Y20" s="12">
        <f>1/$A$1*[1]CoreVPAExp!X$91</f>
        <v>0</v>
      </c>
      <c r="Z20" s="12">
        <f>1/$A$1*[1]CoreVPAExp!Y$91</f>
        <v>0</v>
      </c>
      <c r="AA20" s="12">
        <f>1/$A$1*[1]CoreVPAExp!Z$91</f>
        <v>0</v>
      </c>
      <c r="AB20" s="11">
        <f>1/$A$1*[1]CoreVPAExp!AA$91</f>
        <v>0</v>
      </c>
      <c r="AC20" s="318"/>
      <c r="AD20" s="79">
        <f>1/1000*[1]CoreVPAExp!AB$91</f>
        <v>1.5511685000000001E-2</v>
      </c>
      <c r="AE20" s="12">
        <f>1/1000*[1]CoreVPAExp!AC$91</f>
        <v>1.6344292999999996E-2</v>
      </c>
      <c r="AF20" s="12">
        <f>1/1000*[1]CoreVPAExp!AD$91</f>
        <v>2.1472454999999998E-2</v>
      </c>
      <c r="AG20" s="12">
        <f>1/1000*[1]CoreVPAExp!AE$91</f>
        <v>2.7909839999999998E-2</v>
      </c>
      <c r="AH20" s="12">
        <f>1/1000*[1]CoreVPAExp!AF$91</f>
        <v>3.2469889999999994E-2</v>
      </c>
      <c r="AI20" s="12">
        <f>1/1000*[1]CoreVPAExp!AG$91</f>
        <v>3.0940262999999999E-2</v>
      </c>
      <c r="AJ20" s="12">
        <f>1/1000*[1]CoreVPAExp!AH$91</f>
        <v>2.7780257000000003E-2</v>
      </c>
      <c r="AK20" s="12">
        <f>1/1000*[1]CoreVPAExp!AI$91</f>
        <v>4.8418033999999999E-2</v>
      </c>
      <c r="AL20" s="12">
        <f>1/1000*[1]CoreVPAExp!AJ$91</f>
        <v>4.1484460000000001E-2</v>
      </c>
      <c r="AM20" s="12">
        <f>1/1000*[1]CoreVPAExp!AK$91</f>
        <v>2.8113266000000001E-2</v>
      </c>
      <c r="AN20" s="12">
        <f>1/1000*[1]CoreVPAExp!AL$91</f>
        <v>3.5046015E-2</v>
      </c>
      <c r="AO20" s="12">
        <f>1/1000*[1]CoreVPAExp!AM$91</f>
        <v>3.9345049999999993E-2</v>
      </c>
      <c r="AP20" s="12">
        <f>1/1000*[1]CoreVPAExp!AN$91</f>
        <v>3.3891798000000001E-2</v>
      </c>
      <c r="AQ20" s="12">
        <f>1/1000*[1]CoreVPAExp!AO$91</f>
        <v>3.7131901999999994E-2</v>
      </c>
      <c r="AR20" s="12">
        <f>1/1000*[1]CoreVPAExp!AP$91</f>
        <v>4.3450563999999997E-2</v>
      </c>
      <c r="AS20" s="12">
        <f>1/1000*[1]CoreVPAExp!AQ$91</f>
        <v>3.6682122999999997E-2</v>
      </c>
      <c r="AT20" s="478">
        <f>1/1000*[1]CoreVPAExp!AR$91</f>
        <v>4.1317890999999995E-2</v>
      </c>
      <c r="AU20" s="12">
        <f>1/1000*[1]CoreVPAExp!AS$91</f>
        <v>4.6778220999999995E-2</v>
      </c>
      <c r="AV20" s="12">
        <f>1/1000*[1]CoreVPAExp!AT$91</f>
        <v>4.8770617000000002E-2</v>
      </c>
      <c r="AW20" s="12">
        <f>1/1000*[1]CoreVPAExp!AU$91</f>
        <v>3.8314088999999996E-2</v>
      </c>
      <c r="AX20" s="12">
        <f>1/1000*[1]CoreVPAExp!AV$91</f>
        <v>2.9211147E-2</v>
      </c>
      <c r="AY20" s="12">
        <f>1/1000*[1]CoreVPAExp!AW$91</f>
        <v>0</v>
      </c>
      <c r="AZ20" s="12">
        <f>1/1000*[1]CoreVPAExp!AX$91</f>
        <v>0</v>
      </c>
      <c r="BA20" s="12">
        <f>1/1000*[1]CoreVPAExp!AY$91</f>
        <v>0</v>
      </c>
      <c r="BB20" s="12">
        <f>1/1000*[1]CoreVPAExp!AZ$91</f>
        <v>0</v>
      </c>
      <c r="BC20" s="11">
        <f>1/1000*[1]CoreVPAExp!BA$91</f>
        <v>0</v>
      </c>
      <c r="BD20" s="324"/>
    </row>
    <row r="21" spans="2:56">
      <c r="B21" s="5" t="s">
        <v>72</v>
      </c>
      <c r="C21" s="164">
        <f>1/$A$1*[1]CoreVPAExp!$B$106</f>
        <v>0.60711779587199988</v>
      </c>
      <c r="D21" s="165">
        <f>1/$A$1*[1]CoreVPAExp!$C$106</f>
        <v>0.64794051641200001</v>
      </c>
      <c r="E21" s="165">
        <f>1/$A$1*[1]CoreVPAExp!$D$106</f>
        <v>0.90234587612399997</v>
      </c>
      <c r="F21" s="165">
        <f>1/$A$1*[1]CoreVPAExp!$E$106</f>
        <v>1.1689320207360001</v>
      </c>
      <c r="G21" s="165">
        <f>1/$A$1*[1]CoreVPAExp!$F$106</f>
        <v>1.1016364717679998</v>
      </c>
      <c r="H21" s="165">
        <f>1/$A$1*[1]CoreVPAExp!$G$106</f>
        <v>0.85687062316000007</v>
      </c>
      <c r="I21" s="165">
        <f>1/$A$1*[1]CoreVPAExp!$H$106</f>
        <v>0.66940591869199995</v>
      </c>
      <c r="J21" s="166">
        <f>1/$A$1*[1]CoreVPAExp!$I$106</f>
        <v>0.78313170146400002</v>
      </c>
      <c r="K21" s="166">
        <f>1/$A$1*[1]CoreVPAExp!$J$106</f>
        <v>0.48473162340000003</v>
      </c>
      <c r="L21" s="166">
        <f>1/$A$1*[1]CoreVPAExp!K$106</f>
        <v>0.45477468408799998</v>
      </c>
      <c r="M21" s="165">
        <f>1/$A$1*[1]CoreVPAExp!L$106</f>
        <v>0.49577314161600006</v>
      </c>
      <c r="N21" s="165">
        <f>1/$A$1*[1]CoreVPAExp!M$106</f>
        <v>0.47751264704799989</v>
      </c>
      <c r="O21" s="165">
        <f>1/$A$1*[1]CoreVPAExp!N$106</f>
        <v>0.40572055207200003</v>
      </c>
      <c r="P21" s="165">
        <f>1/$A$1*[1]CoreVPAExp!O$106</f>
        <v>0.44132472437600001</v>
      </c>
      <c r="Q21" s="165">
        <f>1/$A$1*[1]CoreVPAExp!P$106</f>
        <v>0.55732296400400005</v>
      </c>
      <c r="R21" s="165">
        <f>1/$A$1*[1]CoreVPAExp!Q$106</f>
        <v>0.68948108563999977</v>
      </c>
      <c r="S21" s="103">
        <f>1/$A$1*[1]CoreVPAExp!R$106</f>
        <v>0.78644357655999997</v>
      </c>
      <c r="T21" s="165">
        <f>1/$A$1*[1]CoreVPAExp!S$106</f>
        <v>0.65219819191600004</v>
      </c>
      <c r="U21" s="165">
        <f>1/$A$1*[1]CoreVPAExp!T$106</f>
        <v>0.68221100020000003</v>
      </c>
      <c r="V21" s="165">
        <f>1/$A$1*[1]CoreVPAExp!U$106</f>
        <v>0.55485393664400007</v>
      </c>
      <c r="W21" s="165">
        <f>1/$A$1*[1]CoreVPAExp!V$106</f>
        <v>0.28509887075600004</v>
      </c>
      <c r="X21" s="165">
        <f>1/$A$1*[1]CoreVPAExp!W$106</f>
        <v>0</v>
      </c>
      <c r="Y21" s="165">
        <f>1/$A$1*[1]CoreVPAExp!X$106</f>
        <v>0</v>
      </c>
      <c r="Z21" s="165">
        <f>1/$A$1*[1]CoreVPAExp!Y$106</f>
        <v>0</v>
      </c>
      <c r="AA21" s="165">
        <f>1/$A$1*[1]CoreVPAExp!Z$106</f>
        <v>0</v>
      </c>
      <c r="AB21" s="167">
        <f>1/$A$1*[1]CoreVPAExp!AA$106</f>
        <v>0</v>
      </c>
      <c r="AC21" s="311"/>
      <c r="AD21" s="79">
        <f>1/1000*[1]CoreVPAExp!AB$106</f>
        <v>3.8293645999999994E-2</v>
      </c>
      <c r="AE21" s="12">
        <f>1/1000*[1]CoreVPAExp!AC$106</f>
        <v>4.4920583999999993E-2</v>
      </c>
      <c r="AF21" s="12">
        <f>1/1000*[1]CoreVPAExp!AD$106</f>
        <v>6.6242908000000003E-2</v>
      </c>
      <c r="AG21" s="12">
        <f>1/1000*[1]CoreVPAExp!AE$106</f>
        <v>8.1591349999999979E-2</v>
      </c>
      <c r="AH21" s="12">
        <f>1/1000*[1]CoreVPAExp!AF$106</f>
        <v>8.8273320000000002E-2</v>
      </c>
      <c r="AI21" s="12">
        <f>1/1000*[1]CoreVPAExp!AG$106</f>
        <v>6.7816415000000005E-2</v>
      </c>
      <c r="AJ21" s="12">
        <f>1/1000*[1]CoreVPAExp!AH$106</f>
        <v>6.172982199999999E-2</v>
      </c>
      <c r="AK21" s="12">
        <f>1/1000*[1]CoreVPAExp!AI$106</f>
        <v>7.5482861999999998E-2</v>
      </c>
      <c r="AL21" s="12">
        <f>1/1000*[1]CoreVPAExp!AJ$106</f>
        <v>4.9430540000000002E-2</v>
      </c>
      <c r="AM21" s="12">
        <f>1/1000*[1]CoreVPAExp!AK$106</f>
        <v>3.8231893999999995E-2</v>
      </c>
      <c r="AN21" s="12">
        <f>1/1000*[1]CoreVPAExp!AL$106</f>
        <v>3.8373372999999995E-2</v>
      </c>
      <c r="AO21" s="12">
        <f>1/1000*[1]CoreVPAExp!AM$106</f>
        <v>4.1572858999999997E-2</v>
      </c>
      <c r="AP21" s="12">
        <f>1/1000*[1]CoreVPAExp!AN$106</f>
        <v>3.3262541E-2</v>
      </c>
      <c r="AQ21" s="12">
        <f>1/1000*[1]CoreVPAExp!AO$106</f>
        <v>3.8039251000000003E-2</v>
      </c>
      <c r="AR21" s="12">
        <f>1/1000*[1]CoreVPAExp!AP$106</f>
        <v>4.8220603000000008E-2</v>
      </c>
      <c r="AS21" s="12">
        <f>1/1000*[1]CoreVPAExp!AQ$106</f>
        <v>5.0538864999999995E-2</v>
      </c>
      <c r="AT21" s="478">
        <f>1/1000*[1]CoreVPAExp!AR$106</f>
        <v>5.4043141000000003E-2</v>
      </c>
      <c r="AU21" s="12">
        <f>1/1000*[1]CoreVPAExp!AS$106</f>
        <v>5.3019510999999998E-2</v>
      </c>
      <c r="AV21" s="12">
        <f>1/1000*[1]CoreVPAExp!AT$106</f>
        <v>6.2278259999999995E-2</v>
      </c>
      <c r="AW21" s="12">
        <f>1/1000*[1]CoreVPAExp!AU$106</f>
        <v>6.0689569999999998E-2</v>
      </c>
      <c r="AX21" s="12">
        <f>1/1000*[1]CoreVPAExp!AV$106</f>
        <v>3.7053207000000005E-2</v>
      </c>
      <c r="AY21" s="12">
        <f>1/1000*[1]CoreVPAExp!AW$106</f>
        <v>0</v>
      </c>
      <c r="AZ21" s="12">
        <f>1/1000*[1]CoreVPAExp!AX$106</f>
        <v>0</v>
      </c>
      <c r="BA21" s="12">
        <f>1/1000*[1]CoreVPAExp!AY$106</f>
        <v>0</v>
      </c>
      <c r="BB21" s="12">
        <f>1/1000*[1]CoreVPAExp!AZ$106</f>
        <v>0</v>
      </c>
      <c r="BC21" s="11">
        <f>1/1000*[1]CoreVPAExp!BA$106</f>
        <v>0</v>
      </c>
      <c r="BD21" s="324"/>
    </row>
    <row r="22" spans="2:56">
      <c r="B22" s="5" t="s">
        <v>33</v>
      </c>
      <c r="C22" s="52">
        <f>1/$A$1*[1]CoreVPAExp!$B$114</f>
        <v>0.15678046834799997</v>
      </c>
      <c r="D22" s="12">
        <f>1/$A$1*[1]CoreVPAExp!$C$114</f>
        <v>0.19220515243999997</v>
      </c>
      <c r="E22" s="12">
        <f>1/$A$1*[1]CoreVPAExp!$D$114</f>
        <v>0.26523314092799993</v>
      </c>
      <c r="F22" s="12">
        <f>1/$A$1*[1]CoreVPAExp!$E$114</f>
        <v>0.34326708512400006</v>
      </c>
      <c r="G22" s="12">
        <f>1/$A$1*[1]CoreVPAExp!$F$114</f>
        <v>0.41819313376399991</v>
      </c>
      <c r="H22" s="12">
        <f>1/$A$1*[1]CoreVPAExp!$G$114</f>
        <v>0.42622760916000002</v>
      </c>
      <c r="I22" s="12">
        <f>1/$A$1*[1]CoreVPAExp!$H$114</f>
        <v>0.43555601518799997</v>
      </c>
      <c r="J22" s="41">
        <f>1/$A$1*[1]CoreVPAExp!$I$114</f>
        <v>0.43975776686799994</v>
      </c>
      <c r="K22" s="41">
        <f>1/$A$1*[1]CoreVPAExp!$J$114</f>
        <v>0.330128247948</v>
      </c>
      <c r="L22" s="41">
        <f>1/$A$1*[1]CoreVPAExp!K$114</f>
        <v>0.30705704049200006</v>
      </c>
      <c r="M22" s="12">
        <f>1/$A$1*[1]CoreVPAExp!L$114</f>
        <v>0.36478152097600003</v>
      </c>
      <c r="N22" s="12">
        <f>1/$A$1*[1]CoreVPAExp!M$114</f>
        <v>0.46375180249999998</v>
      </c>
      <c r="O22" s="12">
        <f>1/$A$1*[1]CoreVPAExp!N$114</f>
        <v>0.42407756229199994</v>
      </c>
      <c r="P22" s="12">
        <f>1/$A$1*[1]CoreVPAExp!O$114</f>
        <v>0.40291683497866659</v>
      </c>
      <c r="Q22" s="12">
        <f>1/$A$1*[1]CoreVPAExp!P$114</f>
        <v>0.38530593492000009</v>
      </c>
      <c r="R22" s="12">
        <f>1/$A$1*[1]CoreVPAExp!Q$114</f>
        <v>0.39042951948000004</v>
      </c>
      <c r="S22" s="14">
        <f>1/$A$1*[1]CoreVPAExp!R$114</f>
        <v>0.42524885733599993</v>
      </c>
      <c r="T22" s="12">
        <f>1/$A$1*[1]CoreVPAExp!S$114</f>
        <v>0.46470063004000001</v>
      </c>
      <c r="U22" s="12">
        <f>1/$A$1*[1]CoreVPAExp!T$114</f>
        <v>0.47963846014399991</v>
      </c>
      <c r="V22" s="12">
        <f>1/$A$1*[1]CoreVPAExp!U$114</f>
        <v>0.37963650902799995</v>
      </c>
      <c r="W22" s="12">
        <f>1/$A$1*[1]CoreVPAExp!V$114</f>
        <v>0.17997756380800001</v>
      </c>
      <c r="X22" s="12">
        <f>1/$A$1*[1]CoreVPAExp!W$114</f>
        <v>0</v>
      </c>
      <c r="Y22" s="12">
        <f>1/$A$1*[1]CoreVPAExp!X$114</f>
        <v>0</v>
      </c>
      <c r="Z22" s="12">
        <f>1/$A$1*[1]CoreVPAExp!Y$114</f>
        <v>0</v>
      </c>
      <c r="AA22" s="12">
        <f>1/$A$1*[1]CoreVPAExp!Z$114</f>
        <v>0</v>
      </c>
      <c r="AB22" s="11">
        <f>1/$A$1*[1]CoreVPAExp!AA$114</f>
        <v>0</v>
      </c>
      <c r="AC22" s="318"/>
      <c r="AD22" s="79">
        <f>1/1000*[1]CoreVPAExp!AB$114</f>
        <v>1.3261843000000001E-2</v>
      </c>
      <c r="AE22" s="12">
        <f>1/1000*[1]CoreVPAExp!AC$114</f>
        <v>1.4449453000000003E-2</v>
      </c>
      <c r="AF22" s="12">
        <f>1/1000*[1]CoreVPAExp!AD$114</f>
        <v>2.0441642999999995E-2</v>
      </c>
      <c r="AG22" s="12">
        <f>1/1000*[1]CoreVPAExp!AE$114</f>
        <v>2.9565199999999996E-2</v>
      </c>
      <c r="AH22" s="12">
        <f>1/1000*[1]CoreVPAExp!AF$114</f>
        <v>3.8156680000000005E-2</v>
      </c>
      <c r="AI22" s="12">
        <f>1/1000*[1]CoreVPAExp!AG$114</f>
        <v>3.9161230999999998E-2</v>
      </c>
      <c r="AJ22" s="12">
        <f>1/1000*[1]CoreVPAExp!AH$114</f>
        <v>4.1797005999999998E-2</v>
      </c>
      <c r="AK22" s="12">
        <f>1/1000*[1]CoreVPAExp!AI$114</f>
        <v>5.2734437000000002E-2</v>
      </c>
      <c r="AL22" s="12">
        <f>1/1000*[1]CoreVPAExp!AJ$114</f>
        <v>4.4686279999999995E-2</v>
      </c>
      <c r="AM22" s="12">
        <f>1/1000*[1]CoreVPAExp!AK$114</f>
        <v>2.9523176999999998E-2</v>
      </c>
      <c r="AN22" s="12">
        <f>1/1000*[1]CoreVPAExp!AL$114</f>
        <v>3.3964276000000002E-2</v>
      </c>
      <c r="AO22" s="12">
        <f>1/1000*[1]CoreVPAExp!AM$114</f>
        <v>4.5806382999999999E-2</v>
      </c>
      <c r="AP22" s="12">
        <f>1/1000*[1]CoreVPAExp!AN$114</f>
        <v>3.7686426999999995E-2</v>
      </c>
      <c r="AQ22" s="12">
        <f>1/1000*[1]CoreVPAExp!AO$114</f>
        <v>3.6212336999999997E-2</v>
      </c>
      <c r="AR22" s="12">
        <f>1/1000*[1]CoreVPAExp!AP$114</f>
        <v>3.7481899999999999E-2</v>
      </c>
      <c r="AS22" s="12">
        <f>1/1000*[1]CoreVPAExp!AQ$114</f>
        <v>3.1725516000000002E-2</v>
      </c>
      <c r="AT22" s="478">
        <f>1/1000*[1]CoreVPAExp!AR$114</f>
        <v>3.4543881999999998E-2</v>
      </c>
      <c r="AU22" s="12">
        <f>1/1000*[1]CoreVPAExp!AS$114</f>
        <v>3.8748843999999998E-2</v>
      </c>
      <c r="AV22" s="12">
        <f>1/1000*[1]CoreVPAExp!AT$114</f>
        <v>4.5455189E-2</v>
      </c>
      <c r="AW22" s="12">
        <f>1/1000*[1]CoreVPAExp!AU$114</f>
        <v>3.8165906999999999E-2</v>
      </c>
      <c r="AX22" s="12">
        <f>1/1000*[1]CoreVPAExp!AV$114</f>
        <v>2.1575479000000002E-2</v>
      </c>
      <c r="AY22" s="12">
        <f>1/1000*[1]CoreVPAExp!AW$114</f>
        <v>0</v>
      </c>
      <c r="AZ22" s="12">
        <f>1/1000*[1]CoreVPAExp!AX$114</f>
        <v>0</v>
      </c>
      <c r="BA22" s="12">
        <f>1/1000*[1]CoreVPAExp!AY$114</f>
        <v>0</v>
      </c>
      <c r="BB22" s="12">
        <f>1/1000*[1]CoreVPAExp!AZ$114</f>
        <v>0</v>
      </c>
      <c r="BC22" s="11">
        <f>1/1000*[1]CoreVPAExp!BA$114</f>
        <v>0</v>
      </c>
      <c r="BD22" s="324"/>
    </row>
    <row r="23" spans="2:56">
      <c r="B23" s="5" t="s">
        <v>65</v>
      </c>
      <c r="C23" s="52">
        <f>1/$A$1*[1]CoreVPAExp!$B$132</f>
        <v>2.9911289823999997E-2</v>
      </c>
      <c r="D23" s="12">
        <f>1/$A$1*[1]CoreVPAExp!$C$132</f>
        <v>3.6166330508E-2</v>
      </c>
      <c r="E23" s="12">
        <f>1/$A$1*[1]CoreVPAExp!$D$132</f>
        <v>3.3155331412E-2</v>
      </c>
      <c r="F23" s="12">
        <f>1/$A$1*[1]CoreVPAExp!$E$132</f>
        <v>5.0116918459999993E-2</v>
      </c>
      <c r="G23" s="12">
        <f>1/$A$1*[1]CoreVPAExp!$F$132</f>
        <v>0.12284827864399998</v>
      </c>
      <c r="H23" s="12">
        <f>1/$A$1*[1]CoreVPAExp!$G$132</f>
        <v>0.10557143583999999</v>
      </c>
      <c r="I23" s="12">
        <f>1/$A$1*[1]CoreVPAExp!$H$132</f>
        <v>0.12516313454399997</v>
      </c>
      <c r="J23" s="41">
        <f>1/$A$1*[1]CoreVPAExp!$I$132</f>
        <v>0.20468437065999995</v>
      </c>
      <c r="K23" s="41">
        <f>1/$A$1*[1]CoreVPAExp!$J$132</f>
        <v>0.11078970087199999</v>
      </c>
      <c r="L23" s="41">
        <f>1/$A$1*[1]CoreVPAExp!K$132</f>
        <v>0.112197426548</v>
      </c>
      <c r="M23" s="12">
        <f>1/$A$1*[1]CoreVPAExp!L$132</f>
        <v>0.18301084243600002</v>
      </c>
      <c r="N23" s="12">
        <f>1/$A$1*[1]CoreVPAExp!M$132</f>
        <v>0.12844685785999999</v>
      </c>
      <c r="O23" s="12">
        <f>1/$A$1*[1]CoreVPAExp!N$132</f>
        <v>0.152160262312</v>
      </c>
      <c r="P23" s="12">
        <f>1/$A$1*[1]CoreVPAExp!O$132</f>
        <v>0.14914825156000003</v>
      </c>
      <c r="Q23" s="12">
        <f>1/$A$1*[1]CoreVPAExp!P$132</f>
        <v>0.18827172831199998</v>
      </c>
      <c r="R23" s="12">
        <f>1/$A$1*[1]CoreVPAExp!Q$132</f>
        <v>0.18079842499600002</v>
      </c>
      <c r="S23" s="14">
        <f>1/$A$1*[1]CoreVPAExp!R$132</f>
        <v>0.19289666981600001</v>
      </c>
      <c r="T23" s="12">
        <f>1/$A$1*[1]CoreVPAExp!S$132</f>
        <v>0.14733711508399996</v>
      </c>
      <c r="U23" s="12">
        <f>1/$A$1*[1]CoreVPAExp!T$132</f>
        <v>0.12223933391999998</v>
      </c>
      <c r="V23" s="12">
        <f>1/$A$1*[1]CoreVPAExp!U$132</f>
        <v>0.14206936536799999</v>
      </c>
      <c r="W23" s="12">
        <f>1/$A$1*[1]CoreVPAExp!V$132</f>
        <v>0.123730959604</v>
      </c>
      <c r="X23" s="12">
        <f>1/$A$1*[1]CoreVPAExp!W$132</f>
        <v>0</v>
      </c>
      <c r="Y23" s="12">
        <f>1/$A$1*[1]CoreVPAExp!X$132</f>
        <v>0</v>
      </c>
      <c r="Z23" s="12">
        <f>1/$A$1*[1]CoreVPAExp!Y$132</f>
        <v>0</v>
      </c>
      <c r="AA23" s="12">
        <f>1/$A$1*[1]CoreVPAExp!Z$132</f>
        <v>0</v>
      </c>
      <c r="AB23" s="11">
        <f>1/$A$1*[1]CoreVPAExp!AA$132</f>
        <v>0</v>
      </c>
      <c r="AC23" s="318"/>
      <c r="AD23" s="79">
        <f>1/1000*[1]CoreVPAExp!AB$132</f>
        <v>2.2956870000000002E-3</v>
      </c>
      <c r="AE23" s="12">
        <f>1/1000*[1]CoreVPAExp!AC$132</f>
        <v>2.922025E-3</v>
      </c>
      <c r="AF23" s="12">
        <f>1/1000*[1]CoreVPAExp!AD$132</f>
        <v>2.8701940000000004E-3</v>
      </c>
      <c r="AG23" s="12">
        <f>1/1000*[1]CoreVPAExp!AE$132</f>
        <v>6.2014699999999997E-3</v>
      </c>
      <c r="AH23" s="12">
        <f>1/1000*[1]CoreVPAExp!AF$132</f>
        <v>1.3914369999999999E-2</v>
      </c>
      <c r="AI23" s="12">
        <f>1/1000*[1]CoreVPAExp!AG$132</f>
        <v>1.6406114999999999E-2</v>
      </c>
      <c r="AJ23" s="12">
        <f>1/1000*[1]CoreVPAExp!AH$132</f>
        <v>1.8422811000000001E-2</v>
      </c>
      <c r="AK23" s="12">
        <f>1/1000*[1]CoreVPAExp!AI$132</f>
        <v>2.8087576E-2</v>
      </c>
      <c r="AL23" s="12">
        <f>1/1000*[1]CoreVPAExp!AJ$132</f>
        <v>2.3049029999999998E-2</v>
      </c>
      <c r="AM23" s="12">
        <f>1/1000*[1]CoreVPAExp!AK$132</f>
        <v>1.4815431999999998E-2</v>
      </c>
      <c r="AN23" s="12">
        <f>1/1000*[1]CoreVPAExp!AL$132</f>
        <v>2.1782683000000001E-2</v>
      </c>
      <c r="AO23" s="12">
        <f>1/1000*[1]CoreVPAExp!AM$132</f>
        <v>2.2512852000000003E-2</v>
      </c>
      <c r="AP23" s="12">
        <f>1/1000*[1]CoreVPAExp!AN$132</f>
        <v>2.4941092000000002E-2</v>
      </c>
      <c r="AQ23" s="12">
        <f>1/1000*[1]CoreVPAExp!AO$132</f>
        <v>2.8188139999999997E-2</v>
      </c>
      <c r="AR23" s="12">
        <f>1/1000*[1]CoreVPAExp!AP$132</f>
        <v>3.2793892999999998E-2</v>
      </c>
      <c r="AS23" s="12">
        <f>1/1000*[1]CoreVPAExp!AQ$132</f>
        <v>2.9126475999999998E-2</v>
      </c>
      <c r="AT23" s="478">
        <f>1/1000*[1]CoreVPAExp!AR$132</f>
        <v>3.2348715E-2</v>
      </c>
      <c r="AU23" s="12">
        <f>1/1000*[1]CoreVPAExp!AS$132</f>
        <v>2.9242012000000001E-2</v>
      </c>
      <c r="AV23" s="12">
        <f>1/1000*[1]CoreVPAExp!AT$132</f>
        <v>2.9290236000000001E-2</v>
      </c>
      <c r="AW23" s="12">
        <f>1/1000*[1]CoreVPAExp!AU$132</f>
        <v>3.3814490999999995E-2</v>
      </c>
      <c r="AX23" s="12">
        <f>1/1000*[1]CoreVPAExp!AV$132</f>
        <v>2.7714462000000002E-2</v>
      </c>
      <c r="AY23" s="12">
        <f>1/1000*[1]CoreVPAExp!AW$132</f>
        <v>0</v>
      </c>
      <c r="AZ23" s="12">
        <f>1/1000*[1]CoreVPAExp!AX$132</f>
        <v>0</v>
      </c>
      <c r="BA23" s="12">
        <f>1/1000*[1]CoreVPAExp!AY$132</f>
        <v>0</v>
      </c>
      <c r="BB23" s="12">
        <f>1/1000*[1]CoreVPAExp!AZ$132</f>
        <v>0</v>
      </c>
      <c r="BC23" s="11">
        <f>1/1000*[1]CoreVPAExp!BA$132</f>
        <v>0</v>
      </c>
      <c r="BD23" s="324"/>
    </row>
    <row r="24" spans="2:56">
      <c r="B24" s="5" t="s">
        <v>58</v>
      </c>
      <c r="C24" s="52">
        <f>1/$A$1*[1]CoreVPAExp!$B$160</f>
        <v>5.6779576364000002E-2</v>
      </c>
      <c r="D24" s="12">
        <f>1/$A$1*[1]CoreVPAExp!$C$160</f>
        <v>8.2391048432E-2</v>
      </c>
      <c r="E24" s="12">
        <f>1/$A$1*[1]CoreVPAExp!$D$160</f>
        <v>9.4936293227999999E-2</v>
      </c>
      <c r="F24" s="12">
        <f>1/$A$1*[1]CoreVPAExp!$E$160</f>
        <v>0.10928606734399998</v>
      </c>
      <c r="G24" s="12">
        <f>1/$A$1*[1]CoreVPAExp!$F$160</f>
        <v>0.12009470927999999</v>
      </c>
      <c r="H24" s="12">
        <f>1/$A$1*[1]CoreVPAExp!$G$160</f>
        <v>0.12177833293999998</v>
      </c>
      <c r="I24" s="12">
        <f>1/$A$1*[1]CoreVPAExp!$H$160</f>
        <v>0.12007830262399999</v>
      </c>
      <c r="J24" s="41">
        <f>1/$A$1*[1]CoreVPAExp!$I$160</f>
        <v>0.13793911426399999</v>
      </c>
      <c r="K24" s="41">
        <f>1/$A$1*[1]CoreVPAExp!$J$160</f>
        <v>8.8346236320000007E-2</v>
      </c>
      <c r="L24" s="41">
        <f>1/$A$1*[1]CoreVPAExp!K$160</f>
        <v>7.6211614743999997E-2</v>
      </c>
      <c r="M24" s="12">
        <f>1/$A$1*[1]CoreVPAExp!L$160</f>
        <v>9.0681800716000002E-2</v>
      </c>
      <c r="N24" s="12">
        <f>1/$A$1*[1]CoreVPAExp!M$160</f>
        <v>9.3427820995999999E-2</v>
      </c>
      <c r="O24" s="12">
        <f>1/$A$1*[1]CoreVPAExp!N$160</f>
        <v>7.8421180691999992E-2</v>
      </c>
      <c r="P24" s="12">
        <f>1/$A$1*[1]CoreVPAExp!O$160</f>
        <v>8.2556935475999987E-2</v>
      </c>
      <c r="Q24" s="12">
        <f>1/$A$1*[1]CoreVPAExp!P$160</f>
        <v>9.3308483240000017E-2</v>
      </c>
      <c r="R24" s="12">
        <f>1/$A$1*[1]CoreVPAExp!Q$160</f>
        <v>0.11930002029599998</v>
      </c>
      <c r="S24" s="14">
        <f>1/$A$1*[1]CoreVPAExp!R$160</f>
        <v>0.11662285719599999</v>
      </c>
      <c r="T24" s="12">
        <f>1/$A$1*[1]CoreVPAExp!S$160</f>
        <v>0.12906618168916453</v>
      </c>
      <c r="U24" s="12">
        <f>1/$A$1*[1]CoreVPAExp!T$160</f>
        <v>0.17666547087599999</v>
      </c>
      <c r="V24" s="12">
        <f>1/$A$1*[1]CoreVPAExp!U$160</f>
        <v>0.13588689710399998</v>
      </c>
      <c r="W24" s="12">
        <f>1/$A$1*[1]CoreVPAExp!V$160</f>
        <v>7.6698855044000008E-2</v>
      </c>
      <c r="X24" s="12">
        <f>1/$A$1*[1]CoreVPAExp!W$160</f>
        <v>0</v>
      </c>
      <c r="Y24" s="12">
        <f>1/$A$1*[1]CoreVPAExp!X$160</f>
        <v>0</v>
      </c>
      <c r="Z24" s="12">
        <f>1/$A$1*[1]CoreVPAExp!Y$160</f>
        <v>0</v>
      </c>
      <c r="AA24" s="12">
        <f>1/$A$1*[1]CoreVPAExp!Z$160</f>
        <v>0</v>
      </c>
      <c r="AB24" s="11">
        <f>1/$A$1*[1]CoreVPAExp!AA$160</f>
        <v>0</v>
      </c>
      <c r="AC24" s="318"/>
      <c r="AD24" s="79">
        <f>1/1000*[1]CoreVPAExp!AB$160</f>
        <v>5.8544260000000002E-3</v>
      </c>
      <c r="AE24" s="12">
        <f>1/1000*[1]CoreVPAExp!AC$160</f>
        <v>7.7517959999999992E-3</v>
      </c>
      <c r="AF24" s="12">
        <f>1/1000*[1]CoreVPAExp!AD$160</f>
        <v>8.7424779999999997E-3</v>
      </c>
      <c r="AG24" s="12">
        <f>1/1000*[1]CoreVPAExp!AE$160</f>
        <v>1.1509169999999997E-2</v>
      </c>
      <c r="AH24" s="12">
        <f>1/1000*[1]CoreVPAExp!AF$160</f>
        <v>1.3225819999999999E-2</v>
      </c>
      <c r="AI24" s="12">
        <f>1/1000*[1]CoreVPAExp!AG$160</f>
        <v>1.6993164999999998E-2</v>
      </c>
      <c r="AJ24" s="12">
        <f>1/1000*[1]CoreVPAExp!AH$160</f>
        <v>1.6446915999999999E-2</v>
      </c>
      <c r="AK24" s="12">
        <f>1/1000*[1]CoreVPAExp!AI$160</f>
        <v>2.0799900000000003E-2</v>
      </c>
      <c r="AL24" s="12">
        <f>1/1000*[1]CoreVPAExp!AJ$160</f>
        <v>1.6766429999999999E-2</v>
      </c>
      <c r="AM24" s="12">
        <f>1/1000*[1]CoreVPAExp!AK$160</f>
        <v>1.2149422999999999E-2</v>
      </c>
      <c r="AN24" s="12">
        <f>1/1000*[1]CoreVPAExp!AL$160</f>
        <v>1.2251709999999999E-2</v>
      </c>
      <c r="AO24" s="12">
        <f>1/1000*[1]CoreVPAExp!AM$160</f>
        <v>1.3783578000000001E-2</v>
      </c>
      <c r="AP24" s="12">
        <f>1/1000*[1]CoreVPAExp!AN$160</f>
        <v>1.085294E-2</v>
      </c>
      <c r="AQ24" s="12">
        <f>1/1000*[1]CoreVPAExp!AO$160</f>
        <v>1.2803456000000001E-2</v>
      </c>
      <c r="AR24" s="12">
        <f>1/1000*[1]CoreVPAExp!AP$160</f>
        <v>1.5112917E-2</v>
      </c>
      <c r="AS24" s="12">
        <f>1/1000*[1]CoreVPAExp!AQ$160</f>
        <v>1.3289285E-2</v>
      </c>
      <c r="AT24" s="478">
        <f>1/1000*[1]CoreVPAExp!AR$160</f>
        <v>1.2676471E-2</v>
      </c>
      <c r="AU24" s="12">
        <f>1/1000*[1]CoreVPAExp!AS$160</f>
        <v>1.6609934999999999E-2</v>
      </c>
      <c r="AV24" s="12">
        <f>1/1000*[1]CoreVPAExp!AT$160</f>
        <v>2.3359241000000003E-2</v>
      </c>
      <c r="AW24" s="12">
        <f>1/1000*[1]CoreVPAExp!AU$160</f>
        <v>2.3541973000000001E-2</v>
      </c>
      <c r="AX24" s="12">
        <f>1/1000*[1]CoreVPAExp!AV$160</f>
        <v>1.6239362999999996E-2</v>
      </c>
      <c r="AY24" s="12">
        <f>1/1000*[1]CoreVPAExp!AW$160</f>
        <v>0</v>
      </c>
      <c r="AZ24" s="12">
        <f>1/1000*[1]CoreVPAExp!AX$160</f>
        <v>0</v>
      </c>
      <c r="BA24" s="12">
        <f>1/1000*[1]CoreVPAExp!AY$160</f>
        <v>0</v>
      </c>
      <c r="BB24" s="12">
        <f>1/1000*[1]CoreVPAExp!AZ$160</f>
        <v>0</v>
      </c>
      <c r="BC24" s="11">
        <f>1/1000*[1]CoreVPAExp!BA$160</f>
        <v>0</v>
      </c>
      <c r="BD24" s="324"/>
    </row>
    <row r="25" spans="2:56">
      <c r="B25" s="5" t="s">
        <v>32</v>
      </c>
      <c r="C25" s="52">
        <f>1/$A$1*[1]CoreVPAExp!$B$188</f>
        <v>0.2154930407</v>
      </c>
      <c r="D25" s="12">
        <f>1/$A$1*[1]CoreVPAExp!$C$188</f>
        <v>0.32618641045199998</v>
      </c>
      <c r="E25" s="12">
        <f>1/$A$1*[1]CoreVPAExp!$D$188</f>
        <v>0.43202415155200002</v>
      </c>
      <c r="F25" s="12">
        <f>1/$A$1*[1]CoreVPAExp!$E$188</f>
        <v>0.30845204816400001</v>
      </c>
      <c r="G25" s="12">
        <f>1/$A$1*[1]CoreVPAExp!$F$188</f>
        <v>0.44834749327199996</v>
      </c>
      <c r="H25" s="12">
        <f>1/$A$1*[1]CoreVPAExp!$G$188</f>
        <v>0.44119456201999996</v>
      </c>
      <c r="I25" s="12">
        <f>1/$A$1*[1]CoreVPAExp!$H$188</f>
        <v>0.42581499968000003</v>
      </c>
      <c r="J25" s="41">
        <f>1/$A$1*[1]CoreVPAExp!$I$188</f>
        <v>0.57085518237999988</v>
      </c>
      <c r="K25" s="41">
        <f>1/$A$1*[1]CoreVPAExp!$J$188</f>
        <v>0.47683147321999997</v>
      </c>
      <c r="L25" s="41">
        <f>1/$A$1*[1]CoreVPAExp!K$188</f>
        <v>0.28767670841600002</v>
      </c>
      <c r="M25" s="12">
        <f>1/$A$1*[1]CoreVPAExp!L$188</f>
        <v>0.36483770840000002</v>
      </c>
      <c r="N25" s="12">
        <f>1/$A$1*[1]CoreVPAExp!M$188</f>
        <v>0.42359385313600001</v>
      </c>
      <c r="O25" s="12">
        <f>1/$A$1*[1]CoreVPAExp!N$188</f>
        <v>0.32292991380000002</v>
      </c>
      <c r="P25" s="12">
        <f>1/$A$1*[1]CoreVPAExp!O$188</f>
        <v>0.26730286607333331</v>
      </c>
      <c r="Q25" s="12">
        <f>1/$A$1*[1]CoreVPAExp!P$188</f>
        <v>0.40108094981599995</v>
      </c>
      <c r="R25" s="12">
        <f>1/$A$1*[1]CoreVPAExp!Q$188</f>
        <v>0.58619427638799992</v>
      </c>
      <c r="S25" s="14">
        <f>1/$A$1*[1]CoreVPAExp!R$188</f>
        <v>0.52080744049999994</v>
      </c>
      <c r="T25" s="12">
        <f>1/$A$1*[1]CoreVPAExp!S$188</f>
        <v>0.47046185783200001</v>
      </c>
      <c r="U25" s="12">
        <f>1/$A$1*[1]CoreVPAExp!T$188</f>
        <v>0.51206056314000004</v>
      </c>
      <c r="V25" s="12">
        <f>1/$A$1*[1]CoreVPAExp!U$188</f>
        <v>0.45555676958399993</v>
      </c>
      <c r="W25" s="12">
        <f>1/$A$1*[1]CoreVPAExp!V$188</f>
        <v>0.29878651753999996</v>
      </c>
      <c r="X25" s="12">
        <f>1/$A$1*[1]CoreVPAExp!W$188</f>
        <v>0</v>
      </c>
      <c r="Y25" s="12">
        <f>1/$A$1*[1]CoreVPAExp!X$188</f>
        <v>0</v>
      </c>
      <c r="Z25" s="12">
        <f>1/$A$1*[1]CoreVPAExp!Y$188</f>
        <v>0</v>
      </c>
      <c r="AA25" s="12">
        <f>1/$A$1*[1]CoreVPAExp!Z$188</f>
        <v>0</v>
      </c>
      <c r="AB25" s="11">
        <f>1/$A$1*[1]CoreVPAExp!AA$188</f>
        <v>0</v>
      </c>
      <c r="AC25" s="318"/>
      <c r="AD25" s="79">
        <f>1/1000*[1]CoreVPAExp!AB$188</f>
        <v>1.4691914E-2</v>
      </c>
      <c r="AE25" s="12">
        <f>1/1000*[1]CoreVPAExp!AC$188</f>
        <v>2.1022603999999997E-2</v>
      </c>
      <c r="AF25" s="12">
        <f>1/1000*[1]CoreVPAExp!AD$188</f>
        <v>2.4319302999999997E-2</v>
      </c>
      <c r="AG25" s="12">
        <f>1/1000*[1]CoreVPAExp!AE$188</f>
        <v>2.5782430000000002E-2</v>
      </c>
      <c r="AH25" s="12">
        <f>1/1000*[1]CoreVPAExp!AF$188</f>
        <v>3.8202490000000006E-2</v>
      </c>
      <c r="AI25" s="12">
        <f>1/1000*[1]CoreVPAExp!AG$188</f>
        <v>4.6645365999999994E-2</v>
      </c>
      <c r="AJ25" s="12">
        <f>1/1000*[1]CoreVPAExp!AH$188</f>
        <v>4.7177014999999996E-2</v>
      </c>
      <c r="AK25" s="12">
        <f>1/1000*[1]CoreVPAExp!AI$188</f>
        <v>6.7208393000000005E-2</v>
      </c>
      <c r="AL25" s="12">
        <f>1/1000*[1]CoreVPAExp!AJ$188</f>
        <v>7.2659749999999995E-2</v>
      </c>
      <c r="AM25" s="12">
        <f>1/1000*[1]CoreVPAExp!AK$188</f>
        <v>4.8311502999999999E-2</v>
      </c>
      <c r="AN25" s="12">
        <f>1/1000*[1]CoreVPAExp!AL$188</f>
        <v>5.0024135000000004E-2</v>
      </c>
      <c r="AO25" s="12">
        <f>1/1000*[1]CoreVPAExp!AM$188</f>
        <v>5.9817436000000002E-2</v>
      </c>
      <c r="AP25" s="12">
        <f>1/1000*[1]CoreVPAExp!AN$188</f>
        <v>4.9752217999999994E-2</v>
      </c>
      <c r="AQ25" s="12">
        <f>1/1000*[1]CoreVPAExp!AO$188</f>
        <v>4.8760771999999994E-2</v>
      </c>
      <c r="AR25" s="12">
        <f>1/1000*[1]CoreVPAExp!AP$188</f>
        <v>6.3693260000000002E-2</v>
      </c>
      <c r="AS25" s="12">
        <f>1/1000*[1]CoreVPAExp!AQ$188</f>
        <v>6.5548218000000005E-2</v>
      </c>
      <c r="AT25" s="478">
        <f>1/1000*[1]CoreVPAExp!AR$188</f>
        <v>7.013812400000001E-2</v>
      </c>
      <c r="AU25" s="12">
        <f>1/1000*[1]CoreVPAExp!AS$188</f>
        <v>7.5651695999999991E-2</v>
      </c>
      <c r="AV25" s="12">
        <f>1/1000*[1]CoreVPAExp!AT$188</f>
        <v>8.6964661000000013E-2</v>
      </c>
      <c r="AW25" s="12">
        <f>1/1000*[1]CoreVPAExp!AU$188</f>
        <v>7.9239913999999995E-2</v>
      </c>
      <c r="AX25" s="12">
        <f>1/1000*[1]CoreVPAExp!AV$188</f>
        <v>6.4883613999999992E-2</v>
      </c>
      <c r="AY25" s="12">
        <f>1/1000*[1]CoreVPAExp!AW$188</f>
        <v>0</v>
      </c>
      <c r="AZ25" s="12">
        <f>1/1000*[1]CoreVPAExp!AX$188</f>
        <v>0</v>
      </c>
      <c r="BA25" s="12">
        <f>1/1000*[1]CoreVPAExp!AY$188</f>
        <v>0</v>
      </c>
      <c r="BB25" s="12">
        <f>1/1000*[1]CoreVPAExp!AZ$188</f>
        <v>0</v>
      </c>
      <c r="BC25" s="11">
        <f>1/1000*[1]CoreVPAExp!BA$188</f>
        <v>0</v>
      </c>
      <c r="BD25" s="324"/>
    </row>
    <row r="26" spans="2:56">
      <c r="B26" s="5" t="s">
        <v>54</v>
      </c>
      <c r="C26" s="52">
        <f>1/$A$1*[1]CoreVPAExp!$B$193</f>
        <v>5.6308328439999989E-3</v>
      </c>
      <c r="D26" s="12">
        <f>1/$A$1*[1]CoreVPAExp!$C$193</f>
        <v>2.5276251028000001E-2</v>
      </c>
      <c r="E26" s="12">
        <f>1/$A$1*[1]CoreVPAExp!$D$193</f>
        <v>4.3216382663999998E-2</v>
      </c>
      <c r="F26" s="12">
        <f>1/$A$1*[1]CoreVPAExp!$E$193</f>
        <v>3.5629316600000002E-2</v>
      </c>
      <c r="G26" s="12">
        <f>1/$A$1*[1]CoreVPAExp!$F$193</f>
        <v>0.15372258266399999</v>
      </c>
      <c r="H26" s="12">
        <f>1/$A$1*[1]CoreVPAExp!$G$193</f>
        <v>0.1538686148</v>
      </c>
      <c r="I26" s="12">
        <f>1/$A$1*[1]CoreVPAExp!$H$193</f>
        <v>0.238250348448</v>
      </c>
      <c r="J26" s="41">
        <f>1/$A$1*[1]CoreVPAExp!$I$193</f>
        <v>0.26636017116800004</v>
      </c>
      <c r="K26" s="41">
        <f>1/$A$1*[1]CoreVPAExp!$J$193</f>
        <v>0.19120643347999997</v>
      </c>
      <c r="L26" s="41">
        <f>1/$A$1*[1]CoreVPAExp!K$193</f>
        <v>0.354050972184</v>
      </c>
      <c r="M26" s="12">
        <f>1/$A$1*[1]CoreVPAExp!L$193</f>
        <v>0.47139204560000003</v>
      </c>
      <c r="N26" s="12">
        <f>1/$A$1*[1]CoreVPAExp!M$193</f>
        <v>0.53409786091999989</v>
      </c>
      <c r="O26" s="12">
        <f>1/$A$1*[1]CoreVPAExp!N$193</f>
        <v>0.67651245894000001</v>
      </c>
      <c r="P26" s="12">
        <f>1/$A$1*[1]CoreVPAExp!O$193</f>
        <v>0.77419513905600001</v>
      </c>
      <c r="Q26" s="12">
        <f>1/$A$1*[1]CoreVPAExp!P$193</f>
        <v>1.001083097944</v>
      </c>
      <c r="R26" s="12">
        <f>1/$A$1*[1]CoreVPAExp!Q$193</f>
        <v>1.42561600022</v>
      </c>
      <c r="S26" s="14">
        <f>1/$A$1*[1]CoreVPAExp!R$193</f>
        <v>1.2940541206799998</v>
      </c>
      <c r="T26" s="12">
        <f>1/$A$1*[1]CoreVPAExp!S$193</f>
        <v>0.39181266575999996</v>
      </c>
      <c r="U26" s="12">
        <f>1/$A$1*[1]CoreVPAExp!T$193</f>
        <v>0.55168216399999992</v>
      </c>
      <c r="V26" s="12">
        <f>1/$A$1*[1]CoreVPAExp!U$193</f>
        <v>0.35403967029200001</v>
      </c>
      <c r="W26" s="12">
        <f>1/$A$1*[1]CoreVPAExp!V$193</f>
        <v>0.18340632181199998</v>
      </c>
      <c r="X26" s="12">
        <f>1/$A$1*[1]CoreVPAExp!W$193</f>
        <v>0</v>
      </c>
      <c r="Y26" s="12">
        <f>1/$A$1*[1]CoreVPAExp!X$193</f>
        <v>0</v>
      </c>
      <c r="Z26" s="12">
        <f>1/$A$1*[1]CoreVPAExp!Y$193</f>
        <v>0</v>
      </c>
      <c r="AA26" s="12">
        <f>1/$A$1*[1]CoreVPAExp!Z$193</f>
        <v>0</v>
      </c>
      <c r="AB26" s="11">
        <f>1/$A$1*[1]CoreVPAExp!AA$193</f>
        <v>0</v>
      </c>
      <c r="AC26" s="318"/>
      <c r="AD26" s="79">
        <f>1/1000*[1]CoreVPAExp!AB$193</f>
        <v>5.7558700000000002E-4</v>
      </c>
      <c r="AE26" s="12">
        <f>1/1000*[1]CoreVPAExp!AC$193</f>
        <v>1.1624249999999999E-3</v>
      </c>
      <c r="AF26" s="12">
        <f>1/1000*[1]CoreVPAExp!AD$193</f>
        <v>1.5815269999999999E-3</v>
      </c>
      <c r="AG26" s="12">
        <f>1/1000*[1]CoreVPAExp!AE$193</f>
        <v>2.2528600000000002E-3</v>
      </c>
      <c r="AH26" s="12">
        <f>1/1000*[1]CoreVPAExp!AF$193</f>
        <v>7.0212199999999999E-3</v>
      </c>
      <c r="AI26" s="12">
        <f>1/1000*[1]CoreVPAExp!AG$193</f>
        <v>1.0163506000000001E-2</v>
      </c>
      <c r="AJ26" s="12">
        <f>1/1000*[1]CoreVPAExp!AH$193</f>
        <v>1.7273109000000002E-2</v>
      </c>
      <c r="AK26" s="12">
        <f>1/1000*[1]CoreVPAExp!AI$193</f>
        <v>2.0653675E-2</v>
      </c>
      <c r="AL26" s="12">
        <f>1/1000*[1]CoreVPAExp!AJ$193</f>
        <v>1.5994400000000002E-2</v>
      </c>
      <c r="AM26" s="12">
        <f>1/1000*[1]CoreVPAExp!AK$193</f>
        <v>2.3160448E-2</v>
      </c>
      <c r="AN26" s="12">
        <f>1/1000*[1]CoreVPAExp!AL$193</f>
        <v>3.0388437999999997E-2</v>
      </c>
      <c r="AO26" s="12">
        <f>1/1000*[1]CoreVPAExp!AM$193</f>
        <v>4.4077930999999994E-2</v>
      </c>
      <c r="AP26" s="12">
        <f>1/1000*[1]CoreVPAExp!AN$193</f>
        <v>5.0655218999999994E-2</v>
      </c>
      <c r="AQ26" s="12">
        <f>1/1000*[1]CoreVPAExp!AO$193</f>
        <v>5.4744378999999996E-2</v>
      </c>
      <c r="AR26" s="12">
        <f>1/1000*[1]CoreVPAExp!AP$193</f>
        <v>7.8750639000000011E-2</v>
      </c>
      <c r="AS26" s="12">
        <f>1/1000*[1]CoreVPAExp!AQ$193</f>
        <v>8.8642391000000001E-2</v>
      </c>
      <c r="AT26" s="478">
        <f>1/1000*[1]CoreVPAExp!AR$193</f>
        <v>7.0448990999999989E-2</v>
      </c>
      <c r="AU26" s="12">
        <f>1/1000*[1]CoreVPAExp!AS$193</f>
        <v>3.6974658999999993E-2</v>
      </c>
      <c r="AV26" s="12">
        <f>1/1000*[1]CoreVPAExp!AT$193</f>
        <v>5.7993406999999997E-2</v>
      </c>
      <c r="AW26" s="12">
        <f>1/1000*[1]CoreVPAExp!AU$193</f>
        <v>4.5045962999999994E-2</v>
      </c>
      <c r="AX26" s="12">
        <f>1/1000*[1]CoreVPAExp!AV$193</f>
        <v>2.6668045999999997E-2</v>
      </c>
      <c r="AY26" s="12">
        <f>1/1000*[1]CoreVPAExp!AW$193</f>
        <v>0</v>
      </c>
      <c r="AZ26" s="12">
        <f>1/1000*[1]CoreVPAExp!AX$193</f>
        <v>0</v>
      </c>
      <c r="BA26" s="12">
        <f>1/1000*[1]CoreVPAExp!AY$193</f>
        <v>0</v>
      </c>
      <c r="BB26" s="12">
        <f>1/1000*[1]CoreVPAExp!AZ$193</f>
        <v>0</v>
      </c>
      <c r="BC26" s="11">
        <f>1/1000*[1]CoreVPAExp!BA$193</f>
        <v>0</v>
      </c>
      <c r="BD26" s="324"/>
    </row>
    <row r="27" spans="2:56">
      <c r="B27" s="5" t="s">
        <v>17</v>
      </c>
      <c r="C27" s="56">
        <f t="shared" ref="C27:AB27" si="4">SUM(C15:C15)-SUM(C16:C26)</f>
        <v>0.66909094593599927</v>
      </c>
      <c r="D27" s="9">
        <f t="shared" si="4"/>
        <v>0.72087558902800009</v>
      </c>
      <c r="E27" s="9">
        <f t="shared" si="4"/>
        <v>0.64170034300400047</v>
      </c>
      <c r="F27" s="9">
        <f t="shared" si="4"/>
        <v>0.64509531246399998</v>
      </c>
      <c r="G27" s="9">
        <f t="shared" si="4"/>
        <v>1.1301738331800015</v>
      </c>
      <c r="H27" s="9">
        <f t="shared" si="4"/>
        <v>1.0137933563399995</v>
      </c>
      <c r="I27" s="9">
        <f t="shared" si="4"/>
        <v>0.94724854960400062</v>
      </c>
      <c r="J27" s="48">
        <f t="shared" si="4"/>
        <v>1.0854406951919997</v>
      </c>
      <c r="K27" s="48">
        <f t="shared" si="4"/>
        <v>0.67331425989600069</v>
      </c>
      <c r="L27" s="48">
        <f t="shared" si="4"/>
        <v>0.39382197970800004</v>
      </c>
      <c r="M27" s="9">
        <f t="shared" si="4"/>
        <v>0.44653310439999938</v>
      </c>
      <c r="N27" s="9">
        <f t="shared" si="4"/>
        <v>0.49747676177599942</v>
      </c>
      <c r="O27" s="9">
        <f t="shared" si="4"/>
        <v>0.32319803759199939</v>
      </c>
      <c r="P27" s="9">
        <f t="shared" si="4"/>
        <v>0.35554562186977723</v>
      </c>
      <c r="Q27" s="9">
        <f t="shared" si="4"/>
        <v>0.45739591057199958</v>
      </c>
      <c r="R27" s="9">
        <f t="shared" si="4"/>
        <v>0.37863301393199933</v>
      </c>
      <c r="S27" s="18">
        <f t="shared" si="4"/>
        <v>0.40393877033599956</v>
      </c>
      <c r="T27" s="9">
        <f t="shared" si="4"/>
        <v>0.27851943076799968</v>
      </c>
      <c r="U27" s="9">
        <f t="shared" si="4"/>
        <v>0.26256335830799982</v>
      </c>
      <c r="V27" s="9">
        <f t="shared" si="4"/>
        <v>0.25379799706800021</v>
      </c>
      <c r="W27" s="9">
        <f t="shared" si="4"/>
        <v>0.18134745025599974</v>
      </c>
      <c r="X27" s="9">
        <f t="shared" si="4"/>
        <v>0</v>
      </c>
      <c r="Y27" s="9">
        <f t="shared" si="4"/>
        <v>0</v>
      </c>
      <c r="Z27" s="9">
        <f t="shared" si="4"/>
        <v>0</v>
      </c>
      <c r="AA27" s="9">
        <f t="shared" si="4"/>
        <v>0</v>
      </c>
      <c r="AB27" s="129">
        <f t="shared" si="4"/>
        <v>0</v>
      </c>
      <c r="AC27" s="4"/>
      <c r="AD27" s="79">
        <f t="shared" ref="AD27:BC27" si="5">SUM(AD15:AD15)-SUM(AD16:AD26)</f>
        <v>4.2643168000000023E-2</v>
      </c>
      <c r="AE27" s="12">
        <f t="shared" si="5"/>
        <v>4.2693131000000023E-2</v>
      </c>
      <c r="AF27" s="12">
        <f t="shared" si="5"/>
        <v>4.1434962999999964E-2</v>
      </c>
      <c r="AG27" s="12">
        <f t="shared" si="5"/>
        <v>5.3537580000000029E-2</v>
      </c>
      <c r="AH27" s="12">
        <f t="shared" si="5"/>
        <v>7.0513360000000025E-2</v>
      </c>
      <c r="AI27" s="12">
        <f t="shared" si="5"/>
        <v>7.3685959999999939E-2</v>
      </c>
      <c r="AJ27" s="12">
        <f t="shared" si="5"/>
        <v>7.6298588999999972E-2</v>
      </c>
      <c r="AK27" s="12">
        <f t="shared" si="5"/>
        <v>0.10392396100000001</v>
      </c>
      <c r="AL27" s="12">
        <f t="shared" si="5"/>
        <v>9.2999659999999984E-2</v>
      </c>
      <c r="AM27" s="12">
        <f t="shared" si="5"/>
        <v>5.2901835000000008E-2</v>
      </c>
      <c r="AN27" s="12">
        <f t="shared" si="5"/>
        <v>5.1968525999999959E-2</v>
      </c>
      <c r="AO27" s="12">
        <f t="shared" si="5"/>
        <v>5.6962280999999892E-2</v>
      </c>
      <c r="AP27" s="12">
        <f t="shared" si="5"/>
        <v>4.8716415000000013E-2</v>
      </c>
      <c r="AQ27" s="12">
        <f t="shared" si="5"/>
        <v>5.0720839999999989E-2</v>
      </c>
      <c r="AR27" s="12">
        <f t="shared" si="5"/>
        <v>6.2105149000000082E-2</v>
      </c>
      <c r="AS27" s="12">
        <f t="shared" si="5"/>
        <v>4.6865904999999985E-2</v>
      </c>
      <c r="AT27" s="478">
        <f t="shared" si="5"/>
        <v>5.6670412000000114E-2</v>
      </c>
      <c r="AU27" s="12">
        <f t="shared" si="5"/>
        <v>5.6537691999999917E-2</v>
      </c>
      <c r="AV27" s="12">
        <f t="shared" si="5"/>
        <v>6.9204209999999877E-2</v>
      </c>
      <c r="AW27" s="12">
        <f t="shared" si="5"/>
        <v>7.110644599999999E-2</v>
      </c>
      <c r="AX27" s="12">
        <f t="shared" si="5"/>
        <v>6.3464070999999955E-2</v>
      </c>
      <c r="AY27" s="12">
        <f t="shared" si="5"/>
        <v>0</v>
      </c>
      <c r="AZ27" s="12">
        <f t="shared" si="5"/>
        <v>0</v>
      </c>
      <c r="BA27" s="12">
        <f t="shared" si="5"/>
        <v>0</v>
      </c>
      <c r="BB27" s="12">
        <f t="shared" si="5"/>
        <v>0</v>
      </c>
      <c r="BC27" s="11">
        <f t="shared" si="5"/>
        <v>0</v>
      </c>
      <c r="BD27" s="324"/>
    </row>
    <row r="28" spans="2:56" ht="17.149999999999999" customHeight="1">
      <c r="B28" s="10" t="s">
        <v>102</v>
      </c>
      <c r="C28" s="57">
        <f>1/$A$1*[1]CoreVPAExp!$B$265</f>
        <v>5.9129288204E-2</v>
      </c>
      <c r="D28" s="27">
        <f>1/$A$1*[1]CoreVPAExp!$C$265</f>
        <v>9.1787377499999989E-2</v>
      </c>
      <c r="E28" s="27">
        <f>1/$A$1*[1]CoreVPAExp!$D$265</f>
        <v>0.10910812690400003</v>
      </c>
      <c r="F28" s="27">
        <f>1/$A$1*[1]CoreVPAExp!$E$265</f>
        <v>0.15781026406400001</v>
      </c>
      <c r="G28" s="27">
        <f>1/$A$1*[1]CoreVPAExp!$F$265</f>
        <v>0.14597571461200001</v>
      </c>
      <c r="H28" s="27">
        <f>1/$A$1*[1]CoreVPAExp!$G$265</f>
        <v>0.1344734333</v>
      </c>
      <c r="I28" s="27">
        <f>1/$A$1*[1]CoreVPAExp!$H$265</f>
        <v>0.10091911888799998</v>
      </c>
      <c r="J28" s="50">
        <f>1/$A$1*[1]CoreVPAExp!$I$265</f>
        <v>0.107140335176</v>
      </c>
      <c r="K28" s="50">
        <f>1/$A$1*[1]CoreVPAExp!$J$265</f>
        <v>4.6462084460000011E-2</v>
      </c>
      <c r="L28" s="50">
        <f>1/$A$1*[1]CoreVPAExp!K$265</f>
        <v>5.4771975335999992E-2</v>
      </c>
      <c r="M28" s="27">
        <f>1/$A$1*[1]CoreVPAExp!L$265</f>
        <v>0.10771699339999999</v>
      </c>
      <c r="N28" s="27">
        <f>1/$A$1*[1]CoreVPAExp!M$265</f>
        <v>7.9234348460000006E-2</v>
      </c>
      <c r="O28" s="27">
        <f>1/$A$1*[1]CoreVPAExp!N$265</f>
        <v>8.1920596560000003E-2</v>
      </c>
      <c r="P28" s="27">
        <f>1/$A$1*[1]CoreVPAExp!O$265</f>
        <v>0.10683099166</v>
      </c>
      <c r="Q28" s="27">
        <f>1/$A$1*[1]CoreVPAExp!P$265</f>
        <v>0.16921629788000001</v>
      </c>
      <c r="R28" s="27">
        <f>1/$A$1*[1]CoreVPAExp!Q$265</f>
        <v>0.22826011245999997</v>
      </c>
      <c r="S28" s="27">
        <f>1/$A$1*[1]CoreVPAExp!R$265</f>
        <v>0.24307720347199996</v>
      </c>
      <c r="T28" s="27">
        <f>1/$A$1*[1]CoreVPAExp!S$265</f>
        <v>0.23935423838799996</v>
      </c>
      <c r="U28" s="27">
        <f>1/$A$1*[1]CoreVPAExp!T$265</f>
        <v>0.390270885018</v>
      </c>
      <c r="V28" s="27">
        <f>1/$A$1*[1]CoreVPAExp!U$265</f>
        <v>0.25019400193199998</v>
      </c>
      <c r="W28" s="27">
        <f>1/$A$1*[1]CoreVPAExp!V$265</f>
        <v>0.123164759872</v>
      </c>
      <c r="X28" s="27">
        <f>1/$A$1*[1]CoreVPAExp!W$265</f>
        <v>0</v>
      </c>
      <c r="Y28" s="27">
        <f>1/$A$1*[1]CoreVPAExp!X$265</f>
        <v>0</v>
      </c>
      <c r="Z28" s="27">
        <f>1/$A$1*[1]CoreVPAExp!Y$265</f>
        <v>0</v>
      </c>
      <c r="AA28" s="27">
        <f>1/$A$1*[1]CoreVPAExp!Z$265</f>
        <v>0</v>
      </c>
      <c r="AB28" s="28">
        <f>1/$A$1*[1]CoreVPAExp!AA$265</f>
        <v>0</v>
      </c>
      <c r="AC28" s="318"/>
      <c r="AD28" s="74">
        <f>1/1000*[1]CoreVPAExp!AB$265</f>
        <v>5.2657419999999995E-3</v>
      </c>
      <c r="AE28" s="27">
        <f>1/1000*[1]CoreVPAExp!AC$265</f>
        <v>6.6341209999999998E-3</v>
      </c>
      <c r="AF28" s="27">
        <f>1/1000*[1]CoreVPAExp!AD$265</f>
        <v>7.0364319999999987E-3</v>
      </c>
      <c r="AG28" s="27">
        <f>1/1000*[1]CoreVPAExp!AE$265</f>
        <v>9.7715599999999968E-3</v>
      </c>
      <c r="AH28" s="27">
        <f>1/1000*[1]CoreVPAExp!AF$265</f>
        <v>9.4683800000000019E-3</v>
      </c>
      <c r="AI28" s="27">
        <f>1/1000*[1]CoreVPAExp!AG$265</f>
        <v>9.2748100000000014E-3</v>
      </c>
      <c r="AJ28" s="27">
        <f>1/1000*[1]CoreVPAExp!AH$265</f>
        <v>8.5441340000000018E-3</v>
      </c>
      <c r="AK28" s="27">
        <f>1/1000*[1]CoreVPAExp!AI$265</f>
        <v>1.1694309999999996E-2</v>
      </c>
      <c r="AL28" s="27">
        <f>1/1000*[1]CoreVPAExp!AJ$265</f>
        <v>5.4100099999999998E-3</v>
      </c>
      <c r="AM28" s="27">
        <f>1/1000*[1]CoreVPAExp!AK$265</f>
        <v>4.8425849999999999E-3</v>
      </c>
      <c r="AN28" s="27">
        <f>1/1000*[1]CoreVPAExp!AL$265</f>
        <v>9.1829049999999982E-3</v>
      </c>
      <c r="AO28" s="27">
        <f>1/1000*[1]CoreVPAExp!AM$265</f>
        <v>7.4941510000000001E-3</v>
      </c>
      <c r="AP28" s="27">
        <f>1/1000*[1]CoreVPAExp!AN$265</f>
        <v>6.9027129999999996E-3</v>
      </c>
      <c r="AQ28" s="27">
        <f>1/1000*[1]CoreVPAExp!AO$265</f>
        <v>9.9973649999999994E-3</v>
      </c>
      <c r="AR28" s="27">
        <f>1/1000*[1]CoreVPAExp!AP$265</f>
        <v>1.4401666999999996E-2</v>
      </c>
      <c r="AS28" s="27">
        <f>1/1000*[1]CoreVPAExp!AQ$265</f>
        <v>1.6370549000000002E-2</v>
      </c>
      <c r="AT28" s="27">
        <f>1/1000*[1]CoreVPAExp!AR$265</f>
        <v>1.7745839000000003E-2</v>
      </c>
      <c r="AU28" s="27">
        <f>1/1000*[1]CoreVPAExp!AS$265</f>
        <v>1.7757317999999998E-2</v>
      </c>
      <c r="AV28" s="27">
        <f>1/1000*[1]CoreVPAExp!AT$265</f>
        <v>3.1057173999999996E-2</v>
      </c>
      <c r="AW28" s="27">
        <f>1/1000*[1]CoreVPAExp!AU$265</f>
        <v>2.4774759999999996E-2</v>
      </c>
      <c r="AX28" s="27">
        <f>1/1000*[1]CoreVPAExp!AV$265</f>
        <v>1.4188622E-2</v>
      </c>
      <c r="AY28" s="27">
        <f>1/1000*[1]CoreVPAExp!AW$265</f>
        <v>0</v>
      </c>
      <c r="AZ28" s="27">
        <f>1/1000*[1]CoreVPAExp!AX$265</f>
        <v>0</v>
      </c>
      <c r="BA28" s="27">
        <f>1/1000*[1]CoreVPAExp!AY$265</f>
        <v>0</v>
      </c>
      <c r="BB28" s="27">
        <f>1/1000*[1]CoreVPAExp!AZ$265</f>
        <v>0</v>
      </c>
      <c r="BC28" s="28">
        <f>1/1000*[1]CoreVPAExp!BA$265</f>
        <v>0</v>
      </c>
      <c r="BD28" s="324"/>
    </row>
    <row r="29" spans="2:56">
      <c r="B29" s="5" t="s">
        <v>69</v>
      </c>
      <c r="C29" s="52">
        <f>1/$A$1*[1]CoreVPAExp!$B$113</f>
        <v>4.2859533276000006E-2</v>
      </c>
      <c r="D29" s="12">
        <f>1/$A$1*[1]CoreVPAExp!$C$113</f>
        <v>7.790270081999999E-2</v>
      </c>
      <c r="E29" s="12">
        <f>1/$A$1*[1]CoreVPAExp!$D$113</f>
        <v>7.4639261592000017E-2</v>
      </c>
      <c r="F29" s="12">
        <f>1/$A$1*[1]CoreVPAExp!$E$113</f>
        <v>0.11525762136400003</v>
      </c>
      <c r="G29" s="12">
        <f>1/$A$1*[1]CoreVPAExp!$F$113</f>
        <v>0.10436687352</v>
      </c>
      <c r="H29" s="12">
        <f>1/$A$1*[1]CoreVPAExp!$G$113</f>
        <v>9.2996807299999998E-2</v>
      </c>
      <c r="I29" s="12">
        <f>1/$A$1*[1]CoreVPAExp!$H$113</f>
        <v>8.4714195747999987E-2</v>
      </c>
      <c r="J29" s="41">
        <f>1/$A$1*[1]CoreVPAExp!$I$113</f>
        <v>7.4659016992000005E-2</v>
      </c>
      <c r="K29" s="41">
        <f>1/$A$1*[1]CoreVPAExp!$J$113</f>
        <v>3.0202530420000002E-2</v>
      </c>
      <c r="L29" s="41">
        <f>1/$A$1*[1]CoreVPAExp!K$113</f>
        <v>2.0977612599999997E-2</v>
      </c>
      <c r="M29" s="12">
        <f>1/$A$1*[1]CoreVPAExp!L$113</f>
        <v>3.8820599999999997E-2</v>
      </c>
      <c r="N29" s="12">
        <f>1/$A$1*[1]CoreVPAExp!M$113</f>
        <v>2.5824105399999998E-2</v>
      </c>
      <c r="O29" s="12">
        <f>1/$A$1*[1]CoreVPAExp!N$113</f>
        <v>2.9360539599999999E-2</v>
      </c>
      <c r="P29" s="12">
        <f>1/$A$1*[1]CoreVPAExp!O$113</f>
        <v>3.7991370508E-2</v>
      </c>
      <c r="Q29" s="12">
        <f>1/$A$1*[1]CoreVPAExp!P$113</f>
        <v>7.0017118964000008E-2</v>
      </c>
      <c r="R29" s="12">
        <f>1/$A$1*[1]CoreVPAExp!Q$113</f>
        <v>9.9811036471999987E-2</v>
      </c>
      <c r="S29" s="14">
        <f>1/$A$1*[1]CoreVPAExp!R$113</f>
        <v>0.10022284121599999</v>
      </c>
      <c r="T29" s="12">
        <f>1/$A$1*[1]CoreVPAExp!S$113</f>
        <v>0.10447000398799999</v>
      </c>
      <c r="U29" s="12">
        <f>1/$A$1*[1]CoreVPAExp!T$113</f>
        <v>0.18319033356000003</v>
      </c>
      <c r="V29" s="12">
        <f>1/$A$1*[1]CoreVPAExp!U$113</f>
        <v>0.13777582949199998</v>
      </c>
      <c r="W29" s="12">
        <f>1/$A$1*[1]CoreVPAExp!V$113</f>
        <v>6.7650250472000004E-2</v>
      </c>
      <c r="X29" s="12">
        <f>1/$A$1*[1]CoreVPAExp!W$113</f>
        <v>0</v>
      </c>
      <c r="Y29" s="12">
        <f>1/$A$1*[1]CoreVPAExp!X$113</f>
        <v>0</v>
      </c>
      <c r="Z29" s="12">
        <f>1/$A$1*[1]CoreVPAExp!Y$113</f>
        <v>0</v>
      </c>
      <c r="AA29" s="12">
        <f>1/$A$1*[1]CoreVPAExp!Z$113</f>
        <v>0</v>
      </c>
      <c r="AB29" s="11">
        <f>1/$A$1*[1]CoreVPAExp!AA$113</f>
        <v>0</v>
      </c>
      <c r="AC29" s="4"/>
      <c r="AD29" s="79">
        <f>1/1000*[1]CoreVPAExp!AB$113</f>
        <v>4.4059389999999993E-3</v>
      </c>
      <c r="AE29" s="12">
        <f>1/1000*[1]CoreVPAExp!AC$113</f>
        <v>5.7875769999999995E-3</v>
      </c>
      <c r="AF29" s="12">
        <f>1/1000*[1]CoreVPAExp!AD$113</f>
        <v>5.0059959999999995E-3</v>
      </c>
      <c r="AG29" s="12">
        <f>1/1000*[1]CoreVPAExp!AE$113</f>
        <v>7.0757799999999994E-3</v>
      </c>
      <c r="AH29" s="12">
        <f>1/1000*[1]CoreVPAExp!AF$113</f>
        <v>6.5670299999999989E-3</v>
      </c>
      <c r="AI29" s="12">
        <f>1/1000*[1]CoreVPAExp!AG$113</f>
        <v>6.3245030000000004E-3</v>
      </c>
      <c r="AJ29" s="12">
        <f>1/1000*[1]CoreVPAExp!AH$113</f>
        <v>6.781975E-3</v>
      </c>
      <c r="AK29" s="12">
        <f>1/1000*[1]CoreVPAExp!AI$113</f>
        <v>7.1850450000000001E-3</v>
      </c>
      <c r="AL29" s="12">
        <f>1/1000*[1]CoreVPAExp!AJ$113</f>
        <v>3.26283E-3</v>
      </c>
      <c r="AM29" s="12">
        <f>1/1000*[1]CoreVPAExp!AK$113</f>
        <v>1.710699E-3</v>
      </c>
      <c r="AN29" s="12">
        <f>1/1000*[1]CoreVPAExp!AL$113</f>
        <v>3.4232760000000003E-3</v>
      </c>
      <c r="AO29" s="12">
        <f>1/1000*[1]CoreVPAExp!AM$113</f>
        <v>2.4926470000000002E-3</v>
      </c>
      <c r="AP29" s="12">
        <f>1/1000*[1]CoreVPAExp!AN$113</f>
        <v>2.3368759999999999E-3</v>
      </c>
      <c r="AQ29" s="12">
        <f>1/1000*[1]CoreVPAExp!AO$113</f>
        <v>3.7926029999999999E-3</v>
      </c>
      <c r="AR29" s="12">
        <f>1/1000*[1]CoreVPAExp!AP$113</f>
        <v>6.2879669999999993E-3</v>
      </c>
      <c r="AS29" s="12">
        <f>1/1000*[1]CoreVPAExp!AQ$113</f>
        <v>7.3561050000000008E-3</v>
      </c>
      <c r="AT29" s="478">
        <f>1/1000*[1]CoreVPAExp!AR$113</f>
        <v>7.5890329999999994E-3</v>
      </c>
      <c r="AU29" s="12">
        <f>1/1000*[1]CoreVPAExp!AS$113</f>
        <v>7.8843009999999998E-3</v>
      </c>
      <c r="AV29" s="12">
        <f>1/1000*[1]CoreVPAExp!AT$113</f>
        <v>1.4560993999999999E-2</v>
      </c>
      <c r="AW29" s="12">
        <f>1/1000*[1]CoreVPAExp!AU$113</f>
        <v>1.3255009E-2</v>
      </c>
      <c r="AX29" s="12">
        <f>1/1000*[1]CoreVPAExp!AV$113</f>
        <v>7.7715500000000003E-3</v>
      </c>
      <c r="AY29" s="12">
        <f>1/1000*[1]CoreVPAExp!AW$113</f>
        <v>0</v>
      </c>
      <c r="AZ29" s="12">
        <f>1/1000*[1]CoreVPAExp!AX$113</f>
        <v>0</v>
      </c>
      <c r="BA29" s="12">
        <f>1/1000*[1]CoreVPAExp!AY$113</f>
        <v>0</v>
      </c>
      <c r="BB29" s="12">
        <f>1/1000*[1]CoreVPAExp!AZ$113</f>
        <v>0</v>
      </c>
      <c r="BC29" s="11">
        <f>1/1000*[1]CoreVPAExp!BA$113</f>
        <v>0</v>
      </c>
      <c r="BD29" s="324"/>
    </row>
    <row r="30" spans="2:56">
      <c r="B30" s="5" t="s">
        <v>84</v>
      </c>
      <c r="C30" s="52">
        <f>1/$A$1*[1]CoreVPAExp!$B$245</f>
        <v>3.5672E-5</v>
      </c>
      <c r="D30" s="12">
        <f>1/$A$1*[1]CoreVPAExp!$C$245</f>
        <v>0</v>
      </c>
      <c r="E30" s="12">
        <f>1/$A$1*[1]CoreVPAExp!$D$245</f>
        <v>2.3661237599999999E-4</v>
      </c>
      <c r="F30" s="12">
        <f>1/$A$1*[1]CoreVPAExp!$E$245</f>
        <v>3.2848270000000003E-4</v>
      </c>
      <c r="G30" s="12">
        <f>1/$A$1*[1]CoreVPAExp!$F$245</f>
        <v>1.3800987200000001E-3</v>
      </c>
      <c r="H30" s="12">
        <f>1/$A$1*[1]CoreVPAExp!$G$245</f>
        <v>6.0423999999999999E-3</v>
      </c>
      <c r="I30" s="12">
        <f>1/$A$1*[1]CoreVPAExp!$H$245</f>
        <v>4.1109416599999999E-3</v>
      </c>
      <c r="J30" s="41">
        <f>1/$A$1*[1]CoreVPAExp!$I$245</f>
        <v>5.2803170280000004E-3</v>
      </c>
      <c r="K30" s="41">
        <f>1/$A$1*[1]CoreVPAExp!$J$245</f>
        <v>4.1405155399999996E-3</v>
      </c>
      <c r="L30" s="41">
        <f>1/$A$1*[1]CoreVPAExp!K$245</f>
        <v>6.5441582000000005E-3</v>
      </c>
      <c r="M30" s="12">
        <f>1/$A$1*[1]CoreVPAExp!L$245</f>
        <v>2.0143580000000001E-2</v>
      </c>
      <c r="N30" s="12">
        <f>1/$A$1*[1]CoreVPAExp!M$245</f>
        <v>2.8649235679999999E-2</v>
      </c>
      <c r="O30" s="12">
        <f>1/$A$1*[1]CoreVPAExp!N$245</f>
        <v>2.9389060000000002E-2</v>
      </c>
      <c r="P30" s="12">
        <f>1/$A$1*[1]CoreVPAExp!O$245</f>
        <v>4.0002155639999995E-2</v>
      </c>
      <c r="Q30" s="12">
        <f>1/$A$1*[1]CoreVPAExp!P$245</f>
        <v>5.8597398000000002E-2</v>
      </c>
      <c r="R30" s="12">
        <f>1/$A$1*[1]CoreVPAExp!Q$245</f>
        <v>6.9407128799999995E-2</v>
      </c>
      <c r="S30" s="14">
        <f>1/$A$1*[1]CoreVPAExp!R$245</f>
        <v>8.6886077839999992E-2</v>
      </c>
      <c r="T30" s="12">
        <f>1/$A$1*[1]CoreVPAExp!S$245</f>
        <v>9.2902959999999993E-2</v>
      </c>
      <c r="U30" s="12">
        <f>1/$A$1*[1]CoreVPAExp!T$245</f>
        <v>0.108053982792</v>
      </c>
      <c r="V30" s="12">
        <f>1/$A$1*[1]CoreVPAExp!U$245</f>
        <v>6.1253676624000011E-2</v>
      </c>
      <c r="W30" s="12">
        <f>1/$A$1*[1]CoreVPAExp!V$245</f>
        <v>2.7383187215999999E-2</v>
      </c>
      <c r="X30" s="12">
        <f>1/$A$1*[1]CoreVPAExp!W$245</f>
        <v>0</v>
      </c>
      <c r="Y30" s="12">
        <f>1/$A$1*[1]CoreVPAExp!X$245</f>
        <v>0</v>
      </c>
      <c r="Z30" s="12">
        <f>1/$A$1*[1]CoreVPAExp!Y$245</f>
        <v>0</v>
      </c>
      <c r="AA30" s="12">
        <f>1/$A$1*[1]CoreVPAExp!Z$245</f>
        <v>0</v>
      </c>
      <c r="AB30" s="11">
        <f>1/$A$1*[1]CoreVPAExp!AA$245</f>
        <v>0</v>
      </c>
      <c r="AC30" s="39"/>
      <c r="AD30" s="79">
        <f>1/1000*[1]CoreVPAExp!AB$245</f>
        <v>3.529E-6</v>
      </c>
      <c r="AE30" s="12">
        <f>1/1000*[1]CoreVPAExp!AC$245</f>
        <v>0</v>
      </c>
      <c r="AF30" s="12">
        <f>1/1000*[1]CoreVPAExp!AD$245</f>
        <v>3.4769999999999994E-5</v>
      </c>
      <c r="AG30" s="12">
        <f>1/1000*[1]CoreVPAExp!AE$245</f>
        <v>3.3590000000000002E-5</v>
      </c>
      <c r="AH30" s="12">
        <f>1/1000*[1]CoreVPAExp!AF$245</f>
        <v>1.2559000000000002E-4</v>
      </c>
      <c r="AI30" s="12">
        <f>1/1000*[1]CoreVPAExp!AG$245</f>
        <v>4.0712399999999997E-4</v>
      </c>
      <c r="AJ30" s="12">
        <f>1/1000*[1]CoreVPAExp!AH$245</f>
        <v>4.2433199999999998E-4</v>
      </c>
      <c r="AK30" s="12">
        <f>1/1000*[1]CoreVPAExp!AI$245</f>
        <v>7.0377099999999995E-4</v>
      </c>
      <c r="AL30" s="12">
        <f>1/1000*[1]CoreVPAExp!AJ$245</f>
        <v>6.4577999999999999E-4</v>
      </c>
      <c r="AM30" s="12">
        <f>1/1000*[1]CoreVPAExp!AK$245</f>
        <v>6.4676499999999988E-4</v>
      </c>
      <c r="AN30" s="12">
        <f>1/1000*[1]CoreVPAExp!AL$245</f>
        <v>1.760827E-3</v>
      </c>
      <c r="AO30" s="12">
        <f>1/1000*[1]CoreVPAExp!AM$245</f>
        <v>2.7156810000000002E-3</v>
      </c>
      <c r="AP30" s="12">
        <f>1/1000*[1]CoreVPAExp!AN$245</f>
        <v>2.605638E-3</v>
      </c>
      <c r="AQ30" s="12">
        <f>1/1000*[1]CoreVPAExp!AO$245</f>
        <v>3.7459020000000002E-3</v>
      </c>
      <c r="AR30" s="12">
        <f>1/1000*[1]CoreVPAExp!AP$245</f>
        <v>4.8870900000000002E-3</v>
      </c>
      <c r="AS30" s="12">
        <f>1/1000*[1]CoreVPAExp!AQ$245</f>
        <v>5.1968379999999996E-3</v>
      </c>
      <c r="AT30" s="478">
        <f>1/1000*[1]CoreVPAExp!AR$245</f>
        <v>6.0893140000000011E-3</v>
      </c>
      <c r="AU30" s="12">
        <f>1/1000*[1]CoreVPAExp!AS$245</f>
        <v>6.7898109999999998E-3</v>
      </c>
      <c r="AV30" s="12">
        <f>1/1000*[1]CoreVPAExp!AT$245</f>
        <v>8.454564999999999E-3</v>
      </c>
      <c r="AW30" s="12">
        <f>1/1000*[1]CoreVPAExp!AU$245</f>
        <v>6.1809690000000006E-3</v>
      </c>
      <c r="AX30" s="12">
        <f>1/1000*[1]CoreVPAExp!AV$245</f>
        <v>3.3112290000000002E-3</v>
      </c>
      <c r="AY30" s="12">
        <f>1/1000*[1]CoreVPAExp!AW$245</f>
        <v>0</v>
      </c>
      <c r="AZ30" s="12">
        <f>1/1000*[1]CoreVPAExp!AX$245</f>
        <v>0</v>
      </c>
      <c r="BA30" s="12">
        <f>1/1000*[1]CoreVPAExp!AY$245</f>
        <v>0</v>
      </c>
      <c r="BB30" s="12">
        <f>1/1000*[1]CoreVPAExp!AZ$245</f>
        <v>0</v>
      </c>
      <c r="BC30" s="11">
        <f>1/1000*[1]CoreVPAExp!BA$245</f>
        <v>0</v>
      </c>
      <c r="BD30" s="324"/>
    </row>
    <row r="31" spans="2:56">
      <c r="B31" s="8" t="s">
        <v>17</v>
      </c>
      <c r="C31" s="54">
        <f t="shared" ref="C31:AB31" si="6">SUM(C28:C28)-SUM(C29:C30)</f>
        <v>1.6234082927999993E-2</v>
      </c>
      <c r="D31" s="44">
        <f t="shared" si="6"/>
        <v>1.3884676679999999E-2</v>
      </c>
      <c r="E31" s="44">
        <f t="shared" si="6"/>
        <v>3.4232252936000004E-2</v>
      </c>
      <c r="F31" s="44">
        <f t="shared" si="6"/>
        <v>4.2224159999999983E-2</v>
      </c>
      <c r="G31" s="44">
        <f t="shared" si="6"/>
        <v>4.0228742372000012E-2</v>
      </c>
      <c r="H31" s="44">
        <f t="shared" si="6"/>
        <v>3.5434225999999999E-2</v>
      </c>
      <c r="I31" s="44">
        <f t="shared" si="6"/>
        <v>1.2093981479999988E-2</v>
      </c>
      <c r="J31" s="45">
        <f t="shared" si="6"/>
        <v>2.7201001155999993E-2</v>
      </c>
      <c r="K31" s="45">
        <f t="shared" si="6"/>
        <v>1.2119038500000012E-2</v>
      </c>
      <c r="L31" s="45">
        <f t="shared" si="6"/>
        <v>2.7250204535999994E-2</v>
      </c>
      <c r="M31" s="44">
        <f t="shared" si="6"/>
        <v>4.875281339999999E-2</v>
      </c>
      <c r="N31" s="44">
        <f t="shared" si="6"/>
        <v>2.4761007380000005E-2</v>
      </c>
      <c r="O31" s="44">
        <f t="shared" si="6"/>
        <v>2.3170996960000002E-2</v>
      </c>
      <c r="P31" s="44">
        <f t="shared" si="6"/>
        <v>2.8837465512000005E-2</v>
      </c>
      <c r="Q31" s="44">
        <f t="shared" si="6"/>
        <v>4.0601780916000002E-2</v>
      </c>
      <c r="R31" s="44">
        <f t="shared" si="6"/>
        <v>5.9041947187999988E-2</v>
      </c>
      <c r="S31" s="468">
        <f t="shared" si="6"/>
        <v>5.5968284415999991E-2</v>
      </c>
      <c r="T31" s="44">
        <f t="shared" si="6"/>
        <v>4.198127439999999E-2</v>
      </c>
      <c r="U31" s="44">
        <f t="shared" si="6"/>
        <v>9.9026568665999959E-2</v>
      </c>
      <c r="V31" s="44">
        <f t="shared" si="6"/>
        <v>5.1164495815999966E-2</v>
      </c>
      <c r="W31" s="44">
        <f t="shared" si="6"/>
        <v>2.8131322183999996E-2</v>
      </c>
      <c r="X31" s="44">
        <f t="shared" si="6"/>
        <v>0</v>
      </c>
      <c r="Y31" s="44">
        <f t="shared" si="6"/>
        <v>0</v>
      </c>
      <c r="Z31" s="44">
        <f t="shared" si="6"/>
        <v>0</v>
      </c>
      <c r="AA31" s="44">
        <f t="shared" si="6"/>
        <v>0</v>
      </c>
      <c r="AB31" s="63">
        <f t="shared" si="6"/>
        <v>0</v>
      </c>
      <c r="AC31" s="39"/>
      <c r="AD31" s="76">
        <f t="shared" ref="AD31:BC31" si="7">SUM(AD28:AD28)-SUM(AD29:AD30)</f>
        <v>8.5627399999999975E-4</v>
      </c>
      <c r="AE31" s="44">
        <f t="shared" si="7"/>
        <v>8.4654400000000029E-4</v>
      </c>
      <c r="AF31" s="44">
        <f t="shared" si="7"/>
        <v>1.9956659999999992E-3</v>
      </c>
      <c r="AG31" s="44">
        <f t="shared" si="7"/>
        <v>2.6621899999999974E-3</v>
      </c>
      <c r="AH31" s="44">
        <f t="shared" si="7"/>
        <v>2.775760000000003E-3</v>
      </c>
      <c r="AI31" s="44">
        <f t="shared" si="7"/>
        <v>2.5431830000000009E-3</v>
      </c>
      <c r="AJ31" s="44">
        <f t="shared" si="7"/>
        <v>1.3378270000000015E-3</v>
      </c>
      <c r="AK31" s="44">
        <f t="shared" si="7"/>
        <v>3.8054939999999961E-3</v>
      </c>
      <c r="AL31" s="44">
        <f t="shared" si="7"/>
        <v>1.5014E-3</v>
      </c>
      <c r="AM31" s="44">
        <f t="shared" si="7"/>
        <v>2.4851209999999999E-3</v>
      </c>
      <c r="AN31" s="44">
        <f t="shared" si="7"/>
        <v>3.9988019999999975E-3</v>
      </c>
      <c r="AO31" s="44">
        <f t="shared" si="7"/>
        <v>2.2858230000000002E-3</v>
      </c>
      <c r="AP31" s="44">
        <f t="shared" si="7"/>
        <v>1.9601989999999993E-3</v>
      </c>
      <c r="AQ31" s="44">
        <f t="shared" si="7"/>
        <v>2.4588599999999993E-3</v>
      </c>
      <c r="AR31" s="44">
        <f t="shared" si="7"/>
        <v>3.2266099999999978E-3</v>
      </c>
      <c r="AS31" s="44">
        <f t="shared" si="7"/>
        <v>3.8176060000000012E-3</v>
      </c>
      <c r="AT31" s="479">
        <f t="shared" si="7"/>
        <v>4.0674920000000024E-3</v>
      </c>
      <c r="AU31" s="44">
        <f t="shared" si="7"/>
        <v>3.0832059999999981E-3</v>
      </c>
      <c r="AV31" s="44">
        <f t="shared" si="7"/>
        <v>8.0416149999999985E-3</v>
      </c>
      <c r="AW31" s="44">
        <f t="shared" si="7"/>
        <v>5.3387819999999968E-3</v>
      </c>
      <c r="AX31" s="44">
        <f t="shared" si="7"/>
        <v>3.1058429999999988E-3</v>
      </c>
      <c r="AY31" s="44">
        <f t="shared" si="7"/>
        <v>0</v>
      </c>
      <c r="AZ31" s="44">
        <f t="shared" si="7"/>
        <v>0</v>
      </c>
      <c r="BA31" s="44">
        <f t="shared" si="7"/>
        <v>0</v>
      </c>
      <c r="BB31" s="44">
        <f t="shared" si="7"/>
        <v>0</v>
      </c>
      <c r="BC31" s="63">
        <f t="shared" si="7"/>
        <v>0</v>
      </c>
      <c r="BD31" s="324"/>
    </row>
    <row r="32" spans="2:56" ht="17.149999999999999" customHeight="1">
      <c r="B32" s="10" t="s">
        <v>103</v>
      </c>
      <c r="C32" s="57">
        <f>1/$A$1*[1]CoreVPAExp!$B$271</f>
        <v>4.7645522932000001E-2</v>
      </c>
      <c r="D32" s="27">
        <f>1/$A$1*[1]CoreVPAExp!$C$271</f>
        <v>4.1765607184000006E-2</v>
      </c>
      <c r="E32" s="27">
        <f>1/$A$1*[1]CoreVPAExp!$D$271</f>
        <v>6.1090950787999997E-2</v>
      </c>
      <c r="F32" s="27">
        <f>1/$A$1*[1]CoreVPAExp!$E$271</f>
        <v>8.3800028272000004E-2</v>
      </c>
      <c r="G32" s="27">
        <f>1/$A$1*[1]CoreVPAExp!$F$271</f>
        <v>0.12233428003999998</v>
      </c>
      <c r="H32" s="27">
        <f>1/$A$1*[1]CoreVPAExp!$G$271</f>
        <v>0.12025212265999999</v>
      </c>
      <c r="I32" s="27">
        <f>1/$A$1*[1]CoreVPAExp!$H$271</f>
        <v>0.16839821263999999</v>
      </c>
      <c r="J32" s="50">
        <f>1/$A$1*[1]CoreVPAExp!$I$271</f>
        <v>0.23494740189199997</v>
      </c>
      <c r="K32" s="50">
        <f>1/$A$1*[1]CoreVPAExp!$J$271</f>
        <v>0.31744408071999997</v>
      </c>
      <c r="L32" s="50">
        <f>1/$A$1*[1]CoreVPAExp!K$271</f>
        <v>0.31423608834800004</v>
      </c>
      <c r="M32" s="27">
        <f>1/$A$1*[1]CoreVPAExp!L$271</f>
        <v>0.36717626146399995</v>
      </c>
      <c r="N32" s="27">
        <f>1/$A$1*[1]CoreVPAExp!M$271</f>
        <v>0.32888505212799996</v>
      </c>
      <c r="O32" s="27">
        <f>1/$A$1*[1]CoreVPAExp!N$271</f>
        <v>0.2782816951</v>
      </c>
      <c r="P32" s="27">
        <f>1/$A$1*[1]CoreVPAExp!O$271</f>
        <v>0.31246338540755547</v>
      </c>
      <c r="Q32" s="27">
        <f>1/$A$1*[1]CoreVPAExp!P$271</f>
        <v>0.33264071761999997</v>
      </c>
      <c r="R32" s="27">
        <f>1/$A$1*[1]CoreVPAExp!Q$271</f>
        <v>0.30179465707599995</v>
      </c>
      <c r="S32" s="27">
        <f>1/$A$1*[1]CoreVPAExp!R$271</f>
        <v>0.29776098841333332</v>
      </c>
      <c r="T32" s="27">
        <f>1/$A$1*[1]CoreVPAExp!S$271</f>
        <v>0.32982737882399998</v>
      </c>
      <c r="U32" s="27">
        <f>1/$A$1*[1]CoreVPAExp!T$271</f>
        <v>0.29223986033999999</v>
      </c>
      <c r="V32" s="27">
        <f>1/$A$1*[1]CoreVPAExp!U$271</f>
        <v>0.24409930322400003</v>
      </c>
      <c r="W32" s="27">
        <f>1/$A$1*[1]CoreVPAExp!V$271</f>
        <v>0.22742779953600001</v>
      </c>
      <c r="X32" s="27">
        <f>1/$A$1*[1]CoreVPAExp!W$271</f>
        <v>0</v>
      </c>
      <c r="Y32" s="27">
        <f>1/$A$1*[1]CoreVPAExp!X$271</f>
        <v>0</v>
      </c>
      <c r="Z32" s="27">
        <f>1/$A$1*[1]CoreVPAExp!Y$271</f>
        <v>0</v>
      </c>
      <c r="AA32" s="27">
        <f>1/$A$1*[1]CoreVPAExp!Z$271</f>
        <v>0</v>
      </c>
      <c r="AB32" s="28">
        <f>1/$A$1*[1]CoreVPAExp!AA$271</f>
        <v>0</v>
      </c>
      <c r="AC32" s="73"/>
      <c r="AD32" s="74">
        <f>1/1000*[1]CoreVPAExp!AB$271</f>
        <v>2.4511249999999997E-3</v>
      </c>
      <c r="AE32" s="27">
        <f>1/1000*[1]CoreVPAExp!AC$271</f>
        <v>2.4061589999999997E-3</v>
      </c>
      <c r="AF32" s="27">
        <f>1/1000*[1]CoreVPAExp!AD$271</f>
        <v>3.4915699999999998E-3</v>
      </c>
      <c r="AG32" s="27">
        <f>1/1000*[1]CoreVPAExp!AE$271</f>
        <v>5.7002500000000005E-3</v>
      </c>
      <c r="AH32" s="27">
        <f>1/1000*[1]CoreVPAExp!AF$271</f>
        <v>8.9973499999999994E-3</v>
      </c>
      <c r="AI32" s="27">
        <f>1/1000*[1]CoreVPAExp!AG$271</f>
        <v>8.5517360000000008E-3</v>
      </c>
      <c r="AJ32" s="27">
        <f>1/1000*[1]CoreVPAExp!AH$271</f>
        <v>1.2432121000000001E-2</v>
      </c>
      <c r="AK32" s="27">
        <f>1/1000*[1]CoreVPAExp!AI$271</f>
        <v>2.0646075E-2</v>
      </c>
      <c r="AL32" s="27">
        <f>1/1000*[1]CoreVPAExp!AJ$271</f>
        <v>3.0049019999999999E-2</v>
      </c>
      <c r="AM32" s="27">
        <f>1/1000*[1]CoreVPAExp!AK$271</f>
        <v>2.3450480000000003E-2</v>
      </c>
      <c r="AN32" s="27">
        <f>1/1000*[1]CoreVPAExp!AL$271</f>
        <v>2.6459922E-2</v>
      </c>
      <c r="AO32" s="27">
        <f>1/1000*[1]CoreVPAExp!AM$271</f>
        <v>2.6893130999999997E-2</v>
      </c>
      <c r="AP32" s="27">
        <f>1/1000*[1]CoreVPAExp!AN$271</f>
        <v>2.5046534000000002E-2</v>
      </c>
      <c r="AQ32" s="27">
        <f>1/1000*[1]CoreVPAExp!AO$271</f>
        <v>2.8675626000000003E-2</v>
      </c>
      <c r="AR32" s="27">
        <f>1/1000*[1]CoreVPAExp!AP$271</f>
        <v>3.0473442999999996E-2</v>
      </c>
      <c r="AS32" s="27">
        <f>1/1000*[1]CoreVPAExp!AQ$271</f>
        <v>2.3814729E-2</v>
      </c>
      <c r="AT32" s="27">
        <f>1/1000*[1]CoreVPAExp!AR$271</f>
        <v>2.3858069999999999E-2</v>
      </c>
      <c r="AU32" s="27">
        <f>1/1000*[1]CoreVPAExp!AS$271</f>
        <v>2.9457970000000003E-2</v>
      </c>
      <c r="AV32" s="27">
        <f>1/1000*[1]CoreVPAExp!AT$271</f>
        <v>3.0682221999999995E-2</v>
      </c>
      <c r="AW32" s="27">
        <f>1/1000*[1]CoreVPAExp!AU$271</f>
        <v>2.5360341999999998E-2</v>
      </c>
      <c r="AX32" s="27">
        <f>1/1000*[1]CoreVPAExp!AV$271</f>
        <v>2.4709215E-2</v>
      </c>
      <c r="AY32" s="27">
        <f>1/1000*[1]CoreVPAExp!AW$271</f>
        <v>0</v>
      </c>
      <c r="AZ32" s="27">
        <f>1/1000*[1]CoreVPAExp!AX$271</f>
        <v>0</v>
      </c>
      <c r="BA32" s="27">
        <f>1/1000*[1]CoreVPAExp!AY$271</f>
        <v>0</v>
      </c>
      <c r="BB32" s="27">
        <f>1/1000*[1]CoreVPAExp!AZ$271</f>
        <v>0</v>
      </c>
      <c r="BC32" s="28">
        <f>1/1000*[1]CoreVPAExp!BA$271</f>
        <v>0</v>
      </c>
      <c r="BD32" s="324"/>
    </row>
    <row r="33" spans="2:56">
      <c r="B33" s="5" t="s">
        <v>142</v>
      </c>
      <c r="C33" s="52">
        <f>1/$A$1*[1]CoreVPAExp!$B$22</f>
        <v>1.5671651491999998E-2</v>
      </c>
      <c r="D33" s="12">
        <f>1/$A$1*[1]CoreVPAExp!$C$22</f>
        <v>4.2433866999999998E-3</v>
      </c>
      <c r="E33" s="12">
        <f>1/$A$1*[1]CoreVPAExp!$D$22</f>
        <v>5.3371844119999992E-3</v>
      </c>
      <c r="F33" s="12">
        <f>1/$A$1*[1]CoreVPAExp!$E$22</f>
        <v>2.7482E-4</v>
      </c>
      <c r="G33" s="12">
        <f>1/$A$1*[1]CoreVPAExp!$F$22</f>
        <v>1.3832229599999998E-4</v>
      </c>
      <c r="H33" s="12">
        <f>1/$A$1*[1]CoreVPAExp!$G$22</f>
        <v>1.175707E-3</v>
      </c>
      <c r="I33" s="12">
        <f>1/$A$1*[1]CoreVPAExp!$H$22</f>
        <v>2.6705464239999998E-3</v>
      </c>
      <c r="J33" s="41">
        <f>1/$A$1*[1]CoreVPAExp!$I$22</f>
        <v>4.8518074359999996E-3</v>
      </c>
      <c r="K33" s="41">
        <f>1/$A$1*[1]CoreVPAExp!$J$22</f>
        <v>6.1897271400000002E-3</v>
      </c>
      <c r="L33" s="41">
        <f>1/$A$1*[1]CoreVPAExp!K$22</f>
        <v>4.8090098119999997E-3</v>
      </c>
      <c r="M33" s="12">
        <f>1/$A$1*[1]CoreVPAExp!L$22</f>
        <v>2.1184212179999998E-2</v>
      </c>
      <c r="N33" s="12">
        <f>1/$A$1*[1]CoreVPAExp!M$22</f>
        <v>5.7883037599999994E-3</v>
      </c>
      <c r="O33" s="12">
        <f>1/$A$1*[1]CoreVPAExp!N$22</f>
        <v>9.0753500199999993E-3</v>
      </c>
      <c r="P33" s="12">
        <f>1/$A$1*[1]CoreVPAExp!O$22</f>
        <v>2.4030100119999998E-2</v>
      </c>
      <c r="Q33" s="12">
        <f>1/$A$1*[1]CoreVPAExp!P$22</f>
        <v>2.7772513759999999E-2</v>
      </c>
      <c r="R33" s="12">
        <f>1/$A$1*[1]CoreVPAExp!Q$22</f>
        <v>1.7555261459999999E-2</v>
      </c>
      <c r="S33" s="14">
        <f>1/$A$1*[1]CoreVPAExp!R$22</f>
        <v>9.7409260399999968E-3</v>
      </c>
      <c r="T33" s="12">
        <f>1/$A$1*[1]CoreVPAExp!S$22</f>
        <v>1.89738715E-2</v>
      </c>
      <c r="U33" s="12">
        <f>1/$A$1*[1]CoreVPAExp!T$22</f>
        <v>1.9382643500000001E-2</v>
      </c>
      <c r="V33" s="12">
        <f>1/$A$1*[1]CoreVPAExp!U$22</f>
        <v>1.4661621212000001E-2</v>
      </c>
      <c r="W33" s="12">
        <f>1/$A$1*[1]CoreVPAExp!V$22</f>
        <v>1.4753136299999997E-2</v>
      </c>
      <c r="X33" s="12">
        <f>1/$A$1*[1]CoreVPAExp!W$22</f>
        <v>0</v>
      </c>
      <c r="Y33" s="12">
        <f>1/$A$1*[1]CoreVPAExp!X$22</f>
        <v>0</v>
      </c>
      <c r="Z33" s="12">
        <f>1/$A$1*[1]CoreVPAExp!Y$22</f>
        <v>0</v>
      </c>
      <c r="AA33" s="12">
        <f>1/$A$1*[1]CoreVPAExp!Z$22</f>
        <v>0</v>
      </c>
      <c r="AB33" s="11">
        <f>1/$A$1*[1]CoreVPAExp!AA$22</f>
        <v>0</v>
      </c>
      <c r="AC33" s="4"/>
      <c r="AD33" s="79">
        <f>1/1000*[1]CoreVPAExp!AB$22</f>
        <v>6.2242499999999991E-4</v>
      </c>
      <c r="AE33" s="12">
        <f>1/1000*[1]CoreVPAExp!AC$22</f>
        <v>1.4110700000000002E-4</v>
      </c>
      <c r="AF33" s="12">
        <f>1/1000*[1]CoreVPAExp!AD$22</f>
        <v>8.5557999999999996E-5</v>
      </c>
      <c r="AG33" s="12">
        <f>1/1000*[1]CoreVPAExp!AE$22</f>
        <v>2.3129999999999997E-5</v>
      </c>
      <c r="AH33" s="12">
        <f>1/1000*[1]CoreVPAExp!AF$22</f>
        <v>2.5749999999999999E-5</v>
      </c>
      <c r="AI33" s="12">
        <f>1/1000*[1]CoreVPAExp!AG$22</f>
        <v>3.3504500000000002E-4</v>
      </c>
      <c r="AJ33" s="12">
        <f>1/1000*[1]CoreVPAExp!AH$22</f>
        <v>1.0084029999999999E-3</v>
      </c>
      <c r="AK33" s="12">
        <f>1/1000*[1]CoreVPAExp!AI$22</f>
        <v>2.2171389999999999E-3</v>
      </c>
      <c r="AL33" s="12">
        <f>1/1000*[1]CoreVPAExp!AJ$22</f>
        <v>3.9752800000000003E-3</v>
      </c>
      <c r="AM33" s="12">
        <f>1/1000*[1]CoreVPAExp!AK$22</f>
        <v>2.0623889999999995E-3</v>
      </c>
      <c r="AN33" s="12">
        <f>1/1000*[1]CoreVPAExp!AL$22</f>
        <v>3.1934750000000003E-3</v>
      </c>
      <c r="AO33" s="12">
        <f>1/1000*[1]CoreVPAExp!AM$22</f>
        <v>2.7341240000000001E-3</v>
      </c>
      <c r="AP33" s="12">
        <f>1/1000*[1]CoreVPAExp!AN$22</f>
        <v>3.4634980000000002E-3</v>
      </c>
      <c r="AQ33" s="12">
        <f>1/1000*[1]CoreVPAExp!AO$22</f>
        <v>5.8864519999999995E-3</v>
      </c>
      <c r="AR33" s="12">
        <f>1/1000*[1]CoreVPAExp!AP$22</f>
        <v>6.2741979999999999E-3</v>
      </c>
      <c r="AS33" s="12">
        <f>1/1000*[1]CoreVPAExp!AQ$22</f>
        <v>4.1273910000000002E-3</v>
      </c>
      <c r="AT33" s="478">
        <f>1/1000*[1]CoreVPAExp!AR$22</f>
        <v>2.9854640000000002E-3</v>
      </c>
      <c r="AU33" s="12">
        <f>1/1000*[1]CoreVPAExp!AS$22</f>
        <v>5.4064249999999994E-3</v>
      </c>
      <c r="AV33" s="12">
        <f>1/1000*[1]CoreVPAExp!AT$22</f>
        <v>5.8578070000000005E-3</v>
      </c>
      <c r="AW33" s="12">
        <f>1/1000*[1]CoreVPAExp!AU$22</f>
        <v>4.1266150000000001E-3</v>
      </c>
      <c r="AX33" s="12">
        <f>1/1000*[1]CoreVPAExp!AV$22</f>
        <v>3.9687719999999998E-3</v>
      </c>
      <c r="AY33" s="12">
        <f>1/1000*[1]CoreVPAExp!AW$22</f>
        <v>0</v>
      </c>
      <c r="AZ33" s="12">
        <f>1/1000*[1]CoreVPAExp!AX$22</f>
        <v>0</v>
      </c>
      <c r="BA33" s="12">
        <f>1/1000*[1]CoreVPAExp!AY$22</f>
        <v>0</v>
      </c>
      <c r="BB33" s="12">
        <f>1/1000*[1]CoreVPAExp!AZ$22</f>
        <v>0</v>
      </c>
      <c r="BC33" s="11">
        <f>1/1000*[1]CoreVPAExp!BA$22</f>
        <v>0</v>
      </c>
      <c r="BD33" s="324"/>
    </row>
    <row r="34" spans="2:56">
      <c r="B34" s="5" t="s">
        <v>97</v>
      </c>
      <c r="C34" s="52">
        <f>1/$A$1*[1]CoreVPAExp!$B$149</f>
        <v>2.2402193884000002E-2</v>
      </c>
      <c r="D34" s="12">
        <f>1/$A$1*[1]CoreVPAExp!$C$149</f>
        <v>3.2237544332000004E-2</v>
      </c>
      <c r="E34" s="12">
        <f>1/$A$1*[1]CoreVPAExp!$D$149</f>
        <v>5.1629715703999997E-2</v>
      </c>
      <c r="F34" s="12">
        <f>1/$A$1*[1]CoreVPAExp!$E$149</f>
        <v>6.9333409240000005E-2</v>
      </c>
      <c r="G34" s="12">
        <f>1/$A$1*[1]CoreVPAExp!$F$149</f>
        <v>0.10607685793599998</v>
      </c>
      <c r="H34" s="12">
        <f>1/$A$1*[1]CoreVPAExp!$G$149</f>
        <v>0.10199346723999998</v>
      </c>
      <c r="I34" s="12">
        <f>1/$A$1*[1]CoreVPAExp!$H$149</f>
        <v>0.16260514541599999</v>
      </c>
      <c r="J34" s="41">
        <f>1/$A$1*[1]CoreVPAExp!$I$149</f>
        <v>0.21325053836799998</v>
      </c>
      <c r="K34" s="41">
        <f>1/$A$1*[1]CoreVPAExp!$J$149</f>
        <v>0.28826810717999996</v>
      </c>
      <c r="L34" s="41">
        <f>1/$A$1*[1]CoreVPAExp!K$149</f>
        <v>0.25555987348000003</v>
      </c>
      <c r="M34" s="12">
        <f>1/$A$1*[1]CoreVPAExp!L$149</f>
        <v>0.27124083515999997</v>
      </c>
      <c r="N34" s="12">
        <f>1/$A$1*[1]CoreVPAExp!M$149</f>
        <v>0.28504589159999999</v>
      </c>
      <c r="O34" s="12">
        <f>1/$A$1*[1]CoreVPAExp!N$149</f>
        <v>0.24481011744</v>
      </c>
      <c r="P34" s="12">
        <f>1/$A$1*[1]CoreVPAExp!O$149</f>
        <v>0.26503356844755549</v>
      </c>
      <c r="Q34" s="12">
        <f>1/$A$1*[1]CoreVPAExp!P$149</f>
        <v>0.28037344712000001</v>
      </c>
      <c r="R34" s="12">
        <f>1/$A$1*[1]CoreVPAExp!Q$149</f>
        <v>0.26189368215599995</v>
      </c>
      <c r="S34" s="14">
        <f>1/$A$1*[1]CoreVPAExp!R$149</f>
        <v>0.26278686137333335</v>
      </c>
      <c r="T34" s="12">
        <f>1/$A$1*[1]CoreVPAExp!S$149</f>
        <v>0.27997166661999995</v>
      </c>
      <c r="U34" s="12">
        <f>1/$A$1*[1]CoreVPAExp!T$149</f>
        <v>0.24160734534</v>
      </c>
      <c r="V34" s="12">
        <f>1/$A$1*[1]CoreVPAExp!U$149</f>
        <v>0.20069722498000003</v>
      </c>
      <c r="W34" s="12">
        <f>1/$A$1*[1]CoreVPAExp!V$149</f>
        <v>0.19026803611200002</v>
      </c>
      <c r="X34" s="12">
        <f>1/$A$1*[1]CoreVPAExp!W$149</f>
        <v>0</v>
      </c>
      <c r="Y34" s="12">
        <f>1/$A$1*[1]CoreVPAExp!X$149</f>
        <v>0</v>
      </c>
      <c r="Z34" s="12">
        <f>1/$A$1*[1]CoreVPAExp!Y$149</f>
        <v>0</v>
      </c>
      <c r="AA34" s="12">
        <f>1/$A$1*[1]CoreVPAExp!Z$149</f>
        <v>0</v>
      </c>
      <c r="AB34" s="11">
        <f>1/$A$1*[1]CoreVPAExp!AA$149</f>
        <v>0</v>
      </c>
      <c r="AC34" s="4"/>
      <c r="AD34" s="79">
        <f>1/1000*[1]CoreVPAExp!AB$149</f>
        <v>1.2812630000000002E-3</v>
      </c>
      <c r="AE34" s="12">
        <f>1/1000*[1]CoreVPAExp!AC$149</f>
        <v>1.8810769999999999E-3</v>
      </c>
      <c r="AF34" s="12">
        <f>1/1000*[1]CoreVPAExp!AD$149</f>
        <v>3.043245E-3</v>
      </c>
      <c r="AG34" s="12">
        <f>1/1000*[1]CoreVPAExp!AE$149</f>
        <v>4.3580199999999998E-3</v>
      </c>
      <c r="AH34" s="12">
        <f>1/1000*[1]CoreVPAExp!AF$149</f>
        <v>7.3502399999999992E-3</v>
      </c>
      <c r="AI34" s="12">
        <f>1/1000*[1]CoreVPAExp!AG$149</f>
        <v>6.4544310000000001E-3</v>
      </c>
      <c r="AJ34" s="12">
        <f>1/1000*[1]CoreVPAExp!AH$149</f>
        <v>1.1092640000000001E-2</v>
      </c>
      <c r="AK34" s="12">
        <f>1/1000*[1]CoreVPAExp!AI$149</f>
        <v>1.6314152000000002E-2</v>
      </c>
      <c r="AL34" s="12">
        <f>1/1000*[1]CoreVPAExp!AJ$149</f>
        <v>2.129199E-2</v>
      </c>
      <c r="AM34" s="12">
        <f>1/1000*[1]CoreVPAExp!AK$149</f>
        <v>1.4794875000000001E-2</v>
      </c>
      <c r="AN34" s="12">
        <f>1/1000*[1]CoreVPAExp!AL$149</f>
        <v>1.5248243999999998E-2</v>
      </c>
      <c r="AO34" s="12">
        <f>1/1000*[1]CoreVPAExp!AM$149</f>
        <v>1.7856236999999997E-2</v>
      </c>
      <c r="AP34" s="12">
        <f>1/1000*[1]CoreVPAExp!AN$149</f>
        <v>1.5939259000000001E-2</v>
      </c>
      <c r="AQ34" s="12">
        <f>1/1000*[1]CoreVPAExp!AO$149</f>
        <v>1.8028522000000002E-2</v>
      </c>
      <c r="AR34" s="12">
        <f>1/1000*[1]CoreVPAExp!AP$149</f>
        <v>1.8502087999999996E-2</v>
      </c>
      <c r="AS34" s="12">
        <f>1/1000*[1]CoreVPAExp!AQ$149</f>
        <v>1.4213086999999998E-2</v>
      </c>
      <c r="AT34" s="478">
        <f>1/1000*[1]CoreVPAExp!AR$149</f>
        <v>1.4812057E-2</v>
      </c>
      <c r="AU34" s="12">
        <f>1/1000*[1]CoreVPAExp!AS$149</f>
        <v>1.6359324000000001E-2</v>
      </c>
      <c r="AV34" s="12">
        <f>1/1000*[1]CoreVPAExp!AT$149</f>
        <v>1.5104104999999998E-2</v>
      </c>
      <c r="AW34" s="12">
        <f>1/1000*[1]CoreVPAExp!AU$149</f>
        <v>1.4000148E-2</v>
      </c>
      <c r="AX34" s="12">
        <f>1/1000*[1]CoreVPAExp!AV$149</f>
        <v>1.3790455E-2</v>
      </c>
      <c r="AY34" s="12">
        <f>1/1000*[1]CoreVPAExp!AW$149</f>
        <v>0</v>
      </c>
      <c r="AZ34" s="12">
        <f>1/1000*[1]CoreVPAExp!AX$149</f>
        <v>0</v>
      </c>
      <c r="BA34" s="12">
        <f>1/1000*[1]CoreVPAExp!AY$149</f>
        <v>0</v>
      </c>
      <c r="BB34" s="12">
        <f>1/1000*[1]CoreVPAExp!AZ$149</f>
        <v>0</v>
      </c>
      <c r="BC34" s="11">
        <f>1/1000*[1]CoreVPAExp!BA$149</f>
        <v>0</v>
      </c>
      <c r="BD34" s="324"/>
    </row>
    <row r="35" spans="2:56">
      <c r="B35" s="5" t="s">
        <v>17</v>
      </c>
      <c r="C35" s="56">
        <f t="shared" ref="C35:AB35" si="8">SUM(C32:C32)-SUM(C33:C34)</f>
        <v>9.5716775559999967E-3</v>
      </c>
      <c r="D35" s="9">
        <f t="shared" si="8"/>
        <v>5.2846761520000049E-3</v>
      </c>
      <c r="E35" s="9">
        <f t="shared" si="8"/>
        <v>4.1240506720000014E-3</v>
      </c>
      <c r="F35" s="9">
        <f t="shared" si="8"/>
        <v>1.4191799032000005E-2</v>
      </c>
      <c r="G35" s="9">
        <f t="shared" si="8"/>
        <v>1.6119099807999998E-2</v>
      </c>
      <c r="H35" s="9">
        <f t="shared" si="8"/>
        <v>1.7082948420000008E-2</v>
      </c>
      <c r="I35" s="9">
        <f t="shared" si="8"/>
        <v>3.1225208000000004E-3</v>
      </c>
      <c r="J35" s="48">
        <f t="shared" si="8"/>
        <v>1.6845056087999993E-2</v>
      </c>
      <c r="K35" s="48">
        <f t="shared" si="8"/>
        <v>2.2986246400000021E-2</v>
      </c>
      <c r="L35" s="48">
        <f t="shared" si="8"/>
        <v>5.3867205056000012E-2</v>
      </c>
      <c r="M35" s="9">
        <f t="shared" si="8"/>
        <v>7.4751214123999987E-2</v>
      </c>
      <c r="N35" s="9">
        <f t="shared" si="8"/>
        <v>3.8050856767999963E-2</v>
      </c>
      <c r="O35" s="9">
        <f t="shared" si="8"/>
        <v>2.439622763999999E-2</v>
      </c>
      <c r="P35" s="9">
        <f t="shared" si="8"/>
        <v>2.3399716839999973E-2</v>
      </c>
      <c r="Q35" s="9">
        <f t="shared" si="8"/>
        <v>2.4494756739999957E-2</v>
      </c>
      <c r="R35" s="9">
        <f t="shared" si="8"/>
        <v>2.2345713460000027E-2</v>
      </c>
      <c r="S35" s="18">
        <f t="shared" si="8"/>
        <v>2.5233200999999983E-2</v>
      </c>
      <c r="T35" s="9">
        <f t="shared" si="8"/>
        <v>3.0881840704000019E-2</v>
      </c>
      <c r="U35" s="9">
        <f t="shared" si="8"/>
        <v>3.124987149999997E-2</v>
      </c>
      <c r="V35" s="9">
        <f t="shared" si="8"/>
        <v>2.8740457032000011E-2</v>
      </c>
      <c r="W35" s="9">
        <f t="shared" si="8"/>
        <v>2.2406627123999989E-2</v>
      </c>
      <c r="X35" s="9">
        <f t="shared" si="8"/>
        <v>0</v>
      </c>
      <c r="Y35" s="9">
        <f t="shared" si="8"/>
        <v>0</v>
      </c>
      <c r="Z35" s="9">
        <f t="shared" si="8"/>
        <v>0</v>
      </c>
      <c r="AA35" s="9">
        <f t="shared" si="8"/>
        <v>0</v>
      </c>
      <c r="AB35" s="129">
        <f t="shared" si="8"/>
        <v>0</v>
      </c>
      <c r="AC35" s="4"/>
      <c r="AD35" s="79">
        <f t="shared" ref="AD35:BC35" si="9">SUM(AD32:AD32)-SUM(AD33:AD34)</f>
        <v>5.4743699999999958E-4</v>
      </c>
      <c r="AE35" s="12">
        <f t="shared" si="9"/>
        <v>3.8397499999999994E-4</v>
      </c>
      <c r="AF35" s="12">
        <f t="shared" si="9"/>
        <v>3.6276699999999995E-4</v>
      </c>
      <c r="AG35" s="12">
        <f t="shared" si="9"/>
        <v>1.319100000000001E-3</v>
      </c>
      <c r="AH35" s="12">
        <f t="shared" si="9"/>
        <v>1.6213600000000005E-3</v>
      </c>
      <c r="AI35" s="12">
        <f t="shared" si="9"/>
        <v>1.7622600000000007E-3</v>
      </c>
      <c r="AJ35" s="12">
        <f t="shared" si="9"/>
        <v>3.3107800000000027E-4</v>
      </c>
      <c r="AK35" s="12">
        <f t="shared" si="9"/>
        <v>2.114783999999998E-3</v>
      </c>
      <c r="AL35" s="12">
        <f t="shared" si="9"/>
        <v>4.7817499999999978E-3</v>
      </c>
      <c r="AM35" s="12">
        <f t="shared" si="9"/>
        <v>6.5932160000000024E-3</v>
      </c>
      <c r="AN35" s="12">
        <f t="shared" si="9"/>
        <v>8.0182030000000015E-3</v>
      </c>
      <c r="AO35" s="12">
        <f t="shared" si="9"/>
        <v>6.3027699999999992E-3</v>
      </c>
      <c r="AP35" s="12">
        <f t="shared" si="9"/>
        <v>5.6437770000000026E-3</v>
      </c>
      <c r="AQ35" s="12">
        <f t="shared" si="9"/>
        <v>4.7606520000000006E-3</v>
      </c>
      <c r="AR35" s="12">
        <f t="shared" si="9"/>
        <v>5.6971570000000013E-3</v>
      </c>
      <c r="AS35" s="12">
        <f t="shared" si="9"/>
        <v>5.4742510000000029E-3</v>
      </c>
      <c r="AT35" s="478">
        <f t="shared" si="9"/>
        <v>6.0605489999999984E-3</v>
      </c>
      <c r="AU35" s="12">
        <f t="shared" si="9"/>
        <v>7.6922210000000026E-3</v>
      </c>
      <c r="AV35" s="12">
        <f t="shared" si="9"/>
        <v>9.7203099999999959E-3</v>
      </c>
      <c r="AW35" s="12">
        <f t="shared" si="9"/>
        <v>7.2335789999999969E-3</v>
      </c>
      <c r="AX35" s="12">
        <f t="shared" si="9"/>
        <v>6.9499880000000007E-3</v>
      </c>
      <c r="AY35" s="12">
        <f t="shared" si="9"/>
        <v>0</v>
      </c>
      <c r="AZ35" s="12">
        <f t="shared" si="9"/>
        <v>0</v>
      </c>
      <c r="BA35" s="12">
        <f t="shared" si="9"/>
        <v>0</v>
      </c>
      <c r="BB35" s="12">
        <f t="shared" si="9"/>
        <v>0</v>
      </c>
      <c r="BC35" s="11">
        <f t="shared" si="9"/>
        <v>0</v>
      </c>
      <c r="BD35" s="324"/>
    </row>
    <row r="36" spans="2:56" ht="17.149999999999999" customHeight="1">
      <c r="B36" s="10" t="s">
        <v>104</v>
      </c>
      <c r="C36" s="99">
        <f t="shared" ref="C36:AB36" si="10">C5-SUM(C6,C7,C8,C9,C15,C28,C32)</f>
        <v>0.63199310823599975</v>
      </c>
      <c r="D36" s="100">
        <f t="shared" si="10"/>
        <v>0.31287701004000068</v>
      </c>
      <c r="E36" s="100">
        <f t="shared" si="10"/>
        <v>0.60239241851599923</v>
      </c>
      <c r="F36" s="100">
        <f t="shared" si="10"/>
        <v>0.94669306740399994</v>
      </c>
      <c r="G36" s="100">
        <f t="shared" si="10"/>
        <v>1.4302332096360013</v>
      </c>
      <c r="H36" s="100">
        <f t="shared" si="10"/>
        <v>1.1300562797233336</v>
      </c>
      <c r="I36" s="100">
        <f t="shared" si="10"/>
        <v>1.3851056736999992</v>
      </c>
      <c r="J36" s="116">
        <f t="shared" si="10"/>
        <v>1.4719781533800038</v>
      </c>
      <c r="K36" s="116">
        <f t="shared" si="10"/>
        <v>1.1690123445679999</v>
      </c>
      <c r="L36" s="116">
        <f t="shared" si="10"/>
        <v>1.2625957631599993</v>
      </c>
      <c r="M36" s="100">
        <f t="shared" si="10"/>
        <v>1.9998336556679988</v>
      </c>
      <c r="N36" s="100">
        <f t="shared" si="10"/>
        <v>2.1438376949319995</v>
      </c>
      <c r="O36" s="100">
        <f t="shared" si="10"/>
        <v>2.0833656746560014</v>
      </c>
      <c r="P36" s="100">
        <f t="shared" si="10"/>
        <v>1.4608910968866642</v>
      </c>
      <c r="Q36" s="100">
        <f t="shared" si="10"/>
        <v>1.7000088663999993</v>
      </c>
      <c r="R36" s="100">
        <f t="shared" si="10"/>
        <v>2.000248898504001</v>
      </c>
      <c r="S36" s="100">
        <f t="shared" si="10"/>
        <v>1.6654432773999996</v>
      </c>
      <c r="T36" s="100">
        <f t="shared" si="10"/>
        <v>1.5721798555786686</v>
      </c>
      <c r="U36" s="100">
        <f t="shared" si="10"/>
        <v>1.2486980131840033</v>
      </c>
      <c r="V36" s="100">
        <f t="shared" si="10"/>
        <v>0.68625515800799874</v>
      </c>
      <c r="W36" s="100">
        <f t="shared" si="10"/>
        <v>0.50660122836400134</v>
      </c>
      <c r="X36" s="100">
        <f t="shared" si="10"/>
        <v>0</v>
      </c>
      <c r="Y36" s="100">
        <f t="shared" si="10"/>
        <v>0</v>
      </c>
      <c r="Z36" s="100">
        <f t="shared" si="10"/>
        <v>0</v>
      </c>
      <c r="AA36" s="100">
        <f t="shared" si="10"/>
        <v>0</v>
      </c>
      <c r="AB36" s="101">
        <f t="shared" si="10"/>
        <v>0</v>
      </c>
      <c r="AC36" s="311"/>
      <c r="AD36" s="74">
        <f t="shared" ref="AD36:BC36" si="11">AD5-SUM(AD6,AD7,AD8,AD9,AD15,AD28,AD32)</f>
        <v>2.6111244000000006E-2</v>
      </c>
      <c r="AE36" s="27">
        <f t="shared" si="11"/>
        <v>1.3363133999999971E-2</v>
      </c>
      <c r="AF36" s="27">
        <f t="shared" si="11"/>
        <v>2.0302910999999951E-2</v>
      </c>
      <c r="AG36" s="27">
        <f t="shared" si="11"/>
        <v>4.2290009999999989E-2</v>
      </c>
      <c r="AH36" s="27">
        <f t="shared" si="11"/>
        <v>6.3716999999999802E-2</v>
      </c>
      <c r="AI36" s="27">
        <f t="shared" si="11"/>
        <v>6.7710435000000069E-2</v>
      </c>
      <c r="AJ36" s="27">
        <f t="shared" si="11"/>
        <v>8.7895044000000033E-2</v>
      </c>
      <c r="AK36" s="27">
        <f t="shared" si="11"/>
        <v>0.10249119499999998</v>
      </c>
      <c r="AL36" s="27">
        <f t="shared" si="11"/>
        <v>0.10658156000000008</v>
      </c>
      <c r="AM36" s="27">
        <f t="shared" si="11"/>
        <v>8.7641092000000032E-2</v>
      </c>
      <c r="AN36" s="27">
        <f t="shared" si="11"/>
        <v>0.14497551699999994</v>
      </c>
      <c r="AO36" s="27">
        <f t="shared" si="11"/>
        <v>0.18764404100000015</v>
      </c>
      <c r="AP36" s="27">
        <f t="shared" si="11"/>
        <v>0.17668584700000012</v>
      </c>
      <c r="AQ36" s="27">
        <f t="shared" si="11"/>
        <v>0.14464710500000022</v>
      </c>
      <c r="AR36" s="27">
        <f t="shared" si="11"/>
        <v>0.16251711999999974</v>
      </c>
      <c r="AS36" s="27">
        <f t="shared" si="11"/>
        <v>0.15108089899999999</v>
      </c>
      <c r="AT36" s="27">
        <f t="shared" si="11"/>
        <v>0.12448495299999973</v>
      </c>
      <c r="AU36" s="27">
        <f t="shared" si="11"/>
        <v>0.12302107700000009</v>
      </c>
      <c r="AV36" s="27">
        <f t="shared" si="11"/>
        <v>0.11225998400000003</v>
      </c>
      <c r="AW36" s="27">
        <f t="shared" si="11"/>
        <v>7.5073421000000251E-2</v>
      </c>
      <c r="AX36" s="27">
        <f t="shared" si="11"/>
        <v>5.5649436000000274E-2</v>
      </c>
      <c r="AY36" s="27">
        <f t="shared" si="11"/>
        <v>0</v>
      </c>
      <c r="AZ36" s="27">
        <f t="shared" si="11"/>
        <v>0</v>
      </c>
      <c r="BA36" s="27">
        <f t="shared" si="11"/>
        <v>0</v>
      </c>
      <c r="BB36" s="27">
        <f t="shared" si="11"/>
        <v>0</v>
      </c>
      <c r="BC36" s="28">
        <f t="shared" si="11"/>
        <v>0</v>
      </c>
      <c r="BD36" s="324"/>
    </row>
    <row r="37" spans="2:56">
      <c r="B37" s="5" t="s">
        <v>90</v>
      </c>
      <c r="C37" s="52">
        <f>1/$A$1*[1]CoreVPAExp!$B$13</f>
        <v>1.3523999999999999E-4</v>
      </c>
      <c r="D37" s="12">
        <f>1/$A$1*[1]CoreVPAExp!$C$13</f>
        <v>1.006572E-4</v>
      </c>
      <c r="E37" s="12">
        <f>1/$A$1*[1]CoreVPAExp!$D$13</f>
        <v>8.1755799999999994E-5</v>
      </c>
      <c r="F37" s="12">
        <f>1/$A$1*[1]CoreVPAExp!$E$13</f>
        <v>9.4199999999999986E-5</v>
      </c>
      <c r="G37" s="12">
        <f>1/$A$1*[1]CoreVPAExp!$F$13</f>
        <v>1.4438782399999999E-3</v>
      </c>
      <c r="H37" s="12">
        <f>1/$A$1*[1]CoreVPAExp!$G$13</f>
        <v>1.6559999999999999E-4</v>
      </c>
      <c r="I37" s="12">
        <f>1/$A$1*[1]CoreVPAExp!$H$13</f>
        <v>2.1867300279999999E-3</v>
      </c>
      <c r="J37" s="41">
        <f>1/$A$1*[1]CoreVPAExp!$I$13</f>
        <v>9.0074813919999979E-3</v>
      </c>
      <c r="K37" s="41">
        <f>1/$A$1*[1]CoreVPAExp!$J$13</f>
        <v>4.7558799999999997E-3</v>
      </c>
      <c r="L37" s="41">
        <f>1/$A$1*[1]CoreVPAExp!K$13</f>
        <v>1.6647861400000002E-2</v>
      </c>
      <c r="M37" s="12">
        <f>1/$A$1*[1]CoreVPAExp!L$13</f>
        <v>5.8056700000000003E-2</v>
      </c>
      <c r="N37" s="12">
        <f>1/$A$1*[1]CoreVPAExp!M$13</f>
        <v>5.175068E-2</v>
      </c>
      <c r="O37" s="12">
        <f>1/$A$1*[1]CoreVPAExp!N$13</f>
        <v>5.0145759999999998E-2</v>
      </c>
      <c r="P37" s="12">
        <f>1/$A$1*[1]CoreVPAExp!O$13</f>
        <v>2.6079884999999997E-2</v>
      </c>
      <c r="Q37" s="12">
        <f>1/$A$1*[1]CoreVPAExp!P$13</f>
        <v>5.1887660000000002E-2</v>
      </c>
      <c r="R37" s="12">
        <f>1/$A$1*[1]CoreVPAExp!Q$13</f>
        <v>2.006732E-2</v>
      </c>
      <c r="S37" s="14">
        <f>1/$A$1*[1]CoreVPAExp!R$13</f>
        <v>3.1147800000000002E-3</v>
      </c>
      <c r="T37" s="12">
        <f>1/$A$1*[1]CoreVPAExp!S$13</f>
        <v>1.2594432199999998E-3</v>
      </c>
      <c r="U37" s="12">
        <f>1/$A$1*[1]CoreVPAExp!T$13</f>
        <v>0</v>
      </c>
      <c r="V37" s="12">
        <f>1/$A$1*[1]CoreVPAExp!U$13</f>
        <v>2.5927760040000002E-3</v>
      </c>
      <c r="W37" s="12">
        <f>1/$A$1*[1]CoreVPAExp!V$13</f>
        <v>1.7652543999999999E-3</v>
      </c>
      <c r="X37" s="12">
        <f>1/$A$1*[1]CoreVPAExp!W$13</f>
        <v>0</v>
      </c>
      <c r="Y37" s="12">
        <f>1/$A$1*[1]CoreVPAExp!X$13</f>
        <v>0</v>
      </c>
      <c r="Z37" s="12">
        <f>1/$A$1*[1]CoreVPAExp!Y$13</f>
        <v>0</v>
      </c>
      <c r="AA37" s="12">
        <f>1/$A$1*[1]CoreVPAExp!Z$13</f>
        <v>0</v>
      </c>
      <c r="AB37" s="11">
        <f>1/$A$1*[1]CoreVPAExp!AA$13</f>
        <v>0</v>
      </c>
      <c r="AC37" s="4"/>
      <c r="AD37" s="79">
        <f>1/1000*[1]CoreVPAExp!AB$13</f>
        <v>1.2199E-5</v>
      </c>
      <c r="AE37" s="12">
        <f>1/1000*[1]CoreVPAExp!AC$13</f>
        <v>8.9080000000000001E-6</v>
      </c>
      <c r="AF37" s="12">
        <f>1/1000*[1]CoreVPAExp!AD$13</f>
        <v>1.3339999999999999E-5</v>
      </c>
      <c r="AG37" s="12">
        <f>1/1000*[1]CoreVPAExp!AE$13</f>
        <v>1.186E-5</v>
      </c>
      <c r="AH37" s="12">
        <f>1/1000*[1]CoreVPAExp!AF$13</f>
        <v>1.4095999999999998E-4</v>
      </c>
      <c r="AI37" s="12">
        <f>1/1000*[1]CoreVPAExp!AG$13</f>
        <v>2.3638E-5</v>
      </c>
      <c r="AJ37" s="12">
        <f>1/1000*[1]CoreVPAExp!AH$13</f>
        <v>5.1833599999999988E-4</v>
      </c>
      <c r="AK37" s="12">
        <f>1/1000*[1]CoreVPAExp!AI$13</f>
        <v>1.6158849999999998E-3</v>
      </c>
      <c r="AL37" s="12">
        <f>1/1000*[1]CoreVPAExp!AJ$13</f>
        <v>9.2192000000000001E-4</v>
      </c>
      <c r="AM37" s="12">
        <f>1/1000*[1]CoreVPAExp!AK$13</f>
        <v>1.5050549999999999E-3</v>
      </c>
      <c r="AN37" s="12">
        <f>1/1000*[1]CoreVPAExp!AL$13</f>
        <v>4.7633859999999997E-3</v>
      </c>
      <c r="AO37" s="12">
        <f>1/1000*[1]CoreVPAExp!AM$13</f>
        <v>4.8313499999999999E-3</v>
      </c>
      <c r="AP37" s="12">
        <f>1/1000*[1]CoreVPAExp!AN$13</f>
        <v>4.9332070000000002E-3</v>
      </c>
      <c r="AQ37" s="12">
        <f>1/1000*[1]CoreVPAExp!AO$13</f>
        <v>2.3975589999999996E-3</v>
      </c>
      <c r="AR37" s="12">
        <f>1/1000*[1]CoreVPAExp!AP$13</f>
        <v>4.83221E-3</v>
      </c>
      <c r="AS37" s="12">
        <f>1/1000*[1]CoreVPAExp!AQ$13</f>
        <v>1.4979639999999998E-3</v>
      </c>
      <c r="AT37" s="478">
        <f>1/1000*[1]CoreVPAExp!AR$13</f>
        <v>2.2264199999999997E-4</v>
      </c>
      <c r="AU37" s="12">
        <f>1/1000*[1]CoreVPAExp!AS$13</f>
        <v>9.0934999999999996E-5</v>
      </c>
      <c r="AV37" s="12">
        <f>1/1000*[1]CoreVPAExp!AT$13</f>
        <v>0</v>
      </c>
      <c r="AW37" s="12">
        <f>1/1000*[1]CoreVPAExp!AU$13</f>
        <v>3.0770999999999999E-4</v>
      </c>
      <c r="AX37" s="12">
        <f>1/1000*[1]CoreVPAExp!AV$13</f>
        <v>2.4493900000000001E-4</v>
      </c>
      <c r="AY37" s="12">
        <f>1/1000*[1]CoreVPAExp!AW$13</f>
        <v>0</v>
      </c>
      <c r="AZ37" s="12">
        <f>1/1000*[1]CoreVPAExp!AX$13</f>
        <v>0</v>
      </c>
      <c r="BA37" s="12">
        <f>1/1000*[1]CoreVPAExp!AY$13</f>
        <v>0</v>
      </c>
      <c r="BB37" s="12">
        <f>1/1000*[1]CoreVPAExp!AZ$13</f>
        <v>0</v>
      </c>
      <c r="BC37" s="11">
        <f>1/1000*[1]CoreVPAExp!BA$13</f>
        <v>0</v>
      </c>
      <c r="BD37" s="324"/>
    </row>
    <row r="38" spans="2:56">
      <c r="B38" s="5" t="s">
        <v>91</v>
      </c>
      <c r="C38" s="52">
        <f>1/$A$1*[1]CoreVPAExp!$B$17</f>
        <v>0</v>
      </c>
      <c r="D38" s="12">
        <f>1/$A$1*[1]CoreVPAExp!$C$17</f>
        <v>2.8851521999999997E-4</v>
      </c>
      <c r="E38" s="12">
        <f>1/$A$1*[1]CoreVPAExp!$D$17</f>
        <v>3.2822966399999997E-3</v>
      </c>
      <c r="F38" s="12">
        <f>1/$A$1*[1]CoreVPAExp!$E$17</f>
        <v>8.5409999999999982E-3</v>
      </c>
      <c r="G38" s="12">
        <f>1/$A$1*[1]CoreVPAExp!$F$17</f>
        <v>1.0804779299999998E-2</v>
      </c>
      <c r="H38" s="12">
        <f>1/$A$1*[1]CoreVPAExp!$G$17</f>
        <v>2.90092E-3</v>
      </c>
      <c r="I38" s="12">
        <f>1/$A$1*[1]CoreVPAExp!$H$17</f>
        <v>4.3134016239999989E-3</v>
      </c>
      <c r="J38" s="41">
        <f>1/$A$1*[1]CoreVPAExp!$I$17</f>
        <v>1.0630155675999998E-2</v>
      </c>
      <c r="K38" s="41">
        <f>1/$A$1*[1]CoreVPAExp!$J$17</f>
        <v>8.7359199999999994E-3</v>
      </c>
      <c r="L38" s="41">
        <f>1/$A$1*[1]CoreVPAExp!K$17</f>
        <v>1.9453359999999999E-2</v>
      </c>
      <c r="M38" s="12">
        <f>1/$A$1*[1]CoreVPAExp!L$17</f>
        <v>7.0436399999999996E-2</v>
      </c>
      <c r="N38" s="12">
        <f>1/$A$1*[1]CoreVPAExp!M$17</f>
        <v>0.12372672</v>
      </c>
      <c r="O38" s="12">
        <f>1/$A$1*[1]CoreVPAExp!N$17</f>
        <v>6.4208884911999997E-2</v>
      </c>
      <c r="P38" s="12">
        <f>1/$A$1*[1]CoreVPAExp!O$17</f>
        <v>7.2039373231111106E-2</v>
      </c>
      <c r="Q38" s="12">
        <f>1/$A$1*[1]CoreVPAExp!P$17</f>
        <v>0.10486083391999998</v>
      </c>
      <c r="R38" s="12">
        <f>1/$A$1*[1]CoreVPAExp!Q$17</f>
        <v>3.2868049920000003E-2</v>
      </c>
      <c r="S38" s="14">
        <f>1/$A$1*[1]CoreVPAExp!R$17</f>
        <v>9.7715941199999993E-3</v>
      </c>
      <c r="T38" s="12">
        <f>1/$A$1*[1]CoreVPAExp!S$17</f>
        <v>1.076398408E-2</v>
      </c>
      <c r="U38" s="12">
        <f>1/$A$1*[1]CoreVPAExp!T$17</f>
        <v>8.1787882999999999E-3</v>
      </c>
      <c r="V38" s="12">
        <f>1/$A$1*[1]CoreVPAExp!U$17</f>
        <v>7.0792367799999995E-3</v>
      </c>
      <c r="W38" s="12">
        <f>1/$A$1*[1]CoreVPAExp!V$17</f>
        <v>6.0521592599999995E-3</v>
      </c>
      <c r="X38" s="12">
        <f>1/$A$1*[1]CoreVPAExp!W$17</f>
        <v>0</v>
      </c>
      <c r="Y38" s="12">
        <f>1/$A$1*[1]CoreVPAExp!X$17</f>
        <v>0</v>
      </c>
      <c r="Z38" s="12">
        <f>1/$A$1*[1]CoreVPAExp!Y$17</f>
        <v>0</v>
      </c>
      <c r="AA38" s="12">
        <f>1/$A$1*[1]CoreVPAExp!Z$17</f>
        <v>0</v>
      </c>
      <c r="AB38" s="11">
        <f>1/$A$1*[1]CoreVPAExp!AA$17</f>
        <v>0</v>
      </c>
      <c r="AC38" s="318"/>
      <c r="AD38" s="79">
        <f>1/1000*[1]CoreVPAExp!AB$17</f>
        <v>0</v>
      </c>
      <c r="AE38" s="12">
        <f>1/1000*[1]CoreVPAExp!AC$17</f>
        <v>2.8558999999999999E-5</v>
      </c>
      <c r="AF38" s="12">
        <f>1/1000*[1]CoreVPAExp!AD$17</f>
        <v>3.2296700000000001E-4</v>
      </c>
      <c r="AG38" s="12">
        <f>1/1000*[1]CoreVPAExp!AE$17</f>
        <v>8.3891999999999994E-4</v>
      </c>
      <c r="AH38" s="12">
        <f>1/1000*[1]CoreVPAExp!AF$17</f>
        <v>1.23851E-3</v>
      </c>
      <c r="AI38" s="12">
        <f>1/1000*[1]CoreVPAExp!AG$17</f>
        <v>4.0740200000000001E-4</v>
      </c>
      <c r="AJ38" s="12">
        <f>1/1000*[1]CoreVPAExp!AH$17</f>
        <v>4.9277700000000002E-4</v>
      </c>
      <c r="AK38" s="12">
        <f>1/1000*[1]CoreVPAExp!AI$17</f>
        <v>1.901392E-3</v>
      </c>
      <c r="AL38" s="12">
        <f>1/1000*[1]CoreVPAExp!AJ$17</f>
        <v>1.9696599999999998E-3</v>
      </c>
      <c r="AM38" s="12">
        <f>1/1000*[1]CoreVPAExp!AK$17</f>
        <v>2.0656649999999999E-3</v>
      </c>
      <c r="AN38" s="12">
        <f>1/1000*[1]CoreVPAExp!AL$17</f>
        <v>5.6293310000000004E-3</v>
      </c>
      <c r="AO38" s="12">
        <f>1/1000*[1]CoreVPAExp!AM$17</f>
        <v>1.128939E-2</v>
      </c>
      <c r="AP38" s="12">
        <f>1/1000*[1]CoreVPAExp!AN$17</f>
        <v>5.9408069999999993E-3</v>
      </c>
      <c r="AQ38" s="12">
        <f>1/1000*[1]CoreVPAExp!AO$17</f>
        <v>6.6123569999999993E-3</v>
      </c>
      <c r="AR38" s="12">
        <f>1/1000*[1]CoreVPAExp!AP$17</f>
        <v>9.1517610000000013E-3</v>
      </c>
      <c r="AS38" s="12">
        <f>1/1000*[1]CoreVPAExp!AQ$17</f>
        <v>2.2627349999999997E-3</v>
      </c>
      <c r="AT38" s="478">
        <f>1/1000*[1]CoreVPAExp!AR$17</f>
        <v>6.0915100000000005E-4</v>
      </c>
      <c r="AU38" s="12">
        <f>1/1000*[1]CoreVPAExp!AS$17</f>
        <v>8.2976499999999999E-4</v>
      </c>
      <c r="AV38" s="12">
        <f>1/1000*[1]CoreVPAExp!AT$17</f>
        <v>6.585400000000001E-4</v>
      </c>
      <c r="AW38" s="12">
        <f>1/1000*[1]CoreVPAExp!AU$17</f>
        <v>7.1185599999999997E-4</v>
      </c>
      <c r="AX38" s="12">
        <f>1/1000*[1]CoreVPAExp!AV$17</f>
        <v>6.55779E-4</v>
      </c>
      <c r="AY38" s="12">
        <f>1/1000*[1]CoreVPAExp!AW$17</f>
        <v>0</v>
      </c>
      <c r="AZ38" s="12">
        <f>1/1000*[1]CoreVPAExp!AX$17</f>
        <v>0</v>
      </c>
      <c r="BA38" s="12">
        <f>1/1000*[1]CoreVPAExp!AY$17</f>
        <v>0</v>
      </c>
      <c r="BB38" s="12">
        <f>1/1000*[1]CoreVPAExp!AZ$17</f>
        <v>0</v>
      </c>
      <c r="BC38" s="11">
        <f>1/1000*[1]CoreVPAExp!BA$17</f>
        <v>0</v>
      </c>
      <c r="BD38" s="324"/>
    </row>
    <row r="39" spans="2:56">
      <c r="B39" s="5" t="s">
        <v>92</v>
      </c>
      <c r="C39" s="52">
        <f>1/$A$1*[1]CoreVPAExp!$B$90</f>
        <v>1.0648329999999998E-4</v>
      </c>
      <c r="D39" s="12">
        <f>1/$A$1*[1]CoreVPAExp!$C$90</f>
        <v>1.4236432839999998E-3</v>
      </c>
      <c r="E39" s="12">
        <f>1/$A$1*[1]CoreVPAExp!$D$90</f>
        <v>4.1184254999999991E-3</v>
      </c>
      <c r="F39" s="12">
        <f>1/$A$1*[1]CoreVPAExp!$E$90</f>
        <v>4.9287999999999997E-3</v>
      </c>
      <c r="G39" s="12">
        <f>1/$A$1*[1]CoreVPAExp!$F$90</f>
        <v>8.0643127599999993E-3</v>
      </c>
      <c r="H39" s="12">
        <f>1/$A$1*[1]CoreVPAExp!$G$90</f>
        <v>1.2269799999999997E-2</v>
      </c>
      <c r="I39" s="12">
        <f>1/$A$1*[1]CoreVPAExp!$H$90</f>
        <v>6.7364877999999996E-3</v>
      </c>
      <c r="J39" s="41">
        <f>1/$A$1*[1]CoreVPAExp!$I$90</f>
        <v>1.7137558367999999E-2</v>
      </c>
      <c r="K39" s="41">
        <f>1/$A$1*[1]CoreVPAExp!$J$90</f>
        <v>2.4725543179999997E-2</v>
      </c>
      <c r="L39" s="41">
        <f>1/$A$1*[1]CoreVPAExp!K$90</f>
        <v>2.2266479999999998E-2</v>
      </c>
      <c r="M39" s="12">
        <f>1/$A$1*[1]CoreVPAExp!L$90</f>
        <v>3.7317159999999995E-2</v>
      </c>
      <c r="N39" s="12">
        <f>1/$A$1*[1]CoreVPAExp!M$90</f>
        <v>3.7633519999999997E-2</v>
      </c>
      <c r="O39" s="12">
        <f>1/$A$1*[1]CoreVPAExp!N$90</f>
        <v>6.9600651560000004E-2</v>
      </c>
      <c r="P39" s="12">
        <f>1/$A$1*[1]CoreVPAExp!O$90</f>
        <v>1.974091E-2</v>
      </c>
      <c r="Q39" s="12">
        <f>1/$A$1*[1]CoreVPAExp!P$90</f>
        <v>5.4633246543999994E-2</v>
      </c>
      <c r="R39" s="12">
        <f>1/$A$1*[1]CoreVPAExp!Q$90</f>
        <v>3.5750796000000001E-2</v>
      </c>
      <c r="S39" s="14">
        <f>1/$A$1*[1]CoreVPAExp!R$90</f>
        <v>3.9011556299999993E-2</v>
      </c>
      <c r="T39" s="12">
        <f>1/$A$1*[1]CoreVPAExp!S$90</f>
        <v>8.9565912519999989E-3</v>
      </c>
      <c r="U39" s="12">
        <f>1/$A$1*[1]CoreVPAExp!T$90</f>
        <v>5.9679842559999998E-3</v>
      </c>
      <c r="V39" s="12">
        <f>1/$A$1*[1]CoreVPAExp!U$90</f>
        <v>2.0614382039999997E-3</v>
      </c>
      <c r="W39" s="12">
        <f>1/$A$1*[1]CoreVPAExp!V$90</f>
        <v>3.7961475159999994E-3</v>
      </c>
      <c r="X39" s="12">
        <f>1/$A$1*[1]CoreVPAExp!W$90</f>
        <v>0</v>
      </c>
      <c r="Y39" s="12">
        <f>1/$A$1*[1]CoreVPAExp!X$90</f>
        <v>0</v>
      </c>
      <c r="Z39" s="12">
        <f>1/$A$1*[1]CoreVPAExp!Y$90</f>
        <v>0</v>
      </c>
      <c r="AA39" s="12">
        <f>1/$A$1*[1]CoreVPAExp!Z$90</f>
        <v>0</v>
      </c>
      <c r="AB39" s="11">
        <f>1/$A$1*[1]CoreVPAExp!AA$90</f>
        <v>0</v>
      </c>
      <c r="AC39" s="318"/>
      <c r="AD39" s="79">
        <f>1/1000*[1]CoreVPAExp!AB$90</f>
        <v>1.3226999999999999E-5</v>
      </c>
      <c r="AE39" s="12">
        <f>1/1000*[1]CoreVPAExp!AC$90</f>
        <v>1.5890899999999999E-4</v>
      </c>
      <c r="AF39" s="12">
        <f>1/1000*[1]CoreVPAExp!AD$90</f>
        <v>3.59878E-4</v>
      </c>
      <c r="AG39" s="12">
        <f>1/1000*[1]CoreVPAExp!AE$90</f>
        <v>3.7207000000000001E-4</v>
      </c>
      <c r="AH39" s="12">
        <f>1/1000*[1]CoreVPAExp!AF$90</f>
        <v>5.5133000000000005E-4</v>
      </c>
      <c r="AI39" s="12">
        <f>1/1000*[1]CoreVPAExp!AG$90</f>
        <v>8.8068799999999991E-4</v>
      </c>
      <c r="AJ39" s="12">
        <f>1/1000*[1]CoreVPAExp!AH$90</f>
        <v>5.7735899999999995E-4</v>
      </c>
      <c r="AK39" s="12">
        <f>1/1000*[1]CoreVPAExp!AI$90</f>
        <v>1.7519399999999998E-3</v>
      </c>
      <c r="AL39" s="12">
        <f>1/1000*[1]CoreVPAExp!AJ$90</f>
        <v>3.0948E-3</v>
      </c>
      <c r="AM39" s="12">
        <f>1/1000*[1]CoreVPAExp!AK$90</f>
        <v>1.8651539999999999E-3</v>
      </c>
      <c r="AN39" s="12">
        <f>1/1000*[1]CoreVPAExp!AL$90</f>
        <v>3.6634510000000003E-3</v>
      </c>
      <c r="AO39" s="12">
        <f>1/1000*[1]CoreVPAExp!AM$90</f>
        <v>4.9680739999999994E-3</v>
      </c>
      <c r="AP39" s="12">
        <f>1/1000*[1]CoreVPAExp!AN$90</f>
        <v>6.8694009999999998E-3</v>
      </c>
      <c r="AQ39" s="12">
        <f>1/1000*[1]CoreVPAExp!AO$90</f>
        <v>2.283705E-3</v>
      </c>
      <c r="AR39" s="12">
        <f>1/1000*[1]CoreVPAExp!AP$90</f>
        <v>5.3891989999999999E-3</v>
      </c>
      <c r="AS39" s="12">
        <f>1/1000*[1]CoreVPAExp!AQ$90</f>
        <v>4.045758E-3</v>
      </c>
      <c r="AT39" s="478">
        <f>1/1000*[1]CoreVPAExp!AR$90</f>
        <v>3.7962299999999998E-3</v>
      </c>
      <c r="AU39" s="12">
        <f>1/1000*[1]CoreVPAExp!AS$90</f>
        <v>1.088559E-3</v>
      </c>
      <c r="AV39" s="12">
        <f>1/1000*[1]CoreVPAExp!AT$90</f>
        <v>1.0121900000000001E-3</v>
      </c>
      <c r="AW39" s="12">
        <f>1/1000*[1]CoreVPAExp!AU$90</f>
        <v>5.2194300000000008E-4</v>
      </c>
      <c r="AX39" s="12">
        <f>1/1000*[1]CoreVPAExp!AV$90</f>
        <v>7.3430699999999991E-4</v>
      </c>
      <c r="AY39" s="12">
        <f>1/1000*[1]CoreVPAExp!AW$90</f>
        <v>0</v>
      </c>
      <c r="AZ39" s="12">
        <f>1/1000*[1]CoreVPAExp!AX$90</f>
        <v>0</v>
      </c>
      <c r="BA39" s="12">
        <f>1/1000*[1]CoreVPAExp!AY$90</f>
        <v>0</v>
      </c>
      <c r="BB39" s="12">
        <f>1/1000*[1]CoreVPAExp!AZ$90</f>
        <v>0</v>
      </c>
      <c r="BC39" s="11">
        <f>1/1000*[1]CoreVPAExp!BA$90</f>
        <v>0</v>
      </c>
      <c r="BD39" s="324"/>
    </row>
    <row r="40" spans="2:56">
      <c r="B40" s="5" t="s">
        <v>70</v>
      </c>
      <c r="C40" s="164">
        <f>1/$A$1*[1]CoreVPAExp!$B$238</f>
        <v>0.60730159747599999</v>
      </c>
      <c r="D40" s="165">
        <f>1/$A$1*[1]CoreVPAExp!$C$238</f>
        <v>0.30495584666399994</v>
      </c>
      <c r="E40" s="165">
        <f>1/$A$1*[1]CoreVPAExp!$D$238</f>
        <v>0.58684293805199994</v>
      </c>
      <c r="F40" s="165">
        <f>1/$A$1*[1]CoreVPAExp!$E$238</f>
        <v>0.9213912689399999</v>
      </c>
      <c r="G40" s="165">
        <f>1/$A$1*[1]CoreVPAExp!$F$238</f>
        <v>1.3952131012960001</v>
      </c>
      <c r="H40" s="165">
        <f>1/$A$1*[1]CoreVPAExp!$G$238</f>
        <v>1.1025323048</v>
      </c>
      <c r="I40" s="165">
        <f>1/$A$1*[1]CoreVPAExp!$H$238</f>
        <v>1.3363643655319999</v>
      </c>
      <c r="J40" s="166">
        <f>1/$A$1*[1]CoreVPAExp!$I$238</f>
        <v>1.418888999248</v>
      </c>
      <c r="K40" s="166">
        <f>1/$A$1*[1]CoreVPAExp!$J$238</f>
        <v>1.1100630871399999</v>
      </c>
      <c r="L40" s="166">
        <f>1/$A$1*[1]CoreVPAExp!K$238</f>
        <v>1.16524750564</v>
      </c>
      <c r="M40" s="165">
        <f>1/$A$1*[1]CoreVPAExp!L$238</f>
        <v>1.7459018598</v>
      </c>
      <c r="N40" s="165">
        <f>1/$A$1*[1]CoreVPAExp!M$238</f>
        <v>1.8540561588840001</v>
      </c>
      <c r="O40" s="165">
        <f>1/$A$1*[1]CoreVPAExp!N$238</f>
        <v>1.7736006099200001</v>
      </c>
      <c r="P40" s="165">
        <f>1/$A$1*[1]CoreVPAExp!O$238</f>
        <v>1.2129593081879999</v>
      </c>
      <c r="Q40" s="165">
        <f>1/$A$1*[1]CoreVPAExp!P$238</f>
        <v>1.3784281486079999</v>
      </c>
      <c r="R40" s="165">
        <f>1/$A$1*[1]CoreVPAExp!Q$238</f>
        <v>1.8121598361040001</v>
      </c>
      <c r="S40" s="103">
        <f>1/$A$1*[1]CoreVPAExp!R$238</f>
        <v>1.5419526214720003</v>
      </c>
      <c r="T40" s="165">
        <f>1/$A$1*[1]CoreVPAExp!S$238</f>
        <v>1.4269143606720001</v>
      </c>
      <c r="U40" s="165">
        <f>1/$A$1*[1]CoreVPAExp!T$238</f>
        <v>0.95105195380000018</v>
      </c>
      <c r="V40" s="165">
        <f>1/$A$1*[1]CoreVPAExp!U$238</f>
        <v>0.46325873815199997</v>
      </c>
      <c r="W40" s="165">
        <f>1/$A$1*[1]CoreVPAExp!V$238</f>
        <v>0.35330269004799997</v>
      </c>
      <c r="X40" s="165">
        <f>1/$A$1*[1]CoreVPAExp!W$238</f>
        <v>0</v>
      </c>
      <c r="Y40" s="165">
        <f>1/$A$1*[1]CoreVPAExp!X$238</f>
        <v>0</v>
      </c>
      <c r="Z40" s="165">
        <f>1/$A$1*[1]CoreVPAExp!Y$238</f>
        <v>0</v>
      </c>
      <c r="AA40" s="165">
        <f>1/$A$1*[1]CoreVPAExp!Z$238</f>
        <v>0</v>
      </c>
      <c r="AB40" s="167">
        <f>1/$A$1*[1]CoreVPAExp!AA$238</f>
        <v>0</v>
      </c>
      <c r="AC40" s="311"/>
      <c r="AD40" s="79">
        <f>1/1000*[1]CoreVPAExp!AB$238</f>
        <v>2.3826354000000001E-2</v>
      </c>
      <c r="AE40" s="12">
        <f>1/1000*[1]CoreVPAExp!AC$238</f>
        <v>1.2379865E-2</v>
      </c>
      <c r="AF40" s="12">
        <f>1/1000*[1]CoreVPAExp!AD$238</f>
        <v>1.7900326000000001E-2</v>
      </c>
      <c r="AG40" s="12">
        <f>1/1000*[1]CoreVPAExp!AE$238</f>
        <v>3.8541430000000008E-2</v>
      </c>
      <c r="AH40" s="12">
        <f>1/1000*[1]CoreVPAExp!AF$238</f>
        <v>5.8563570000000009E-2</v>
      </c>
      <c r="AI40" s="12">
        <f>1/1000*[1]CoreVPAExp!AG$238</f>
        <v>6.3867507000000004E-2</v>
      </c>
      <c r="AJ40" s="12">
        <f>1/1000*[1]CoreVPAExp!AH$238</f>
        <v>8.1008833000000016E-2</v>
      </c>
      <c r="AK40" s="12">
        <f>1/1000*[1]CoreVPAExp!AI$238</f>
        <v>9.0941842999999981E-2</v>
      </c>
      <c r="AL40" s="12">
        <f>1/1000*[1]CoreVPAExp!AJ$238</f>
        <v>9.4461430000000013E-2</v>
      </c>
      <c r="AM40" s="12">
        <f>1/1000*[1]CoreVPAExp!AK$238</f>
        <v>7.6053592000000003E-2</v>
      </c>
      <c r="AN40" s="12">
        <f>1/1000*[1]CoreVPAExp!AL$238</f>
        <v>0.11971675800000001</v>
      </c>
      <c r="AO40" s="12">
        <f>1/1000*[1]CoreVPAExp!AM$238</f>
        <v>0.153818909</v>
      </c>
      <c r="AP40" s="12">
        <f>1/1000*[1]CoreVPAExp!AN$238</f>
        <v>0.13911549300000001</v>
      </c>
      <c r="AQ40" s="12">
        <f>1/1000*[1]CoreVPAExp!AO$238</f>
        <v>0.109933511</v>
      </c>
      <c r="AR40" s="12">
        <f>1/1000*[1]CoreVPAExp!AP$238</f>
        <v>0.123828523</v>
      </c>
      <c r="AS40" s="12">
        <f>1/1000*[1]CoreVPAExp!AQ$238</f>
        <v>0.12867526699999998</v>
      </c>
      <c r="AT40" s="478">
        <f>1/1000*[1]CoreVPAExp!AR$238</f>
        <v>0.108708296</v>
      </c>
      <c r="AU40" s="12">
        <f>1/1000*[1]CoreVPAExp!AS$238</f>
        <v>0.10547759200000001</v>
      </c>
      <c r="AV40" s="12">
        <f>1/1000*[1]CoreVPAExp!AT$238</f>
        <v>7.6510785999999997E-2</v>
      </c>
      <c r="AW40" s="12">
        <f>1/1000*[1]CoreVPAExp!AU$238</f>
        <v>4.1069753000000001E-2</v>
      </c>
      <c r="AX40" s="12">
        <f>1/1000*[1]CoreVPAExp!AV$238</f>
        <v>3.2091980999999999E-2</v>
      </c>
      <c r="AY40" s="12">
        <f>1/1000*[1]CoreVPAExp!AW$238</f>
        <v>0</v>
      </c>
      <c r="AZ40" s="12">
        <f>1/1000*[1]CoreVPAExp!AX$238</f>
        <v>0</v>
      </c>
      <c r="BA40" s="12">
        <f>1/1000*[1]CoreVPAExp!AY$238</f>
        <v>0</v>
      </c>
      <c r="BB40" s="12">
        <f>1/1000*[1]CoreVPAExp!AZ$238</f>
        <v>0</v>
      </c>
      <c r="BC40" s="11">
        <f>1/1000*[1]CoreVPAExp!BA$238</f>
        <v>0</v>
      </c>
      <c r="BD40" s="324"/>
    </row>
    <row r="41" spans="2:56">
      <c r="B41" s="5" t="s">
        <v>96</v>
      </c>
      <c r="C41" s="52">
        <f>1/$A$1*[1]CoreVPAExp!$B$249</f>
        <v>3.8984399999999998E-4</v>
      </c>
      <c r="D41" s="12">
        <f>1/$A$1*[1]CoreVPAExp!$C$249</f>
        <v>3.2232199999999999E-4</v>
      </c>
      <c r="E41" s="12">
        <f>1/$A$1*[1]CoreVPAExp!$D$249</f>
        <v>7.0292950000000009E-4</v>
      </c>
      <c r="F41" s="12">
        <f>1/$A$1*[1]CoreVPAExp!$E$249</f>
        <v>9.6277999999999999E-4</v>
      </c>
      <c r="G41" s="12">
        <f>1/$A$1*[1]CoreVPAExp!$F$249</f>
        <v>1.3025376000000001E-3</v>
      </c>
      <c r="H41" s="12">
        <f>1/$A$1*[1]CoreVPAExp!$G$249</f>
        <v>1.3662600000000002E-3</v>
      </c>
      <c r="I41" s="12">
        <f>1/$A$1*[1]CoreVPAExp!$H$249</f>
        <v>1.01337782E-3</v>
      </c>
      <c r="J41" s="41">
        <f>1/$A$1*[1]CoreVPAExp!$I$249</f>
        <v>2.6723169199999999E-3</v>
      </c>
      <c r="K41" s="41">
        <f>1/$A$1*[1]CoreVPAExp!$J$249</f>
        <v>1.5204800000000001E-3</v>
      </c>
      <c r="L41" s="41">
        <f>1/$A$1*[1]CoreVPAExp!K$249</f>
        <v>7.8781679999999996E-3</v>
      </c>
      <c r="M41" s="12">
        <f>1/$A$1*[1]CoreVPAExp!L$249</f>
        <v>1.3337527320000001E-2</v>
      </c>
      <c r="N41" s="12">
        <f>1/$A$1*[1]CoreVPAExp!M$249</f>
        <v>1.299924356E-2</v>
      </c>
      <c r="O41" s="12">
        <f>1/$A$1*[1]CoreVPAExp!N$249</f>
        <v>2.2596375099999996E-2</v>
      </c>
      <c r="P41" s="12">
        <f>1/$A$1*[1]CoreVPAExp!O$249</f>
        <v>1.6413319999999999E-2</v>
      </c>
      <c r="Q41" s="12">
        <f>1/$A$1*[1]CoreVPAExp!P$249</f>
        <v>1.5820680000000004E-2</v>
      </c>
      <c r="R41" s="12">
        <f>1/$A$1*[1]CoreVPAExp!Q$249</f>
        <v>1.771354E-2</v>
      </c>
      <c r="S41" s="14">
        <f>1/$A$1*[1]CoreVPAExp!R$249</f>
        <v>1.3049699999999999E-2</v>
      </c>
      <c r="T41" s="12">
        <f>1/$A$1*[1]CoreVPAExp!S$249</f>
        <v>1.59159E-2</v>
      </c>
      <c r="U41" s="12">
        <f>1/$A$1*[1]CoreVPAExp!T$249</f>
        <v>6.0809326000000009E-3</v>
      </c>
      <c r="V41" s="12">
        <f>1/$A$1*[1]CoreVPAExp!U$249</f>
        <v>2.8961219000000001E-3</v>
      </c>
      <c r="W41" s="12">
        <f>1/$A$1*[1]CoreVPAExp!V$249</f>
        <v>1.5306899999999998E-4</v>
      </c>
      <c r="X41" s="12">
        <f>1/$A$1*[1]CoreVPAExp!W$249</f>
        <v>0</v>
      </c>
      <c r="Y41" s="12">
        <f>1/$A$1*[1]CoreVPAExp!X$249</f>
        <v>0</v>
      </c>
      <c r="Z41" s="12">
        <f>1/$A$1*[1]CoreVPAExp!Y$249</f>
        <v>0</v>
      </c>
      <c r="AA41" s="12">
        <f>1/$A$1*[1]CoreVPAExp!Z$249</f>
        <v>0</v>
      </c>
      <c r="AB41" s="11">
        <f>1/$A$1*[1]CoreVPAExp!AA$249</f>
        <v>0</v>
      </c>
      <c r="AC41" s="318"/>
      <c r="AD41" s="79">
        <f>1/1000*[1]CoreVPAExp!AB$249</f>
        <v>3.15E-5</v>
      </c>
      <c r="AE41" s="12">
        <f>1/1000*[1]CoreVPAExp!AC$249</f>
        <v>5.6999999999999996E-5</v>
      </c>
      <c r="AF41" s="12">
        <f>1/1000*[1]CoreVPAExp!AD$249</f>
        <v>5.622E-5</v>
      </c>
      <c r="AG41" s="12">
        <f>1/1000*[1]CoreVPAExp!AE$249</f>
        <v>7.2630000000000001E-5</v>
      </c>
      <c r="AH41" s="12">
        <f>1/1000*[1]CoreVPAExp!AF$249</f>
        <v>1.1255E-4</v>
      </c>
      <c r="AI41" s="12">
        <f>1/1000*[1]CoreVPAExp!AG$249</f>
        <v>1.4176299999999999E-4</v>
      </c>
      <c r="AJ41" s="12">
        <f>1/1000*[1]CoreVPAExp!AH$249</f>
        <v>9.7411999999999995E-5</v>
      </c>
      <c r="AK41" s="12">
        <f>1/1000*[1]CoreVPAExp!AI$249</f>
        <v>2.58948E-4</v>
      </c>
      <c r="AL41" s="12">
        <f>1/1000*[1]CoreVPAExp!AJ$249</f>
        <v>1.7554999999999998E-4</v>
      </c>
      <c r="AM41" s="12">
        <f>1/1000*[1]CoreVPAExp!AK$249</f>
        <v>4.9133200000000003E-4</v>
      </c>
      <c r="AN41" s="12">
        <f>1/1000*[1]CoreVPAExp!AL$249</f>
        <v>8.4997399999999998E-4</v>
      </c>
      <c r="AO41" s="12">
        <f>1/1000*[1]CoreVPAExp!AM$249</f>
        <v>1.0490279999999998E-3</v>
      </c>
      <c r="AP41" s="12">
        <f>1/1000*[1]CoreVPAExp!AN$249</f>
        <v>2.066067E-3</v>
      </c>
      <c r="AQ41" s="12">
        <f>1/1000*[1]CoreVPAExp!AO$249</f>
        <v>1.5364949999999999E-3</v>
      </c>
      <c r="AR41" s="12">
        <f>1/1000*[1]CoreVPAExp!AP$249</f>
        <v>1.3229209999999999E-3</v>
      </c>
      <c r="AS41" s="12">
        <f>1/1000*[1]CoreVPAExp!AQ$249</f>
        <v>1.1962309999999999E-3</v>
      </c>
      <c r="AT41" s="478">
        <f>1/1000*[1]CoreVPAExp!AR$249</f>
        <v>1.0221210000000002E-3</v>
      </c>
      <c r="AU41" s="12">
        <f>1/1000*[1]CoreVPAExp!AS$249</f>
        <v>1.1062159999999999E-3</v>
      </c>
      <c r="AV41" s="12">
        <f>1/1000*[1]CoreVPAExp!AT$249</f>
        <v>6.3334999999999997E-4</v>
      </c>
      <c r="AW41" s="12">
        <f>1/1000*[1]CoreVPAExp!AU$249</f>
        <v>2.3220100000000002E-3</v>
      </c>
      <c r="AX41" s="12">
        <f>1/1000*[1]CoreVPAExp!AV$249</f>
        <v>1.1058400000000001E-4</v>
      </c>
      <c r="AY41" s="12">
        <f>1/1000*[1]CoreVPAExp!AW$249</f>
        <v>0</v>
      </c>
      <c r="AZ41" s="12">
        <f>1/1000*[1]CoreVPAExp!AX$249</f>
        <v>0</v>
      </c>
      <c r="BA41" s="12">
        <f>1/1000*[1]CoreVPAExp!AY$249</f>
        <v>0</v>
      </c>
      <c r="BB41" s="12">
        <f>1/1000*[1]CoreVPAExp!AZ$249</f>
        <v>0</v>
      </c>
      <c r="BC41" s="11">
        <f>1/1000*[1]CoreVPAExp!BA$249</f>
        <v>0</v>
      </c>
      <c r="BD41" s="324"/>
    </row>
    <row r="42" spans="2:56" ht="13" thickBot="1">
      <c r="B42" s="6" t="s">
        <v>105</v>
      </c>
      <c r="C42" s="134">
        <f t="shared" ref="C42:AB42" si="12">SUM(C36:C36)-SUM(C37:C41)</f>
        <v>2.4059943459999733E-2</v>
      </c>
      <c r="D42" s="135">
        <f t="shared" si="12"/>
        <v>5.7860256720007608E-3</v>
      </c>
      <c r="E42" s="135">
        <f t="shared" si="12"/>
        <v>7.3640730239993291E-3</v>
      </c>
      <c r="F42" s="135">
        <f t="shared" si="12"/>
        <v>1.0775018463999975E-2</v>
      </c>
      <c r="G42" s="135">
        <f t="shared" si="12"/>
        <v>1.3404600440001246E-2</v>
      </c>
      <c r="H42" s="135">
        <f t="shared" si="12"/>
        <v>1.082139492333356E-2</v>
      </c>
      <c r="I42" s="135">
        <f t="shared" si="12"/>
        <v>3.4491310895999217E-2</v>
      </c>
      <c r="J42" s="136">
        <f t="shared" si="12"/>
        <v>1.3641641776003688E-2</v>
      </c>
      <c r="K42" s="136">
        <f t="shared" si="12"/>
        <v>1.9211434248000092E-2</v>
      </c>
      <c r="L42" s="136">
        <f t="shared" si="12"/>
        <v>3.1102388119999436E-2</v>
      </c>
      <c r="M42" s="135">
        <f t="shared" si="12"/>
        <v>7.4784008547998715E-2</v>
      </c>
      <c r="N42" s="135">
        <f t="shared" si="12"/>
        <v>6.3671372487999367E-2</v>
      </c>
      <c r="O42" s="135">
        <f t="shared" si="12"/>
        <v>0.10321339316400135</v>
      </c>
      <c r="P42" s="135">
        <f t="shared" si="12"/>
        <v>0.1136583004675531</v>
      </c>
      <c r="Q42" s="135">
        <f t="shared" si="12"/>
        <v>9.4378297327999405E-2</v>
      </c>
      <c r="R42" s="135">
        <f t="shared" si="12"/>
        <v>8.1689356480000974E-2</v>
      </c>
      <c r="S42" s="379">
        <f t="shared" si="12"/>
        <v>5.854302550799928E-2</v>
      </c>
      <c r="T42" s="135">
        <f t="shared" si="12"/>
        <v>0.1083695763546686</v>
      </c>
      <c r="U42" s="135">
        <f t="shared" si="12"/>
        <v>0.27741835422800309</v>
      </c>
      <c r="V42" s="135">
        <f t="shared" si="12"/>
        <v>0.20836684696799879</v>
      </c>
      <c r="W42" s="135">
        <f t="shared" si="12"/>
        <v>0.14153190814000138</v>
      </c>
      <c r="X42" s="135">
        <f t="shared" si="12"/>
        <v>0</v>
      </c>
      <c r="Y42" s="135">
        <f t="shared" si="12"/>
        <v>0</v>
      </c>
      <c r="Z42" s="135">
        <f t="shared" si="12"/>
        <v>0</v>
      </c>
      <c r="AA42" s="135">
        <f t="shared" si="12"/>
        <v>0</v>
      </c>
      <c r="AB42" s="137">
        <f t="shared" si="12"/>
        <v>0</v>
      </c>
      <c r="AC42" s="40"/>
      <c r="AD42" s="283">
        <f t="shared" ref="AD42:BC42" si="13">SUM(AD36:AD36)-SUM(AD37:AD41)</f>
        <v>2.2279640000000059E-3</v>
      </c>
      <c r="AE42" s="138">
        <f t="shared" si="13"/>
        <v>7.2989299999997106E-4</v>
      </c>
      <c r="AF42" s="138">
        <f t="shared" si="13"/>
        <v>1.6501799999999525E-3</v>
      </c>
      <c r="AG42" s="138">
        <f t="shared" si="13"/>
        <v>2.4530999999999858E-3</v>
      </c>
      <c r="AH42" s="138">
        <f t="shared" si="13"/>
        <v>3.110079999999793E-3</v>
      </c>
      <c r="AI42" s="138">
        <f t="shared" si="13"/>
        <v>2.3894370000000636E-3</v>
      </c>
      <c r="AJ42" s="138">
        <f t="shared" si="13"/>
        <v>5.2003270000000185E-3</v>
      </c>
      <c r="AK42" s="138">
        <f t="shared" si="13"/>
        <v>6.0211869999999973E-3</v>
      </c>
      <c r="AL42" s="138">
        <f t="shared" si="13"/>
        <v>5.9582000000000662E-3</v>
      </c>
      <c r="AM42" s="138">
        <f t="shared" si="13"/>
        <v>5.660294000000024E-3</v>
      </c>
      <c r="AN42" s="138">
        <f t="shared" si="13"/>
        <v>1.0352616999999925E-2</v>
      </c>
      <c r="AO42" s="138">
        <f t="shared" si="13"/>
        <v>1.1687290000000128E-2</v>
      </c>
      <c r="AP42" s="138">
        <f t="shared" si="13"/>
        <v>1.7760872000000094E-2</v>
      </c>
      <c r="AQ42" s="138">
        <f t="shared" si="13"/>
        <v>2.188347800000022E-2</v>
      </c>
      <c r="AR42" s="138">
        <f t="shared" si="13"/>
        <v>1.7992505999999742E-2</v>
      </c>
      <c r="AS42" s="138">
        <f t="shared" si="13"/>
        <v>1.3402944000000028E-2</v>
      </c>
      <c r="AT42" s="484">
        <f t="shared" si="13"/>
        <v>1.012651299999974E-2</v>
      </c>
      <c r="AU42" s="138">
        <f t="shared" si="13"/>
        <v>1.4428010000000088E-2</v>
      </c>
      <c r="AV42" s="138">
        <f t="shared" si="13"/>
        <v>3.3445118000000038E-2</v>
      </c>
      <c r="AW42" s="138">
        <f t="shared" si="13"/>
        <v>3.0140149000000255E-2</v>
      </c>
      <c r="AX42" s="138">
        <f t="shared" si="13"/>
        <v>2.181184600000028E-2</v>
      </c>
      <c r="AY42" s="138">
        <f t="shared" si="13"/>
        <v>0</v>
      </c>
      <c r="AZ42" s="138">
        <f t="shared" si="13"/>
        <v>0</v>
      </c>
      <c r="BA42" s="138">
        <f t="shared" si="13"/>
        <v>0</v>
      </c>
      <c r="BB42" s="138">
        <f t="shared" si="13"/>
        <v>0</v>
      </c>
      <c r="BC42" s="264">
        <f t="shared" si="13"/>
        <v>0</v>
      </c>
      <c r="BD42" s="324"/>
    </row>
    <row r="43" spans="2:56" ht="13" thickTop="1">
      <c r="C43" s="49"/>
      <c r="D43" s="49"/>
      <c r="E43" s="49"/>
      <c r="F43" s="49"/>
      <c r="G43" s="49"/>
      <c r="H43" s="49"/>
      <c r="I43" s="49"/>
      <c r="J43" s="49"/>
      <c r="K43" s="49"/>
      <c r="L43" s="49"/>
      <c r="M43" s="49"/>
      <c r="N43" s="49"/>
      <c r="O43" s="49"/>
      <c r="P43" s="49"/>
      <c r="Q43" s="49"/>
      <c r="R43" s="49"/>
      <c r="S43" s="470"/>
      <c r="T43" s="49"/>
      <c r="U43" s="49"/>
      <c r="V43" s="49"/>
      <c r="W43" s="49"/>
      <c r="X43" s="49"/>
      <c r="Y43" s="49"/>
      <c r="Z43" s="49"/>
      <c r="AA43" s="49"/>
      <c r="AB43" s="49"/>
      <c r="AD43" s="49"/>
      <c r="AE43" s="49"/>
      <c r="AF43" s="49"/>
      <c r="AG43" s="49"/>
      <c r="AH43" s="49"/>
      <c r="AI43" s="49"/>
      <c r="AJ43" s="49"/>
      <c r="AK43" s="49"/>
      <c r="AL43" s="49"/>
      <c r="AM43" s="49"/>
      <c r="AN43" s="49"/>
      <c r="AO43" s="49"/>
      <c r="AP43" s="49"/>
      <c r="AQ43" s="49"/>
      <c r="AR43" s="49"/>
      <c r="AS43" s="49"/>
      <c r="AT43" s="485"/>
      <c r="AU43" s="49"/>
      <c r="AV43" s="49"/>
      <c r="AW43" s="49"/>
      <c r="AX43" s="49"/>
      <c r="AY43" s="49"/>
      <c r="AZ43" s="49"/>
      <c r="BA43" s="49"/>
      <c r="BB43" s="49"/>
      <c r="BC43" s="49"/>
    </row>
    <row r="44" spans="2:56">
      <c r="C44" s="49"/>
      <c r="D44" s="49"/>
      <c r="E44" s="49"/>
      <c r="F44" s="49"/>
      <c r="G44" s="49"/>
      <c r="H44" s="49"/>
      <c r="I44" s="49"/>
      <c r="J44" s="49"/>
      <c r="K44" s="49"/>
      <c r="L44" s="49"/>
      <c r="M44" s="49"/>
      <c r="N44" s="49"/>
      <c r="O44" s="49"/>
      <c r="P44" s="49"/>
      <c r="Q44" s="49"/>
      <c r="R44" s="49"/>
      <c r="S44" s="470"/>
      <c r="T44" s="49"/>
      <c r="U44" s="49"/>
      <c r="V44" s="49"/>
      <c r="W44" s="49"/>
      <c r="X44" s="49"/>
      <c r="Y44" s="49"/>
      <c r="Z44" s="49"/>
      <c r="AA44" s="49"/>
      <c r="AB44" s="49"/>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2:56">
      <c r="B45" s="199" t="s">
        <v>29</v>
      </c>
      <c r="C45" s="200">
        <f>[1]CoreVPAExp!$B$47</f>
        <v>1.0337373115999998E-2</v>
      </c>
      <c r="D45" s="200">
        <f>[1]CoreVPAExp!$C$47</f>
        <v>9.8226127160000003E-3</v>
      </c>
      <c r="E45" s="200">
        <f>[1]CoreVPAExp!$D$47</f>
        <v>4.8823115320000008E-3</v>
      </c>
      <c r="F45" s="200">
        <f>[1]CoreVPAExp!$E$47</f>
        <v>3.19368E-3</v>
      </c>
      <c r="G45" s="200">
        <f>[1]CoreVPAExp!$F$47</f>
        <v>3.1484921999999993E-3</v>
      </c>
      <c r="H45" s="200">
        <f>[1]CoreVPAExp!$G$47</f>
        <v>8.8425199999999995E-3</v>
      </c>
      <c r="I45" s="200">
        <f>[1]CoreVPAExp!$H$47</f>
        <v>1.384905788E-2</v>
      </c>
      <c r="J45" s="200">
        <f>[1]CoreVPAExp!$I$47</f>
        <v>9.4732032640000002E-3</v>
      </c>
      <c r="K45" s="200">
        <f>[1]CoreVPAExp!$J$47</f>
        <v>1.6580199999999998E-3</v>
      </c>
      <c r="L45" s="200">
        <f>[1]CoreVPAExp!K$47</f>
        <v>3.5821497399999998E-3</v>
      </c>
      <c r="M45" s="200">
        <f>[1]CoreVPAExp!L$47</f>
        <v>0.1398089018</v>
      </c>
      <c r="N45" s="200">
        <f>[1]CoreVPAExp!M$47</f>
        <v>0.33471523999999997</v>
      </c>
      <c r="O45" s="200">
        <f>[1]CoreVPAExp!N$47</f>
        <v>0.47251409999999999</v>
      </c>
      <c r="P45" s="200">
        <f>[1]CoreVPAExp!O$47</f>
        <v>1.265851383012</v>
      </c>
      <c r="Q45" s="200">
        <f>[1]CoreVPAExp!P$47</f>
        <v>1.3219970985</v>
      </c>
      <c r="R45" s="200">
        <f>[1]CoreVPAExp!Q$47</f>
        <v>0.80556068597999997</v>
      </c>
      <c r="S45" s="472">
        <f>[1]CoreVPAExp!R$47</f>
        <v>0.86786211183999995</v>
      </c>
      <c r="T45" s="200">
        <f>[1]CoreVPAExp!S$47</f>
        <v>0.37474180022399994</v>
      </c>
      <c r="U45" s="200">
        <f>[1]CoreVPAExp!T$47</f>
        <v>0.99133885516000009</v>
      </c>
      <c r="V45" s="200">
        <f>[1]CoreVPAExp!U$47</f>
        <v>1.2750935087800002</v>
      </c>
      <c r="W45" s="200">
        <f>[1]CoreVPAExp!V$47</f>
        <v>0.84440616797599999</v>
      </c>
      <c r="X45" s="200">
        <f>[1]CoreVPAExp!W$47</f>
        <v>0</v>
      </c>
      <c r="Y45" s="200">
        <f>[1]CoreVPAExp!X$47</f>
        <v>0</v>
      </c>
      <c r="Z45" s="200">
        <f>[1]CoreVPAExp!Y$47</f>
        <v>0</v>
      </c>
      <c r="AA45" s="200">
        <f>[1]CoreVPAExp!Z$47</f>
        <v>0</v>
      </c>
      <c r="AB45" s="200">
        <f>[1]CoreVPAExp!AA$47</f>
        <v>0</v>
      </c>
      <c r="AC45" s="139"/>
      <c r="AD45" s="201">
        <f>[1]CoreVPAExp!AB$47</f>
        <v>1.3399189999999999</v>
      </c>
      <c r="AE45" s="201">
        <f>[1]CoreVPAExp!AC$47</f>
        <v>1.2038959999999999</v>
      </c>
      <c r="AF45" s="201">
        <f>[1]CoreVPAExp!AD$47</f>
        <v>0.60730499999999998</v>
      </c>
      <c r="AG45" s="201">
        <f>[1]CoreVPAExp!AE$47</f>
        <v>0.47633999999999999</v>
      </c>
      <c r="AH45" s="201">
        <f>[1]CoreVPAExp!AF$47</f>
        <v>0.52546999999999999</v>
      </c>
      <c r="AI45" s="201">
        <f>[1]CoreVPAExp!AG$47</f>
        <v>0.80297299999999994</v>
      </c>
      <c r="AJ45" s="201">
        <f>[1]CoreVPAExp!AH$47</f>
        <v>1.4551059999999998</v>
      </c>
      <c r="AK45" s="201">
        <f>[1]CoreVPAExp!AI$47</f>
        <v>1.2786039999999999</v>
      </c>
      <c r="AL45" s="201">
        <f>[1]CoreVPAExp!AJ$47</f>
        <v>0.25247999999999998</v>
      </c>
      <c r="AM45" s="201">
        <f>[1]CoreVPAExp!AK$47</f>
        <v>4.2672559999999988</v>
      </c>
      <c r="AN45" s="201">
        <f>[1]CoreVPAExp!AL$47</f>
        <v>11.464595999999998</v>
      </c>
      <c r="AO45" s="201">
        <f>[1]CoreVPAExp!AM$47</f>
        <v>33.492243999999999</v>
      </c>
      <c r="AP45" s="201">
        <f>[1]CoreVPAExp!AN$47</f>
        <v>36.159657999999993</v>
      </c>
      <c r="AQ45" s="201">
        <f>[1]CoreVPAExp!AO$47</f>
        <v>84.879649000000001</v>
      </c>
      <c r="AR45" s="201">
        <f>[1]CoreVPAExp!AP$47</f>
        <v>97.525259000000005</v>
      </c>
      <c r="AS45" s="201">
        <f>[1]CoreVPAExp!AQ$47</f>
        <v>48.989209999999993</v>
      </c>
      <c r="AT45"/>
      <c r="AU45" s="201">
        <f>[1]CoreVPAExp!AS$47</f>
        <v>34.423904</v>
      </c>
      <c r="AV45" s="201">
        <f>[1]CoreVPAExp!AT$47</f>
        <v>84.202996999999996</v>
      </c>
      <c r="AW45" s="201">
        <f>[1]CoreVPAExp!AU$47</f>
        <v>106.072874</v>
      </c>
      <c r="AX45" s="201">
        <f>[1]CoreVPAExp!AV$47</f>
        <v>69.020983000000001</v>
      </c>
      <c r="AY45" s="201">
        <f>[1]CoreVPAExp!AW$47</f>
        <v>0</v>
      </c>
      <c r="AZ45" s="201">
        <f>[1]CoreVPAExp!AX$47</f>
        <v>0</v>
      </c>
      <c r="BA45" s="201">
        <f>[1]CoreVPAExp!AY$47</f>
        <v>0</v>
      </c>
      <c r="BB45" s="201">
        <f>[1]CoreVPAExp!AZ$47</f>
        <v>0</v>
      </c>
      <c r="BC45" s="201">
        <f>[1]CoreVPAExp!BA$47</f>
        <v>0</v>
      </c>
    </row>
    <row r="46" spans="2:56">
      <c r="B46" s="199" t="s">
        <v>86</v>
      </c>
      <c r="C46" s="200">
        <f>[1]CoreVPAExp!$B$105</f>
        <v>1.39869912E-4</v>
      </c>
      <c r="D46" s="200">
        <f>[1]CoreVPAExp!$C$105</f>
        <v>4.1804139999999999E-4</v>
      </c>
      <c r="E46" s="200">
        <f>[1]CoreVPAExp!$D$105</f>
        <v>8.6858771999999993E-5</v>
      </c>
      <c r="F46" s="200">
        <f>[1]CoreVPAExp!$E$105</f>
        <v>3.2759999999999999E-4</v>
      </c>
      <c r="G46" s="200">
        <f>[1]CoreVPAExp!$F$105</f>
        <v>1.6718939999999997E-3</v>
      </c>
      <c r="H46" s="200">
        <f>[1]CoreVPAExp!$G$105</f>
        <v>5.2599999999999999E-4</v>
      </c>
      <c r="I46" s="200">
        <f>[1]CoreVPAExp!$H$105</f>
        <v>1.0599680000000001E-4</v>
      </c>
      <c r="J46" s="200">
        <f>[1]CoreVPAExp!$I$105</f>
        <v>1.9173699999999998E-4</v>
      </c>
      <c r="K46" s="200">
        <f>[1]CoreVPAExp!$J$105</f>
        <v>0</v>
      </c>
      <c r="L46" s="200">
        <f>[1]CoreVPAExp!K$105</f>
        <v>2.7299999999999997E-4</v>
      </c>
      <c r="M46" s="200">
        <f>[1]CoreVPAExp!L$105</f>
        <v>9.8307999999999989E-4</v>
      </c>
      <c r="N46" s="200">
        <f>[1]CoreVPAExp!M$105</f>
        <v>1.41104E-2</v>
      </c>
      <c r="O46" s="200">
        <f>[1]CoreVPAExp!N$105</f>
        <v>3.6099999999999999E-3</v>
      </c>
      <c r="P46" s="200">
        <f>[1]CoreVPAExp!O$105</f>
        <v>4.5722799999999997E-3</v>
      </c>
      <c r="Q46" s="200">
        <f>[1]CoreVPAExp!P$105</f>
        <v>4.3117883639999998E-3</v>
      </c>
      <c r="R46" s="200">
        <f>[1]CoreVPAExp!Q$105</f>
        <v>4.6729600000000003E-3</v>
      </c>
      <c r="S46" s="472">
        <f>[1]CoreVPAExp!R$105</f>
        <v>9.0336980199999996E-3</v>
      </c>
      <c r="T46" s="200">
        <f>[1]CoreVPAExp!S$105</f>
        <v>6.3542942959999996E-3</v>
      </c>
      <c r="U46" s="200">
        <f>[1]CoreVPAExp!T$105</f>
        <v>2.3485280000000001E-2</v>
      </c>
      <c r="V46" s="200">
        <f>[1]CoreVPAExp!U$105</f>
        <v>2.9526192919999998E-3</v>
      </c>
      <c r="W46" s="200">
        <f>[1]CoreVPAExp!V$105</f>
        <v>2.1049194880000005E-3</v>
      </c>
      <c r="X46" s="200">
        <f>[1]CoreVPAExp!W$105</f>
        <v>0</v>
      </c>
      <c r="Y46" s="200">
        <f>[1]CoreVPAExp!X$105</f>
        <v>0</v>
      </c>
      <c r="Z46" s="200">
        <f>[1]CoreVPAExp!Y$105</f>
        <v>0</v>
      </c>
      <c r="AA46" s="200">
        <f>[1]CoreVPAExp!Z$105</f>
        <v>0</v>
      </c>
      <c r="AB46" s="200">
        <f>[1]CoreVPAExp!AA$105</f>
        <v>0</v>
      </c>
      <c r="AC46" s="139"/>
      <c r="AD46" s="201">
        <f>[1]CoreVPAExp!AB$105</f>
        <v>9.6790000000000001E-3</v>
      </c>
      <c r="AE46" s="201">
        <f>[1]CoreVPAExp!AC$105</f>
        <v>6.3779000000000002E-2</v>
      </c>
      <c r="AF46" s="201">
        <f>[1]CoreVPAExp!AD$105</f>
        <v>4.6990000000000001E-3</v>
      </c>
      <c r="AG46" s="201">
        <f>[1]CoreVPAExp!AE$105</f>
        <v>8.2150000000000001E-2</v>
      </c>
      <c r="AH46" s="201">
        <f>[1]CoreVPAExp!AF$105</f>
        <v>0.18191000000000002</v>
      </c>
      <c r="AI46" s="201">
        <f>[1]CoreVPAExp!AG$105</f>
        <v>1.5779999999999999E-2</v>
      </c>
      <c r="AJ46" s="201">
        <f>[1]CoreVPAExp!AH$105</f>
        <v>2.5676999999999998E-2</v>
      </c>
      <c r="AK46" s="201">
        <f>[1]CoreVPAExp!AI$105</f>
        <v>1.6E-2</v>
      </c>
      <c r="AL46" s="201">
        <f>[1]CoreVPAExp!AJ$105</f>
        <v>0</v>
      </c>
      <c r="AM46" s="201">
        <f>[1]CoreVPAExp!AK$105</f>
        <v>2.1805999999999999E-2</v>
      </c>
      <c r="AN46" s="201">
        <f>[1]CoreVPAExp!AL$105</f>
        <v>7.9628999999999991E-2</v>
      </c>
      <c r="AO46" s="201">
        <f>[1]CoreVPAExp!AM$105</f>
        <v>1.237255</v>
      </c>
      <c r="AP46" s="201">
        <f>[1]CoreVPAExp!AN$105</f>
        <v>0.36836499999999994</v>
      </c>
      <c r="AQ46" s="201">
        <f>[1]CoreVPAExp!AO$105</f>
        <v>0.40868300000000002</v>
      </c>
      <c r="AR46" s="201">
        <f>[1]CoreVPAExp!AP$105</f>
        <v>0.35824900000000004</v>
      </c>
      <c r="AS46" s="201">
        <f>[1]CoreVPAExp!AQ$105</f>
        <v>0.32930499999999996</v>
      </c>
      <c r="AT46"/>
      <c r="AU46" s="201">
        <f>[1]CoreVPAExp!AS$105</f>
        <v>0.73066399999999998</v>
      </c>
      <c r="AV46" s="201">
        <f>[1]CoreVPAExp!AT$105</f>
        <v>2.6589290000000001</v>
      </c>
      <c r="AW46" s="201">
        <f>[1]CoreVPAExp!AU$105</f>
        <v>0.43756099999999998</v>
      </c>
      <c r="AX46" s="201">
        <f>[1]CoreVPAExp!AV$105</f>
        <v>0.33098</v>
      </c>
      <c r="AY46" s="201">
        <f>[1]CoreVPAExp!AW$105</f>
        <v>0</v>
      </c>
      <c r="AZ46" s="201">
        <f>[1]CoreVPAExp!AX$105</f>
        <v>0</v>
      </c>
      <c r="BA46" s="201">
        <f>[1]CoreVPAExp!AY$105</f>
        <v>0</v>
      </c>
      <c r="BB46" s="201">
        <f>[1]CoreVPAExp!AZ$105</f>
        <v>0</v>
      </c>
      <c r="BC46" s="201">
        <f>[1]CoreVPAExp!BA$105</f>
        <v>0</v>
      </c>
    </row>
    <row r="47" spans="2:56">
      <c r="B47" s="199" t="s">
        <v>89</v>
      </c>
      <c r="C47" s="200">
        <f>[1]CoreVPAExp!$B$182</f>
        <v>0</v>
      </c>
      <c r="D47" s="200">
        <f>[1]CoreVPAExp!$C$182</f>
        <v>0</v>
      </c>
      <c r="E47" s="200">
        <f>[1]CoreVPAExp!$D$182</f>
        <v>0</v>
      </c>
      <c r="F47" s="200">
        <f>[1]CoreVPAExp!$E$182</f>
        <v>0</v>
      </c>
      <c r="G47" s="200">
        <f>[1]CoreVPAExp!$F$182</f>
        <v>0</v>
      </c>
      <c r="H47" s="200">
        <f>[1]CoreVPAExp!$G$182</f>
        <v>0</v>
      </c>
      <c r="I47" s="200">
        <f>[1]CoreVPAExp!$H$182</f>
        <v>0</v>
      </c>
      <c r="J47" s="200">
        <f>[1]CoreVPAExp!$I$182</f>
        <v>0</v>
      </c>
      <c r="K47" s="200">
        <f>[1]CoreVPAExp!$J$182</f>
        <v>0</v>
      </c>
      <c r="L47" s="200">
        <f>[1]CoreVPAExp!K$182</f>
        <v>0</v>
      </c>
      <c r="M47" s="200">
        <f>[1]CoreVPAExp!L$182</f>
        <v>0</v>
      </c>
      <c r="N47" s="200">
        <f>[1]CoreVPAExp!M$182</f>
        <v>0</v>
      </c>
      <c r="O47" s="200">
        <f>[1]CoreVPAExp!N$182</f>
        <v>0</v>
      </c>
      <c r="P47" s="200">
        <f>[1]CoreVPAExp!O$182</f>
        <v>9.3729999999999996E-4</v>
      </c>
      <c r="Q47" s="200">
        <f>[1]CoreVPAExp!P$182</f>
        <v>9.5914000000000004E-4</v>
      </c>
      <c r="R47" s="200">
        <f>[1]CoreVPAExp!Q$182</f>
        <v>1.7908800000000001E-3</v>
      </c>
      <c r="S47" s="472">
        <f>[1]CoreVPAExp!R$182</f>
        <v>3.0157400000000003E-3</v>
      </c>
      <c r="T47" s="200">
        <f>[1]CoreVPAExp!S$182</f>
        <v>3.8183600000000002E-3</v>
      </c>
      <c r="U47" s="200">
        <f>[1]CoreVPAExp!T$182</f>
        <v>4.2757232000000004E-3</v>
      </c>
      <c r="V47" s="200">
        <f>[1]CoreVPAExp!U$182</f>
        <v>2.9701685720000003E-3</v>
      </c>
      <c r="W47" s="200">
        <f>[1]CoreVPAExp!V$182</f>
        <v>7.7597567600000005E-4</v>
      </c>
      <c r="X47" s="200">
        <f>[1]CoreVPAExp!W$182</f>
        <v>0</v>
      </c>
      <c r="Y47" s="200">
        <f>[1]CoreVPAExp!X$182</f>
        <v>0</v>
      </c>
      <c r="Z47" s="200">
        <f>[1]CoreVPAExp!Y$182</f>
        <v>0</v>
      </c>
      <c r="AA47" s="200">
        <f>[1]CoreVPAExp!Z$182</f>
        <v>0</v>
      </c>
      <c r="AB47" s="200">
        <f>[1]CoreVPAExp!AA$182</f>
        <v>0</v>
      </c>
      <c r="AC47" s="139"/>
      <c r="AD47" s="201">
        <f>[1]CoreVPAExp!AB$182</f>
        <v>0</v>
      </c>
      <c r="AE47" s="201">
        <f>[1]CoreVPAExp!AC$182</f>
        <v>0</v>
      </c>
      <c r="AF47" s="201">
        <f>[1]CoreVPAExp!AD$182</f>
        <v>0</v>
      </c>
      <c r="AG47" s="201">
        <f>[1]CoreVPAExp!AE$182</f>
        <v>0</v>
      </c>
      <c r="AH47" s="201">
        <f>[1]CoreVPAExp!AF$182</f>
        <v>0</v>
      </c>
      <c r="AI47" s="201">
        <f>[1]CoreVPAExp!AG$182</f>
        <v>0</v>
      </c>
      <c r="AJ47" s="201">
        <f>[1]CoreVPAExp!AH$182</f>
        <v>0</v>
      </c>
      <c r="AK47" s="201">
        <f>[1]CoreVPAExp!AI$182</f>
        <v>0</v>
      </c>
      <c r="AL47" s="201">
        <f>[1]CoreVPAExp!AJ$182</f>
        <v>0</v>
      </c>
      <c r="AM47" s="201">
        <f>[1]CoreVPAExp!AK$182</f>
        <v>0</v>
      </c>
      <c r="AN47" s="201">
        <f>[1]CoreVPAExp!AL$182</f>
        <v>0</v>
      </c>
      <c r="AO47" s="201">
        <f>[1]CoreVPAExp!AM$182</f>
        <v>0</v>
      </c>
      <c r="AP47" s="201">
        <f>[1]CoreVPAExp!AN$182</f>
        <v>0</v>
      </c>
      <c r="AQ47" s="201">
        <f>[1]CoreVPAExp!AO$182</f>
        <v>6.4513000000000001E-2</v>
      </c>
      <c r="AR47" s="201">
        <f>[1]CoreVPAExp!AP$182</f>
        <v>8.3230999999999999E-2</v>
      </c>
      <c r="AS47" s="201">
        <f>[1]CoreVPAExp!AQ$182</f>
        <v>0.146815</v>
      </c>
      <c r="AT47"/>
      <c r="AU47" s="201">
        <f>[1]CoreVPAExp!AS$182</f>
        <v>0.19422599999999998</v>
      </c>
      <c r="AV47" s="201">
        <f>[1]CoreVPAExp!AT$182</f>
        <v>0.413275</v>
      </c>
      <c r="AW47" s="201">
        <f>[1]CoreVPAExp!AU$182</f>
        <v>0.368699</v>
      </c>
      <c r="AX47" s="201">
        <f>[1]CoreVPAExp!AV$182</f>
        <v>0.24157499999999998</v>
      </c>
      <c r="AY47" s="201">
        <f>[1]CoreVPAExp!AW$182</f>
        <v>0</v>
      </c>
      <c r="AZ47" s="201">
        <f>[1]CoreVPAExp!AX$182</f>
        <v>0</v>
      </c>
      <c r="BA47" s="201">
        <f>[1]CoreVPAExp!AY$182</f>
        <v>0</v>
      </c>
      <c r="BB47" s="201">
        <f>[1]CoreVPAExp!AZ$182</f>
        <v>0</v>
      </c>
      <c r="BC47" s="201">
        <f>[1]CoreVPAExp!BA$182</f>
        <v>0</v>
      </c>
    </row>
    <row r="48" spans="2:56">
      <c r="B48" s="199" t="s">
        <v>89</v>
      </c>
      <c r="C48" s="200">
        <f>[1]CoreVPAExp!$B$257</f>
        <v>0</v>
      </c>
      <c r="D48" s="200">
        <f>[1]CoreVPAExp!$C$257</f>
        <v>0</v>
      </c>
      <c r="E48" s="200">
        <f>[1]CoreVPAExp!$D$257</f>
        <v>0</v>
      </c>
      <c r="F48" s="200">
        <f>[1]CoreVPAExp!$E$257</f>
        <v>0</v>
      </c>
      <c r="G48" s="200">
        <f>[1]CoreVPAExp!$F$257</f>
        <v>0</v>
      </c>
      <c r="H48" s="200">
        <f>[1]CoreVPAExp!$G$257</f>
        <v>0</v>
      </c>
      <c r="I48" s="200">
        <f>[1]CoreVPAExp!$H$257</f>
        <v>0</v>
      </c>
      <c r="J48" s="200">
        <f>[1]CoreVPAExp!$I$257</f>
        <v>0</v>
      </c>
      <c r="K48" s="200">
        <f>[1]CoreVPAExp!$J$257</f>
        <v>0</v>
      </c>
      <c r="L48" s="200">
        <f>[1]CoreVPAExp!K$257</f>
        <v>0</v>
      </c>
      <c r="M48" s="200">
        <f>[1]CoreVPAExp!L$257</f>
        <v>0</v>
      </c>
      <c r="N48" s="200">
        <f>[1]CoreVPAExp!M$257</f>
        <v>0</v>
      </c>
      <c r="O48" s="200">
        <f>[1]CoreVPAExp!N$257</f>
        <v>0</v>
      </c>
      <c r="P48" s="200">
        <f>[1]CoreVPAExp!O$257</f>
        <v>0</v>
      </c>
      <c r="Q48" s="200">
        <f>[1]CoreVPAExp!P$257</f>
        <v>0</v>
      </c>
      <c r="R48" s="200">
        <f>[1]CoreVPAExp!Q$257</f>
        <v>0</v>
      </c>
      <c r="S48" s="472">
        <f>[1]CoreVPAExp!R$257</f>
        <v>0</v>
      </c>
      <c r="T48" s="200">
        <f>[1]CoreVPAExp!S$257</f>
        <v>0</v>
      </c>
      <c r="U48" s="200">
        <f>[1]CoreVPAExp!T$257</f>
        <v>0</v>
      </c>
      <c r="V48" s="200">
        <f>[1]CoreVPAExp!U$257</f>
        <v>0</v>
      </c>
      <c r="W48" s="200">
        <f>[1]CoreVPAExp!V$257</f>
        <v>0</v>
      </c>
      <c r="X48" s="200">
        <f>[1]CoreVPAExp!W$257</f>
        <v>0</v>
      </c>
      <c r="Y48" s="200">
        <f>[1]CoreVPAExp!X$257</f>
        <v>0</v>
      </c>
      <c r="Z48" s="200">
        <f>[1]CoreVPAExp!Y$257</f>
        <v>0</v>
      </c>
      <c r="AA48" s="200">
        <f>[1]CoreVPAExp!Z$257</f>
        <v>0</v>
      </c>
      <c r="AB48" s="200">
        <f>[1]CoreVPAExp!AA$257</f>
        <v>0</v>
      </c>
      <c r="AC48" s="139"/>
      <c r="AD48" s="201">
        <f>[1]CoreVPAExp!AB$257</f>
        <v>0</v>
      </c>
      <c r="AE48" s="201">
        <f>[1]CoreVPAExp!AC$257</f>
        <v>0</v>
      </c>
      <c r="AF48" s="201">
        <f>[1]CoreVPAExp!AD$257</f>
        <v>0</v>
      </c>
      <c r="AG48" s="201">
        <f>[1]CoreVPAExp!AE$257</f>
        <v>0</v>
      </c>
      <c r="AH48" s="201">
        <f>[1]CoreVPAExp!AF$257</f>
        <v>0</v>
      </c>
      <c r="AI48" s="201">
        <f>[1]CoreVPAExp!AG$257</f>
        <v>0</v>
      </c>
      <c r="AJ48" s="201">
        <f>[1]CoreVPAExp!AH$257</f>
        <v>0</v>
      </c>
      <c r="AK48" s="201">
        <f>[1]CoreVPAExp!AI$257</f>
        <v>0</v>
      </c>
      <c r="AL48" s="201">
        <f>[1]CoreVPAExp!AJ$257</f>
        <v>0</v>
      </c>
      <c r="AM48" s="201">
        <f>[1]CoreVPAExp!AK$257</f>
        <v>0</v>
      </c>
      <c r="AN48" s="201">
        <f>[1]CoreVPAExp!AL$257</f>
        <v>0</v>
      </c>
      <c r="AO48" s="201">
        <f>[1]CoreVPAExp!AM$257</f>
        <v>0</v>
      </c>
      <c r="AP48" s="201">
        <f>[1]CoreVPAExp!AN$257</f>
        <v>0</v>
      </c>
      <c r="AQ48" s="201">
        <f>[1]CoreVPAExp!AO$257</f>
        <v>0</v>
      </c>
      <c r="AR48" s="201">
        <f>[1]CoreVPAExp!AP$257</f>
        <v>0</v>
      </c>
      <c r="AS48" s="201">
        <f>[1]CoreVPAExp!AQ$257</f>
        <v>0</v>
      </c>
      <c r="AT48"/>
      <c r="AU48" s="201">
        <f>[1]CoreVPAExp!AS$257</f>
        <v>0</v>
      </c>
      <c r="AV48" s="201">
        <f>[1]CoreVPAExp!AT$257</f>
        <v>0</v>
      </c>
      <c r="AW48" s="201">
        <f>[1]CoreVPAExp!AU$257</f>
        <v>0</v>
      </c>
      <c r="AX48" s="201">
        <f>[1]CoreVPAExp!AV$257</f>
        <v>0</v>
      </c>
      <c r="AY48" s="201">
        <f>[1]CoreVPAExp!AW$257</f>
        <v>0</v>
      </c>
      <c r="AZ48" s="201">
        <f>[1]CoreVPAExp!AX$257</f>
        <v>0</v>
      </c>
      <c r="BA48" s="201">
        <f>[1]CoreVPAExp!AY$257</f>
        <v>0</v>
      </c>
      <c r="BB48" s="201">
        <f>[1]CoreVPAExp!AZ$257</f>
        <v>0</v>
      </c>
      <c r="BC48" s="201">
        <f>[1]CoreVPAExp!BA$257</f>
        <v>0</v>
      </c>
    </row>
    <row r="49" spans="2:55">
      <c r="B49" s="199"/>
      <c r="C49" s="200">
        <f>[1]CoreVPAExp!$B$179</f>
        <v>4.3989987999999998E-5</v>
      </c>
      <c r="D49" s="200">
        <f>[1]CoreVPAExp!$C$179</f>
        <v>3.8039120000000008E-5</v>
      </c>
      <c r="E49" s="200">
        <f>[1]CoreVPAExp!$D$179</f>
        <v>2.3001076E-5</v>
      </c>
      <c r="F49" s="200">
        <f>[1]CoreVPAExp!$E$179</f>
        <v>0</v>
      </c>
      <c r="G49" s="200">
        <f>[1]CoreVPAExp!$F$179</f>
        <v>0</v>
      </c>
      <c r="H49" s="200">
        <f>[1]CoreVPAExp!$G$179</f>
        <v>0</v>
      </c>
      <c r="I49" s="200">
        <f>[1]CoreVPAExp!$H$179</f>
        <v>1.1582234636000001E-2</v>
      </c>
      <c r="J49" s="200">
        <f>[1]CoreVPAExp!$I$179</f>
        <v>0</v>
      </c>
      <c r="K49" s="200">
        <f>[1]CoreVPAExp!$J$179</f>
        <v>0</v>
      </c>
      <c r="L49" s="200">
        <f>[1]CoreVPAExp!K$179</f>
        <v>0</v>
      </c>
      <c r="M49" s="200">
        <f>[1]CoreVPAExp!L$179</f>
        <v>0</v>
      </c>
      <c r="N49" s="200">
        <f>[1]CoreVPAExp!M$179</f>
        <v>0</v>
      </c>
      <c r="O49" s="200">
        <f>[1]CoreVPAExp!N$179</f>
        <v>0</v>
      </c>
      <c r="P49" s="200">
        <f>[1]CoreVPAExp!O$179</f>
        <v>0</v>
      </c>
      <c r="Q49" s="200">
        <f>[1]CoreVPAExp!P$179</f>
        <v>0</v>
      </c>
      <c r="R49" s="200">
        <f>[1]CoreVPAExp!Q$179</f>
        <v>0</v>
      </c>
      <c r="S49" s="472">
        <f>[1]CoreVPAExp!R$179</f>
        <v>0</v>
      </c>
      <c r="T49" s="200">
        <f>[1]CoreVPAExp!S$179</f>
        <v>2.4890599999999998E-6</v>
      </c>
      <c r="U49" s="200">
        <f>[1]CoreVPAExp!T$179</f>
        <v>0</v>
      </c>
      <c r="V49" s="200">
        <f>[1]CoreVPAExp!U$179</f>
        <v>7.9115399999999998E-6</v>
      </c>
      <c r="W49" s="200">
        <f>[1]CoreVPAExp!V$179</f>
        <v>0</v>
      </c>
      <c r="X49" s="200">
        <f>[1]CoreVPAExp!W$179</f>
        <v>0</v>
      </c>
      <c r="Y49" s="200">
        <f>[1]CoreVPAExp!X$179</f>
        <v>0</v>
      </c>
      <c r="Z49" s="200">
        <f>[1]CoreVPAExp!Y$179</f>
        <v>0</v>
      </c>
      <c r="AA49" s="200">
        <f>[1]CoreVPAExp!Z$179</f>
        <v>0</v>
      </c>
      <c r="AB49" s="200">
        <f>[1]CoreVPAExp!AA$179</f>
        <v>0</v>
      </c>
      <c r="AC49" s="139"/>
      <c r="AD49" s="201">
        <f>[1]CoreVPAExp!AB$179</f>
        <v>2.3220000000000003E-3</v>
      </c>
      <c r="AE49" s="201">
        <f>[1]CoreVPAExp!AC$179</f>
        <v>2.7829999999999999E-3</v>
      </c>
      <c r="AF49" s="201">
        <f>[1]CoreVPAExp!AD$179</f>
        <v>2.7359999999999997E-3</v>
      </c>
      <c r="AG49" s="201">
        <f>[1]CoreVPAExp!AE$179</f>
        <v>0</v>
      </c>
      <c r="AH49" s="201">
        <f>[1]CoreVPAExp!AF$179</f>
        <v>0</v>
      </c>
      <c r="AI49" s="201">
        <f>[1]CoreVPAExp!AG$179</f>
        <v>0</v>
      </c>
      <c r="AJ49" s="201">
        <f>[1]CoreVPAExp!AH$179</f>
        <v>1.3248440000000001</v>
      </c>
      <c r="AK49" s="201">
        <f>[1]CoreVPAExp!AI$179</f>
        <v>0</v>
      </c>
      <c r="AL49" s="201">
        <f>[1]CoreVPAExp!AJ$179</f>
        <v>0</v>
      </c>
      <c r="AM49" s="201">
        <f>[1]CoreVPAExp!AK$179</f>
        <v>0</v>
      </c>
      <c r="AN49" s="201">
        <f>[1]CoreVPAExp!AL$179</f>
        <v>0</v>
      </c>
      <c r="AO49" s="201">
        <f>[1]CoreVPAExp!AM$179</f>
        <v>0</v>
      </c>
      <c r="AP49" s="201">
        <f>[1]CoreVPAExp!AN$179</f>
        <v>0</v>
      </c>
      <c r="AQ49" s="201">
        <f>[1]CoreVPAExp!AO$179</f>
        <v>0</v>
      </c>
      <c r="AR49" s="201">
        <f>[1]CoreVPAExp!AP$179</f>
        <v>0</v>
      </c>
      <c r="AS49" s="201">
        <f>[1]CoreVPAExp!AQ$179</f>
        <v>0</v>
      </c>
      <c r="AT49"/>
      <c r="AU49" s="201">
        <f>[1]CoreVPAExp!AS$179</f>
        <v>9.9999999999999991E-5</v>
      </c>
      <c r="AV49" s="201">
        <f>[1]CoreVPAExp!AT$179</f>
        <v>0</v>
      </c>
      <c r="AW49" s="201">
        <f>[1]CoreVPAExp!AU$179</f>
        <v>7.1099999999999994E-4</v>
      </c>
      <c r="AX49" s="201">
        <f>[1]CoreVPAExp!AV$179</f>
        <v>0</v>
      </c>
      <c r="AY49" s="201">
        <f>[1]CoreVPAExp!AW$179</f>
        <v>0</v>
      </c>
      <c r="AZ49" s="201">
        <f>[1]CoreVPAExp!AX$179</f>
        <v>0</v>
      </c>
      <c r="BA49" s="201">
        <f>[1]CoreVPAExp!AY$179</f>
        <v>0</v>
      </c>
      <c r="BB49" s="201">
        <f>[1]CoreVPAExp!AZ$179</f>
        <v>0</v>
      </c>
      <c r="BC49" s="201">
        <f>[1]CoreVPAExp!BA$179</f>
        <v>0</v>
      </c>
    </row>
    <row r="50" spans="2:55">
      <c r="B50" s="199"/>
      <c r="C50" s="200">
        <f>[1]CoreVPAExp!$B$57</f>
        <v>0</v>
      </c>
      <c r="D50" s="200">
        <f>[1]CoreVPAExp!$C$57</f>
        <v>0</v>
      </c>
      <c r="E50" s="200">
        <f>[1]CoreVPAExp!$D$57</f>
        <v>0</v>
      </c>
      <c r="F50" s="200">
        <f>[1]CoreVPAExp!$E$57</f>
        <v>0</v>
      </c>
      <c r="G50" s="200">
        <f>[1]CoreVPAExp!$F$57</f>
        <v>0</v>
      </c>
      <c r="H50" s="200">
        <f>[1]CoreVPAExp!$G$57</f>
        <v>0</v>
      </c>
      <c r="I50" s="200">
        <f>[1]CoreVPAExp!$H$57</f>
        <v>0</v>
      </c>
      <c r="J50" s="200">
        <f>[1]CoreVPAExp!$I$57</f>
        <v>0</v>
      </c>
      <c r="K50" s="200">
        <f>[1]CoreVPAExp!$J$57</f>
        <v>0</v>
      </c>
      <c r="L50" s="200">
        <f>[1]CoreVPAExp!K$57</f>
        <v>0</v>
      </c>
      <c r="M50" s="200">
        <f>[1]CoreVPAExp!L$57</f>
        <v>0</v>
      </c>
      <c r="N50" s="200">
        <f>[1]CoreVPAExp!M$57</f>
        <v>0</v>
      </c>
      <c r="O50" s="200">
        <f>[1]CoreVPAExp!N$57</f>
        <v>0</v>
      </c>
      <c r="P50" s="200">
        <f>[1]CoreVPAExp!O$57</f>
        <v>0</v>
      </c>
      <c r="Q50" s="200">
        <f>[1]CoreVPAExp!P$57</f>
        <v>0</v>
      </c>
      <c r="R50" s="200">
        <f>[1]CoreVPAExp!Q$57</f>
        <v>0</v>
      </c>
      <c r="S50" s="472">
        <f>[1]CoreVPAExp!R$57</f>
        <v>0</v>
      </c>
      <c r="T50" s="200">
        <f>[1]CoreVPAExp!S$57</f>
        <v>0</v>
      </c>
      <c r="U50" s="200">
        <f>[1]CoreVPAExp!T$57</f>
        <v>0</v>
      </c>
      <c r="V50" s="200">
        <f>[1]CoreVPAExp!U$57</f>
        <v>0</v>
      </c>
      <c r="W50" s="200">
        <f>[1]CoreVPAExp!V$57</f>
        <v>0</v>
      </c>
      <c r="X50" s="200">
        <f>[1]CoreVPAExp!W$57</f>
        <v>0</v>
      </c>
      <c r="Y50" s="200">
        <f>[1]CoreVPAExp!X$57</f>
        <v>0</v>
      </c>
      <c r="Z50" s="200">
        <f>[1]CoreVPAExp!Y$57</f>
        <v>0</v>
      </c>
      <c r="AA50" s="200">
        <f>[1]CoreVPAExp!Z$57</f>
        <v>0</v>
      </c>
      <c r="AB50" s="200">
        <f>[1]CoreVPAExp!AA$57</f>
        <v>0</v>
      </c>
      <c r="AC50" s="139"/>
      <c r="AD50" s="201">
        <f>[1]CoreVPAExp!AB$57</f>
        <v>0</v>
      </c>
      <c r="AE50" s="201">
        <f>[1]CoreVPAExp!AC$57</f>
        <v>0</v>
      </c>
      <c r="AF50" s="201">
        <f>[1]CoreVPAExp!AD$57</f>
        <v>0</v>
      </c>
      <c r="AG50" s="201">
        <f>[1]CoreVPAExp!AE$57</f>
        <v>0</v>
      </c>
      <c r="AH50" s="201">
        <f>[1]CoreVPAExp!AF$57</f>
        <v>0</v>
      </c>
      <c r="AI50" s="201">
        <f>[1]CoreVPAExp!AG$57</f>
        <v>0</v>
      </c>
      <c r="AJ50" s="201">
        <f>[1]CoreVPAExp!AH$57</f>
        <v>0</v>
      </c>
      <c r="AK50" s="201">
        <f>[1]CoreVPAExp!AI$57</f>
        <v>0</v>
      </c>
      <c r="AL50" s="201">
        <f>[1]CoreVPAExp!AJ$57</f>
        <v>0</v>
      </c>
      <c r="AM50" s="201">
        <f>[1]CoreVPAExp!AK$57</f>
        <v>0</v>
      </c>
      <c r="AN50" s="201">
        <f>[1]CoreVPAExp!AL$57</f>
        <v>0</v>
      </c>
      <c r="AO50" s="201">
        <f>[1]CoreVPAExp!AM$57</f>
        <v>0</v>
      </c>
      <c r="AP50" s="201">
        <f>[1]CoreVPAExp!AN$57</f>
        <v>0</v>
      </c>
      <c r="AQ50" s="201">
        <f>[1]CoreVPAExp!AO$57</f>
        <v>0</v>
      </c>
      <c r="AR50" s="201">
        <f>[1]CoreVPAExp!AP$57</f>
        <v>0</v>
      </c>
      <c r="AS50" s="201">
        <f>[1]CoreVPAExp!AQ$57</f>
        <v>0</v>
      </c>
      <c r="AT50"/>
      <c r="AU50" s="201">
        <f>[1]CoreVPAExp!AS$57</f>
        <v>0</v>
      </c>
      <c r="AV50" s="201">
        <f>[1]CoreVPAExp!AT$57</f>
        <v>0</v>
      </c>
      <c r="AW50" s="201">
        <f>[1]CoreVPAExp!AU$57</f>
        <v>0</v>
      </c>
      <c r="AX50" s="201">
        <f>[1]CoreVPAExp!AV$57</f>
        <v>0</v>
      </c>
      <c r="AY50" s="201">
        <f>[1]CoreVPAExp!AW$57</f>
        <v>0</v>
      </c>
      <c r="AZ50" s="201">
        <f>[1]CoreVPAExp!AX$57</f>
        <v>0</v>
      </c>
      <c r="BA50" s="201">
        <f>[1]CoreVPAExp!AY$57</f>
        <v>0</v>
      </c>
      <c r="BB50" s="201">
        <f>[1]CoreVPAExp!AZ$57</f>
        <v>0</v>
      </c>
      <c r="BC50" s="201">
        <f>[1]CoreVPAExp!BA$57</f>
        <v>0</v>
      </c>
    </row>
    <row r="51" spans="2:55">
      <c r="B51" s="199"/>
      <c r="C51" s="200">
        <f>[1]CoreVPAExp!$B$58</f>
        <v>0</v>
      </c>
      <c r="D51" s="200">
        <f>[1]CoreVPAExp!$C$58</f>
        <v>0</v>
      </c>
      <c r="E51" s="200">
        <f>[1]CoreVPAExp!$D$58</f>
        <v>0</v>
      </c>
      <c r="F51" s="200">
        <f>[1]CoreVPAExp!$E$58</f>
        <v>0</v>
      </c>
      <c r="G51" s="200">
        <f>[1]CoreVPAExp!$F$58</f>
        <v>0</v>
      </c>
      <c r="H51" s="200">
        <f>[1]CoreVPAExp!$G$58</f>
        <v>0</v>
      </c>
      <c r="I51" s="200">
        <f>[1]CoreVPAExp!$H$58</f>
        <v>0</v>
      </c>
      <c r="J51" s="200">
        <f>[1]CoreVPAExp!$I$58</f>
        <v>0</v>
      </c>
      <c r="K51" s="200">
        <f>[1]CoreVPAExp!$J$58</f>
        <v>0</v>
      </c>
      <c r="L51" s="200">
        <f>[1]CoreVPAExp!K$58</f>
        <v>0</v>
      </c>
      <c r="M51" s="200">
        <f>[1]CoreVPAExp!L$58</f>
        <v>0</v>
      </c>
      <c r="N51" s="200">
        <f>[1]CoreVPAExp!M$58</f>
        <v>0</v>
      </c>
      <c r="O51" s="200">
        <f>[1]CoreVPAExp!N$58</f>
        <v>0</v>
      </c>
      <c r="P51" s="200">
        <f>[1]CoreVPAExp!O$58</f>
        <v>0</v>
      </c>
      <c r="Q51" s="200">
        <f>[1]CoreVPAExp!P$58</f>
        <v>0</v>
      </c>
      <c r="R51" s="200">
        <f>[1]CoreVPAExp!Q$58</f>
        <v>0</v>
      </c>
      <c r="S51" s="472">
        <f>[1]CoreVPAExp!R$58</f>
        <v>0</v>
      </c>
      <c r="T51" s="200">
        <f>[1]CoreVPAExp!S$58</f>
        <v>0</v>
      </c>
      <c r="U51" s="200">
        <f>[1]CoreVPAExp!T$58</f>
        <v>0</v>
      </c>
      <c r="V51" s="200">
        <f>[1]CoreVPAExp!U$58</f>
        <v>0</v>
      </c>
      <c r="W51" s="200">
        <f>[1]CoreVPAExp!V$58</f>
        <v>0</v>
      </c>
      <c r="X51" s="200">
        <f>[1]CoreVPAExp!W$58</f>
        <v>0</v>
      </c>
      <c r="Y51" s="200">
        <f>[1]CoreVPAExp!X$58</f>
        <v>0</v>
      </c>
      <c r="Z51" s="200">
        <f>[1]CoreVPAExp!Y$58</f>
        <v>0</v>
      </c>
      <c r="AA51" s="200">
        <f>[1]CoreVPAExp!Z$58</f>
        <v>0</v>
      </c>
      <c r="AB51" s="200">
        <f>[1]CoreVPAExp!AA$58</f>
        <v>0</v>
      </c>
      <c r="AC51" s="139"/>
      <c r="AD51" s="201">
        <f>[1]CoreVPAExp!AB$58</f>
        <v>0</v>
      </c>
      <c r="AE51" s="201">
        <f>[1]CoreVPAExp!AC$58</f>
        <v>0</v>
      </c>
      <c r="AF51" s="201">
        <f>[1]CoreVPAExp!AD$58</f>
        <v>0</v>
      </c>
      <c r="AG51" s="201">
        <f>[1]CoreVPAExp!AE$58</f>
        <v>0</v>
      </c>
      <c r="AH51" s="201">
        <f>[1]CoreVPAExp!AF$58</f>
        <v>0</v>
      </c>
      <c r="AI51" s="201">
        <f>[1]CoreVPAExp!AG$58</f>
        <v>0</v>
      </c>
      <c r="AJ51" s="201">
        <f>[1]CoreVPAExp!AH$58</f>
        <v>0</v>
      </c>
      <c r="AK51" s="201">
        <f>[1]CoreVPAExp!AI$58</f>
        <v>0</v>
      </c>
      <c r="AL51" s="201">
        <f>[1]CoreVPAExp!AJ$58</f>
        <v>0</v>
      </c>
      <c r="AM51" s="201">
        <f>[1]CoreVPAExp!AK$58</f>
        <v>0</v>
      </c>
      <c r="AN51" s="201">
        <f>[1]CoreVPAExp!AL$58</f>
        <v>0</v>
      </c>
      <c r="AO51" s="201">
        <f>[1]CoreVPAExp!AM$58</f>
        <v>0</v>
      </c>
      <c r="AP51" s="201">
        <f>[1]CoreVPAExp!AN$58</f>
        <v>0</v>
      </c>
      <c r="AQ51" s="201">
        <f>[1]CoreVPAExp!AO$58</f>
        <v>0</v>
      </c>
      <c r="AR51" s="201">
        <f>[1]CoreVPAExp!AP$58</f>
        <v>0</v>
      </c>
      <c r="AS51" s="201">
        <f>[1]CoreVPAExp!AQ$58</f>
        <v>0</v>
      </c>
      <c r="AT51"/>
      <c r="AU51" s="201">
        <f>[1]CoreVPAExp!AS$58</f>
        <v>0</v>
      </c>
      <c r="AV51" s="201">
        <f>[1]CoreVPAExp!AT$58</f>
        <v>0</v>
      </c>
      <c r="AW51" s="201">
        <f>[1]CoreVPAExp!AU$58</f>
        <v>0</v>
      </c>
      <c r="AX51" s="201">
        <f>[1]CoreVPAExp!AV$58</f>
        <v>0</v>
      </c>
      <c r="AY51" s="201">
        <f>[1]CoreVPAExp!AW$58</f>
        <v>0</v>
      </c>
      <c r="AZ51" s="201">
        <f>[1]CoreVPAExp!AX$58</f>
        <v>0</v>
      </c>
      <c r="BA51" s="201">
        <f>[1]CoreVPAExp!AY$58</f>
        <v>0</v>
      </c>
      <c r="BB51" s="201">
        <f>[1]CoreVPAExp!AZ$58</f>
        <v>0</v>
      </c>
      <c r="BC51" s="201">
        <f>[1]CoreVPAExp!BA$58</f>
        <v>0</v>
      </c>
    </row>
    <row r="52" spans="2:55">
      <c r="B52" s="199"/>
      <c r="C52" s="200">
        <f>[1]CoreVPAExp!$B$59</f>
        <v>0</v>
      </c>
      <c r="D52" s="200">
        <f>[1]CoreVPAExp!$C$59</f>
        <v>0</v>
      </c>
      <c r="E52" s="200">
        <f>[1]CoreVPAExp!$D$59</f>
        <v>0</v>
      </c>
      <c r="F52" s="200">
        <f>[1]CoreVPAExp!$E$59</f>
        <v>0</v>
      </c>
      <c r="G52" s="200">
        <f>[1]CoreVPAExp!$F$59</f>
        <v>0</v>
      </c>
      <c r="H52" s="200">
        <f>[1]CoreVPAExp!$G$59</f>
        <v>0</v>
      </c>
      <c r="I52" s="200">
        <f>[1]CoreVPAExp!$H$59</f>
        <v>0</v>
      </c>
      <c r="J52" s="200">
        <f>[1]CoreVPAExp!$I$59</f>
        <v>0</v>
      </c>
      <c r="K52" s="200">
        <f>[1]CoreVPAExp!$J$59</f>
        <v>0</v>
      </c>
      <c r="L52" s="200">
        <f>[1]CoreVPAExp!K$59</f>
        <v>0</v>
      </c>
      <c r="M52" s="200">
        <f>[1]CoreVPAExp!L$59</f>
        <v>0</v>
      </c>
      <c r="N52" s="200">
        <f>[1]CoreVPAExp!M$59</f>
        <v>0</v>
      </c>
      <c r="O52" s="200">
        <f>[1]CoreVPAExp!N$59</f>
        <v>0</v>
      </c>
      <c r="P52" s="200">
        <f>[1]CoreVPAExp!O$59</f>
        <v>0</v>
      </c>
      <c r="Q52" s="200">
        <f>[1]CoreVPAExp!P$59</f>
        <v>0</v>
      </c>
      <c r="R52" s="200">
        <f>[1]CoreVPAExp!Q$59</f>
        <v>0</v>
      </c>
      <c r="S52" s="472">
        <f>[1]CoreVPAExp!R$59</f>
        <v>0</v>
      </c>
      <c r="T52" s="200">
        <f>[1]CoreVPAExp!S$59</f>
        <v>0</v>
      </c>
      <c r="U52" s="200">
        <f>[1]CoreVPAExp!T$59</f>
        <v>0</v>
      </c>
      <c r="V52" s="200">
        <f>[1]CoreVPAExp!U$59</f>
        <v>0</v>
      </c>
      <c r="W52" s="200">
        <f>[1]CoreVPAExp!V$59</f>
        <v>0</v>
      </c>
      <c r="X52" s="200">
        <f>[1]CoreVPAExp!W$59</f>
        <v>0</v>
      </c>
      <c r="Y52" s="200">
        <f>[1]CoreVPAExp!X$59</f>
        <v>0</v>
      </c>
      <c r="Z52" s="200">
        <f>[1]CoreVPAExp!Y$59</f>
        <v>0</v>
      </c>
      <c r="AA52" s="200">
        <f>[1]CoreVPAExp!Z$59</f>
        <v>0</v>
      </c>
      <c r="AB52" s="200">
        <f>[1]CoreVPAExp!AA$59</f>
        <v>0</v>
      </c>
      <c r="AC52" s="139"/>
      <c r="AD52" s="201">
        <f>[1]CoreVPAExp!AB$59</f>
        <v>0</v>
      </c>
      <c r="AE52" s="201">
        <f>[1]CoreVPAExp!AC$59</f>
        <v>0</v>
      </c>
      <c r="AF52" s="201">
        <f>[1]CoreVPAExp!AD$59</f>
        <v>0</v>
      </c>
      <c r="AG52" s="201">
        <f>[1]CoreVPAExp!AE$59</f>
        <v>0</v>
      </c>
      <c r="AH52" s="201">
        <f>[1]CoreVPAExp!AF$59</f>
        <v>0</v>
      </c>
      <c r="AI52" s="201">
        <f>[1]CoreVPAExp!AG$59</f>
        <v>0</v>
      </c>
      <c r="AJ52" s="201">
        <f>[1]CoreVPAExp!AH$59</f>
        <v>0</v>
      </c>
      <c r="AK52" s="201">
        <f>[1]CoreVPAExp!AI$59</f>
        <v>0</v>
      </c>
      <c r="AL52" s="201">
        <f>[1]CoreVPAExp!AJ$59</f>
        <v>0</v>
      </c>
      <c r="AM52" s="201">
        <f>[1]CoreVPAExp!AK$59</f>
        <v>0</v>
      </c>
      <c r="AN52" s="201">
        <f>[1]CoreVPAExp!AL$59</f>
        <v>0</v>
      </c>
      <c r="AO52" s="201">
        <f>[1]CoreVPAExp!AM$59</f>
        <v>0</v>
      </c>
      <c r="AP52" s="201">
        <f>[1]CoreVPAExp!AN$59</f>
        <v>0</v>
      </c>
      <c r="AQ52" s="201">
        <f>[1]CoreVPAExp!AO$59</f>
        <v>0</v>
      </c>
      <c r="AR52" s="201">
        <f>[1]CoreVPAExp!AP$59</f>
        <v>0</v>
      </c>
      <c r="AS52" s="201">
        <f>[1]CoreVPAExp!AQ$59</f>
        <v>0</v>
      </c>
      <c r="AT52"/>
      <c r="AU52" s="201">
        <f>[1]CoreVPAExp!AS$59</f>
        <v>0</v>
      </c>
      <c r="AV52" s="201">
        <f>[1]CoreVPAExp!AT$59</f>
        <v>0</v>
      </c>
      <c r="AW52" s="201">
        <f>[1]CoreVPAExp!AU$59</f>
        <v>0</v>
      </c>
      <c r="AX52" s="201">
        <f>[1]CoreVPAExp!AV$59</f>
        <v>0</v>
      </c>
      <c r="AY52" s="201">
        <f>[1]CoreVPAExp!AW$59</f>
        <v>0</v>
      </c>
      <c r="AZ52" s="201">
        <f>[1]CoreVPAExp!AX$59</f>
        <v>0</v>
      </c>
      <c r="BA52" s="201">
        <f>[1]CoreVPAExp!AY$59</f>
        <v>0</v>
      </c>
      <c r="BB52" s="201">
        <f>[1]CoreVPAExp!AZ$59</f>
        <v>0</v>
      </c>
      <c r="BC52" s="201">
        <f>[1]CoreVPAExp!BA$59</f>
        <v>0</v>
      </c>
    </row>
    <row r="53" spans="2:55">
      <c r="B53" s="199"/>
      <c r="C53" s="200">
        <f>[1]CoreVPAExp!$B$60</f>
        <v>0</v>
      </c>
      <c r="D53" s="200">
        <f>[1]CoreVPAExp!$C$60</f>
        <v>0</v>
      </c>
      <c r="E53" s="200">
        <f>[1]CoreVPAExp!$D$60</f>
        <v>0</v>
      </c>
      <c r="F53" s="200">
        <f>[1]CoreVPAExp!$E$60</f>
        <v>0</v>
      </c>
      <c r="G53" s="200">
        <f>[1]CoreVPAExp!$F$60</f>
        <v>0</v>
      </c>
      <c r="H53" s="200">
        <f>[1]CoreVPAExp!$G$60</f>
        <v>0</v>
      </c>
      <c r="I53" s="200">
        <f>[1]CoreVPAExp!$H$60</f>
        <v>0</v>
      </c>
      <c r="J53" s="200">
        <f>[1]CoreVPAExp!$I$60</f>
        <v>0</v>
      </c>
      <c r="K53" s="200">
        <f>[1]CoreVPAExp!$J$60</f>
        <v>0</v>
      </c>
      <c r="L53" s="200">
        <f>[1]CoreVPAExp!K$60</f>
        <v>0</v>
      </c>
      <c r="M53" s="200">
        <f>[1]CoreVPAExp!L$60</f>
        <v>0</v>
      </c>
      <c r="N53" s="200">
        <f>[1]CoreVPAExp!M$60</f>
        <v>0</v>
      </c>
      <c r="O53" s="200">
        <f>[1]CoreVPAExp!N$60</f>
        <v>0</v>
      </c>
      <c r="P53" s="200">
        <f>[1]CoreVPAExp!O$60</f>
        <v>0</v>
      </c>
      <c r="Q53" s="200">
        <f>[1]CoreVPAExp!P$60</f>
        <v>0</v>
      </c>
      <c r="R53" s="200">
        <f>[1]CoreVPAExp!Q$60</f>
        <v>0</v>
      </c>
      <c r="S53" s="472">
        <f>[1]CoreVPAExp!R$60</f>
        <v>0</v>
      </c>
      <c r="T53" s="200">
        <f>[1]CoreVPAExp!S$60</f>
        <v>0</v>
      </c>
      <c r="U53" s="200">
        <f>[1]CoreVPAExp!T$60</f>
        <v>0</v>
      </c>
      <c r="V53" s="200">
        <f>[1]CoreVPAExp!U$60</f>
        <v>0</v>
      </c>
      <c r="W53" s="200">
        <f>[1]CoreVPAExp!V$60</f>
        <v>0</v>
      </c>
      <c r="X53" s="200">
        <f>[1]CoreVPAExp!W$60</f>
        <v>0</v>
      </c>
      <c r="Y53" s="200">
        <f>[1]CoreVPAExp!X$60</f>
        <v>0</v>
      </c>
      <c r="Z53" s="200">
        <f>[1]CoreVPAExp!Y$60</f>
        <v>0</v>
      </c>
      <c r="AA53" s="200">
        <f>[1]CoreVPAExp!Z$60</f>
        <v>0</v>
      </c>
      <c r="AB53" s="200">
        <f>[1]CoreVPAExp!AA$60</f>
        <v>0</v>
      </c>
      <c r="AC53" s="139"/>
      <c r="AD53" s="201">
        <f>[1]CoreVPAExp!AB$60</f>
        <v>0</v>
      </c>
      <c r="AE53" s="201">
        <f>[1]CoreVPAExp!AC$60</f>
        <v>0</v>
      </c>
      <c r="AF53" s="201">
        <f>[1]CoreVPAExp!AD$60</f>
        <v>0</v>
      </c>
      <c r="AG53" s="201">
        <f>[1]CoreVPAExp!AE$60</f>
        <v>0</v>
      </c>
      <c r="AH53" s="201">
        <f>[1]CoreVPAExp!AF$60</f>
        <v>0</v>
      </c>
      <c r="AI53" s="201">
        <f>[1]CoreVPAExp!AG$60</f>
        <v>0</v>
      </c>
      <c r="AJ53" s="201">
        <f>[1]CoreVPAExp!AH$60</f>
        <v>0</v>
      </c>
      <c r="AK53" s="201">
        <f>[1]CoreVPAExp!AI$60</f>
        <v>0</v>
      </c>
      <c r="AL53" s="201">
        <f>[1]CoreVPAExp!AJ$60</f>
        <v>0</v>
      </c>
      <c r="AM53" s="201">
        <f>[1]CoreVPAExp!AK$60</f>
        <v>0</v>
      </c>
      <c r="AN53" s="201">
        <f>[1]CoreVPAExp!AL$60</f>
        <v>0</v>
      </c>
      <c r="AO53" s="201">
        <f>[1]CoreVPAExp!AM$60</f>
        <v>0</v>
      </c>
      <c r="AP53" s="201">
        <f>[1]CoreVPAExp!AN$60</f>
        <v>0</v>
      </c>
      <c r="AQ53" s="201">
        <f>[1]CoreVPAExp!AO$60</f>
        <v>0</v>
      </c>
      <c r="AR53" s="201">
        <f>[1]CoreVPAExp!AP$60</f>
        <v>0</v>
      </c>
      <c r="AS53" s="201">
        <f>[1]CoreVPAExp!AQ$60</f>
        <v>0</v>
      </c>
      <c r="AT53"/>
      <c r="AU53" s="201">
        <f>[1]CoreVPAExp!AS$60</f>
        <v>0</v>
      </c>
      <c r="AV53" s="201">
        <f>[1]CoreVPAExp!AT$60</f>
        <v>0</v>
      </c>
      <c r="AW53" s="201">
        <f>[1]CoreVPAExp!AU$60</f>
        <v>0</v>
      </c>
      <c r="AX53" s="201">
        <f>[1]CoreVPAExp!AV$60</f>
        <v>0</v>
      </c>
      <c r="AY53" s="201">
        <f>[1]CoreVPAExp!AW$60</f>
        <v>0</v>
      </c>
      <c r="AZ53" s="201">
        <f>[1]CoreVPAExp!AX$60</f>
        <v>0</v>
      </c>
      <c r="BA53" s="201">
        <f>[1]CoreVPAExp!AY$60</f>
        <v>0</v>
      </c>
      <c r="BB53" s="201">
        <f>[1]CoreVPAExp!AZ$60</f>
        <v>0</v>
      </c>
      <c r="BC53" s="201">
        <f>[1]CoreVPAExp!BA$60</f>
        <v>0</v>
      </c>
    </row>
    <row r="54" spans="2:55">
      <c r="B54" s="199"/>
      <c r="C54" s="200">
        <f>[1]CoreVPAExp!$B$61</f>
        <v>0</v>
      </c>
      <c r="D54" s="200">
        <f>[1]CoreVPAExp!$C$61</f>
        <v>0</v>
      </c>
      <c r="E54" s="200">
        <f>[1]CoreVPAExp!$D$61</f>
        <v>0</v>
      </c>
      <c r="F54" s="200">
        <f>[1]CoreVPAExp!$E$61</f>
        <v>0</v>
      </c>
      <c r="G54" s="200">
        <f>[1]CoreVPAExp!$F$61</f>
        <v>0</v>
      </c>
      <c r="H54" s="200">
        <f>[1]CoreVPAExp!$G$61</f>
        <v>0</v>
      </c>
      <c r="I54" s="200">
        <f>[1]CoreVPAExp!$H$61</f>
        <v>0</v>
      </c>
      <c r="J54" s="200">
        <f>[1]CoreVPAExp!$I$61</f>
        <v>0</v>
      </c>
      <c r="K54" s="200">
        <f>[1]CoreVPAExp!$J$61</f>
        <v>0</v>
      </c>
      <c r="L54" s="200">
        <f>[1]CoreVPAExp!K$61</f>
        <v>0</v>
      </c>
      <c r="M54" s="200">
        <f>[1]CoreVPAExp!L$61</f>
        <v>0</v>
      </c>
      <c r="N54" s="200">
        <f>[1]CoreVPAExp!M$61</f>
        <v>0</v>
      </c>
      <c r="O54" s="200">
        <f>[1]CoreVPAExp!N$61</f>
        <v>0</v>
      </c>
      <c r="P54" s="200">
        <f>[1]CoreVPAExp!O$61</f>
        <v>0</v>
      </c>
      <c r="Q54" s="200">
        <f>[1]CoreVPAExp!P$61</f>
        <v>0</v>
      </c>
      <c r="R54" s="200">
        <f>[1]CoreVPAExp!Q$61</f>
        <v>0</v>
      </c>
      <c r="S54" s="472">
        <f>[1]CoreVPAExp!R$61</f>
        <v>0</v>
      </c>
      <c r="T54" s="200">
        <f>[1]CoreVPAExp!S$61</f>
        <v>0</v>
      </c>
      <c r="U54" s="200">
        <f>[1]CoreVPAExp!T$61</f>
        <v>0</v>
      </c>
      <c r="V54" s="200">
        <f>[1]CoreVPAExp!U$61</f>
        <v>0</v>
      </c>
      <c r="W54" s="200">
        <f>[1]CoreVPAExp!V$61</f>
        <v>0</v>
      </c>
      <c r="X54" s="200">
        <f>[1]CoreVPAExp!W$61</f>
        <v>0</v>
      </c>
      <c r="Y54" s="200">
        <f>[1]CoreVPAExp!X$61</f>
        <v>0</v>
      </c>
      <c r="Z54" s="200">
        <f>[1]CoreVPAExp!Y$61</f>
        <v>0</v>
      </c>
      <c r="AA54" s="200">
        <f>[1]CoreVPAExp!Z$61</f>
        <v>0</v>
      </c>
      <c r="AB54" s="200">
        <f>[1]CoreVPAExp!AA$61</f>
        <v>0</v>
      </c>
      <c r="AC54" s="139"/>
      <c r="AD54" s="201">
        <f>[1]CoreVPAExp!AB$61</f>
        <v>0</v>
      </c>
      <c r="AE54" s="201">
        <f>[1]CoreVPAExp!AC$61</f>
        <v>0</v>
      </c>
      <c r="AF54" s="201">
        <f>[1]CoreVPAExp!AD$61</f>
        <v>0</v>
      </c>
      <c r="AG54" s="201">
        <f>[1]CoreVPAExp!AE$61</f>
        <v>0</v>
      </c>
      <c r="AH54" s="201">
        <f>[1]CoreVPAExp!AF$61</f>
        <v>0</v>
      </c>
      <c r="AI54" s="201">
        <f>[1]CoreVPAExp!AG$61</f>
        <v>0</v>
      </c>
      <c r="AJ54" s="201">
        <f>[1]CoreVPAExp!AH$61</f>
        <v>0</v>
      </c>
      <c r="AK54" s="201">
        <f>[1]CoreVPAExp!AI$61</f>
        <v>0</v>
      </c>
      <c r="AL54" s="201">
        <f>[1]CoreVPAExp!AJ$61</f>
        <v>0</v>
      </c>
      <c r="AM54" s="201">
        <f>[1]CoreVPAExp!AK$61</f>
        <v>0</v>
      </c>
      <c r="AN54" s="201">
        <f>[1]CoreVPAExp!AL$61</f>
        <v>0</v>
      </c>
      <c r="AO54" s="201">
        <f>[1]CoreVPAExp!AM$61</f>
        <v>0</v>
      </c>
      <c r="AP54" s="201">
        <f>[1]CoreVPAExp!AN$61</f>
        <v>0</v>
      </c>
      <c r="AQ54" s="201">
        <f>[1]CoreVPAExp!AO$61</f>
        <v>0</v>
      </c>
      <c r="AR54" s="201">
        <f>[1]CoreVPAExp!AP$61</f>
        <v>0</v>
      </c>
      <c r="AS54" s="201">
        <f>[1]CoreVPAExp!AQ$61</f>
        <v>0</v>
      </c>
      <c r="AT54"/>
      <c r="AU54" s="201">
        <f>[1]CoreVPAExp!AS$61</f>
        <v>0</v>
      </c>
      <c r="AV54" s="201">
        <f>[1]CoreVPAExp!AT$61</f>
        <v>0</v>
      </c>
      <c r="AW54" s="201">
        <f>[1]CoreVPAExp!AU$61</f>
        <v>0</v>
      </c>
      <c r="AX54" s="201">
        <f>[1]CoreVPAExp!AV$61</f>
        <v>0</v>
      </c>
      <c r="AY54" s="201">
        <f>[1]CoreVPAExp!AW$61</f>
        <v>0</v>
      </c>
      <c r="AZ54" s="201">
        <f>[1]CoreVPAExp!AX$61</f>
        <v>0</v>
      </c>
      <c r="BA54" s="201">
        <f>[1]CoreVPAExp!AY$61</f>
        <v>0</v>
      </c>
      <c r="BB54" s="201">
        <f>[1]CoreVPAExp!AZ$61</f>
        <v>0</v>
      </c>
      <c r="BC54" s="201">
        <f>[1]CoreVPAExp!BA$61</f>
        <v>0</v>
      </c>
    </row>
    <row r="55" spans="2:55">
      <c r="B55" s="199"/>
      <c r="C55" s="200">
        <f>[1]CoreVPAExp!$B$62</f>
        <v>0</v>
      </c>
      <c r="D55" s="200">
        <f>[1]CoreVPAExp!$C$62</f>
        <v>0</v>
      </c>
      <c r="E55" s="200">
        <f>[1]CoreVPAExp!$D$62</f>
        <v>0</v>
      </c>
      <c r="F55" s="200">
        <f>[1]CoreVPAExp!$E$62</f>
        <v>0</v>
      </c>
      <c r="G55" s="200">
        <f>[1]CoreVPAExp!$F$62</f>
        <v>0</v>
      </c>
      <c r="H55" s="200">
        <f>[1]CoreVPAExp!$G$62</f>
        <v>0</v>
      </c>
      <c r="I55" s="200">
        <f>[1]CoreVPAExp!$H$62</f>
        <v>0</v>
      </c>
      <c r="J55" s="200">
        <f>[1]CoreVPAExp!$I$62</f>
        <v>0</v>
      </c>
      <c r="K55" s="200">
        <f>[1]CoreVPAExp!$J$62</f>
        <v>0</v>
      </c>
      <c r="L55" s="200">
        <f>[1]CoreVPAExp!K$62</f>
        <v>0</v>
      </c>
      <c r="M55" s="200">
        <f>[1]CoreVPAExp!L$62</f>
        <v>0</v>
      </c>
      <c r="N55" s="200">
        <f>[1]CoreVPAExp!M$62</f>
        <v>0</v>
      </c>
      <c r="O55" s="200">
        <f>[1]CoreVPAExp!N$62</f>
        <v>0</v>
      </c>
      <c r="P55" s="200">
        <f>[1]CoreVPAExp!O$62</f>
        <v>0</v>
      </c>
      <c r="Q55" s="200">
        <f>[1]CoreVPAExp!P$62</f>
        <v>0</v>
      </c>
      <c r="R55" s="200">
        <f>[1]CoreVPAExp!Q$62</f>
        <v>0</v>
      </c>
      <c r="S55" s="472">
        <f>[1]CoreVPAExp!R$62</f>
        <v>0</v>
      </c>
      <c r="T55" s="200">
        <f>[1]CoreVPAExp!S$62</f>
        <v>0</v>
      </c>
      <c r="U55" s="200">
        <f>[1]CoreVPAExp!T$62</f>
        <v>0</v>
      </c>
      <c r="V55" s="200">
        <f>[1]CoreVPAExp!U$62</f>
        <v>0</v>
      </c>
      <c r="W55" s="200">
        <f>[1]CoreVPAExp!V$62</f>
        <v>0</v>
      </c>
      <c r="X55" s="200">
        <f>[1]CoreVPAExp!W$62</f>
        <v>0</v>
      </c>
      <c r="Y55" s="200">
        <f>[1]CoreVPAExp!X$62</f>
        <v>0</v>
      </c>
      <c r="Z55" s="200">
        <f>[1]CoreVPAExp!Y$62</f>
        <v>0</v>
      </c>
      <c r="AA55" s="200">
        <f>[1]CoreVPAExp!Z$62</f>
        <v>0</v>
      </c>
      <c r="AB55" s="200">
        <f>[1]CoreVPAExp!AA$62</f>
        <v>0</v>
      </c>
      <c r="AC55" s="139"/>
      <c r="AD55" s="201">
        <f>[1]CoreVPAExp!AB$62</f>
        <v>0</v>
      </c>
      <c r="AE55" s="201">
        <f>[1]CoreVPAExp!AC$62</f>
        <v>0</v>
      </c>
      <c r="AF55" s="201">
        <f>[1]CoreVPAExp!AD$62</f>
        <v>0</v>
      </c>
      <c r="AG55" s="201">
        <f>[1]CoreVPAExp!AE$62</f>
        <v>0</v>
      </c>
      <c r="AH55" s="201">
        <f>[1]CoreVPAExp!AF$62</f>
        <v>0</v>
      </c>
      <c r="AI55" s="201">
        <f>[1]CoreVPAExp!AG$62</f>
        <v>0</v>
      </c>
      <c r="AJ55" s="201">
        <f>[1]CoreVPAExp!AH$62</f>
        <v>0</v>
      </c>
      <c r="AK55" s="201">
        <f>[1]CoreVPAExp!AI$62</f>
        <v>0</v>
      </c>
      <c r="AL55" s="201">
        <f>[1]CoreVPAExp!AJ$62</f>
        <v>0</v>
      </c>
      <c r="AM55" s="201">
        <f>[1]CoreVPAExp!AK$62</f>
        <v>0</v>
      </c>
      <c r="AN55" s="201">
        <f>[1]CoreVPAExp!AL$62</f>
        <v>0</v>
      </c>
      <c r="AO55" s="201">
        <f>[1]CoreVPAExp!AM$62</f>
        <v>0</v>
      </c>
      <c r="AP55" s="201">
        <f>[1]CoreVPAExp!AN$62</f>
        <v>0</v>
      </c>
      <c r="AQ55" s="201">
        <f>[1]CoreVPAExp!AO$62</f>
        <v>0</v>
      </c>
      <c r="AR55" s="201">
        <f>[1]CoreVPAExp!AP$62</f>
        <v>0</v>
      </c>
      <c r="AS55" s="201">
        <f>[1]CoreVPAExp!AQ$62</f>
        <v>0</v>
      </c>
      <c r="AT55"/>
      <c r="AU55" s="201">
        <f>[1]CoreVPAExp!AS$62</f>
        <v>0</v>
      </c>
      <c r="AV55" s="201">
        <f>[1]CoreVPAExp!AT$62</f>
        <v>0</v>
      </c>
      <c r="AW55" s="201">
        <f>[1]CoreVPAExp!AU$62</f>
        <v>0</v>
      </c>
      <c r="AX55" s="201">
        <f>[1]CoreVPAExp!AV$62</f>
        <v>0</v>
      </c>
      <c r="AY55" s="201">
        <f>[1]CoreVPAExp!AW$62</f>
        <v>0</v>
      </c>
      <c r="AZ55" s="201">
        <f>[1]CoreVPAExp!AX$62</f>
        <v>0</v>
      </c>
      <c r="BA55" s="201">
        <f>[1]CoreVPAExp!AY$62</f>
        <v>0</v>
      </c>
      <c r="BB55" s="201">
        <f>[1]CoreVPAExp!AZ$62</f>
        <v>0</v>
      </c>
      <c r="BC55" s="201">
        <f>[1]CoreVPAExp!BA$62</f>
        <v>0</v>
      </c>
    </row>
    <row r="56" spans="2:55">
      <c r="B56" s="199"/>
      <c r="C56" s="200">
        <f>[1]CoreVPAExp!$B$178</f>
        <v>0</v>
      </c>
      <c r="D56" s="200">
        <f>[1]CoreVPAExp!$C$178</f>
        <v>0</v>
      </c>
      <c r="E56" s="200">
        <f>[1]CoreVPAExp!$D$178</f>
        <v>0</v>
      </c>
      <c r="F56" s="200">
        <f>[1]CoreVPAExp!$E$178</f>
        <v>0</v>
      </c>
      <c r="G56" s="200">
        <f>[1]CoreVPAExp!$F$178</f>
        <v>0</v>
      </c>
      <c r="H56" s="200">
        <f>[1]CoreVPAExp!$G$178</f>
        <v>0</v>
      </c>
      <c r="I56" s="200">
        <f>[1]CoreVPAExp!$H$178</f>
        <v>0</v>
      </c>
      <c r="J56" s="200">
        <f>[1]CoreVPAExp!$I$178</f>
        <v>0</v>
      </c>
      <c r="K56" s="200">
        <f>[1]CoreVPAExp!$J$178</f>
        <v>0</v>
      </c>
      <c r="L56" s="200">
        <f>[1]CoreVPAExp!K$178</f>
        <v>0</v>
      </c>
      <c r="M56" s="200">
        <f>[1]CoreVPAExp!L$178</f>
        <v>0</v>
      </c>
      <c r="N56" s="200">
        <f>[1]CoreVPAExp!M$178</f>
        <v>0</v>
      </c>
      <c r="O56" s="200">
        <f>[1]CoreVPAExp!N$178</f>
        <v>0</v>
      </c>
      <c r="P56" s="200">
        <f>[1]CoreVPAExp!O$178</f>
        <v>0</v>
      </c>
      <c r="Q56" s="200">
        <f>[1]CoreVPAExp!P$178</f>
        <v>0</v>
      </c>
      <c r="R56" s="200">
        <f>[1]CoreVPAExp!Q$178</f>
        <v>0</v>
      </c>
      <c r="S56" s="472">
        <f>[1]CoreVPAExp!R$178</f>
        <v>0</v>
      </c>
      <c r="T56" s="200">
        <f>[1]CoreVPAExp!S$178</f>
        <v>0</v>
      </c>
      <c r="U56" s="200">
        <f>[1]CoreVPAExp!T$178</f>
        <v>0</v>
      </c>
      <c r="V56" s="200">
        <f>[1]CoreVPAExp!U$178</f>
        <v>0</v>
      </c>
      <c r="W56" s="200">
        <f>[1]CoreVPAExp!V$178</f>
        <v>0</v>
      </c>
      <c r="X56" s="200">
        <f>[1]CoreVPAExp!W$178</f>
        <v>0</v>
      </c>
      <c r="Y56" s="200">
        <f>[1]CoreVPAExp!X$178</f>
        <v>0</v>
      </c>
      <c r="Z56" s="200">
        <f>[1]CoreVPAExp!Y$178</f>
        <v>0</v>
      </c>
      <c r="AA56" s="200">
        <f>[1]CoreVPAExp!Z$178</f>
        <v>0</v>
      </c>
      <c r="AB56" s="200">
        <f>[1]CoreVPAExp!AA$178</f>
        <v>0</v>
      </c>
      <c r="AC56" s="139"/>
      <c r="AD56" s="201">
        <f>[1]CoreVPAExp!AB$178</f>
        <v>0</v>
      </c>
      <c r="AE56" s="201">
        <f>[1]CoreVPAExp!AC$178</f>
        <v>0</v>
      </c>
      <c r="AF56" s="201">
        <f>[1]CoreVPAExp!AD$178</f>
        <v>0</v>
      </c>
      <c r="AG56" s="201">
        <f>[1]CoreVPAExp!AE$178</f>
        <v>0</v>
      </c>
      <c r="AH56" s="201">
        <f>[1]CoreVPAExp!AF$178</f>
        <v>0</v>
      </c>
      <c r="AI56" s="201">
        <f>[1]CoreVPAExp!AG$178</f>
        <v>0</v>
      </c>
      <c r="AJ56" s="201">
        <f>[1]CoreVPAExp!AH$178</f>
        <v>0</v>
      </c>
      <c r="AK56" s="201">
        <f>[1]CoreVPAExp!AI$178</f>
        <v>0</v>
      </c>
      <c r="AL56" s="201">
        <f>[1]CoreVPAExp!AJ$178</f>
        <v>0</v>
      </c>
      <c r="AM56" s="201">
        <f>[1]CoreVPAExp!AK$178</f>
        <v>0</v>
      </c>
      <c r="AN56" s="201">
        <f>[1]CoreVPAExp!AL$178</f>
        <v>0</v>
      </c>
      <c r="AO56" s="201">
        <f>[1]CoreVPAExp!AM$178</f>
        <v>0</v>
      </c>
      <c r="AP56" s="201">
        <f>[1]CoreVPAExp!AN$178</f>
        <v>0</v>
      </c>
      <c r="AQ56" s="201">
        <f>[1]CoreVPAExp!AO$178</f>
        <v>0</v>
      </c>
      <c r="AR56" s="201">
        <f>[1]CoreVPAExp!AP$178</f>
        <v>0</v>
      </c>
      <c r="AS56" s="201">
        <f>[1]CoreVPAExp!AQ$178</f>
        <v>0</v>
      </c>
      <c r="AT56"/>
      <c r="AU56" s="201">
        <f>[1]CoreVPAExp!AS$178</f>
        <v>0</v>
      </c>
      <c r="AV56" s="201">
        <f>[1]CoreVPAExp!AT$178</f>
        <v>0</v>
      </c>
      <c r="AW56" s="201">
        <f>[1]CoreVPAExp!AU$178</f>
        <v>0</v>
      </c>
      <c r="AX56" s="201">
        <f>[1]CoreVPAExp!AV$178</f>
        <v>0</v>
      </c>
      <c r="AY56" s="201">
        <f>[1]CoreVPAExp!AW$178</f>
        <v>0</v>
      </c>
      <c r="AZ56" s="201">
        <f>[1]CoreVPAExp!AX$178</f>
        <v>0</v>
      </c>
      <c r="BA56" s="201">
        <f>[1]CoreVPAExp!AY$178</f>
        <v>0</v>
      </c>
      <c r="BB56" s="201">
        <f>[1]CoreVPAExp!AZ$178</f>
        <v>0</v>
      </c>
      <c r="BC56" s="201">
        <f>[1]CoreVPAExp!BA$178</f>
        <v>0</v>
      </c>
    </row>
    <row r="57" spans="2:55">
      <c r="B57" s="199"/>
      <c r="C57" s="200">
        <f>[1]CoreVPAExp!$B$173</f>
        <v>0</v>
      </c>
      <c r="D57" s="200">
        <f>[1]CoreVPAExp!$C$173</f>
        <v>0</v>
      </c>
      <c r="E57" s="200">
        <f>[1]CoreVPAExp!$D$173</f>
        <v>0</v>
      </c>
      <c r="F57" s="200">
        <f>[1]CoreVPAExp!$E$173</f>
        <v>0</v>
      </c>
      <c r="G57" s="200">
        <f>[1]CoreVPAExp!$F$173</f>
        <v>0</v>
      </c>
      <c r="H57" s="200">
        <f>[1]CoreVPAExp!$G$173</f>
        <v>0</v>
      </c>
      <c r="I57" s="200">
        <f>[1]CoreVPAExp!$H$173</f>
        <v>0</v>
      </c>
      <c r="J57" s="200">
        <f>[1]CoreVPAExp!$I$173</f>
        <v>0</v>
      </c>
      <c r="K57" s="200">
        <f>[1]CoreVPAExp!$J$173</f>
        <v>0</v>
      </c>
      <c r="L57" s="200">
        <f>[1]CoreVPAExp!K$173</f>
        <v>0</v>
      </c>
      <c r="M57" s="200">
        <f>[1]CoreVPAExp!L$173</f>
        <v>0</v>
      </c>
      <c r="N57" s="200">
        <f>[1]CoreVPAExp!M$173</f>
        <v>0</v>
      </c>
      <c r="O57" s="200">
        <f>[1]CoreVPAExp!N$173</f>
        <v>0</v>
      </c>
      <c r="P57" s="200">
        <f>[1]CoreVPAExp!O$173</f>
        <v>0</v>
      </c>
      <c r="Q57" s="200">
        <f>[1]CoreVPAExp!P$173</f>
        <v>0</v>
      </c>
      <c r="R57" s="200">
        <f>[1]CoreVPAExp!Q$173</f>
        <v>0</v>
      </c>
      <c r="S57" s="472">
        <f>[1]CoreVPAExp!R$173</f>
        <v>0</v>
      </c>
      <c r="T57" s="200">
        <f>[1]CoreVPAExp!S$173</f>
        <v>0</v>
      </c>
      <c r="U57" s="200">
        <f>[1]CoreVPAExp!T$173</f>
        <v>0</v>
      </c>
      <c r="V57" s="200">
        <f>[1]CoreVPAExp!U$173</f>
        <v>0</v>
      </c>
      <c r="W57" s="200">
        <f>[1]CoreVPAExp!V$173</f>
        <v>0</v>
      </c>
      <c r="X57" s="200">
        <f>[1]CoreVPAExp!W$173</f>
        <v>0</v>
      </c>
      <c r="Y57" s="200">
        <f>[1]CoreVPAExp!X$173</f>
        <v>0</v>
      </c>
      <c r="Z57" s="200">
        <f>[1]CoreVPAExp!Y$173</f>
        <v>0</v>
      </c>
      <c r="AA57" s="200">
        <f>[1]CoreVPAExp!Z$173</f>
        <v>0</v>
      </c>
      <c r="AB57" s="200">
        <f>[1]CoreVPAExp!AA$173</f>
        <v>0</v>
      </c>
      <c r="AC57" s="139"/>
      <c r="AD57" s="201">
        <f>[1]CoreVPAExp!AB$173</f>
        <v>0</v>
      </c>
      <c r="AE57" s="201">
        <f>[1]CoreVPAExp!AC$173</f>
        <v>0</v>
      </c>
      <c r="AF57" s="201">
        <f>[1]CoreVPAExp!AD$173</f>
        <v>0</v>
      </c>
      <c r="AG57" s="201">
        <f>[1]CoreVPAExp!AE$173</f>
        <v>0</v>
      </c>
      <c r="AH57" s="201">
        <f>[1]CoreVPAExp!AF$173</f>
        <v>0</v>
      </c>
      <c r="AI57" s="201">
        <f>[1]CoreVPAExp!AG$173</f>
        <v>0</v>
      </c>
      <c r="AJ57" s="201">
        <f>[1]CoreVPAExp!AH$173</f>
        <v>0</v>
      </c>
      <c r="AK57" s="201">
        <f>[1]CoreVPAExp!AI$173</f>
        <v>0</v>
      </c>
      <c r="AL57" s="201">
        <f>[1]CoreVPAExp!AJ$173</f>
        <v>0</v>
      </c>
      <c r="AM57" s="201">
        <f>[1]CoreVPAExp!AK$173</f>
        <v>0</v>
      </c>
      <c r="AN57" s="201">
        <f>[1]CoreVPAExp!AL$173</f>
        <v>0</v>
      </c>
      <c r="AO57" s="201">
        <f>[1]CoreVPAExp!AM$173</f>
        <v>0</v>
      </c>
      <c r="AP57" s="201">
        <f>[1]CoreVPAExp!AN$173</f>
        <v>0</v>
      </c>
      <c r="AQ57" s="201">
        <f>[1]CoreVPAExp!AO$173</f>
        <v>0</v>
      </c>
      <c r="AR57" s="201">
        <f>[1]CoreVPAExp!AP$173</f>
        <v>0</v>
      </c>
      <c r="AS57" s="201">
        <f>[1]CoreVPAExp!AQ$173</f>
        <v>0</v>
      </c>
      <c r="AT57"/>
      <c r="AU57" s="201">
        <f>[1]CoreVPAExp!AS$173</f>
        <v>0</v>
      </c>
      <c r="AV57" s="201">
        <f>[1]CoreVPAExp!AT$173</f>
        <v>0</v>
      </c>
      <c r="AW57" s="201">
        <f>[1]CoreVPAExp!AU$173</f>
        <v>0</v>
      </c>
      <c r="AX57" s="201">
        <f>[1]CoreVPAExp!AV$173</f>
        <v>0</v>
      </c>
      <c r="AY57" s="201">
        <f>[1]CoreVPAExp!AW$173</f>
        <v>0</v>
      </c>
      <c r="AZ57" s="201">
        <f>[1]CoreVPAExp!AX$173</f>
        <v>0</v>
      </c>
      <c r="BA57" s="201">
        <f>[1]CoreVPAExp!AY$173</f>
        <v>0</v>
      </c>
      <c r="BB57" s="201">
        <f>[1]CoreVPAExp!AZ$173</f>
        <v>0</v>
      </c>
      <c r="BC57" s="201">
        <f>[1]CoreVPAExp!BA$173</f>
        <v>0</v>
      </c>
    </row>
    <row r="58" spans="2:55">
      <c r="B58" s="199"/>
      <c r="C58" s="200">
        <f>[1]CoreVPAExp!$B$174</f>
        <v>0</v>
      </c>
      <c r="D58" s="200">
        <f>[1]CoreVPAExp!$C$174</f>
        <v>0</v>
      </c>
      <c r="E58" s="200">
        <f>[1]CoreVPAExp!$D$174</f>
        <v>0</v>
      </c>
      <c r="F58" s="200">
        <f>[1]CoreVPAExp!$E$174</f>
        <v>0</v>
      </c>
      <c r="G58" s="200">
        <f>[1]CoreVPAExp!$F$174</f>
        <v>0</v>
      </c>
      <c r="H58" s="200">
        <f>[1]CoreVPAExp!$G$174</f>
        <v>0</v>
      </c>
      <c r="I58" s="200">
        <f>[1]CoreVPAExp!$H$174</f>
        <v>0</v>
      </c>
      <c r="J58" s="200">
        <f>[1]CoreVPAExp!$I$174</f>
        <v>0</v>
      </c>
      <c r="K58" s="200">
        <f>[1]CoreVPAExp!$J$174</f>
        <v>0</v>
      </c>
      <c r="L58" s="200">
        <f>[1]CoreVPAExp!K$174</f>
        <v>0</v>
      </c>
      <c r="M58" s="200">
        <f>[1]CoreVPAExp!L$174</f>
        <v>0</v>
      </c>
      <c r="N58" s="200">
        <f>[1]CoreVPAExp!M$174</f>
        <v>0</v>
      </c>
      <c r="O58" s="200">
        <f>[1]CoreVPAExp!N$174</f>
        <v>0</v>
      </c>
      <c r="P58" s="200">
        <f>[1]CoreVPAExp!O$174</f>
        <v>0</v>
      </c>
      <c r="Q58" s="200">
        <f>[1]CoreVPAExp!P$174</f>
        <v>0</v>
      </c>
      <c r="R58" s="200">
        <f>[1]CoreVPAExp!Q$174</f>
        <v>0</v>
      </c>
      <c r="S58" s="472">
        <f>[1]CoreVPAExp!R$174</f>
        <v>0</v>
      </c>
      <c r="T58" s="200">
        <f>[1]CoreVPAExp!S$174</f>
        <v>0</v>
      </c>
      <c r="U58" s="200">
        <f>[1]CoreVPAExp!T$174</f>
        <v>0</v>
      </c>
      <c r="V58" s="200">
        <f>[1]CoreVPAExp!U$174</f>
        <v>0</v>
      </c>
      <c r="W58" s="200">
        <f>[1]CoreVPAExp!V$174</f>
        <v>0</v>
      </c>
      <c r="X58" s="200">
        <f>[1]CoreVPAExp!W$174</f>
        <v>0</v>
      </c>
      <c r="Y58" s="200">
        <f>[1]CoreVPAExp!X$174</f>
        <v>0</v>
      </c>
      <c r="Z58" s="200">
        <f>[1]CoreVPAExp!Y$174</f>
        <v>0</v>
      </c>
      <c r="AA58" s="200">
        <f>[1]CoreVPAExp!Z$174</f>
        <v>0</v>
      </c>
      <c r="AB58" s="200">
        <f>[1]CoreVPAExp!AA$174</f>
        <v>0</v>
      </c>
      <c r="AC58" s="139"/>
      <c r="AD58" s="201">
        <f>[1]CoreVPAExp!AB$174</f>
        <v>0</v>
      </c>
      <c r="AE58" s="201">
        <f>[1]CoreVPAExp!AC$174</f>
        <v>0</v>
      </c>
      <c r="AF58" s="201">
        <f>[1]CoreVPAExp!AD$174</f>
        <v>0</v>
      </c>
      <c r="AG58" s="201">
        <f>[1]CoreVPAExp!AE$174</f>
        <v>0</v>
      </c>
      <c r="AH58" s="201">
        <f>[1]CoreVPAExp!AF$174</f>
        <v>0</v>
      </c>
      <c r="AI58" s="201">
        <f>[1]CoreVPAExp!AG$174</f>
        <v>0</v>
      </c>
      <c r="AJ58" s="201">
        <f>[1]CoreVPAExp!AH$174</f>
        <v>0</v>
      </c>
      <c r="AK58" s="201">
        <f>[1]CoreVPAExp!AI$174</f>
        <v>0</v>
      </c>
      <c r="AL58" s="201">
        <f>[1]CoreVPAExp!AJ$174</f>
        <v>0</v>
      </c>
      <c r="AM58" s="201">
        <f>[1]CoreVPAExp!AK$174</f>
        <v>0</v>
      </c>
      <c r="AN58" s="201">
        <f>[1]CoreVPAExp!AL$174</f>
        <v>0</v>
      </c>
      <c r="AO58" s="201">
        <f>[1]CoreVPAExp!AM$174</f>
        <v>0</v>
      </c>
      <c r="AP58" s="201">
        <f>[1]CoreVPAExp!AN$174</f>
        <v>0</v>
      </c>
      <c r="AQ58" s="201">
        <f>[1]CoreVPAExp!AO$174</f>
        <v>0</v>
      </c>
      <c r="AR58" s="201">
        <f>[1]CoreVPAExp!AP$174</f>
        <v>0</v>
      </c>
      <c r="AS58" s="201">
        <f>[1]CoreVPAExp!AQ$174</f>
        <v>0</v>
      </c>
      <c r="AT58"/>
      <c r="AU58" s="201">
        <f>[1]CoreVPAExp!AS$174</f>
        <v>0</v>
      </c>
      <c r="AV58" s="201">
        <f>[1]CoreVPAExp!AT$174</f>
        <v>0</v>
      </c>
      <c r="AW58" s="201">
        <f>[1]CoreVPAExp!AU$174</f>
        <v>0</v>
      </c>
      <c r="AX58" s="201">
        <f>[1]CoreVPAExp!AV$174</f>
        <v>0</v>
      </c>
      <c r="AY58" s="201">
        <f>[1]CoreVPAExp!AW$174</f>
        <v>0</v>
      </c>
      <c r="AZ58" s="201">
        <f>[1]CoreVPAExp!AX$174</f>
        <v>0</v>
      </c>
      <c r="BA58" s="201">
        <f>[1]CoreVPAExp!AY$174</f>
        <v>0</v>
      </c>
      <c r="BB58" s="201">
        <f>[1]CoreVPAExp!AZ$174</f>
        <v>0</v>
      </c>
      <c r="BC58" s="201">
        <f>[1]CoreVPAExp!BA$174</f>
        <v>0</v>
      </c>
    </row>
    <row r="59" spans="2:55">
      <c r="B59" s="199"/>
      <c r="C59" s="200">
        <f>[1]CoreVPAExp!$B$175</f>
        <v>0</v>
      </c>
      <c r="D59" s="200">
        <f>[1]CoreVPAExp!$C$175</f>
        <v>0</v>
      </c>
      <c r="E59" s="200">
        <f>[1]CoreVPAExp!$D$175</f>
        <v>0</v>
      </c>
      <c r="F59" s="200">
        <f>[1]CoreVPAExp!$E$175</f>
        <v>0</v>
      </c>
      <c r="G59" s="200">
        <f>[1]CoreVPAExp!$F$175</f>
        <v>0</v>
      </c>
      <c r="H59" s="200">
        <f>[1]CoreVPAExp!$G$175</f>
        <v>0</v>
      </c>
      <c r="I59" s="200">
        <f>[1]CoreVPAExp!$H$175</f>
        <v>0</v>
      </c>
      <c r="J59" s="200">
        <f>[1]CoreVPAExp!$I$175</f>
        <v>0</v>
      </c>
      <c r="K59" s="200">
        <f>[1]CoreVPAExp!$J$175</f>
        <v>0</v>
      </c>
      <c r="L59" s="200">
        <f>[1]CoreVPAExp!K$175</f>
        <v>0</v>
      </c>
      <c r="M59" s="200">
        <f>[1]CoreVPAExp!L$175</f>
        <v>0</v>
      </c>
      <c r="N59" s="200">
        <f>[1]CoreVPAExp!M$175</f>
        <v>0</v>
      </c>
      <c r="O59" s="200">
        <f>[1]CoreVPAExp!N$175</f>
        <v>0</v>
      </c>
      <c r="P59" s="200">
        <f>[1]CoreVPAExp!O$175</f>
        <v>0</v>
      </c>
      <c r="Q59" s="200">
        <f>[1]CoreVPAExp!P$175</f>
        <v>0</v>
      </c>
      <c r="R59" s="200">
        <f>[1]CoreVPAExp!Q$175</f>
        <v>0</v>
      </c>
      <c r="S59" s="472">
        <f>[1]CoreVPAExp!R$175</f>
        <v>0</v>
      </c>
      <c r="T59" s="200">
        <f>[1]CoreVPAExp!S$175</f>
        <v>0</v>
      </c>
      <c r="U59" s="200">
        <f>[1]CoreVPAExp!T$175</f>
        <v>0</v>
      </c>
      <c r="V59" s="200">
        <f>[1]CoreVPAExp!U$175</f>
        <v>0</v>
      </c>
      <c r="W59" s="200">
        <f>[1]CoreVPAExp!V$175</f>
        <v>1.9573736E-5</v>
      </c>
      <c r="X59" s="200">
        <f>[1]CoreVPAExp!W$175</f>
        <v>0</v>
      </c>
      <c r="Y59" s="200">
        <f>[1]CoreVPAExp!X$175</f>
        <v>0</v>
      </c>
      <c r="Z59" s="200">
        <f>[1]CoreVPAExp!Y$175</f>
        <v>0</v>
      </c>
      <c r="AA59" s="200">
        <f>[1]CoreVPAExp!Z$175</f>
        <v>0</v>
      </c>
      <c r="AB59" s="200">
        <f>[1]CoreVPAExp!AA$175</f>
        <v>0</v>
      </c>
      <c r="AC59" s="139"/>
      <c r="AD59" s="201">
        <f>[1]CoreVPAExp!AB$175</f>
        <v>0</v>
      </c>
      <c r="AE59" s="201">
        <f>[1]CoreVPAExp!AC$175</f>
        <v>0</v>
      </c>
      <c r="AF59" s="201">
        <f>[1]CoreVPAExp!AD$175</f>
        <v>0</v>
      </c>
      <c r="AG59" s="201">
        <f>[1]CoreVPAExp!AE$175</f>
        <v>0</v>
      </c>
      <c r="AH59" s="201">
        <f>[1]CoreVPAExp!AF$175</f>
        <v>0</v>
      </c>
      <c r="AI59" s="201">
        <f>[1]CoreVPAExp!AG$175</f>
        <v>0</v>
      </c>
      <c r="AJ59" s="201">
        <f>[1]CoreVPAExp!AH$175</f>
        <v>0</v>
      </c>
      <c r="AK59" s="201">
        <f>[1]CoreVPAExp!AI$175</f>
        <v>0</v>
      </c>
      <c r="AL59" s="201">
        <f>[1]CoreVPAExp!AJ$175</f>
        <v>0</v>
      </c>
      <c r="AM59" s="201">
        <f>[1]CoreVPAExp!AK$175</f>
        <v>0</v>
      </c>
      <c r="AN59" s="201">
        <f>[1]CoreVPAExp!AL$175</f>
        <v>0</v>
      </c>
      <c r="AO59" s="201">
        <f>[1]CoreVPAExp!AM$175</f>
        <v>0</v>
      </c>
      <c r="AP59" s="201">
        <f>[1]CoreVPAExp!AN$175</f>
        <v>0</v>
      </c>
      <c r="AQ59" s="201">
        <f>[1]CoreVPAExp!AO$175</f>
        <v>0</v>
      </c>
      <c r="AR59" s="201">
        <f>[1]CoreVPAExp!AP$175</f>
        <v>0</v>
      </c>
      <c r="AS59" s="201">
        <f>[1]CoreVPAExp!AQ$175</f>
        <v>0</v>
      </c>
      <c r="AT59"/>
      <c r="AU59" s="201">
        <f>[1]CoreVPAExp!AS$175</f>
        <v>0</v>
      </c>
      <c r="AV59" s="201">
        <f>[1]CoreVPAExp!AT$175</f>
        <v>0</v>
      </c>
      <c r="AW59" s="201">
        <f>[1]CoreVPAExp!AU$175</f>
        <v>0</v>
      </c>
      <c r="AX59" s="201">
        <f>[1]CoreVPAExp!AV$175</f>
        <v>1.4399999999999999E-3</v>
      </c>
      <c r="AY59" s="201">
        <f>[1]CoreVPAExp!AW$175</f>
        <v>0</v>
      </c>
      <c r="AZ59" s="201">
        <f>[1]CoreVPAExp!AX$175</f>
        <v>0</v>
      </c>
      <c r="BA59" s="201">
        <f>[1]CoreVPAExp!AY$175</f>
        <v>0</v>
      </c>
      <c r="BB59" s="201">
        <f>[1]CoreVPAExp!AZ$175</f>
        <v>0</v>
      </c>
      <c r="BC59" s="201">
        <f>[1]CoreVPAExp!BA$175</f>
        <v>0</v>
      </c>
    </row>
    <row r="60" spans="2:55">
      <c r="B60" s="199"/>
      <c r="C60" s="200">
        <f>[1]CoreVPAExp!$B$176</f>
        <v>0</v>
      </c>
      <c r="D60" s="200">
        <f>[1]CoreVPAExp!$C$176</f>
        <v>0</v>
      </c>
      <c r="E60" s="200">
        <f>[1]CoreVPAExp!$D$176</f>
        <v>0</v>
      </c>
      <c r="F60" s="200">
        <f>[1]CoreVPAExp!$E$176</f>
        <v>0</v>
      </c>
      <c r="G60" s="200">
        <f>[1]CoreVPAExp!$F$176</f>
        <v>0</v>
      </c>
      <c r="H60" s="200">
        <f>[1]CoreVPAExp!$G$176</f>
        <v>0</v>
      </c>
      <c r="I60" s="200">
        <f>[1]CoreVPAExp!$H$176</f>
        <v>0</v>
      </c>
      <c r="J60" s="200">
        <f>[1]CoreVPAExp!$I$176</f>
        <v>0</v>
      </c>
      <c r="K60" s="200">
        <f>[1]CoreVPAExp!$J$176</f>
        <v>0</v>
      </c>
      <c r="L60" s="200">
        <f>[1]CoreVPAExp!K$176</f>
        <v>0</v>
      </c>
      <c r="M60" s="200">
        <f>[1]CoreVPAExp!L$176</f>
        <v>0</v>
      </c>
      <c r="N60" s="200">
        <f>[1]CoreVPAExp!M$176</f>
        <v>0</v>
      </c>
      <c r="O60" s="200">
        <f>[1]CoreVPAExp!N$176</f>
        <v>0</v>
      </c>
      <c r="P60" s="200">
        <f>[1]CoreVPAExp!O$176</f>
        <v>0</v>
      </c>
      <c r="Q60" s="200">
        <f>[1]CoreVPAExp!P$176</f>
        <v>0</v>
      </c>
      <c r="R60" s="200">
        <f>[1]CoreVPAExp!Q$176</f>
        <v>0</v>
      </c>
      <c r="S60" s="472">
        <f>[1]CoreVPAExp!R$176</f>
        <v>0</v>
      </c>
      <c r="T60" s="200">
        <f>[1]CoreVPAExp!S$176</f>
        <v>0</v>
      </c>
      <c r="U60" s="200">
        <f>[1]CoreVPAExp!T$176</f>
        <v>0</v>
      </c>
      <c r="V60" s="200">
        <f>[1]CoreVPAExp!U$176</f>
        <v>0</v>
      </c>
      <c r="W60" s="200">
        <f>[1]CoreVPAExp!V$176</f>
        <v>0</v>
      </c>
      <c r="X60" s="200">
        <f>[1]CoreVPAExp!W$176</f>
        <v>0</v>
      </c>
      <c r="Y60" s="200">
        <f>[1]CoreVPAExp!X$176</f>
        <v>0</v>
      </c>
      <c r="Z60" s="200">
        <f>[1]CoreVPAExp!Y$176</f>
        <v>0</v>
      </c>
      <c r="AA60" s="200">
        <f>[1]CoreVPAExp!Z$176</f>
        <v>0</v>
      </c>
      <c r="AB60" s="200">
        <f>[1]CoreVPAExp!AA$176</f>
        <v>0</v>
      </c>
      <c r="AC60" s="139"/>
      <c r="AD60" s="201">
        <f>[1]CoreVPAExp!AB$176</f>
        <v>0</v>
      </c>
      <c r="AE60" s="201">
        <f>[1]CoreVPAExp!AC$176</f>
        <v>0</v>
      </c>
      <c r="AF60" s="201">
        <f>[1]CoreVPAExp!AD$176</f>
        <v>0</v>
      </c>
      <c r="AG60" s="201">
        <f>[1]CoreVPAExp!AE$176</f>
        <v>0</v>
      </c>
      <c r="AH60" s="201">
        <f>[1]CoreVPAExp!AF$176</f>
        <v>0</v>
      </c>
      <c r="AI60" s="201">
        <f>[1]CoreVPAExp!AG$176</f>
        <v>0</v>
      </c>
      <c r="AJ60" s="201">
        <f>[1]CoreVPAExp!AH$176</f>
        <v>0</v>
      </c>
      <c r="AK60" s="201">
        <f>[1]CoreVPAExp!AI$176</f>
        <v>0</v>
      </c>
      <c r="AL60" s="201">
        <f>[1]CoreVPAExp!AJ$176</f>
        <v>0</v>
      </c>
      <c r="AM60" s="201">
        <f>[1]CoreVPAExp!AK$176</f>
        <v>0</v>
      </c>
      <c r="AN60" s="201">
        <f>[1]CoreVPAExp!AL$176</f>
        <v>0</v>
      </c>
      <c r="AO60" s="201">
        <f>[1]CoreVPAExp!AM$176</f>
        <v>0</v>
      </c>
      <c r="AP60" s="201">
        <f>[1]CoreVPAExp!AN$176</f>
        <v>0</v>
      </c>
      <c r="AQ60" s="201">
        <f>[1]CoreVPAExp!AO$176</f>
        <v>0</v>
      </c>
      <c r="AR60" s="201">
        <f>[1]CoreVPAExp!AP$176</f>
        <v>0</v>
      </c>
      <c r="AS60" s="201">
        <f>[1]CoreVPAExp!AQ$176</f>
        <v>0</v>
      </c>
      <c r="AT60"/>
      <c r="AU60" s="201">
        <f>[1]CoreVPAExp!AS$176</f>
        <v>0</v>
      </c>
      <c r="AV60" s="201">
        <f>[1]CoreVPAExp!AT$176</f>
        <v>0</v>
      </c>
      <c r="AW60" s="201">
        <f>[1]CoreVPAExp!AU$176</f>
        <v>0</v>
      </c>
      <c r="AX60" s="201">
        <f>[1]CoreVPAExp!AV$176</f>
        <v>0</v>
      </c>
      <c r="AY60" s="201">
        <f>[1]CoreVPAExp!AW$176</f>
        <v>0</v>
      </c>
      <c r="AZ60" s="201">
        <f>[1]CoreVPAExp!AX$176</f>
        <v>0</v>
      </c>
      <c r="BA60" s="201">
        <f>[1]CoreVPAExp!AY$176</f>
        <v>0</v>
      </c>
      <c r="BB60" s="201">
        <f>[1]CoreVPAExp!AZ$176</f>
        <v>0</v>
      </c>
      <c r="BC60" s="201">
        <f>[1]CoreVPAExp!BA$176</f>
        <v>0</v>
      </c>
    </row>
    <row r="61" spans="2:55">
      <c r="B61" s="199"/>
      <c r="C61" s="200">
        <f>[1]CoreVPAExp!$B$177</f>
        <v>0</v>
      </c>
      <c r="D61" s="200">
        <f>[1]CoreVPAExp!$C$177</f>
        <v>0</v>
      </c>
      <c r="E61" s="200">
        <f>[1]CoreVPAExp!$D$177</f>
        <v>0</v>
      </c>
      <c r="F61" s="200">
        <f>[1]CoreVPAExp!$E$177</f>
        <v>0</v>
      </c>
      <c r="G61" s="200">
        <f>[1]CoreVPAExp!$F$177</f>
        <v>0</v>
      </c>
      <c r="H61" s="200">
        <f>[1]CoreVPAExp!$G$177</f>
        <v>0</v>
      </c>
      <c r="I61" s="200">
        <f>[1]CoreVPAExp!$H$177</f>
        <v>0</v>
      </c>
      <c r="J61" s="200">
        <f>[1]CoreVPAExp!$I$177</f>
        <v>0</v>
      </c>
      <c r="K61" s="200">
        <f>[1]CoreVPAExp!$J$177</f>
        <v>0</v>
      </c>
      <c r="L61" s="200">
        <f>[1]CoreVPAExp!K$177</f>
        <v>0</v>
      </c>
      <c r="M61" s="200">
        <f>[1]CoreVPAExp!L$177</f>
        <v>0</v>
      </c>
      <c r="N61" s="200">
        <f>[1]CoreVPAExp!M$177</f>
        <v>0</v>
      </c>
      <c r="O61" s="200">
        <f>[1]CoreVPAExp!N$177</f>
        <v>0</v>
      </c>
      <c r="P61" s="200">
        <f>[1]CoreVPAExp!O$177</f>
        <v>0</v>
      </c>
      <c r="Q61" s="200">
        <f>[1]CoreVPAExp!P$177</f>
        <v>0</v>
      </c>
      <c r="R61" s="200">
        <f>[1]CoreVPAExp!Q$177</f>
        <v>0</v>
      </c>
      <c r="S61" s="472">
        <f>[1]CoreVPAExp!R$177</f>
        <v>0</v>
      </c>
      <c r="T61" s="200">
        <f>[1]CoreVPAExp!S$177</f>
        <v>0</v>
      </c>
      <c r="U61" s="200">
        <f>[1]CoreVPAExp!T$177</f>
        <v>0</v>
      </c>
      <c r="V61" s="200">
        <f>[1]CoreVPAExp!U$177</f>
        <v>0</v>
      </c>
      <c r="W61" s="200">
        <f>[1]CoreVPAExp!V$177</f>
        <v>0</v>
      </c>
      <c r="X61" s="200">
        <f>[1]CoreVPAExp!W$177</f>
        <v>0</v>
      </c>
      <c r="Y61" s="200">
        <f>[1]CoreVPAExp!X$177</f>
        <v>0</v>
      </c>
      <c r="Z61" s="200">
        <f>[1]CoreVPAExp!Y$177</f>
        <v>0</v>
      </c>
      <c r="AA61" s="200">
        <f>[1]CoreVPAExp!Z$177</f>
        <v>0</v>
      </c>
      <c r="AB61" s="200">
        <f>[1]CoreVPAExp!AA$177</f>
        <v>0</v>
      </c>
      <c r="AC61" s="139"/>
      <c r="AD61" s="201">
        <f>[1]CoreVPAExp!AB$177</f>
        <v>0</v>
      </c>
      <c r="AE61" s="201">
        <f>[1]CoreVPAExp!AC$177</f>
        <v>0</v>
      </c>
      <c r="AF61" s="201">
        <f>[1]CoreVPAExp!AD$177</f>
        <v>0</v>
      </c>
      <c r="AG61" s="201">
        <f>[1]CoreVPAExp!AE$177</f>
        <v>0</v>
      </c>
      <c r="AH61" s="201">
        <f>[1]CoreVPAExp!AF$177</f>
        <v>0</v>
      </c>
      <c r="AI61" s="201">
        <f>[1]CoreVPAExp!AG$177</f>
        <v>0</v>
      </c>
      <c r="AJ61" s="201">
        <f>[1]CoreVPAExp!AH$177</f>
        <v>0</v>
      </c>
      <c r="AK61" s="201">
        <f>[1]CoreVPAExp!AI$177</f>
        <v>0</v>
      </c>
      <c r="AL61" s="201">
        <f>[1]CoreVPAExp!AJ$177</f>
        <v>0</v>
      </c>
      <c r="AM61" s="201">
        <f>[1]CoreVPAExp!AK$177</f>
        <v>0</v>
      </c>
      <c r="AN61" s="201">
        <f>[1]CoreVPAExp!AL$177</f>
        <v>0</v>
      </c>
      <c r="AO61" s="201">
        <f>[1]CoreVPAExp!AM$177</f>
        <v>0</v>
      </c>
      <c r="AP61" s="201">
        <f>[1]CoreVPAExp!AN$177</f>
        <v>0</v>
      </c>
      <c r="AQ61" s="201">
        <f>[1]CoreVPAExp!AO$177</f>
        <v>0</v>
      </c>
      <c r="AR61" s="201">
        <f>[1]CoreVPAExp!AP$177</f>
        <v>0</v>
      </c>
      <c r="AS61" s="201">
        <f>[1]CoreVPAExp!AQ$177</f>
        <v>0</v>
      </c>
      <c r="AT61"/>
      <c r="AU61" s="201">
        <f>[1]CoreVPAExp!AS$177</f>
        <v>0</v>
      </c>
      <c r="AV61" s="201">
        <f>[1]CoreVPAExp!AT$177</f>
        <v>0</v>
      </c>
      <c r="AW61" s="201">
        <f>[1]CoreVPAExp!AU$177</f>
        <v>0</v>
      </c>
      <c r="AX61" s="201">
        <f>[1]CoreVPAExp!AV$177</f>
        <v>0</v>
      </c>
      <c r="AY61" s="201">
        <f>[1]CoreVPAExp!AW$177</f>
        <v>0</v>
      </c>
      <c r="AZ61" s="201">
        <f>[1]CoreVPAExp!AX$177</f>
        <v>0</v>
      </c>
      <c r="BA61" s="201">
        <f>[1]CoreVPAExp!AY$177</f>
        <v>0</v>
      </c>
      <c r="BB61" s="201">
        <f>[1]CoreVPAExp!AZ$177</f>
        <v>0</v>
      </c>
      <c r="BC61" s="201">
        <f>[1]CoreVPAExp!BA$177</f>
        <v>0</v>
      </c>
    </row>
    <row r="62" spans="2:55">
      <c r="B62" s="199"/>
      <c r="C62" s="200">
        <f>[1]CoreVPAExp!$B$218</f>
        <v>0</v>
      </c>
      <c r="D62" s="200">
        <f>[1]CoreVPAExp!$C$218</f>
        <v>0</v>
      </c>
      <c r="E62" s="200">
        <f>[1]CoreVPAExp!$D$218</f>
        <v>0</v>
      </c>
      <c r="F62" s="200">
        <f>[1]CoreVPAExp!$E$218</f>
        <v>0</v>
      </c>
      <c r="G62" s="200">
        <f>[1]CoreVPAExp!$F$218</f>
        <v>0</v>
      </c>
      <c r="H62" s="200">
        <f>[1]CoreVPAExp!$G$218</f>
        <v>0</v>
      </c>
      <c r="I62" s="200">
        <f>[1]CoreVPAExp!$H$218</f>
        <v>0</v>
      </c>
      <c r="J62" s="200">
        <f>[1]CoreVPAExp!$I$218</f>
        <v>0</v>
      </c>
      <c r="K62" s="200">
        <f>[1]CoreVPAExp!$J$218</f>
        <v>0</v>
      </c>
      <c r="L62" s="200">
        <f>[1]CoreVPAExp!K$218</f>
        <v>0</v>
      </c>
      <c r="M62" s="200">
        <f>[1]CoreVPAExp!L$218</f>
        <v>0</v>
      </c>
      <c r="N62" s="200">
        <f>[1]CoreVPAExp!M$218</f>
        <v>0</v>
      </c>
      <c r="O62" s="200">
        <f>[1]CoreVPAExp!N$218</f>
        <v>0</v>
      </c>
      <c r="P62" s="200">
        <f>[1]CoreVPAExp!O$218</f>
        <v>0</v>
      </c>
      <c r="Q62" s="200">
        <f>[1]CoreVPAExp!P$218</f>
        <v>0</v>
      </c>
      <c r="R62" s="200">
        <f>[1]CoreVPAExp!Q$218</f>
        <v>0</v>
      </c>
      <c r="S62" s="472">
        <f>[1]CoreVPAExp!R$218</f>
        <v>0</v>
      </c>
      <c r="T62" s="200">
        <f>[1]CoreVPAExp!S$218</f>
        <v>0</v>
      </c>
      <c r="U62" s="200">
        <f>[1]CoreVPAExp!T$218</f>
        <v>0</v>
      </c>
      <c r="V62" s="200">
        <f>[1]CoreVPAExp!U$218</f>
        <v>0</v>
      </c>
      <c r="W62" s="200">
        <f>[1]CoreVPAExp!V$218</f>
        <v>0</v>
      </c>
      <c r="X62" s="200">
        <f>[1]CoreVPAExp!W$218</f>
        <v>0</v>
      </c>
      <c r="Y62" s="200">
        <f>[1]CoreVPAExp!X$218</f>
        <v>0</v>
      </c>
      <c r="Z62" s="200">
        <f>[1]CoreVPAExp!Y$218</f>
        <v>0</v>
      </c>
      <c r="AA62" s="200">
        <f>[1]CoreVPAExp!Z$218</f>
        <v>0</v>
      </c>
      <c r="AB62" s="200">
        <f>[1]CoreVPAExp!AA$218</f>
        <v>0</v>
      </c>
      <c r="AC62" s="139"/>
      <c r="AD62" s="201">
        <f>[1]CoreVPAExp!AB$218</f>
        <v>0</v>
      </c>
      <c r="AE62" s="201">
        <f>[1]CoreVPAExp!AC$218</f>
        <v>0</v>
      </c>
      <c r="AF62" s="201">
        <f>[1]CoreVPAExp!AD$218</f>
        <v>0</v>
      </c>
      <c r="AG62" s="201">
        <f>[1]CoreVPAExp!AE$218</f>
        <v>0</v>
      </c>
      <c r="AH62" s="201">
        <f>[1]CoreVPAExp!AF$218</f>
        <v>0</v>
      </c>
      <c r="AI62" s="201">
        <f>[1]CoreVPAExp!AG$218</f>
        <v>0</v>
      </c>
      <c r="AJ62" s="201">
        <f>[1]CoreVPAExp!AH$218</f>
        <v>0</v>
      </c>
      <c r="AK62" s="201">
        <f>[1]CoreVPAExp!AI$218</f>
        <v>0</v>
      </c>
      <c r="AL62" s="201">
        <f>[1]CoreVPAExp!AJ$218</f>
        <v>0</v>
      </c>
      <c r="AM62" s="201">
        <f>[1]CoreVPAExp!AK$218</f>
        <v>0</v>
      </c>
      <c r="AN62" s="201">
        <f>[1]CoreVPAExp!AL$218</f>
        <v>0</v>
      </c>
      <c r="AO62" s="201">
        <f>[1]CoreVPAExp!AM$218</f>
        <v>0</v>
      </c>
      <c r="AP62" s="201">
        <f>[1]CoreVPAExp!AN$218</f>
        <v>0</v>
      </c>
      <c r="AQ62" s="201">
        <f>[1]CoreVPAExp!AO$218</f>
        <v>0</v>
      </c>
      <c r="AR62" s="201">
        <f>[1]CoreVPAExp!AP$218</f>
        <v>0</v>
      </c>
      <c r="AS62" s="201">
        <f>[1]CoreVPAExp!AQ$218</f>
        <v>0</v>
      </c>
      <c r="AT62"/>
      <c r="AU62" s="201">
        <f>[1]CoreVPAExp!AS$218</f>
        <v>0</v>
      </c>
      <c r="AV62" s="201">
        <f>[1]CoreVPAExp!AT$218</f>
        <v>0</v>
      </c>
      <c r="AW62" s="201">
        <f>[1]CoreVPAExp!AU$218</f>
        <v>0</v>
      </c>
      <c r="AX62" s="201">
        <f>[1]CoreVPAExp!AV$218</f>
        <v>0</v>
      </c>
      <c r="AY62" s="201">
        <f>[1]CoreVPAExp!AW$218</f>
        <v>0</v>
      </c>
      <c r="AZ62" s="201">
        <f>[1]CoreVPAExp!AX$218</f>
        <v>0</v>
      </c>
      <c r="BA62" s="201">
        <f>[1]CoreVPAExp!AY$218</f>
        <v>0</v>
      </c>
      <c r="BB62" s="201">
        <f>[1]CoreVPAExp!AZ$218</f>
        <v>0</v>
      </c>
      <c r="BC62" s="201">
        <f>[1]CoreVPAExp!BA$218</f>
        <v>0</v>
      </c>
    </row>
    <row r="63" spans="2:55">
      <c r="B63" s="199"/>
      <c r="C63" s="200">
        <f>[1]CoreVPAExp!$B$219</f>
        <v>0</v>
      </c>
      <c r="D63" s="200">
        <f>[1]CoreVPAExp!$C$219</f>
        <v>0</v>
      </c>
      <c r="E63" s="200">
        <f>[1]CoreVPAExp!$D$219</f>
        <v>0</v>
      </c>
      <c r="F63" s="200">
        <f>[1]CoreVPAExp!$E$219</f>
        <v>0</v>
      </c>
      <c r="G63" s="200">
        <f>[1]CoreVPAExp!$F$219</f>
        <v>0</v>
      </c>
      <c r="H63" s="200">
        <f>[1]CoreVPAExp!$G$219</f>
        <v>0</v>
      </c>
      <c r="I63" s="200">
        <f>[1]CoreVPAExp!$H$219</f>
        <v>0</v>
      </c>
      <c r="J63" s="200">
        <f>[1]CoreVPAExp!$I$219</f>
        <v>0</v>
      </c>
      <c r="K63" s="200">
        <f>[1]CoreVPAExp!$J$219</f>
        <v>0</v>
      </c>
      <c r="L63" s="200">
        <f>[1]CoreVPAExp!K$219</f>
        <v>0</v>
      </c>
      <c r="M63" s="200">
        <f>[1]CoreVPAExp!L$219</f>
        <v>0</v>
      </c>
      <c r="N63" s="200">
        <f>[1]CoreVPAExp!M$219</f>
        <v>0</v>
      </c>
      <c r="O63" s="200">
        <f>[1]CoreVPAExp!N$219</f>
        <v>0</v>
      </c>
      <c r="P63" s="200">
        <f>[1]CoreVPAExp!O$219</f>
        <v>0</v>
      </c>
      <c r="Q63" s="200">
        <f>[1]CoreVPAExp!P$219</f>
        <v>0</v>
      </c>
      <c r="R63" s="200">
        <f>[1]CoreVPAExp!Q$219</f>
        <v>0</v>
      </c>
      <c r="S63" s="472">
        <f>[1]CoreVPAExp!R$219</f>
        <v>0</v>
      </c>
      <c r="T63" s="200">
        <f>[1]CoreVPAExp!S$219</f>
        <v>0</v>
      </c>
      <c r="U63" s="200">
        <f>[1]CoreVPAExp!T$219</f>
        <v>0</v>
      </c>
      <c r="V63" s="200">
        <f>[1]CoreVPAExp!U$219</f>
        <v>0</v>
      </c>
      <c r="W63" s="200">
        <f>[1]CoreVPAExp!V$219</f>
        <v>0</v>
      </c>
      <c r="X63" s="200">
        <f>[1]CoreVPAExp!W$219</f>
        <v>0</v>
      </c>
      <c r="Y63" s="200">
        <f>[1]CoreVPAExp!X$219</f>
        <v>0</v>
      </c>
      <c r="Z63" s="200">
        <f>[1]CoreVPAExp!Y$219</f>
        <v>0</v>
      </c>
      <c r="AA63" s="200">
        <f>[1]CoreVPAExp!Z$219</f>
        <v>0</v>
      </c>
      <c r="AB63" s="200">
        <f>[1]CoreVPAExp!AA$219</f>
        <v>0</v>
      </c>
      <c r="AC63" s="139"/>
      <c r="AD63" s="201">
        <f>[1]CoreVPAExp!AB$219</f>
        <v>0</v>
      </c>
      <c r="AE63" s="201">
        <f>[1]CoreVPAExp!AC$219</f>
        <v>0</v>
      </c>
      <c r="AF63" s="201">
        <f>[1]CoreVPAExp!AD$219</f>
        <v>0</v>
      </c>
      <c r="AG63" s="201">
        <f>[1]CoreVPAExp!AE$219</f>
        <v>0</v>
      </c>
      <c r="AH63" s="201">
        <f>[1]CoreVPAExp!AF$219</f>
        <v>0</v>
      </c>
      <c r="AI63" s="201">
        <f>[1]CoreVPAExp!AG$219</f>
        <v>0</v>
      </c>
      <c r="AJ63" s="201">
        <f>[1]CoreVPAExp!AH$219</f>
        <v>0</v>
      </c>
      <c r="AK63" s="201">
        <f>[1]CoreVPAExp!AI$219</f>
        <v>0</v>
      </c>
      <c r="AL63" s="201">
        <f>[1]CoreVPAExp!AJ$219</f>
        <v>0</v>
      </c>
      <c r="AM63" s="201">
        <f>[1]CoreVPAExp!AK$219</f>
        <v>0</v>
      </c>
      <c r="AN63" s="201">
        <f>[1]CoreVPAExp!AL$219</f>
        <v>0</v>
      </c>
      <c r="AO63" s="201">
        <f>[1]CoreVPAExp!AM$219</f>
        <v>0</v>
      </c>
      <c r="AP63" s="201">
        <f>[1]CoreVPAExp!AN$219</f>
        <v>0</v>
      </c>
      <c r="AQ63" s="201">
        <f>[1]CoreVPAExp!AO$219</f>
        <v>0</v>
      </c>
      <c r="AR63" s="201">
        <f>[1]CoreVPAExp!AP$219</f>
        <v>0</v>
      </c>
      <c r="AS63" s="201">
        <f>[1]CoreVPAExp!AQ$219</f>
        <v>0</v>
      </c>
      <c r="AT63"/>
      <c r="AU63" s="201">
        <f>[1]CoreVPAExp!AS$219</f>
        <v>0</v>
      </c>
      <c r="AV63" s="201">
        <f>[1]CoreVPAExp!AT$219</f>
        <v>0</v>
      </c>
      <c r="AW63" s="201">
        <f>[1]CoreVPAExp!AU$219</f>
        <v>0</v>
      </c>
      <c r="AX63" s="201">
        <f>[1]CoreVPAExp!AV$219</f>
        <v>0</v>
      </c>
      <c r="AY63" s="201">
        <f>[1]CoreVPAExp!AW$219</f>
        <v>0</v>
      </c>
      <c r="AZ63" s="201">
        <f>[1]CoreVPAExp!AX$219</f>
        <v>0</v>
      </c>
      <c r="BA63" s="201">
        <f>[1]CoreVPAExp!AY$219</f>
        <v>0</v>
      </c>
      <c r="BB63" s="201">
        <f>[1]CoreVPAExp!AZ$219</f>
        <v>0</v>
      </c>
      <c r="BC63" s="201">
        <f>[1]CoreVPAExp!BA$219</f>
        <v>0</v>
      </c>
    </row>
    <row r="64" spans="2:55">
      <c r="B64" s="199"/>
      <c r="C64" s="200">
        <f>[1]CoreVPAExp!$B$220</f>
        <v>0</v>
      </c>
      <c r="D64" s="200">
        <f>[1]CoreVPAExp!$C$220</f>
        <v>0</v>
      </c>
      <c r="E64" s="200">
        <f>[1]CoreVPAExp!$D$220</f>
        <v>0</v>
      </c>
      <c r="F64" s="200">
        <f>[1]CoreVPAExp!$E$220</f>
        <v>0</v>
      </c>
      <c r="G64" s="200">
        <f>[1]CoreVPAExp!$F$220</f>
        <v>0</v>
      </c>
      <c r="H64" s="200">
        <f>[1]CoreVPAExp!$G$220</f>
        <v>0</v>
      </c>
      <c r="I64" s="200">
        <f>[1]CoreVPAExp!$H$220</f>
        <v>0</v>
      </c>
      <c r="J64" s="200">
        <f>[1]CoreVPAExp!$I$220</f>
        <v>0</v>
      </c>
      <c r="K64" s="200">
        <f>[1]CoreVPAExp!$J$220</f>
        <v>0</v>
      </c>
      <c r="L64" s="200">
        <f>[1]CoreVPAExp!K$220</f>
        <v>0</v>
      </c>
      <c r="M64" s="200">
        <f>[1]CoreVPAExp!L$220</f>
        <v>0</v>
      </c>
      <c r="N64" s="200">
        <f>[1]CoreVPAExp!M$220</f>
        <v>0</v>
      </c>
      <c r="O64" s="200">
        <f>[1]CoreVPAExp!N$220</f>
        <v>0</v>
      </c>
      <c r="P64" s="200">
        <f>[1]CoreVPAExp!O$220</f>
        <v>0</v>
      </c>
      <c r="Q64" s="200">
        <f>[1]CoreVPAExp!P$220</f>
        <v>0</v>
      </c>
      <c r="R64" s="200">
        <f>[1]CoreVPAExp!Q$220</f>
        <v>0</v>
      </c>
      <c r="S64" s="472">
        <f>[1]CoreVPAExp!R$220</f>
        <v>0</v>
      </c>
      <c r="T64" s="200">
        <f>[1]CoreVPAExp!S$220</f>
        <v>0</v>
      </c>
      <c r="U64" s="200">
        <f>[1]CoreVPAExp!T$220</f>
        <v>0</v>
      </c>
      <c r="V64" s="200">
        <f>[1]CoreVPAExp!U$220</f>
        <v>0</v>
      </c>
      <c r="W64" s="200">
        <f>[1]CoreVPAExp!V$220</f>
        <v>0</v>
      </c>
      <c r="X64" s="200">
        <f>[1]CoreVPAExp!W$220</f>
        <v>0</v>
      </c>
      <c r="Y64" s="200">
        <f>[1]CoreVPAExp!X$220</f>
        <v>0</v>
      </c>
      <c r="Z64" s="200">
        <f>[1]CoreVPAExp!Y$220</f>
        <v>0</v>
      </c>
      <c r="AA64" s="200">
        <f>[1]CoreVPAExp!Z$220</f>
        <v>0</v>
      </c>
      <c r="AB64" s="200">
        <f>[1]CoreVPAExp!AA$220</f>
        <v>0</v>
      </c>
      <c r="AC64" s="139"/>
      <c r="AD64" s="201">
        <f>[1]CoreVPAExp!AB$220</f>
        <v>0</v>
      </c>
      <c r="AE64" s="201">
        <f>[1]CoreVPAExp!AC$220</f>
        <v>0</v>
      </c>
      <c r="AF64" s="201">
        <f>[1]CoreVPAExp!AD$220</f>
        <v>0</v>
      </c>
      <c r="AG64" s="201">
        <f>[1]CoreVPAExp!AE$220</f>
        <v>0</v>
      </c>
      <c r="AH64" s="201">
        <f>[1]CoreVPAExp!AF$220</f>
        <v>0</v>
      </c>
      <c r="AI64" s="201">
        <f>[1]CoreVPAExp!AG$220</f>
        <v>0</v>
      </c>
      <c r="AJ64" s="201">
        <f>[1]CoreVPAExp!AH$220</f>
        <v>0</v>
      </c>
      <c r="AK64" s="201">
        <f>[1]CoreVPAExp!AI$220</f>
        <v>0</v>
      </c>
      <c r="AL64" s="201">
        <f>[1]CoreVPAExp!AJ$220</f>
        <v>0</v>
      </c>
      <c r="AM64" s="201">
        <f>[1]CoreVPAExp!AK$220</f>
        <v>0</v>
      </c>
      <c r="AN64" s="201">
        <f>[1]CoreVPAExp!AL$220</f>
        <v>0</v>
      </c>
      <c r="AO64" s="201">
        <f>[1]CoreVPAExp!AM$220</f>
        <v>0</v>
      </c>
      <c r="AP64" s="201">
        <f>[1]CoreVPAExp!AN$220</f>
        <v>0</v>
      </c>
      <c r="AQ64" s="201">
        <f>[1]CoreVPAExp!AO$220</f>
        <v>0</v>
      </c>
      <c r="AR64" s="201">
        <f>[1]CoreVPAExp!AP$220</f>
        <v>0</v>
      </c>
      <c r="AS64" s="201">
        <f>[1]CoreVPAExp!AQ$220</f>
        <v>0</v>
      </c>
      <c r="AT64"/>
      <c r="AU64" s="201">
        <f>[1]CoreVPAExp!AS$220</f>
        <v>0</v>
      </c>
      <c r="AV64" s="201">
        <f>[1]CoreVPAExp!AT$220</f>
        <v>0</v>
      </c>
      <c r="AW64" s="201">
        <f>[1]CoreVPAExp!AU$220</f>
        <v>0</v>
      </c>
      <c r="AX64" s="201">
        <f>[1]CoreVPAExp!AV$220</f>
        <v>0</v>
      </c>
      <c r="AY64" s="201">
        <f>[1]CoreVPAExp!AW$220</f>
        <v>0</v>
      </c>
      <c r="AZ64" s="201">
        <f>[1]CoreVPAExp!AX$220</f>
        <v>0</v>
      </c>
      <c r="BA64" s="201">
        <f>[1]CoreVPAExp!AY$220</f>
        <v>0</v>
      </c>
      <c r="BB64" s="201">
        <f>[1]CoreVPAExp!AZ$220</f>
        <v>0</v>
      </c>
      <c r="BC64" s="201">
        <f>[1]CoreVPAExp!BA$220</f>
        <v>0</v>
      </c>
    </row>
    <row r="65" spans="2:55">
      <c r="B65" s="139"/>
      <c r="C65" s="139"/>
      <c r="D65" s="139"/>
      <c r="E65" s="139"/>
      <c r="F65" s="139"/>
      <c r="G65" s="139"/>
      <c r="H65" s="139"/>
      <c r="I65" s="139"/>
      <c r="J65" s="139"/>
      <c r="K65" s="139"/>
      <c r="L65" s="139"/>
      <c r="M65" s="139"/>
      <c r="N65" s="139"/>
      <c r="O65" s="139"/>
      <c r="P65" s="139"/>
      <c r="Q65" s="139"/>
      <c r="R65" s="139"/>
      <c r="T65" s="139"/>
      <c r="U65" s="139"/>
      <c r="V65" s="139"/>
      <c r="W65" s="139"/>
      <c r="X65" s="139"/>
      <c r="Y65" s="139"/>
      <c r="Z65" s="139"/>
      <c r="AA65" s="139"/>
      <c r="AB65" s="139"/>
      <c r="AC65" s="139"/>
      <c r="AD65" s="201"/>
      <c r="AE65" s="201"/>
      <c r="AF65" s="201"/>
      <c r="AG65" s="201"/>
      <c r="AH65" s="201"/>
      <c r="AI65" s="201"/>
      <c r="AJ65" s="201"/>
      <c r="AK65" s="201"/>
      <c r="AL65" s="201"/>
      <c r="AM65" s="201"/>
      <c r="AN65" s="201"/>
      <c r="AO65" s="201"/>
      <c r="AP65" s="201"/>
      <c r="AQ65" s="201"/>
      <c r="AR65" s="201"/>
      <c r="AS65" s="201"/>
      <c r="AT65" s="476"/>
      <c r="AU65" s="201"/>
      <c r="AV65" s="201"/>
      <c r="AW65" s="201"/>
      <c r="AX65" s="201"/>
      <c r="AY65" s="201"/>
      <c r="AZ65" s="201"/>
      <c r="BA65" s="201"/>
      <c r="BB65" s="201"/>
      <c r="BC65" s="201"/>
    </row>
    <row r="66" spans="2:55">
      <c r="B66" s="139"/>
      <c r="C66" s="139"/>
      <c r="D66" s="139"/>
      <c r="E66" s="139"/>
      <c r="F66" s="139"/>
      <c r="G66" s="139"/>
      <c r="H66" s="139"/>
      <c r="I66" s="139"/>
      <c r="J66" s="139"/>
      <c r="K66" s="139"/>
      <c r="L66" s="139"/>
      <c r="M66" s="139"/>
      <c r="N66" s="139"/>
      <c r="O66" s="139"/>
      <c r="P66" s="139"/>
      <c r="Q66" s="139"/>
      <c r="R66" s="139"/>
      <c r="T66" s="139"/>
      <c r="U66" s="139"/>
      <c r="V66" s="139"/>
      <c r="W66" s="139"/>
      <c r="X66" s="139"/>
      <c r="Y66" s="139"/>
      <c r="Z66" s="139"/>
      <c r="AA66" s="139"/>
      <c r="AB66" s="139"/>
      <c r="AC66" s="139"/>
      <c r="AD66" s="201"/>
      <c r="AE66" s="201"/>
      <c r="AF66" s="201"/>
      <c r="AG66" s="201"/>
      <c r="AH66" s="201"/>
      <c r="AI66" s="201"/>
      <c r="AJ66" s="201"/>
      <c r="AK66" s="201"/>
      <c r="AL66" s="201"/>
      <c r="AM66" s="201"/>
      <c r="AN66" s="201"/>
      <c r="AO66" s="201"/>
      <c r="AP66" s="201"/>
      <c r="AQ66" s="201"/>
      <c r="AR66" s="201"/>
      <c r="AS66" s="201"/>
      <c r="AT66" s="476"/>
      <c r="AU66" s="201"/>
      <c r="AV66" s="201"/>
      <c r="AW66" s="201"/>
      <c r="AX66" s="201"/>
      <c r="AY66" s="201"/>
      <c r="AZ66" s="201"/>
      <c r="BA66" s="201"/>
      <c r="BB66" s="201"/>
      <c r="BC66" s="201"/>
    </row>
    <row r="67" spans="2:55">
      <c r="B67" s="139"/>
      <c r="C67" s="139"/>
      <c r="D67" s="139"/>
      <c r="E67" s="139"/>
      <c r="F67" s="139"/>
      <c r="G67" s="139"/>
      <c r="H67" s="139"/>
      <c r="I67" s="139"/>
      <c r="J67" s="139"/>
      <c r="K67" s="139"/>
      <c r="L67" s="139"/>
      <c r="M67" s="139"/>
      <c r="N67" s="139"/>
      <c r="O67" s="139"/>
      <c r="P67" s="139"/>
      <c r="Q67" s="139"/>
      <c r="R67" s="139"/>
      <c r="T67" s="139"/>
      <c r="U67" s="139"/>
      <c r="V67" s="139"/>
      <c r="W67" s="139"/>
      <c r="X67" s="139"/>
      <c r="Y67" s="139"/>
      <c r="Z67" s="139"/>
      <c r="AA67" s="139"/>
      <c r="AB67" s="139"/>
      <c r="AC67" s="139"/>
      <c r="AD67" s="201"/>
      <c r="AE67" s="201"/>
      <c r="AF67" s="201"/>
      <c r="AG67" s="201"/>
      <c r="AH67" s="201"/>
      <c r="AI67" s="201"/>
      <c r="AJ67" s="201"/>
      <c r="AK67" s="201"/>
      <c r="AL67" s="201"/>
      <c r="AM67" s="201"/>
      <c r="AN67" s="201"/>
      <c r="AO67" s="201"/>
      <c r="AP67" s="201"/>
      <c r="AQ67" s="201"/>
      <c r="AR67" s="201"/>
      <c r="AS67" s="201"/>
      <c r="AT67" s="476"/>
      <c r="AU67" s="201"/>
      <c r="AV67" s="201"/>
      <c r="AW67" s="201"/>
      <c r="AX67" s="201"/>
      <c r="AY67" s="201"/>
      <c r="AZ67" s="201"/>
      <c r="BA67" s="201"/>
      <c r="BB67" s="201"/>
      <c r="BC67" s="201"/>
    </row>
    <row r="68" spans="2:55">
      <c r="B68" s="139"/>
      <c r="C68" s="139"/>
      <c r="D68" s="139"/>
      <c r="E68" s="139"/>
      <c r="F68" s="139"/>
      <c r="G68" s="139"/>
      <c r="H68" s="139"/>
      <c r="I68" s="139"/>
      <c r="J68" s="139"/>
      <c r="K68" s="139"/>
      <c r="L68" s="139"/>
      <c r="M68" s="139"/>
      <c r="N68" s="139"/>
      <c r="O68" s="139"/>
      <c r="P68" s="139"/>
      <c r="Q68" s="139"/>
      <c r="R68" s="139"/>
      <c r="T68" s="139"/>
      <c r="U68" s="139"/>
      <c r="V68" s="139"/>
      <c r="W68" s="139"/>
      <c r="X68" s="139"/>
      <c r="Y68" s="139"/>
      <c r="Z68" s="139"/>
      <c r="AA68" s="139"/>
      <c r="AB68" s="139"/>
      <c r="AC68" s="139"/>
      <c r="AD68" s="201"/>
      <c r="AE68" s="201"/>
      <c r="AF68" s="201"/>
      <c r="AG68" s="201"/>
      <c r="AH68" s="201"/>
      <c r="AI68" s="201"/>
      <c r="AJ68" s="201"/>
      <c r="AK68" s="201"/>
      <c r="AL68" s="201"/>
      <c r="AM68" s="201"/>
      <c r="AN68" s="201"/>
      <c r="AO68" s="201"/>
      <c r="AP68" s="201"/>
      <c r="AQ68" s="201"/>
      <c r="AR68" s="201"/>
      <c r="AS68" s="201"/>
      <c r="AT68" s="476"/>
      <c r="AU68" s="201"/>
      <c r="AV68" s="201"/>
      <c r="AW68" s="201"/>
      <c r="AX68" s="201"/>
      <c r="AY68" s="201"/>
      <c r="AZ68" s="201"/>
      <c r="BA68" s="201"/>
      <c r="BB68" s="201"/>
      <c r="BC68" s="201"/>
    </row>
    <row r="69" spans="2:55">
      <c r="B69" s="139"/>
      <c r="C69" s="139"/>
      <c r="D69" s="139"/>
      <c r="E69" s="139"/>
      <c r="F69" s="139"/>
      <c r="G69" s="139"/>
      <c r="H69" s="139"/>
      <c r="I69" s="139"/>
      <c r="J69" s="139"/>
      <c r="K69" s="139"/>
      <c r="L69" s="139"/>
      <c r="M69" s="139"/>
      <c r="N69" s="139"/>
      <c r="O69" s="139"/>
      <c r="P69" s="139"/>
      <c r="Q69" s="139"/>
      <c r="R69" s="139"/>
      <c r="T69" s="139"/>
      <c r="U69" s="139"/>
      <c r="V69" s="139"/>
      <c r="W69" s="139"/>
      <c r="X69" s="139"/>
      <c r="Y69" s="139"/>
      <c r="Z69" s="139"/>
      <c r="AA69" s="139"/>
      <c r="AB69" s="139"/>
      <c r="AC69" s="139"/>
      <c r="AD69" s="201"/>
      <c r="AE69" s="201"/>
      <c r="AF69" s="201"/>
      <c r="AG69" s="201"/>
      <c r="AH69" s="201"/>
      <c r="AI69" s="201"/>
      <c r="AJ69" s="201"/>
      <c r="AK69" s="201"/>
      <c r="AL69" s="201"/>
      <c r="AM69" s="201"/>
      <c r="AN69" s="201"/>
      <c r="AO69" s="201"/>
      <c r="AP69" s="201"/>
      <c r="AQ69" s="201"/>
      <c r="AR69" s="201"/>
      <c r="AS69" s="201"/>
      <c r="AT69" s="476"/>
      <c r="AU69" s="201"/>
      <c r="AV69" s="201"/>
      <c r="AW69" s="201"/>
      <c r="AX69" s="201"/>
      <c r="AY69" s="201"/>
      <c r="AZ69" s="201"/>
      <c r="BA69" s="201"/>
      <c r="BB69" s="201"/>
      <c r="BC69" s="201"/>
    </row>
    <row r="70" spans="2:55">
      <c r="B70" s="139"/>
      <c r="C70" s="139"/>
      <c r="D70" s="139"/>
      <c r="E70" s="139"/>
      <c r="F70" s="139"/>
      <c r="G70" s="139"/>
      <c r="H70" s="139"/>
      <c r="I70" s="139"/>
      <c r="J70" s="139"/>
      <c r="K70" s="139"/>
      <c r="L70" s="139"/>
      <c r="M70" s="139"/>
      <c r="N70" s="139"/>
      <c r="O70" s="139"/>
      <c r="P70" s="139"/>
      <c r="Q70" s="139"/>
      <c r="R70" s="139"/>
      <c r="T70" s="139"/>
      <c r="U70" s="139"/>
      <c r="V70" s="139"/>
      <c r="W70" s="139"/>
      <c r="X70" s="139"/>
      <c r="Y70" s="139"/>
      <c r="Z70" s="139"/>
      <c r="AA70" s="139"/>
      <c r="AB70" s="139"/>
      <c r="AC70" s="139"/>
      <c r="AD70" s="201"/>
      <c r="AE70" s="201"/>
      <c r="AF70" s="201"/>
      <c r="AG70" s="201"/>
      <c r="AH70" s="201"/>
      <c r="AI70" s="201"/>
      <c r="AJ70" s="201"/>
      <c r="AK70" s="201"/>
      <c r="AL70" s="201"/>
      <c r="AM70" s="201"/>
      <c r="AN70" s="201"/>
      <c r="AO70" s="201"/>
      <c r="AP70" s="201"/>
      <c r="AQ70" s="201"/>
      <c r="AR70" s="201"/>
      <c r="AS70" s="201"/>
      <c r="AT70" s="476"/>
      <c r="AU70" s="201"/>
      <c r="AV70" s="201"/>
      <c r="AW70" s="201"/>
      <c r="AX70" s="201"/>
      <c r="AY70" s="201"/>
      <c r="AZ70" s="201"/>
      <c r="BA70" s="201"/>
      <c r="BB70" s="201"/>
      <c r="BC70" s="201"/>
    </row>
    <row r="71" spans="2:55">
      <c r="B71" s="139"/>
      <c r="C71" s="139"/>
      <c r="D71" s="139"/>
      <c r="E71" s="139"/>
      <c r="F71" s="139"/>
      <c r="G71" s="139"/>
      <c r="H71" s="139"/>
      <c r="I71" s="139"/>
      <c r="J71" s="139"/>
      <c r="K71" s="139"/>
      <c r="L71" s="139"/>
      <c r="M71" s="139"/>
      <c r="N71" s="139"/>
      <c r="O71" s="139"/>
      <c r="P71" s="139"/>
      <c r="Q71" s="139"/>
      <c r="R71" s="139"/>
      <c r="T71" s="139"/>
      <c r="U71" s="139"/>
      <c r="V71" s="139"/>
      <c r="W71" s="139"/>
      <c r="X71" s="139"/>
      <c r="Y71" s="139"/>
      <c r="Z71" s="139"/>
      <c r="AA71" s="139"/>
      <c r="AB71" s="139"/>
      <c r="AC71" s="139"/>
      <c r="AD71" s="201"/>
      <c r="AE71" s="201"/>
      <c r="AF71" s="201"/>
      <c r="AG71" s="201"/>
      <c r="AH71" s="201"/>
      <c r="AI71" s="201"/>
      <c r="AJ71" s="201"/>
      <c r="AK71" s="201"/>
      <c r="AL71" s="201"/>
      <c r="AM71" s="201"/>
      <c r="AN71" s="201"/>
      <c r="AO71" s="201"/>
      <c r="AP71" s="201"/>
      <c r="AQ71" s="201"/>
      <c r="AR71" s="201"/>
      <c r="AS71" s="201"/>
      <c r="AT71" s="476"/>
      <c r="AU71" s="201"/>
      <c r="AV71" s="201"/>
      <c r="AW71" s="201"/>
      <c r="AX71" s="201"/>
      <c r="AY71" s="201"/>
      <c r="AZ71" s="201"/>
      <c r="BA71" s="201"/>
      <c r="BB71" s="201"/>
      <c r="BC71" s="201"/>
    </row>
    <row r="72" spans="2:55">
      <c r="B72" s="139"/>
      <c r="C72" s="139"/>
      <c r="D72" s="139"/>
      <c r="E72" s="139"/>
      <c r="F72" s="139"/>
      <c r="G72" s="139"/>
      <c r="H72" s="139"/>
      <c r="I72" s="139"/>
      <c r="J72" s="139"/>
      <c r="K72" s="139"/>
      <c r="L72" s="139"/>
      <c r="M72" s="139"/>
      <c r="N72" s="139"/>
      <c r="O72" s="139"/>
      <c r="P72" s="139"/>
      <c r="Q72" s="139"/>
      <c r="R72" s="139"/>
      <c r="T72" s="139"/>
      <c r="U72" s="139"/>
      <c r="V72" s="139"/>
      <c r="W72" s="139"/>
      <c r="X72" s="139"/>
      <c r="Y72" s="139"/>
      <c r="Z72" s="139"/>
      <c r="AA72" s="139"/>
      <c r="AB72" s="139"/>
      <c r="AC72" s="139"/>
      <c r="AD72" s="201"/>
      <c r="AE72" s="201"/>
      <c r="AF72" s="201"/>
      <c r="AG72" s="201"/>
      <c r="AH72" s="201"/>
      <c r="AI72" s="201"/>
      <c r="AJ72" s="201"/>
      <c r="AK72" s="201"/>
      <c r="AL72" s="201"/>
      <c r="AM72" s="201"/>
      <c r="AN72" s="201"/>
      <c r="AO72" s="201"/>
      <c r="AP72" s="201"/>
      <c r="AQ72" s="201"/>
      <c r="AR72" s="201"/>
      <c r="AS72" s="201"/>
      <c r="AT72" s="476"/>
      <c r="AU72" s="201"/>
      <c r="AV72" s="201"/>
      <c r="AW72" s="201"/>
      <c r="AX72" s="201"/>
      <c r="AY72" s="201"/>
      <c r="AZ72" s="201"/>
      <c r="BA72" s="201"/>
      <c r="BB72" s="201"/>
      <c r="BC72" s="201"/>
    </row>
    <row r="73" spans="2:55">
      <c r="B73" s="139"/>
      <c r="C73" s="139"/>
      <c r="D73" s="139"/>
      <c r="E73" s="139"/>
      <c r="F73" s="139"/>
      <c r="G73" s="139"/>
      <c r="H73" s="139"/>
      <c r="I73" s="139"/>
      <c r="J73" s="139"/>
      <c r="K73" s="139"/>
      <c r="L73" s="139"/>
      <c r="M73" s="139"/>
      <c r="N73" s="139"/>
      <c r="O73" s="139"/>
      <c r="P73" s="139"/>
      <c r="Q73" s="139"/>
      <c r="R73" s="139"/>
      <c r="T73" s="139"/>
      <c r="U73" s="139"/>
      <c r="V73" s="139"/>
      <c r="W73" s="139"/>
      <c r="X73" s="139"/>
      <c r="Y73" s="139"/>
      <c r="Z73" s="139"/>
      <c r="AA73" s="139"/>
      <c r="AB73" s="139"/>
      <c r="AC73" s="139"/>
      <c r="AD73" s="201"/>
      <c r="AE73" s="201"/>
      <c r="AF73" s="201"/>
      <c r="AG73" s="201"/>
      <c r="AH73" s="201"/>
      <c r="AI73" s="201"/>
      <c r="AJ73" s="201"/>
      <c r="AK73" s="201"/>
      <c r="AL73" s="201"/>
      <c r="AM73" s="201"/>
      <c r="AN73" s="201"/>
      <c r="AO73" s="201"/>
      <c r="AP73" s="201"/>
      <c r="AQ73" s="201"/>
      <c r="AR73" s="201"/>
      <c r="AS73" s="201"/>
      <c r="AT73" s="476"/>
      <c r="AU73" s="201"/>
      <c r="AV73" s="201"/>
      <c r="AW73" s="201"/>
      <c r="AX73" s="201"/>
      <c r="AY73" s="201"/>
      <c r="AZ73" s="201"/>
      <c r="BA73" s="201"/>
      <c r="BB73" s="201"/>
      <c r="BC73" s="201"/>
    </row>
    <row r="74" spans="2:55">
      <c r="B74" s="139"/>
      <c r="C74" s="139"/>
      <c r="D74" s="139"/>
      <c r="E74" s="139"/>
      <c r="F74" s="139"/>
      <c r="G74" s="139"/>
      <c r="H74" s="139"/>
      <c r="I74" s="139"/>
      <c r="J74" s="139"/>
      <c r="K74" s="139"/>
      <c r="L74" s="139"/>
      <c r="M74" s="139"/>
      <c r="N74" s="139"/>
      <c r="O74" s="139"/>
      <c r="P74" s="139"/>
      <c r="Q74" s="139"/>
      <c r="R74" s="139"/>
      <c r="T74" s="139"/>
      <c r="U74" s="139"/>
      <c r="V74" s="139"/>
      <c r="W74" s="139"/>
      <c r="X74" s="139"/>
      <c r="Y74" s="139"/>
      <c r="Z74" s="139"/>
      <c r="AA74" s="139"/>
      <c r="AB74" s="139"/>
      <c r="AC74" s="139"/>
      <c r="AD74" s="201"/>
      <c r="AE74" s="201"/>
      <c r="AF74" s="201"/>
      <c r="AG74" s="201"/>
      <c r="AH74" s="201"/>
      <c r="AI74" s="201"/>
      <c r="AJ74" s="201"/>
      <c r="AK74" s="201"/>
      <c r="AL74" s="201"/>
      <c r="AM74" s="201"/>
      <c r="AN74" s="201"/>
      <c r="AO74" s="201"/>
      <c r="AP74" s="201"/>
      <c r="AQ74" s="201"/>
      <c r="AR74" s="201"/>
      <c r="AS74" s="201"/>
      <c r="AT74" s="476"/>
      <c r="AU74" s="201"/>
      <c r="AV74" s="201"/>
      <c r="AW74" s="201"/>
      <c r="AX74" s="201"/>
      <c r="AY74" s="201"/>
      <c r="AZ74" s="201"/>
      <c r="BA74" s="201"/>
      <c r="BB74" s="201"/>
      <c r="BC74" s="201"/>
    </row>
    <row r="75" spans="2: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2: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2: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2: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2: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2: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76"/>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76"/>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76"/>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76"/>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76"/>
      <c r="AU89" s="34"/>
      <c r="AV89" s="34"/>
      <c r="AW89" s="34"/>
      <c r="AX89" s="34"/>
      <c r="AY89" s="34"/>
      <c r="AZ89" s="34"/>
      <c r="BA89" s="34"/>
      <c r="BB89" s="34"/>
      <c r="BC89" s="34"/>
    </row>
    <row r="90" spans="30:55">
      <c r="AD90" s="34"/>
      <c r="AE90" s="34"/>
      <c r="AF90" s="34"/>
      <c r="AG90" s="34"/>
      <c r="AH90" s="34"/>
      <c r="AI90" s="34"/>
      <c r="AJ90" s="34"/>
      <c r="AK90" s="34"/>
      <c r="AL90" s="34"/>
      <c r="AM90" s="34"/>
      <c r="AN90" s="34"/>
      <c r="AO90" s="34"/>
      <c r="AP90" s="34"/>
      <c r="AQ90" s="34"/>
      <c r="AR90" s="34"/>
      <c r="AS90" s="34"/>
      <c r="AT90" s="476"/>
      <c r="AU90" s="34"/>
      <c r="AV90" s="34"/>
      <c r="AW90" s="34"/>
      <c r="AX90" s="34"/>
      <c r="AY90" s="34"/>
      <c r="AZ90" s="34"/>
      <c r="BA90" s="34"/>
      <c r="BB90" s="34"/>
      <c r="BC90" s="34"/>
    </row>
    <row r="91" spans="30:55">
      <c r="AD91" s="34"/>
      <c r="AE91" s="34"/>
      <c r="AF91" s="34"/>
      <c r="AG91" s="34"/>
      <c r="AH91" s="34"/>
      <c r="AI91" s="34"/>
      <c r="AJ91" s="34"/>
      <c r="AK91" s="34"/>
      <c r="AL91" s="34"/>
      <c r="AM91" s="34"/>
      <c r="AN91" s="34"/>
      <c r="AO91" s="34"/>
      <c r="AP91" s="34"/>
      <c r="AQ91" s="34"/>
      <c r="AR91" s="34"/>
      <c r="AS91" s="34"/>
      <c r="AT91" s="476"/>
      <c r="AU91" s="34"/>
      <c r="AV91" s="34"/>
      <c r="AW91" s="34"/>
      <c r="AX91" s="34"/>
      <c r="AY91" s="34"/>
      <c r="AZ91" s="34"/>
      <c r="BA91" s="34"/>
      <c r="BB91" s="34"/>
      <c r="BC91" s="34"/>
    </row>
    <row r="92" spans="30:55">
      <c r="AD92" s="34"/>
      <c r="AE92" s="34"/>
      <c r="AF92" s="34"/>
      <c r="AG92" s="34"/>
      <c r="AH92" s="34"/>
      <c r="AI92" s="34"/>
      <c r="AJ92" s="34"/>
      <c r="AK92" s="34"/>
      <c r="AL92" s="34"/>
      <c r="AM92" s="34"/>
      <c r="AN92" s="34"/>
      <c r="AO92" s="34"/>
      <c r="AP92" s="34"/>
      <c r="AQ92" s="34"/>
      <c r="AR92" s="34"/>
      <c r="AS92" s="34"/>
      <c r="AT92" s="476"/>
      <c r="AU92" s="34"/>
      <c r="AV92" s="34"/>
      <c r="AW92" s="34"/>
      <c r="AX92" s="34"/>
      <c r="AY92" s="34"/>
      <c r="AZ92" s="34"/>
      <c r="BA92" s="34"/>
      <c r="BB92" s="34"/>
      <c r="BC92" s="34"/>
    </row>
    <row r="93" spans="30:55">
      <c r="AD93" s="34"/>
      <c r="AE93" s="34"/>
      <c r="AF93" s="34"/>
      <c r="AG93" s="34"/>
      <c r="AH93" s="34"/>
      <c r="AI93" s="34"/>
      <c r="AJ93" s="34"/>
      <c r="AK93" s="34"/>
      <c r="AL93" s="34"/>
      <c r="AM93" s="34"/>
      <c r="AN93" s="34"/>
      <c r="AO93" s="34"/>
      <c r="AP93" s="34"/>
      <c r="AQ93" s="34"/>
      <c r="AR93" s="34"/>
      <c r="AS93" s="34"/>
      <c r="AT93" s="476"/>
      <c r="AU93" s="34"/>
      <c r="AV93" s="34"/>
      <c r="AW93" s="34"/>
      <c r="AX93" s="34"/>
      <c r="AY93" s="34"/>
      <c r="AZ93" s="34"/>
      <c r="BA93" s="34"/>
      <c r="BB93" s="34"/>
      <c r="BC93" s="34"/>
    </row>
    <row r="94" spans="30:55">
      <c r="AD94" s="34"/>
      <c r="AE94" s="34"/>
      <c r="AF94" s="34"/>
      <c r="AG94" s="34"/>
      <c r="AH94" s="34"/>
      <c r="AI94" s="34"/>
      <c r="AJ94" s="34"/>
      <c r="AK94" s="34"/>
      <c r="AL94" s="34"/>
      <c r="AM94" s="34"/>
      <c r="AN94" s="34"/>
      <c r="AO94" s="34"/>
      <c r="AP94" s="34"/>
      <c r="AQ94" s="34"/>
      <c r="AR94" s="34"/>
      <c r="AS94" s="34"/>
      <c r="AT94" s="476"/>
      <c r="AU94" s="34"/>
      <c r="AV94" s="34"/>
      <c r="AW94" s="34"/>
      <c r="AX94" s="34"/>
      <c r="AY94" s="34"/>
      <c r="AZ94" s="34"/>
      <c r="BA94" s="34"/>
      <c r="BB94" s="34"/>
      <c r="BC94" s="34"/>
    </row>
    <row r="95" spans="30:55">
      <c r="AD95" s="34"/>
      <c r="AE95" s="34"/>
      <c r="AF95" s="34"/>
      <c r="AG95" s="34"/>
      <c r="AH95" s="34"/>
      <c r="AI95" s="34"/>
      <c r="AJ95" s="34"/>
      <c r="AK95" s="34"/>
      <c r="AL95" s="34"/>
      <c r="AM95" s="34"/>
      <c r="AN95" s="34"/>
      <c r="AO95" s="34"/>
      <c r="AP95" s="34"/>
      <c r="AQ95" s="34"/>
      <c r="AR95" s="34"/>
      <c r="AS95" s="34"/>
      <c r="AT95" s="476"/>
      <c r="AU95" s="34"/>
      <c r="AV95" s="34"/>
      <c r="AW95" s="34"/>
      <c r="AX95" s="34"/>
      <c r="AY95" s="34"/>
      <c r="AZ95" s="34"/>
      <c r="BA95" s="34"/>
      <c r="BB95" s="34"/>
      <c r="BC95" s="34"/>
    </row>
    <row r="96" spans="30:55">
      <c r="AD96" s="34"/>
      <c r="AE96" s="34"/>
      <c r="AF96" s="34"/>
      <c r="AG96" s="34"/>
      <c r="AH96" s="34"/>
      <c r="AI96" s="34"/>
      <c r="AJ96" s="34"/>
      <c r="AK96" s="34"/>
      <c r="AL96" s="34"/>
      <c r="AM96" s="34"/>
      <c r="AN96" s="34"/>
      <c r="AO96" s="34"/>
      <c r="AP96" s="34"/>
      <c r="AQ96" s="34"/>
      <c r="AR96" s="34"/>
      <c r="AS96" s="34"/>
      <c r="AT96" s="476"/>
      <c r="AU96" s="34"/>
      <c r="AV96" s="34"/>
      <c r="AW96" s="34"/>
      <c r="AX96" s="34"/>
      <c r="AY96" s="34"/>
      <c r="AZ96" s="34"/>
      <c r="BA96" s="34"/>
      <c r="BB96" s="34"/>
      <c r="BC96" s="34"/>
    </row>
    <row r="97" spans="30:55">
      <c r="AD97" s="34"/>
      <c r="AE97" s="34"/>
      <c r="AF97" s="34"/>
      <c r="AG97" s="34"/>
      <c r="AH97" s="34"/>
      <c r="AI97" s="34"/>
      <c r="AJ97" s="34"/>
      <c r="AK97" s="34"/>
      <c r="AL97" s="34"/>
      <c r="AM97" s="34"/>
      <c r="AN97" s="34"/>
      <c r="AO97" s="34"/>
      <c r="AP97" s="34"/>
      <c r="AQ97" s="34"/>
      <c r="AR97" s="34"/>
      <c r="AS97" s="34"/>
      <c r="AT97" s="476"/>
      <c r="AU97" s="34"/>
      <c r="AV97" s="34"/>
      <c r="AW97" s="34"/>
      <c r="AX97" s="34"/>
      <c r="AY97" s="34"/>
      <c r="AZ97" s="34"/>
      <c r="BA97" s="34"/>
      <c r="BB97" s="34"/>
      <c r="BC97" s="34"/>
    </row>
    <row r="98" spans="30:55">
      <c r="AD98" s="34"/>
      <c r="AE98" s="34"/>
      <c r="AF98" s="34"/>
      <c r="AG98" s="34"/>
      <c r="AH98" s="34"/>
      <c r="AI98" s="34"/>
      <c r="AJ98" s="34"/>
      <c r="AK98" s="34"/>
      <c r="AL98" s="34"/>
      <c r="AM98" s="34"/>
      <c r="AN98" s="34"/>
      <c r="AO98" s="34"/>
      <c r="AP98" s="34"/>
      <c r="AQ98" s="34"/>
      <c r="AR98" s="34"/>
      <c r="AS98" s="34"/>
      <c r="AT98" s="476"/>
      <c r="AU98" s="34"/>
      <c r="AV98" s="34"/>
      <c r="AW98" s="34"/>
      <c r="AX98" s="34"/>
      <c r="AY98" s="34"/>
      <c r="AZ98" s="34"/>
      <c r="BA98" s="34"/>
      <c r="BB98" s="34"/>
      <c r="BC98" s="34"/>
    </row>
    <row r="99" spans="30:55">
      <c r="AD99" s="34"/>
      <c r="AE99" s="34"/>
      <c r="AF99" s="34"/>
      <c r="AG99" s="34"/>
      <c r="AH99" s="34"/>
      <c r="AI99" s="34"/>
      <c r="AJ99" s="34"/>
      <c r="AK99" s="34"/>
      <c r="AL99" s="34"/>
      <c r="AM99" s="34"/>
      <c r="AN99" s="34"/>
      <c r="AO99" s="34"/>
      <c r="AP99" s="34"/>
      <c r="AQ99" s="34"/>
      <c r="AR99" s="34"/>
      <c r="AS99" s="34"/>
      <c r="AT99" s="476"/>
      <c r="AU99" s="34"/>
      <c r="AV99" s="34"/>
      <c r="AW99" s="34"/>
      <c r="AX99" s="34"/>
      <c r="AY99" s="34"/>
      <c r="AZ99" s="34"/>
      <c r="BA99" s="34"/>
      <c r="BB99" s="34"/>
      <c r="BC99" s="34"/>
    </row>
    <row r="100" spans="30:55">
      <c r="AD100" s="34"/>
      <c r="AE100" s="34"/>
      <c r="AF100" s="34"/>
      <c r="AG100" s="34"/>
      <c r="AH100" s="34"/>
      <c r="AI100" s="34"/>
      <c r="AJ100" s="34"/>
      <c r="AK100" s="34"/>
      <c r="AL100" s="34"/>
      <c r="AM100" s="34"/>
      <c r="AN100" s="34"/>
      <c r="AO100" s="34"/>
      <c r="AP100" s="34"/>
      <c r="AQ100" s="34"/>
      <c r="AR100" s="34"/>
      <c r="AS100" s="34"/>
      <c r="AT100" s="476"/>
      <c r="AU100" s="34"/>
      <c r="AV100" s="34"/>
      <c r="AW100" s="34"/>
      <c r="AX100" s="34"/>
      <c r="AY100" s="34"/>
      <c r="AZ100" s="34"/>
      <c r="BA100" s="34"/>
      <c r="BB100" s="34"/>
      <c r="BC100" s="34"/>
    </row>
    <row r="101" spans="30:55">
      <c r="AD101" s="34"/>
      <c r="AE101" s="34"/>
      <c r="AF101" s="34"/>
      <c r="AG101" s="34"/>
      <c r="AH101" s="34"/>
      <c r="AI101" s="34"/>
      <c r="AJ101" s="34"/>
      <c r="AK101" s="34"/>
      <c r="AL101" s="34"/>
      <c r="AM101" s="34"/>
      <c r="AN101" s="34"/>
      <c r="AO101" s="34"/>
      <c r="AP101" s="34"/>
      <c r="AQ101" s="34"/>
      <c r="AR101" s="34"/>
      <c r="AS101" s="34"/>
      <c r="AT101" s="476"/>
      <c r="AU101" s="34"/>
      <c r="AV101" s="34"/>
      <c r="AW101" s="34"/>
      <c r="AX101" s="34"/>
      <c r="AY101" s="34"/>
      <c r="AZ101" s="34"/>
      <c r="BA101" s="34"/>
      <c r="BB101" s="34"/>
      <c r="BC101" s="34"/>
    </row>
    <row r="102" spans="30:55">
      <c r="AD102" s="34"/>
      <c r="AE102" s="34"/>
      <c r="AF102" s="34"/>
      <c r="AG102" s="34"/>
      <c r="AH102" s="34"/>
      <c r="AI102" s="34"/>
      <c r="AJ102" s="34"/>
      <c r="AK102" s="34"/>
      <c r="AL102" s="34"/>
      <c r="AM102" s="34"/>
      <c r="AN102" s="34"/>
      <c r="AO102" s="34"/>
      <c r="AP102" s="34"/>
      <c r="AQ102" s="34"/>
      <c r="AR102" s="34"/>
      <c r="AS102" s="34"/>
      <c r="AT102" s="476"/>
      <c r="AU102" s="34"/>
      <c r="AV102" s="34"/>
      <c r="AW102" s="34"/>
      <c r="AX102" s="34"/>
      <c r="AY102" s="34"/>
      <c r="AZ102" s="34"/>
      <c r="BA102" s="34"/>
      <c r="BB102" s="34"/>
      <c r="BC102" s="34"/>
    </row>
    <row r="103" spans="30:55">
      <c r="AD103" s="34"/>
      <c r="AE103" s="34"/>
      <c r="AF103" s="34"/>
      <c r="AG103" s="34"/>
      <c r="AH103" s="34"/>
      <c r="AI103" s="34"/>
      <c r="AJ103" s="34"/>
      <c r="AK103" s="34"/>
      <c r="AL103" s="34"/>
      <c r="AM103" s="34"/>
      <c r="AN103" s="34"/>
      <c r="AO103" s="34"/>
      <c r="AP103" s="34"/>
      <c r="AQ103" s="34"/>
      <c r="AR103" s="34"/>
      <c r="AS103" s="34"/>
      <c r="AT103" s="476"/>
      <c r="AU103" s="34"/>
      <c r="AV103" s="34"/>
      <c r="AW103" s="34"/>
      <c r="AX103" s="34"/>
      <c r="AY103" s="34"/>
      <c r="AZ103" s="34"/>
      <c r="BA103" s="34"/>
      <c r="BB103" s="34"/>
      <c r="BC103" s="34"/>
    </row>
    <row r="104" spans="30:55">
      <c r="AD104" s="34"/>
      <c r="AE104" s="34"/>
      <c r="AF104" s="34"/>
      <c r="AG104" s="34"/>
      <c r="AH104" s="34"/>
      <c r="AI104" s="34"/>
      <c r="AJ104" s="34"/>
      <c r="AK104" s="34"/>
      <c r="AL104" s="34"/>
      <c r="AM104" s="34"/>
      <c r="AN104" s="34"/>
      <c r="AO104" s="34"/>
      <c r="AP104" s="34"/>
      <c r="AQ104" s="34"/>
      <c r="AR104" s="34"/>
      <c r="AS104" s="34"/>
      <c r="AT104" s="476"/>
      <c r="AU104" s="34"/>
      <c r="AV104" s="34"/>
      <c r="AW104" s="34"/>
      <c r="AX104" s="34"/>
      <c r="AY104" s="34"/>
      <c r="AZ104" s="34"/>
      <c r="BA104" s="34"/>
      <c r="BB104" s="34"/>
      <c r="BC104" s="34"/>
    </row>
    <row r="105" spans="30:55">
      <c r="AD105" s="34"/>
      <c r="AE105" s="34"/>
      <c r="AF105" s="34"/>
      <c r="AG105" s="34"/>
      <c r="AH105" s="34"/>
      <c r="AI105" s="34"/>
      <c r="AJ105" s="34"/>
      <c r="AK105" s="34"/>
      <c r="AL105" s="34"/>
      <c r="AM105" s="34"/>
      <c r="AN105" s="34"/>
      <c r="AO105" s="34"/>
      <c r="AP105" s="34"/>
      <c r="AQ105" s="34"/>
      <c r="AR105" s="34"/>
      <c r="AS105" s="34"/>
      <c r="AT105" s="476"/>
      <c r="AU105" s="34"/>
      <c r="AV105" s="34"/>
      <c r="AW105" s="34"/>
      <c r="AX105" s="34"/>
      <c r="AY105" s="34"/>
      <c r="AZ105" s="34"/>
      <c r="BA105" s="34"/>
      <c r="BB105" s="34"/>
      <c r="BC105" s="34"/>
    </row>
    <row r="106" spans="30:55">
      <c r="AD106" s="34"/>
      <c r="AE106" s="34"/>
      <c r="AF106" s="34"/>
      <c r="AG106" s="34"/>
      <c r="AH106" s="34"/>
      <c r="AI106" s="34"/>
      <c r="AJ106" s="34"/>
      <c r="AK106" s="34"/>
      <c r="AL106" s="34"/>
      <c r="AM106" s="34"/>
      <c r="AN106" s="34"/>
      <c r="AO106" s="34"/>
      <c r="AP106" s="34"/>
      <c r="AQ106" s="34"/>
      <c r="AR106" s="34"/>
      <c r="AS106" s="34"/>
      <c r="AT106" s="476"/>
      <c r="AU106" s="34"/>
      <c r="AV106" s="34"/>
      <c r="AW106" s="34"/>
      <c r="AX106" s="34"/>
      <c r="AY106" s="34"/>
      <c r="AZ106" s="34"/>
      <c r="BA106" s="34"/>
      <c r="BB106" s="34"/>
      <c r="BC106" s="34"/>
    </row>
    <row r="107" spans="30:55">
      <c r="AD107" s="34"/>
      <c r="AE107" s="34"/>
      <c r="AF107" s="34"/>
      <c r="AG107" s="34"/>
      <c r="AH107" s="34"/>
      <c r="AI107" s="34"/>
      <c r="AJ107" s="34"/>
      <c r="AK107" s="34"/>
      <c r="AL107" s="34"/>
      <c r="AM107" s="34"/>
      <c r="AN107" s="34"/>
      <c r="AO107" s="34"/>
      <c r="AP107" s="34"/>
      <c r="AQ107" s="34"/>
      <c r="AR107" s="34"/>
      <c r="AS107" s="34"/>
      <c r="AT107" s="476"/>
      <c r="AU107" s="34"/>
      <c r="AV107" s="34"/>
      <c r="AW107" s="34"/>
      <c r="AX107" s="34"/>
      <c r="AY107" s="34"/>
      <c r="AZ107" s="34"/>
      <c r="BA107" s="34"/>
      <c r="BB107" s="34"/>
      <c r="BC107" s="34"/>
    </row>
    <row r="108" spans="30:55">
      <c r="AD108" s="34"/>
      <c r="AE108" s="34"/>
      <c r="AF108" s="34"/>
      <c r="AG108" s="34"/>
      <c r="AH108" s="34"/>
      <c r="AI108" s="34"/>
      <c r="AJ108" s="34"/>
      <c r="AK108" s="34"/>
      <c r="AL108" s="34"/>
      <c r="AM108" s="34"/>
      <c r="AN108" s="34"/>
      <c r="AO108" s="34"/>
      <c r="AP108" s="34"/>
      <c r="AQ108" s="34"/>
      <c r="AR108" s="34"/>
      <c r="AS108" s="34"/>
      <c r="AT108" s="476"/>
      <c r="AU108" s="34"/>
      <c r="AV108" s="34"/>
      <c r="AW108" s="34"/>
      <c r="AX108" s="34"/>
      <c r="AY108" s="34"/>
      <c r="AZ108" s="34"/>
      <c r="BA108" s="34"/>
      <c r="BB108" s="34"/>
      <c r="BC108" s="34"/>
    </row>
    <row r="109" spans="30:55">
      <c r="AD109" s="34"/>
      <c r="AE109" s="34"/>
      <c r="AF109" s="34"/>
      <c r="AG109" s="34"/>
      <c r="AH109" s="34"/>
      <c r="AI109" s="34"/>
      <c r="AJ109" s="34"/>
      <c r="AK109" s="34"/>
      <c r="AL109" s="34"/>
      <c r="AM109" s="34"/>
      <c r="AN109" s="34"/>
      <c r="AO109" s="34"/>
      <c r="AP109" s="34"/>
      <c r="AQ109" s="34"/>
      <c r="AR109" s="34"/>
      <c r="AS109" s="34"/>
      <c r="AT109" s="476"/>
      <c r="AU109" s="34"/>
      <c r="AV109" s="34"/>
      <c r="AW109" s="34"/>
      <c r="AX109" s="34"/>
      <c r="AY109" s="34"/>
      <c r="AZ109" s="34"/>
      <c r="BA109" s="34"/>
      <c r="BB109" s="34"/>
      <c r="BC109" s="34"/>
    </row>
    <row r="110" spans="30:55">
      <c r="AD110" s="34"/>
      <c r="AE110" s="34"/>
      <c r="AF110" s="34"/>
      <c r="AG110" s="34"/>
      <c r="AH110" s="34"/>
      <c r="AI110" s="34"/>
      <c r="AJ110" s="34"/>
      <c r="AK110" s="34"/>
      <c r="AL110" s="34"/>
      <c r="AM110" s="34"/>
      <c r="AN110" s="34"/>
      <c r="AO110" s="34"/>
      <c r="AP110" s="34"/>
      <c r="AQ110" s="34"/>
      <c r="AR110" s="34"/>
      <c r="AS110" s="34"/>
      <c r="AT110" s="476"/>
      <c r="AU110" s="34"/>
      <c r="AV110" s="34"/>
      <c r="AW110" s="34"/>
      <c r="AX110" s="34"/>
      <c r="AY110" s="34"/>
      <c r="AZ110" s="34"/>
      <c r="BA110" s="34"/>
      <c r="BB110" s="34"/>
      <c r="BC110" s="34"/>
    </row>
    <row r="111" spans="30:55">
      <c r="AD111" s="34"/>
      <c r="AE111" s="34"/>
      <c r="AF111" s="34"/>
      <c r="AG111" s="34"/>
      <c r="AH111" s="34"/>
      <c r="AI111" s="34"/>
      <c r="AJ111" s="34"/>
      <c r="AK111" s="34"/>
      <c r="AL111" s="34"/>
      <c r="AM111" s="34"/>
      <c r="AN111" s="34"/>
      <c r="AO111" s="34"/>
      <c r="AP111" s="34"/>
      <c r="AQ111" s="34"/>
      <c r="AR111" s="34"/>
      <c r="AS111" s="34"/>
      <c r="AT111" s="476"/>
      <c r="AU111" s="34"/>
      <c r="AV111" s="34"/>
      <c r="AW111" s="34"/>
      <c r="AX111" s="34"/>
      <c r="AY111" s="34"/>
      <c r="AZ111" s="34"/>
      <c r="BA111" s="34"/>
      <c r="BB111" s="34"/>
      <c r="BC111" s="34"/>
    </row>
    <row r="112" spans="30:55">
      <c r="AD112" s="34"/>
      <c r="AE112" s="34"/>
      <c r="AF112" s="34"/>
      <c r="AG112" s="34"/>
      <c r="AH112" s="34"/>
      <c r="AI112" s="34"/>
      <c r="AJ112" s="34"/>
      <c r="AK112" s="34"/>
      <c r="AL112" s="34"/>
      <c r="AM112" s="34"/>
      <c r="AN112" s="34"/>
      <c r="AO112" s="34"/>
      <c r="AP112" s="34"/>
      <c r="AQ112" s="34"/>
      <c r="AR112" s="34"/>
      <c r="AS112" s="34"/>
      <c r="AT112" s="476"/>
      <c r="AU112" s="34"/>
      <c r="AV112" s="34"/>
      <c r="AW112" s="34"/>
      <c r="AX112" s="34"/>
      <c r="AY112" s="34"/>
      <c r="AZ112" s="34"/>
      <c r="BA112" s="34"/>
      <c r="BB112" s="34"/>
      <c r="BC112" s="34"/>
    </row>
    <row r="113" spans="30:55">
      <c r="AD113" s="34"/>
      <c r="AE113" s="34"/>
      <c r="AF113" s="34"/>
      <c r="AG113" s="34"/>
      <c r="AH113" s="34"/>
      <c r="AI113" s="34"/>
      <c r="AJ113" s="34"/>
      <c r="AK113" s="34"/>
      <c r="AL113" s="34"/>
      <c r="AM113" s="34"/>
      <c r="AN113" s="34"/>
      <c r="AO113" s="34"/>
      <c r="AP113" s="34"/>
      <c r="AQ113" s="34"/>
      <c r="AR113" s="34"/>
      <c r="AS113" s="34"/>
      <c r="AT113" s="476"/>
      <c r="AU113" s="34"/>
      <c r="AV113" s="34"/>
      <c r="AW113" s="34"/>
      <c r="AX113" s="34"/>
      <c r="AY113" s="34"/>
      <c r="AZ113" s="34"/>
      <c r="BA113" s="34"/>
      <c r="BB113" s="34"/>
      <c r="BC113" s="34"/>
    </row>
    <row r="114" spans="30:55">
      <c r="AD114" s="34"/>
      <c r="AE114" s="34"/>
      <c r="AF114" s="34"/>
      <c r="AG114" s="34"/>
      <c r="AH114" s="34"/>
      <c r="AI114" s="34"/>
      <c r="AJ114" s="34"/>
      <c r="AK114" s="34"/>
      <c r="AL114" s="34"/>
      <c r="AM114" s="34"/>
      <c r="AN114" s="34"/>
      <c r="AO114" s="34"/>
      <c r="AP114" s="34"/>
      <c r="AQ114" s="34"/>
      <c r="AR114" s="34"/>
      <c r="AS114" s="34"/>
      <c r="AT114" s="476"/>
      <c r="AU114" s="34"/>
      <c r="AV114" s="34"/>
      <c r="AW114" s="34"/>
      <c r="AX114" s="34"/>
      <c r="AY114" s="34"/>
      <c r="AZ114" s="34"/>
      <c r="BA114" s="34"/>
      <c r="BB114" s="34"/>
      <c r="BC114" s="34"/>
    </row>
    <row r="115" spans="30:55">
      <c r="AD115" s="34"/>
      <c r="AE115" s="34"/>
      <c r="AF115" s="34"/>
      <c r="AG115" s="34"/>
      <c r="AH115" s="34"/>
      <c r="AI115" s="34"/>
      <c r="AJ115" s="34"/>
      <c r="AK115" s="34"/>
      <c r="AL115" s="34"/>
      <c r="AM115" s="34"/>
      <c r="AN115" s="34"/>
      <c r="AO115" s="34"/>
      <c r="AP115" s="34"/>
      <c r="AQ115" s="34"/>
      <c r="AR115" s="34"/>
      <c r="AS115" s="34"/>
      <c r="AT115" s="476"/>
      <c r="AU115" s="34"/>
      <c r="AV115" s="34"/>
      <c r="AW115" s="34"/>
      <c r="AX115" s="34"/>
      <c r="AY115" s="34"/>
      <c r="AZ115" s="34"/>
      <c r="BA115" s="34"/>
      <c r="BB115" s="34"/>
      <c r="BC115" s="34"/>
    </row>
    <row r="116" spans="30:55">
      <c r="AD116" s="34"/>
      <c r="AE116" s="34"/>
      <c r="AF116" s="34"/>
      <c r="AG116" s="34"/>
      <c r="AH116" s="34"/>
      <c r="AI116" s="34"/>
      <c r="AJ116" s="34"/>
      <c r="AK116" s="34"/>
      <c r="AL116" s="34"/>
      <c r="AM116" s="34"/>
      <c r="AN116" s="34"/>
      <c r="AO116" s="34"/>
      <c r="AP116" s="34"/>
      <c r="AQ116" s="34"/>
      <c r="AR116" s="34"/>
      <c r="AS116" s="34"/>
      <c r="AT116" s="476"/>
      <c r="AU116" s="34"/>
      <c r="AV116" s="34"/>
      <c r="AW116" s="34"/>
      <c r="AX116" s="34"/>
      <c r="AY116" s="34"/>
      <c r="AZ116" s="34"/>
      <c r="BA116" s="34"/>
      <c r="BB116" s="34"/>
      <c r="BC116" s="34"/>
    </row>
    <row r="117" spans="30:55">
      <c r="AD117" s="34"/>
      <c r="AE117" s="34"/>
      <c r="AF117" s="34"/>
      <c r="AG117" s="34"/>
      <c r="AH117" s="34"/>
      <c r="AI117" s="34"/>
      <c r="AJ117" s="34"/>
      <c r="AK117" s="34"/>
      <c r="AL117" s="34"/>
      <c r="AM117" s="34"/>
      <c r="AN117" s="34"/>
      <c r="AO117" s="34"/>
      <c r="AP117" s="34"/>
      <c r="AQ117" s="34"/>
      <c r="AR117" s="34"/>
      <c r="AS117" s="34"/>
      <c r="AT117" s="476"/>
      <c r="AU117" s="34"/>
      <c r="AV117" s="34"/>
      <c r="AW117" s="34"/>
      <c r="AX117" s="34"/>
      <c r="AY117" s="34"/>
      <c r="AZ117" s="34"/>
      <c r="BA117" s="34"/>
      <c r="BB117" s="34"/>
      <c r="BC117" s="34"/>
    </row>
    <row r="118" spans="30:55">
      <c r="AD118" s="34"/>
      <c r="AE118" s="34"/>
      <c r="AF118" s="34"/>
      <c r="AG118" s="34"/>
      <c r="AH118" s="34"/>
      <c r="AI118" s="34"/>
      <c r="AJ118" s="34"/>
      <c r="AK118" s="34"/>
      <c r="AL118" s="34"/>
      <c r="AM118" s="34"/>
      <c r="AN118" s="34"/>
      <c r="AO118" s="34"/>
      <c r="AP118" s="34"/>
      <c r="AQ118" s="34"/>
      <c r="AR118" s="34"/>
      <c r="AS118" s="34"/>
      <c r="AT118" s="476"/>
      <c r="AU118" s="34"/>
      <c r="AV118" s="34"/>
      <c r="AW118" s="34"/>
      <c r="AX118" s="34"/>
      <c r="AY118" s="34"/>
      <c r="AZ118" s="34"/>
      <c r="BA118" s="34"/>
      <c r="BB118" s="34"/>
      <c r="BC118" s="34"/>
    </row>
    <row r="119" spans="30:55">
      <c r="AD119" s="34"/>
      <c r="AE119" s="34"/>
      <c r="AF119" s="34"/>
      <c r="AG119" s="34"/>
      <c r="AH119" s="34"/>
      <c r="AI119" s="34"/>
      <c r="AJ119" s="34"/>
      <c r="AK119" s="34"/>
      <c r="AL119" s="34"/>
      <c r="AM119" s="34"/>
      <c r="AN119" s="34"/>
      <c r="AO119" s="34"/>
      <c r="AP119" s="34"/>
      <c r="AQ119" s="34"/>
      <c r="AR119" s="34"/>
      <c r="AS119" s="34"/>
      <c r="AT119" s="476"/>
      <c r="AU119" s="34"/>
      <c r="AV119" s="34"/>
      <c r="AW119" s="34"/>
      <c r="AX119" s="34"/>
      <c r="AY119" s="34"/>
      <c r="AZ119" s="34"/>
      <c r="BA119" s="34"/>
      <c r="BB119" s="34"/>
      <c r="BC119" s="34"/>
    </row>
    <row r="120" spans="30:55">
      <c r="AD120" s="34"/>
      <c r="AE120" s="34"/>
      <c r="AF120" s="34"/>
      <c r="AG120" s="34"/>
      <c r="AH120" s="34"/>
      <c r="AI120" s="34"/>
      <c r="AJ120" s="34"/>
      <c r="AK120" s="34"/>
      <c r="AL120" s="34"/>
      <c r="AM120" s="34"/>
      <c r="AN120" s="34"/>
      <c r="AO120" s="34"/>
      <c r="AP120" s="34"/>
      <c r="AQ120" s="34"/>
      <c r="AR120" s="34"/>
      <c r="AS120" s="34"/>
      <c r="AT120" s="476"/>
      <c r="AU120" s="34"/>
      <c r="AV120" s="34"/>
      <c r="AW120" s="34"/>
      <c r="AX120" s="34"/>
      <c r="AY120" s="34"/>
      <c r="AZ120" s="34"/>
      <c r="BA120" s="34"/>
      <c r="BB120" s="34"/>
      <c r="BC120" s="34"/>
    </row>
    <row r="121" spans="30:55">
      <c r="AD121" s="34"/>
      <c r="AE121" s="34"/>
      <c r="AF121" s="34"/>
      <c r="AG121" s="34"/>
      <c r="AH121" s="34"/>
      <c r="AI121" s="34"/>
      <c r="AJ121" s="34"/>
      <c r="AK121" s="34"/>
      <c r="AL121" s="34"/>
      <c r="AM121" s="34"/>
      <c r="AN121" s="34"/>
      <c r="AO121" s="34"/>
      <c r="AP121" s="34"/>
      <c r="AQ121" s="34"/>
      <c r="AR121" s="34"/>
      <c r="AS121" s="34"/>
      <c r="AT121" s="476"/>
      <c r="AU121" s="34"/>
      <c r="AV121" s="34"/>
      <c r="AW121" s="34"/>
      <c r="AX121" s="34"/>
      <c r="AY121" s="34"/>
      <c r="AZ121" s="34"/>
      <c r="BA121" s="34"/>
      <c r="BB121" s="34"/>
      <c r="BC121" s="34"/>
    </row>
    <row r="122" spans="30:55">
      <c r="AD122" s="34"/>
      <c r="AE122" s="34"/>
      <c r="AF122" s="34"/>
      <c r="AG122" s="34"/>
      <c r="AH122" s="34"/>
      <c r="AI122" s="34"/>
      <c r="AJ122" s="34"/>
      <c r="AK122" s="34"/>
      <c r="AL122" s="34"/>
      <c r="AM122" s="34"/>
      <c r="AN122" s="34"/>
      <c r="AO122" s="34"/>
      <c r="AP122" s="34"/>
      <c r="AQ122" s="34"/>
      <c r="AR122" s="34"/>
      <c r="AS122" s="34"/>
      <c r="AT122" s="476"/>
      <c r="AU122" s="34"/>
      <c r="AV122" s="34"/>
      <c r="AW122" s="34"/>
      <c r="AX122" s="34"/>
      <c r="AY122" s="34"/>
      <c r="AZ122" s="34"/>
      <c r="BA122" s="34"/>
      <c r="BB122" s="34"/>
      <c r="BC122"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D88"/>
  <sheetViews>
    <sheetView workbookViewId="0">
      <pane xSplit="2" ySplit="5" topLeftCell="C23" activePane="bottomRight" state="frozen"/>
      <selection activeCell="B2" sqref="B2:B3"/>
      <selection pane="topRight" activeCell="B2" sqref="B2:B3"/>
      <selection pane="bottomLeft" activeCell="B2" sqref="B2:B3"/>
      <selection pane="bottomRight" activeCell="B26" sqref="B26"/>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133</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1/$A$1*[1]TimberSectorMinusCoreVPAExp!$B$263</f>
        <v>0.21012874007999982</v>
      </c>
      <c r="D5" s="169">
        <f>1/$A$1*[1]TimberSectorMinusCoreVPAExp!$C$263</f>
        <v>0.30025141048000009</v>
      </c>
      <c r="E5" s="169">
        <f>1/$A$1*[1]TimberSectorMinusCoreVPAExp!$D$263</f>
        <v>0.39408621041999942</v>
      </c>
      <c r="F5" s="169">
        <f>1/$A$1*[1]TimberSectorMinusCoreVPAExp!$E$263</f>
        <v>0.46715778197999985</v>
      </c>
      <c r="G5" s="169">
        <f>1/$A$1*[1]TimberSectorMinusCoreVPAExp!$F$263</f>
        <v>0.58200887499999965</v>
      </c>
      <c r="H5" s="169">
        <f>1/$A$1*[1]TimberSectorMinusCoreVPAExp!$G$263</f>
        <v>0.53676508852000004</v>
      </c>
      <c r="I5" s="169">
        <f>1/$A$1*[1]TimberSectorMinusCoreVPAExp!$H$263</f>
        <v>0.65624254416000016</v>
      </c>
      <c r="J5" s="170">
        <f>1/$A$1*[1]TimberSectorMinusCoreVPAExp!$I$263</f>
        <v>0.97316493252000003</v>
      </c>
      <c r="K5" s="170">
        <f>1/$A$1*[1]TimberSectorMinusCoreVPAExp!$J$263</f>
        <v>0.88980023314000023</v>
      </c>
      <c r="L5" s="170">
        <f>1/$A$1*[1]TimberSectorMinusCoreVPAExp!K$263</f>
        <v>0.99996624183333294</v>
      </c>
      <c r="M5" s="169">
        <f>1/$A$1*[1]TimberSectorMinusCoreVPAExp!L$263</f>
        <v>1.2661204983999998</v>
      </c>
      <c r="N5" s="169">
        <f>1/$A$1*[1]TimberSectorMinusCoreVPAExp!M$263</f>
        <v>1.5717759146799999</v>
      </c>
      <c r="O5" s="169">
        <f>1/$A$1*[1]TimberSectorMinusCoreVPAExp!N$263</f>
        <v>1.7701978838799999</v>
      </c>
      <c r="P5" s="169">
        <f>1/$A$1*[1]TimberSectorMinusCoreVPAExp!O$263</f>
        <v>1.6448116644600006</v>
      </c>
      <c r="Q5" s="169">
        <f>1/$A$1*[1]TimberSectorMinusCoreVPAExp!P$263</f>
        <v>1.7934704286199994</v>
      </c>
      <c r="R5" s="169">
        <f>1/$A$1*[1]TimberSectorMinusCoreVPAExp!Q$263</f>
        <v>1.9443109374200003</v>
      </c>
      <c r="S5" s="169">
        <f>1/$A$1*[1]TimberSectorMinusCoreVPAExp!R$263</f>
        <v>2.0905328014999984</v>
      </c>
      <c r="T5" s="169">
        <f>1/$A$1*[1]TimberSectorMinusCoreVPAExp!S$263</f>
        <v>2.4515738550400008</v>
      </c>
      <c r="U5" s="169">
        <f>1/$A$1*[1]TimberSectorMinusCoreVPAExp!T$263</f>
        <v>2.7691816130999998</v>
      </c>
      <c r="V5" s="169">
        <f>1/$A$1*[1]TimberSectorMinusCoreVPAExp!U$263</f>
        <v>2.7673104224728564</v>
      </c>
      <c r="W5" s="169">
        <f>1/$A$1*[1]TimberSectorMinusCoreVPAExp!V$263</f>
        <v>2.5461919634700001</v>
      </c>
      <c r="X5" s="169">
        <f>1/$A$1*[1]TimberSectorMinusCoreVPAExp!W$263</f>
        <v>0</v>
      </c>
      <c r="Y5" s="169">
        <f>1/$A$1*[1]TimberSectorMinusCoreVPAExp!X$263</f>
        <v>0</v>
      </c>
      <c r="Z5" s="169">
        <f>1/$A$1*[1]TimberSectorMinusCoreVPAExp!Y$263</f>
        <v>0</v>
      </c>
      <c r="AA5" s="169">
        <f>1/$A$1*[1]TimberSectorMinusCoreVPAExp!Z$263</f>
        <v>0</v>
      </c>
      <c r="AB5" s="171">
        <f>1/$A$1*[1]TimberSectorMinusCoreVPAExp!AA$263</f>
        <v>0</v>
      </c>
      <c r="AC5" s="19"/>
      <c r="AD5" s="66">
        <f>1/1000*[1]TimberSectorMinusCoreVPAExp!AB$263</f>
        <v>3.8220465999999995E-2</v>
      </c>
      <c r="AE5" s="60">
        <f>1/1000*[1]TimberSectorMinusCoreVPAExp!AC$263</f>
        <v>5.1285245000000014E-2</v>
      </c>
      <c r="AF5" s="60">
        <f>1/1000*[1]TimberSectorMinusCoreVPAExp!AD$263</f>
        <v>6.0221954999999994E-2</v>
      </c>
      <c r="AG5" s="60">
        <f>1/1000*[1]TimberSectorMinusCoreVPAExp!AE$263</f>
        <v>8.4233080000000016E-2</v>
      </c>
      <c r="AH5" s="60">
        <f>1/1000*[1]TimberSectorMinusCoreVPAExp!AF$263</f>
        <v>0.11351660999999995</v>
      </c>
      <c r="AI5" s="60">
        <f>1/1000*[1]TimberSectorMinusCoreVPAExp!AG$263</f>
        <v>0.136250961</v>
      </c>
      <c r="AJ5" s="60">
        <f>1/1000*[1]TimberSectorMinusCoreVPAExp!AH$263</f>
        <v>0.18517697</v>
      </c>
      <c r="AK5" s="60">
        <f>1/1000*[1]TimberSectorMinusCoreVPAExp!AI$263</f>
        <v>0.27826301200000003</v>
      </c>
      <c r="AL5" s="60">
        <f>1/1000*[1]TimberSectorMinusCoreVPAExp!AJ$263</f>
        <v>0.32916875799999984</v>
      </c>
      <c r="AM5" s="60">
        <f>1/1000*[1]TimberSectorMinusCoreVPAExp!AK$263</f>
        <v>0.28065495400000001</v>
      </c>
      <c r="AN5" s="60">
        <f>1/1000*[1]TimberSectorMinusCoreVPAExp!AL$263</f>
        <v>0.35761360300000006</v>
      </c>
      <c r="AO5" s="60">
        <f>1/1000*[1]TimberSectorMinusCoreVPAExp!AM$263</f>
        <v>0.49331771899999999</v>
      </c>
      <c r="AP5" s="60">
        <f>1/1000*[1]TimberSectorMinusCoreVPAExp!AN$263</f>
        <v>0.5427331099999998</v>
      </c>
      <c r="AQ5" s="60">
        <f>1/1000*[1]TimberSectorMinusCoreVPAExp!AO$263</f>
        <v>0.54230605399999976</v>
      </c>
      <c r="AR5" s="60">
        <f>1/1000*[1]TimberSectorMinusCoreVPAExp!AP$263</f>
        <v>0.5233390320000002</v>
      </c>
      <c r="AS5" s="60">
        <f>1/1000*[1]TimberSectorMinusCoreVPAExp!AQ$263</f>
        <v>0.41870774999999988</v>
      </c>
      <c r="AT5" s="60">
        <f>1/1000*[1]TimberSectorMinusCoreVPAExp!AR$263</f>
        <v>0.41792453000000007</v>
      </c>
      <c r="AU5" s="60">
        <f>1/1000*[1]TimberSectorMinusCoreVPAExp!AS$263</f>
        <v>0.51130018799999999</v>
      </c>
      <c r="AV5" s="60">
        <f>1/1000*[1]TimberSectorMinusCoreVPAExp!AT$263</f>
        <v>0.6329290230000002</v>
      </c>
      <c r="AW5" s="60">
        <f>1/1000*[1]TimberSectorMinusCoreVPAExp!AU$263</f>
        <v>0.68295855799999972</v>
      </c>
      <c r="AX5" s="60">
        <f>1/1000*[1]TimberSectorMinusCoreVPAExp!AV$263</f>
        <v>0.65031710599999981</v>
      </c>
      <c r="AY5" s="60">
        <f>1/1000*[1]TimberSectorMinusCoreVPAExp!AW$263</f>
        <v>0</v>
      </c>
      <c r="AZ5" s="60">
        <f>1/1000*[1]TimberSectorMinusCoreVPAExp!AX$263</f>
        <v>0</v>
      </c>
      <c r="BA5" s="60">
        <f>1/1000*[1]TimberSectorMinusCoreVPAExp!AY$263</f>
        <v>0</v>
      </c>
      <c r="BB5" s="60">
        <f>1/1000*[1]TimberSectorMinusCoreVPAExp!AZ$263</f>
        <v>0</v>
      </c>
      <c r="BC5" s="209">
        <f>1/1000*[1]TimberSectorMinusCoreVPAExp!BA$263</f>
        <v>0</v>
      </c>
      <c r="BD5" s="276"/>
    </row>
    <row r="6" spans="1:56" ht="17.149999999999999" customHeight="1" thickTop="1">
      <c r="B6" s="58" t="s">
        <v>119</v>
      </c>
      <c r="C6" s="51">
        <f>1/$A$1*[1]TimberSectorMinusCoreVPAExp!$B$266</f>
        <v>1.1729129999999956E-4</v>
      </c>
      <c r="D6" s="36">
        <f>1/$A$1*[1]TimberSectorMinusCoreVPAExp!$C$266</f>
        <v>1.5303840999999999E-3</v>
      </c>
      <c r="E6" s="36">
        <f>1/$A$1*[1]TimberSectorMinusCoreVPAExp!$D$266</f>
        <v>4.3302361200000033E-3</v>
      </c>
      <c r="F6" s="36">
        <f>1/$A$1*[1]TimberSectorMinusCoreVPAExp!$E$266</f>
        <v>3.1880079999999924E-4</v>
      </c>
      <c r="G6" s="36">
        <f>1/$A$1*[1]TimberSectorMinusCoreVPAExp!$F$266</f>
        <v>1.4964171600000042E-3</v>
      </c>
      <c r="H6" s="36">
        <f>1/$A$1*[1]TimberSectorMinusCoreVPAExp!$G$266</f>
        <v>8.2128399999998954E-5</v>
      </c>
      <c r="I6" s="36">
        <f>1/$A$1*[1]TimberSectorMinusCoreVPAExp!$H$266</f>
        <v>2.9084300000001625E-5</v>
      </c>
      <c r="J6" s="37">
        <f>1/$A$1*[1]TimberSectorMinusCoreVPAExp!$I$266</f>
        <v>2.0032109999999995E-4</v>
      </c>
      <c r="K6" s="37">
        <f>1/$A$1*[1]TimberSectorMinusCoreVPAExp!$J$266</f>
        <v>5.4187559999999905E-4</v>
      </c>
      <c r="L6" s="37">
        <f>1/$A$1*[1]TimberSectorMinusCoreVPAExp!K$266</f>
        <v>1.8276090000000068E-4</v>
      </c>
      <c r="M6" s="36">
        <f>1/$A$1*[1]TimberSectorMinusCoreVPAExp!L$266</f>
        <v>1.4487102000000087E-4</v>
      </c>
      <c r="N6" s="36">
        <f>1/$A$1*[1]TimberSectorMinusCoreVPAExp!M$266</f>
        <v>1.3937429999999828E-4</v>
      </c>
      <c r="O6" s="36">
        <f>1/$A$1*[1]TimberSectorMinusCoreVPAExp!N$266</f>
        <v>6.6538006000000174E-4</v>
      </c>
      <c r="P6" s="36">
        <f>1/$A$1*[1]TimberSectorMinusCoreVPAExp!O$266</f>
        <v>8.4503861999999817E-4</v>
      </c>
      <c r="Q6" s="36">
        <f>1/$A$1*[1]TimberSectorMinusCoreVPAExp!P$266</f>
        <v>1.4251918799999994E-3</v>
      </c>
      <c r="R6" s="36">
        <f>1/$A$1*[1]TimberSectorMinusCoreVPAExp!Q$266</f>
        <v>2.8536197199999953E-3</v>
      </c>
      <c r="S6" s="36">
        <f>1/$A$1*[1]TimberSectorMinusCoreVPAExp!R$266</f>
        <v>3.4335329000000033E-3</v>
      </c>
      <c r="T6" s="36">
        <f>1/$A$1*[1]TimberSectorMinusCoreVPAExp!S$266</f>
        <v>4.3060197599999964E-3</v>
      </c>
      <c r="U6" s="36">
        <f>1/$A$1*[1]TimberSectorMinusCoreVPAExp!T$266</f>
        <v>2.1172481400000011E-3</v>
      </c>
      <c r="V6" s="36">
        <f>1/$A$1*[1]TimberSectorMinusCoreVPAExp!U$266</f>
        <v>1.239272919999999E-3</v>
      </c>
      <c r="W6" s="36">
        <f>1/$A$1*[1]TimberSectorMinusCoreVPAExp!V$266</f>
        <v>1.0572431700000022E-3</v>
      </c>
      <c r="X6" s="36">
        <f>1/$A$1*[1]TimberSectorMinusCoreVPAExp!W$266</f>
        <v>0</v>
      </c>
      <c r="Y6" s="36">
        <f>1/$A$1*[1]TimberSectorMinusCoreVPAExp!X$266</f>
        <v>0</v>
      </c>
      <c r="Z6" s="36">
        <f>1/$A$1*[1]TimberSectorMinusCoreVPAExp!Y$266</f>
        <v>0</v>
      </c>
      <c r="AA6" s="36">
        <f>1/$A$1*[1]TimberSectorMinusCoreVPAExp!Z$266</f>
        <v>0</v>
      </c>
      <c r="AB6" s="62">
        <f>1/$A$1*[1]TimberSectorMinusCoreVPAExp!AA$266</f>
        <v>0</v>
      </c>
      <c r="AC6" s="15"/>
      <c r="AD6" s="61">
        <f>1/1000*[1]TimberSectorMinusCoreVPAExp!AB$266</f>
        <v>9.2259999999999994E-6</v>
      </c>
      <c r="AE6" s="36">
        <f>1/1000*[1]TimberSectorMinusCoreVPAExp!AC$266</f>
        <v>1.1031799999999996E-4</v>
      </c>
      <c r="AF6" s="36">
        <f>1/1000*[1]TimberSectorMinusCoreVPAExp!AD$266</f>
        <v>3.6170499999999971E-4</v>
      </c>
      <c r="AG6" s="36">
        <f>1/1000*[1]TimberSectorMinusCoreVPAExp!AE$266</f>
        <v>6.6850000000000134E-5</v>
      </c>
      <c r="AH6" s="36">
        <f>1/1000*[1]TimberSectorMinusCoreVPAExp!AF$266</f>
        <v>1.568099999999999E-4</v>
      </c>
      <c r="AI6" s="36">
        <f>1/1000*[1]TimberSectorMinusCoreVPAExp!AG$266</f>
        <v>9.0660000000000057E-5</v>
      </c>
      <c r="AJ6" s="36">
        <f>1/1000*[1]TimberSectorMinusCoreVPAExp!AH$266</f>
        <v>1.5166000000000065E-5</v>
      </c>
      <c r="AK6" s="36">
        <f>1/1000*[1]TimberSectorMinusCoreVPAExp!AI$266</f>
        <v>3.5824999999999929E-5</v>
      </c>
      <c r="AL6" s="36">
        <f>1/1000*[1]TimberSectorMinusCoreVPAExp!AJ$266</f>
        <v>6.7550000000000029E-5</v>
      </c>
      <c r="AM6" s="36">
        <f>1/1000*[1]TimberSectorMinusCoreVPAExp!AK$266</f>
        <v>3.7022399999999994E-4</v>
      </c>
      <c r="AN6" s="36">
        <f>1/1000*[1]TimberSectorMinusCoreVPAExp!AL$266</f>
        <v>1.39238E-4</v>
      </c>
      <c r="AO6" s="36">
        <f>1/1000*[1]TimberSectorMinusCoreVPAExp!AM$266</f>
        <v>1.12642E-4</v>
      </c>
      <c r="AP6" s="36">
        <f>1/1000*[1]TimberSectorMinusCoreVPAExp!AN$266</f>
        <v>6.0103399999999996E-4</v>
      </c>
      <c r="AQ6" s="36">
        <f>1/1000*[1]TimberSectorMinusCoreVPAExp!AO$266</f>
        <v>4.4532500000000016E-4</v>
      </c>
      <c r="AR6" s="36">
        <f>1/1000*[1]TimberSectorMinusCoreVPAExp!AP$266</f>
        <v>5.5318999999999995E-4</v>
      </c>
      <c r="AS6" s="36">
        <f>1/1000*[1]TimberSectorMinusCoreVPAExp!AQ$266</f>
        <v>5.6267600000000002E-4</v>
      </c>
      <c r="AT6" s="36">
        <f>1/1000*[1]TimberSectorMinusCoreVPAExp!AR$266</f>
        <v>1.0194190000000006E-3</v>
      </c>
      <c r="AU6" s="36">
        <f>1/1000*[1]TimberSectorMinusCoreVPAExp!AS$266</f>
        <v>7.9582200000000007E-4</v>
      </c>
      <c r="AV6" s="36">
        <f>1/1000*[1]TimberSectorMinusCoreVPAExp!AT$266</f>
        <v>6.9700499999999967E-4</v>
      </c>
      <c r="AW6" s="36">
        <f>1/1000*[1]TimberSectorMinusCoreVPAExp!AU$266</f>
        <v>5.2824299999999975E-4</v>
      </c>
      <c r="AX6" s="36">
        <f>1/1000*[1]TimberSectorMinusCoreVPAExp!AV$266</f>
        <v>3.3430700000000021E-4</v>
      </c>
      <c r="AY6" s="36">
        <f>1/1000*[1]TimberSectorMinusCoreVPAExp!AW$266</f>
        <v>0</v>
      </c>
      <c r="AZ6" s="36">
        <f>1/1000*[1]TimberSectorMinusCoreVPAExp!AX$266</f>
        <v>0</v>
      </c>
      <c r="BA6" s="36">
        <f>1/1000*[1]TimberSectorMinusCoreVPAExp!AY$266</f>
        <v>0</v>
      </c>
      <c r="BB6" s="36">
        <f>1/1000*[1]TimberSectorMinusCoreVPAExp!AZ$266</f>
        <v>0</v>
      </c>
      <c r="BC6" s="62">
        <f>1/1000*[1]TimberSectorMinusCoreVPAExp!BA$266</f>
        <v>0</v>
      </c>
      <c r="BD6" s="276"/>
    </row>
    <row r="7" spans="1:56" ht="17.149999999999999" customHeight="1">
      <c r="B7" s="17" t="s">
        <v>81</v>
      </c>
      <c r="C7" s="31">
        <f>1/$A$1*[1]TimberSectorMinusCoreVPAExp!$B$268</f>
        <v>5.9764865999999898E-4</v>
      </c>
      <c r="D7" s="33">
        <f>1/$A$1*[1]TimberSectorMinusCoreVPAExp!$C$268</f>
        <v>1.1358849599999977E-3</v>
      </c>
      <c r="E7" s="33">
        <f>1/$A$1*[1]TimberSectorMinusCoreVPAExp!$D$268</f>
        <v>2.1506141999999982E-3</v>
      </c>
      <c r="F7" s="33">
        <f>1/$A$1*[1]TimberSectorMinusCoreVPAExp!$E$268</f>
        <v>5.4283910800000017E-3</v>
      </c>
      <c r="G7" s="33">
        <f>1/$A$1*[1]TimberSectorMinusCoreVPAExp!$F$268</f>
        <v>9.2424228400000003E-3</v>
      </c>
      <c r="H7" s="33">
        <f>1/$A$1*[1]TimberSectorMinusCoreVPAExp!$G$268</f>
        <v>5.32516992E-3</v>
      </c>
      <c r="I7" s="33">
        <f>1/$A$1*[1]TimberSectorMinusCoreVPAExp!$H$268</f>
        <v>3.5692556199999961E-3</v>
      </c>
      <c r="J7" s="38">
        <f>1/$A$1*[1]TimberSectorMinusCoreVPAExp!$I$268</f>
        <v>2.7846277200000002E-3</v>
      </c>
      <c r="K7" s="38">
        <f>1/$A$1*[1]TimberSectorMinusCoreVPAExp!$J$268</f>
        <v>3.4484811199999976E-3</v>
      </c>
      <c r="L7" s="38">
        <f>1/$A$1*[1]TimberSectorMinusCoreVPAExp!K$268</f>
        <v>1.9161235800000038E-3</v>
      </c>
      <c r="M7" s="33">
        <f>1/$A$1*[1]TimberSectorMinusCoreVPAExp!L$268</f>
        <v>2.3623870200000022E-3</v>
      </c>
      <c r="N7" s="33">
        <f>1/$A$1*[1]TimberSectorMinusCoreVPAExp!M$268</f>
        <v>2.0330606400000002E-3</v>
      </c>
      <c r="O7" s="33">
        <f>1/$A$1*[1]TimberSectorMinusCoreVPAExp!N$268</f>
        <v>2.5162411000000046E-3</v>
      </c>
      <c r="P7" s="33">
        <f>1/$A$1*[1]TimberSectorMinusCoreVPAExp!O$268</f>
        <v>3.431974979999996E-3</v>
      </c>
      <c r="Q7" s="33">
        <f>1/$A$1*[1]TimberSectorMinusCoreVPAExp!P$268</f>
        <v>6.7770754400000004E-3</v>
      </c>
      <c r="R7" s="33">
        <f>1/$A$1*[1]TimberSectorMinusCoreVPAExp!Q$268</f>
        <v>1.2929987839999995E-2</v>
      </c>
      <c r="S7" s="33">
        <f>1/$A$1*[1]TimberSectorMinusCoreVPAExp!R$268</f>
        <v>1.4795158139999999E-2</v>
      </c>
      <c r="T7" s="33">
        <f>1/$A$1*[1]TimberSectorMinusCoreVPAExp!S$268</f>
        <v>2.1199805199999998E-2</v>
      </c>
      <c r="U7" s="33">
        <f>1/$A$1*[1]TimberSectorMinusCoreVPAExp!T$268</f>
        <v>1.8121319859999999E-2</v>
      </c>
      <c r="V7" s="33">
        <f>1/$A$1*[1]TimberSectorMinusCoreVPAExp!U$268</f>
        <v>1.6925512939999988E-2</v>
      </c>
      <c r="W7" s="33">
        <f>1/$A$1*[1]TimberSectorMinusCoreVPAExp!V$268</f>
        <v>1.4520025246666665E-2</v>
      </c>
      <c r="X7" s="33">
        <f>1/$A$1*[1]TimberSectorMinusCoreVPAExp!W$268</f>
        <v>0</v>
      </c>
      <c r="Y7" s="33">
        <f>1/$A$1*[1]TimberSectorMinusCoreVPAExp!X$268</f>
        <v>0</v>
      </c>
      <c r="Z7" s="33">
        <f>1/$A$1*[1]TimberSectorMinusCoreVPAExp!Y$268</f>
        <v>0</v>
      </c>
      <c r="AA7" s="33">
        <f>1/$A$1*[1]TimberSectorMinusCoreVPAExp!Z$268</f>
        <v>0</v>
      </c>
      <c r="AB7" s="64">
        <f>1/$A$1*[1]TimberSectorMinusCoreVPAExp!AA$268</f>
        <v>0</v>
      </c>
      <c r="AC7" s="15"/>
      <c r="AD7" s="281">
        <f>1/1000*[1]TimberSectorMinusCoreVPAExp!AB$268</f>
        <v>3.0623099999999996E-4</v>
      </c>
      <c r="AE7" s="33">
        <f>1/1000*[1]TimberSectorMinusCoreVPAExp!AC$268</f>
        <v>4.8127300000000016E-4</v>
      </c>
      <c r="AF7" s="33">
        <f>1/1000*[1]TimberSectorMinusCoreVPAExp!AD$268</f>
        <v>5.9962099999999994E-4</v>
      </c>
      <c r="AG7" s="33">
        <f>1/1000*[1]TimberSectorMinusCoreVPAExp!AE$268</f>
        <v>1.8889299999999996E-3</v>
      </c>
      <c r="AH7" s="33">
        <f>1/1000*[1]TimberSectorMinusCoreVPAExp!AF$268</f>
        <v>3.4693799999999998E-3</v>
      </c>
      <c r="AI7" s="33">
        <f>1/1000*[1]TimberSectorMinusCoreVPAExp!AG$268</f>
        <v>2.431E-3</v>
      </c>
      <c r="AJ7" s="33">
        <f>1/1000*[1]TimberSectorMinusCoreVPAExp!AH$268</f>
        <v>1.9834059999999996E-3</v>
      </c>
      <c r="AK7" s="33">
        <f>1/1000*[1]TimberSectorMinusCoreVPAExp!AI$268</f>
        <v>2.1705479999999996E-3</v>
      </c>
      <c r="AL7" s="33">
        <f>1/1000*[1]TimberSectorMinusCoreVPAExp!AJ$268</f>
        <v>3.3798609999999996E-3</v>
      </c>
      <c r="AM7" s="33">
        <f>1/1000*[1]TimberSectorMinusCoreVPAExp!AK$268</f>
        <v>1.8146589999999999E-3</v>
      </c>
      <c r="AN7" s="33">
        <f>1/1000*[1]TimberSectorMinusCoreVPAExp!AL$268</f>
        <v>2.1676020000000007E-3</v>
      </c>
      <c r="AO7" s="33">
        <f>1/1000*[1]TimberSectorMinusCoreVPAExp!AM$268</f>
        <v>2.2341839999999993E-3</v>
      </c>
      <c r="AP7" s="33">
        <f>1/1000*[1]TimberSectorMinusCoreVPAExp!AN$268</f>
        <v>2.4485189999999997E-3</v>
      </c>
      <c r="AQ7" s="33">
        <f>1/1000*[1]TimberSectorMinusCoreVPAExp!AO$268</f>
        <v>2.8253479999999997E-3</v>
      </c>
      <c r="AR7" s="33">
        <f>1/1000*[1]TimberSectorMinusCoreVPAExp!AP$268</f>
        <v>4.2981630000000007E-3</v>
      </c>
      <c r="AS7" s="33">
        <f>1/1000*[1]TimberSectorMinusCoreVPAExp!AQ$268</f>
        <v>6.3935940000000007E-3</v>
      </c>
      <c r="AT7" s="33">
        <f>1/1000*[1]TimberSectorMinusCoreVPAExp!AR$268</f>
        <v>7.4459599999999989E-3</v>
      </c>
      <c r="AU7" s="33">
        <f>1/1000*[1]TimberSectorMinusCoreVPAExp!AS$268</f>
        <v>1.1005007999999998E-2</v>
      </c>
      <c r="AV7" s="33">
        <f>1/1000*[1]TimberSectorMinusCoreVPAExp!AT$268</f>
        <v>1.0899962000000001E-2</v>
      </c>
      <c r="AW7" s="33">
        <f>1/1000*[1]TimberSectorMinusCoreVPAExp!AU$268</f>
        <v>1.2085654999999999E-2</v>
      </c>
      <c r="AX7" s="33">
        <f>1/1000*[1]TimberSectorMinusCoreVPAExp!AV$268</f>
        <v>1.2594645E-2</v>
      </c>
      <c r="AY7" s="33">
        <f>1/1000*[1]TimberSectorMinusCoreVPAExp!AW$268</f>
        <v>0</v>
      </c>
      <c r="AZ7" s="33">
        <f>1/1000*[1]TimberSectorMinusCoreVPAExp!AX$268</f>
        <v>0</v>
      </c>
      <c r="BA7" s="33">
        <f>1/1000*[1]TimberSectorMinusCoreVPAExp!AY$268</f>
        <v>0</v>
      </c>
      <c r="BB7" s="33">
        <f>1/1000*[1]TimberSectorMinusCoreVPAExp!AZ$268</f>
        <v>0</v>
      </c>
      <c r="BC7" s="64">
        <f>1/1000*[1]TimberSectorMinusCoreVPAExp!BA$268</f>
        <v>0</v>
      </c>
      <c r="BD7" s="276"/>
    </row>
    <row r="8" spans="1:56">
      <c r="B8" s="5" t="s">
        <v>83</v>
      </c>
      <c r="C8" s="52">
        <f>1/$A$1*[1]TimberSectorMinusCoreVPAExp!$B$247</f>
        <v>4.9687525999999888E-4</v>
      </c>
      <c r="D8" s="12">
        <f>1/$A$1*[1]TimberSectorMinusCoreVPAExp!$C$247</f>
        <v>1.1183863599999976E-3</v>
      </c>
      <c r="E8" s="12">
        <f>1/$A$1*[1]TimberSectorMinusCoreVPAExp!$D$247</f>
        <v>1.4789116999999984E-3</v>
      </c>
      <c r="F8" s="12">
        <f>1/$A$1*[1]TimberSectorMinusCoreVPAExp!$E$247</f>
        <v>5.1661976800000016E-3</v>
      </c>
      <c r="G8" s="12">
        <f>1/$A$1*[1]TimberSectorMinusCoreVPAExp!$F$247</f>
        <v>8.415037680000001E-3</v>
      </c>
      <c r="H8" s="12">
        <f>1/$A$1*[1]TimberSectorMinusCoreVPAExp!$G$247</f>
        <v>5.2762889200000003E-3</v>
      </c>
      <c r="I8" s="12">
        <f>1/$A$1*[1]TimberSectorMinusCoreVPAExp!$H$247</f>
        <v>3.274044619999996E-3</v>
      </c>
      <c r="J8" s="41">
        <f>1/$A$1*[1]TimberSectorMinusCoreVPAExp!$I$247</f>
        <v>2.5370706199999999E-3</v>
      </c>
      <c r="K8" s="41">
        <f>1/$A$1*[1]TimberSectorMinusCoreVPAExp!$J$247</f>
        <v>2.9598909199999978E-3</v>
      </c>
      <c r="L8" s="41">
        <f>1/$A$1*[1]TimberSectorMinusCoreVPAExp!K$247</f>
        <v>1.6779492800000038E-3</v>
      </c>
      <c r="M8" s="12">
        <f>1/$A$1*[1]TimberSectorMinusCoreVPAExp!L$247</f>
        <v>2.0469001000000021E-3</v>
      </c>
      <c r="N8" s="12">
        <f>1/$A$1*[1]TimberSectorMinusCoreVPAExp!M$247</f>
        <v>1.8058923400000003E-3</v>
      </c>
      <c r="O8" s="12">
        <f>1/$A$1*[1]TimberSectorMinusCoreVPAExp!N$247</f>
        <v>2.3210223000000047E-3</v>
      </c>
      <c r="P8" s="12">
        <f>1/$A$1*[1]TimberSectorMinusCoreVPAExp!O$247</f>
        <v>2.4740809799999961E-3</v>
      </c>
      <c r="Q8" s="12">
        <f>1/$A$1*[1]TimberSectorMinusCoreVPAExp!P$247</f>
        <v>3.7835694400000005E-3</v>
      </c>
      <c r="R8" s="12">
        <f>1/$A$1*[1]TimberSectorMinusCoreVPAExp!Q$247</f>
        <v>9.6276958399999953E-3</v>
      </c>
      <c r="S8" s="14">
        <f>1/$A$1*[1]TimberSectorMinusCoreVPAExp!R$247</f>
        <v>1.0968194439999999E-2</v>
      </c>
      <c r="T8" s="12">
        <f>1/$A$1*[1]TimberSectorMinusCoreVPAExp!S$247</f>
        <v>1.7475801139999997E-2</v>
      </c>
      <c r="U8" s="12">
        <f>1/$A$1*[1]TimberSectorMinusCoreVPAExp!T$247</f>
        <v>1.4637154279999998E-2</v>
      </c>
      <c r="V8" s="12">
        <f>1/$A$1*[1]TimberSectorMinusCoreVPAExp!U$247</f>
        <v>1.3426511839999988E-2</v>
      </c>
      <c r="W8" s="12">
        <f>1/$A$1*[1]TimberSectorMinusCoreVPAExp!V$247</f>
        <v>1.1006024679999999E-2</v>
      </c>
      <c r="X8" s="12">
        <f>1/$A$1*[1]TimberSectorMinusCoreVPAExp!W$247</f>
        <v>0</v>
      </c>
      <c r="Y8" s="12">
        <f>1/$A$1*[1]TimberSectorMinusCoreVPAExp!X$247</f>
        <v>0</v>
      </c>
      <c r="Z8" s="12">
        <f>1/$A$1*[1]TimberSectorMinusCoreVPAExp!Y$247</f>
        <v>0</v>
      </c>
      <c r="AA8" s="12">
        <f>1/$A$1*[1]TimberSectorMinusCoreVPAExp!Z$247</f>
        <v>0</v>
      </c>
      <c r="AB8" s="11">
        <f>1/$A$1*[1]TimberSectorMinusCoreVPAExp!AA$247</f>
        <v>0</v>
      </c>
      <c r="AC8" s="4"/>
      <c r="AD8" s="79">
        <f>1/1000*[1]TimberSectorMinusCoreVPAExp!AB$247</f>
        <v>2.2937399999999996E-4</v>
      </c>
      <c r="AE8" s="12">
        <f>1/1000*[1]TimberSectorMinusCoreVPAExp!AC$247</f>
        <v>4.6320400000000015E-4</v>
      </c>
      <c r="AF8" s="12">
        <f>1/1000*[1]TimberSectorMinusCoreVPAExp!AD$247</f>
        <v>4.9235399999999997E-4</v>
      </c>
      <c r="AG8" s="12">
        <f>1/1000*[1]TimberSectorMinusCoreVPAExp!AE$247</f>
        <v>1.8104799999999997E-3</v>
      </c>
      <c r="AH8" s="12">
        <f>1/1000*[1]TimberSectorMinusCoreVPAExp!AF$247</f>
        <v>3.1809399999999997E-3</v>
      </c>
      <c r="AI8" s="12">
        <f>1/1000*[1]TimberSectorMinusCoreVPAExp!AG$247</f>
        <v>2.4166950000000004E-3</v>
      </c>
      <c r="AJ8" s="12">
        <f>1/1000*[1]TimberSectorMinusCoreVPAExp!AH$247</f>
        <v>1.8858569999999997E-3</v>
      </c>
      <c r="AK8" s="12">
        <f>1/1000*[1]TimberSectorMinusCoreVPAExp!AI$247</f>
        <v>2.0604009999999999E-3</v>
      </c>
      <c r="AL8" s="12">
        <f>1/1000*[1]TimberSectorMinusCoreVPAExp!AJ$247</f>
        <v>3.0049909999999994E-3</v>
      </c>
      <c r="AM8" s="12">
        <f>1/1000*[1]TimberSectorMinusCoreVPAExp!AK$247</f>
        <v>1.6549589999999999E-3</v>
      </c>
      <c r="AN8" s="12">
        <f>1/1000*[1]TimberSectorMinusCoreVPAExp!AL$247</f>
        <v>1.9113810000000004E-3</v>
      </c>
      <c r="AO8" s="12">
        <f>1/1000*[1]TimberSectorMinusCoreVPAExp!AM$247</f>
        <v>1.9484109999999993E-3</v>
      </c>
      <c r="AP8" s="12">
        <f>1/1000*[1]TimberSectorMinusCoreVPAExp!AN$247</f>
        <v>2.2733869999999995E-3</v>
      </c>
      <c r="AQ8" s="12">
        <f>1/1000*[1]TimberSectorMinusCoreVPAExp!AO$247</f>
        <v>2.3143299999999994E-3</v>
      </c>
      <c r="AR8" s="12">
        <f>1/1000*[1]TimberSectorMinusCoreVPAExp!AP$247</f>
        <v>3.0248410000000003E-3</v>
      </c>
      <c r="AS8" s="12">
        <f>1/1000*[1]TimberSectorMinusCoreVPAExp!AQ$247</f>
        <v>5.1677889999999999E-3</v>
      </c>
      <c r="AT8" s="478">
        <f>1/1000*[1]TimberSectorMinusCoreVPAExp!AR$247</f>
        <v>6.314016999999999E-3</v>
      </c>
      <c r="AU8" s="12">
        <f>1/1000*[1]TimberSectorMinusCoreVPAExp!AS$247</f>
        <v>9.5157839999999976E-3</v>
      </c>
      <c r="AV8" s="12">
        <f>1/1000*[1]TimberSectorMinusCoreVPAExp!AT$247</f>
        <v>9.0200320000000007E-3</v>
      </c>
      <c r="AW8" s="12">
        <f>1/1000*[1]TimberSectorMinusCoreVPAExp!AU$247</f>
        <v>1.0075178999999998E-2</v>
      </c>
      <c r="AX8" s="12">
        <f>1/1000*[1]TimberSectorMinusCoreVPAExp!AV$247</f>
        <v>9.9868449999999994E-3</v>
      </c>
      <c r="AY8" s="12">
        <f>1/1000*[1]TimberSectorMinusCoreVPAExp!AW$247</f>
        <v>0</v>
      </c>
      <c r="AZ8" s="12">
        <f>1/1000*[1]TimberSectorMinusCoreVPAExp!AX$247</f>
        <v>0</v>
      </c>
      <c r="BA8" s="12">
        <f>1/1000*[1]TimberSectorMinusCoreVPAExp!AY$247</f>
        <v>0</v>
      </c>
      <c r="BB8" s="12">
        <f>1/1000*[1]TimberSectorMinusCoreVPAExp!AZ$247</f>
        <v>0</v>
      </c>
      <c r="BC8" s="11">
        <f>1/1000*[1]TimberSectorMinusCoreVPAExp!BA$247</f>
        <v>0</v>
      </c>
      <c r="BD8" s="276"/>
    </row>
    <row r="9" spans="1:56">
      <c r="B9" s="8" t="s">
        <v>17</v>
      </c>
      <c r="C9" s="75">
        <f t="shared" ref="C9:M9" si="2">SUM(C7:C7)-SUM(C8:C8)</f>
        <v>1.007734000000001E-4</v>
      </c>
      <c r="D9" s="42">
        <f t="shared" si="2"/>
        <v>1.7498600000000111E-5</v>
      </c>
      <c r="E9" s="42">
        <f t="shared" si="2"/>
        <v>6.7170249999999989E-4</v>
      </c>
      <c r="F9" s="42">
        <f t="shared" si="2"/>
        <v>2.6219340000000011E-4</v>
      </c>
      <c r="G9" s="42">
        <f t="shared" si="2"/>
        <v>8.2738515999999929E-4</v>
      </c>
      <c r="H9" s="42">
        <f t="shared" si="2"/>
        <v>4.8880999999999751E-5</v>
      </c>
      <c r="I9" s="42">
        <f t="shared" si="2"/>
        <v>2.9521100000000008E-4</v>
      </c>
      <c r="J9" s="43">
        <f t="shared" si="2"/>
        <v>2.4755710000000028E-4</v>
      </c>
      <c r="K9" s="43">
        <f t="shared" si="2"/>
        <v>4.8859019999999975E-4</v>
      </c>
      <c r="L9" s="43">
        <f t="shared" si="2"/>
        <v>2.3817429999999995E-4</v>
      </c>
      <c r="M9" s="42">
        <f t="shared" si="2"/>
        <v>3.1548692000000003E-4</v>
      </c>
      <c r="N9" s="42">
        <f>SUM(N7:N7)-SUM(N8:N8)</f>
        <v>2.2716829999999992E-4</v>
      </c>
      <c r="O9" s="42">
        <f t="shared" ref="O9:AA9" si="3">SUM(O7:O7)-SUM(O8:O8)</f>
        <v>1.9521879999999988E-4</v>
      </c>
      <c r="P9" s="42">
        <f t="shared" si="3"/>
        <v>9.5789399999999993E-4</v>
      </c>
      <c r="Q9" s="42">
        <f t="shared" si="3"/>
        <v>2.9935059999999999E-3</v>
      </c>
      <c r="R9" s="42">
        <f t="shared" si="3"/>
        <v>3.3022920000000001E-3</v>
      </c>
      <c r="S9" s="469">
        <f t="shared" si="3"/>
        <v>3.8269636999999999E-3</v>
      </c>
      <c r="T9" s="42">
        <f t="shared" si="3"/>
        <v>3.724004060000001E-3</v>
      </c>
      <c r="U9" s="42">
        <f t="shared" si="3"/>
        <v>3.4841655800000003E-3</v>
      </c>
      <c r="V9" s="42">
        <f t="shared" si="3"/>
        <v>3.4990010999999994E-3</v>
      </c>
      <c r="W9" s="42">
        <f t="shared" si="3"/>
        <v>3.5140005666666665E-3</v>
      </c>
      <c r="X9" s="42">
        <f t="shared" si="3"/>
        <v>0</v>
      </c>
      <c r="Y9" s="42">
        <f t="shared" si="3"/>
        <v>0</v>
      </c>
      <c r="Z9" s="42">
        <f t="shared" si="3"/>
        <v>0</v>
      </c>
      <c r="AA9" s="42">
        <f t="shared" si="3"/>
        <v>0</v>
      </c>
      <c r="AB9" s="77">
        <f>SUM(AB7:AB7)-SUM(AB8:AB8)</f>
        <v>0</v>
      </c>
      <c r="AC9" s="4"/>
      <c r="AD9" s="75">
        <f t="shared" ref="AD9:BC9" si="4">SUM(AD7:AD7)-SUM(AD8:AD8)</f>
        <v>7.6857E-5</v>
      </c>
      <c r="AE9" s="42">
        <f t="shared" si="4"/>
        <v>1.8069000000000006E-5</v>
      </c>
      <c r="AF9" s="42">
        <f t="shared" si="4"/>
        <v>1.0726699999999997E-4</v>
      </c>
      <c r="AG9" s="42">
        <f t="shared" si="4"/>
        <v>7.8449999999999874E-5</v>
      </c>
      <c r="AH9" s="42">
        <f t="shared" si="4"/>
        <v>2.8844000000000005E-4</v>
      </c>
      <c r="AI9" s="42">
        <f t="shared" si="4"/>
        <v>1.4304999999999613E-5</v>
      </c>
      <c r="AJ9" s="42">
        <f t="shared" si="4"/>
        <v>9.7548999999999943E-5</v>
      </c>
      <c r="AK9" s="42">
        <f t="shared" si="4"/>
        <v>1.1014699999999968E-4</v>
      </c>
      <c r="AL9" s="42">
        <f t="shared" si="4"/>
        <v>3.7487000000000024E-4</v>
      </c>
      <c r="AM9" s="42">
        <f t="shared" si="4"/>
        <v>1.5970000000000003E-4</v>
      </c>
      <c r="AN9" s="42">
        <f t="shared" si="4"/>
        <v>2.5622100000000027E-4</v>
      </c>
      <c r="AO9" s="42">
        <f t="shared" si="4"/>
        <v>2.8577300000000002E-4</v>
      </c>
      <c r="AP9" s="42">
        <f t="shared" si="4"/>
        <v>1.7513200000000015E-4</v>
      </c>
      <c r="AQ9" s="42">
        <f t="shared" si="4"/>
        <v>5.1101800000000024E-4</v>
      </c>
      <c r="AR9" s="42">
        <f t="shared" si="4"/>
        <v>1.2733220000000003E-3</v>
      </c>
      <c r="AS9" s="42">
        <f t="shared" si="4"/>
        <v>1.2258050000000008E-3</v>
      </c>
      <c r="AT9" s="488">
        <f t="shared" si="4"/>
        <v>1.1319429999999998E-3</v>
      </c>
      <c r="AU9" s="42">
        <f t="shared" si="4"/>
        <v>1.4892240000000008E-3</v>
      </c>
      <c r="AV9" s="42">
        <f t="shared" si="4"/>
        <v>1.8799300000000001E-3</v>
      </c>
      <c r="AW9" s="42">
        <f t="shared" si="4"/>
        <v>2.0104760000000006E-3</v>
      </c>
      <c r="AX9" s="42">
        <f t="shared" si="4"/>
        <v>2.6078000000000004E-3</v>
      </c>
      <c r="AY9" s="42">
        <f t="shared" si="4"/>
        <v>0</v>
      </c>
      <c r="AZ9" s="42">
        <f t="shared" si="4"/>
        <v>0</v>
      </c>
      <c r="BA9" s="42">
        <f t="shared" si="4"/>
        <v>0</v>
      </c>
      <c r="BB9" s="42">
        <f t="shared" si="4"/>
        <v>0</v>
      </c>
      <c r="BC9" s="77">
        <f t="shared" si="4"/>
        <v>0</v>
      </c>
      <c r="BD9" s="276"/>
    </row>
    <row r="10" spans="1:56" ht="17.149999999999999" customHeight="1">
      <c r="B10" s="146" t="s">
        <v>117</v>
      </c>
      <c r="C10" s="147">
        <f>1/$A$1*[1]TimberSectorMinusCoreVPAExp!$B$269</f>
        <v>0</v>
      </c>
      <c r="D10" s="148">
        <f>1/$A$1*[1]TimberSectorMinusCoreVPAExp!$C$269</f>
        <v>0</v>
      </c>
      <c r="E10" s="148">
        <f>1/$A$1*[1]TimberSectorMinusCoreVPAExp!$D$269</f>
        <v>7.8907499999999998E-4</v>
      </c>
      <c r="F10" s="148">
        <f>1/$A$1*[1]TimberSectorMinusCoreVPAExp!$E$269</f>
        <v>2.0159999999999821E-7</v>
      </c>
      <c r="G10" s="148">
        <f>1/$A$1*[1]TimberSectorMinusCoreVPAExp!$F$269</f>
        <v>4.4379999999999997E-6</v>
      </c>
      <c r="H10" s="148">
        <f>1/$A$1*[1]TimberSectorMinusCoreVPAExp!$G$269</f>
        <v>1.1829999999999999E-6</v>
      </c>
      <c r="I10" s="148">
        <f>1/$A$1*[1]TimberSectorMinusCoreVPAExp!$H$269</f>
        <v>1.42744E-5</v>
      </c>
      <c r="J10" s="149">
        <f>1/$A$1*[1]TimberSectorMinusCoreVPAExp!$I$269</f>
        <v>2.25428E-5</v>
      </c>
      <c r="K10" s="149">
        <f>1/$A$1*[1]TimberSectorMinusCoreVPAExp!$J$269</f>
        <v>3.6908900000000395E-5</v>
      </c>
      <c r="L10" s="149">
        <f>1/$A$1*[1]TimberSectorMinusCoreVPAExp!K$269</f>
        <v>6.6412220000000151E-5</v>
      </c>
      <c r="M10" s="148">
        <f>1/$A$1*[1]TimberSectorMinusCoreVPAExp!L$269</f>
        <v>4.4456999999999581E-6</v>
      </c>
      <c r="N10" s="148">
        <f>1/$A$1*[1]TimberSectorMinusCoreVPAExp!M$269</f>
        <v>6.8756939999996573E-5</v>
      </c>
      <c r="O10" s="148">
        <f>1/$A$1*[1]TimberSectorMinusCoreVPAExp!N$269</f>
        <v>1.8027940000000037E-5</v>
      </c>
      <c r="P10" s="148">
        <f>1/$A$1*[1]TimberSectorMinusCoreVPAExp!O$269</f>
        <v>9.0400799999999987E-4</v>
      </c>
      <c r="Q10" s="148">
        <f>1/$A$1*[1]TimberSectorMinusCoreVPAExp!P$269</f>
        <v>3.1250800000000013E-4</v>
      </c>
      <c r="R10" s="148">
        <f>1/$A$1*[1]TimberSectorMinusCoreVPAExp!Q$269</f>
        <v>2.0502300000000079E-4</v>
      </c>
      <c r="S10" s="148">
        <f>1/$A$1*[1]TimberSectorMinusCoreVPAExp!R$269</f>
        <v>2.7295699200000001E-3</v>
      </c>
      <c r="T10" s="148">
        <f>1/$A$1*[1]TimberSectorMinusCoreVPAExp!S$269</f>
        <v>2.9401126999999997E-3</v>
      </c>
      <c r="U10" s="148">
        <f>1/$A$1*[1]TimberSectorMinusCoreVPAExp!T$269</f>
        <v>3.0572779999999992E-3</v>
      </c>
      <c r="V10" s="148">
        <f>1/$A$1*[1]TimberSectorMinusCoreVPAExp!U$269</f>
        <v>8.4656179999999985E-4</v>
      </c>
      <c r="W10" s="148">
        <f>1/$A$1*[1]TimberSectorMinusCoreVPAExp!V$269</f>
        <v>1.4124250000000001E-4</v>
      </c>
      <c r="X10" s="148">
        <f>1/$A$1*[1]TimberSectorMinusCoreVPAExp!W$269</f>
        <v>0</v>
      </c>
      <c r="Y10" s="148">
        <f>1/$A$1*[1]TimberSectorMinusCoreVPAExp!X$269</f>
        <v>0</v>
      </c>
      <c r="Z10" s="148">
        <f>1/$A$1*[1]TimberSectorMinusCoreVPAExp!Y$269</f>
        <v>0</v>
      </c>
      <c r="AA10" s="148">
        <f>1/$A$1*[1]TimberSectorMinusCoreVPAExp!Z$269</f>
        <v>0</v>
      </c>
      <c r="AB10" s="150">
        <f>1/$A$1*[1]TimberSectorMinusCoreVPAExp!AA$269</f>
        <v>0</v>
      </c>
      <c r="AC10" s="4"/>
      <c r="AD10" s="289">
        <f>1/1000*[1]TimberSectorMinusCoreVPAExp!AB$269</f>
        <v>0</v>
      </c>
      <c r="AE10" s="148">
        <f>1/1000*[1]TimberSectorMinusCoreVPAExp!AC$269</f>
        <v>0</v>
      </c>
      <c r="AF10" s="148">
        <f>1/1000*[1]TimberSectorMinusCoreVPAExp!AD$269</f>
        <v>5.9469999999999998E-5</v>
      </c>
      <c r="AG10" s="148">
        <f>1/1000*[1]TimberSectorMinusCoreVPAExp!AE$269</f>
        <v>4.2E-7</v>
      </c>
      <c r="AH10" s="148">
        <f>1/1000*[1]TimberSectorMinusCoreVPAExp!AF$269</f>
        <v>2.3900000000000004E-6</v>
      </c>
      <c r="AI10" s="148">
        <f>1/1000*[1]TimberSectorMinusCoreVPAExp!AG$269</f>
        <v>7.2899999999999992E-7</v>
      </c>
      <c r="AJ10" s="148">
        <f>1/1000*[1]TimberSectorMinusCoreVPAExp!AH$269</f>
        <v>3.0876000000000001E-5</v>
      </c>
      <c r="AK10" s="148">
        <f>1/1000*[1]TimberSectorMinusCoreVPAExp!AI$269</f>
        <v>2.7694999999999998E-5</v>
      </c>
      <c r="AL10" s="148">
        <f>1/1000*[1]TimberSectorMinusCoreVPAExp!AJ$269</f>
        <v>5.7050000000000004E-5</v>
      </c>
      <c r="AM10" s="148">
        <f>1/1000*[1]TimberSectorMinusCoreVPAExp!AK$269</f>
        <v>1.3580999999999996E-5</v>
      </c>
      <c r="AN10" s="148">
        <f>1/1000*[1]TimberSectorMinusCoreVPAExp!AL$269</f>
        <v>4.0459999999999973E-6</v>
      </c>
      <c r="AO10" s="148">
        <f>1/1000*[1]TimberSectorMinusCoreVPAExp!AM$269</f>
        <v>1.1979999999999938E-5</v>
      </c>
      <c r="AP10" s="148">
        <f>1/1000*[1]TimberSectorMinusCoreVPAExp!AN$269</f>
        <v>1.8168000000000003E-5</v>
      </c>
      <c r="AQ10" s="148">
        <f>1/1000*[1]TimberSectorMinusCoreVPAExp!AO$269</f>
        <v>1.2308900000000003E-4</v>
      </c>
      <c r="AR10" s="148">
        <f>1/1000*[1]TimberSectorMinusCoreVPAExp!AP$269</f>
        <v>4.3134000000000004E-5</v>
      </c>
      <c r="AS10" s="148">
        <f>1/1000*[1]TimberSectorMinusCoreVPAExp!AQ$269</f>
        <v>1.29283E-4</v>
      </c>
      <c r="AT10" s="148">
        <f>1/1000*[1]TimberSectorMinusCoreVPAExp!AR$269</f>
        <v>1.2500639999999999E-3</v>
      </c>
      <c r="AU10" s="148">
        <f>1/1000*[1]TimberSectorMinusCoreVPAExp!AS$269</f>
        <v>8.30206E-4</v>
      </c>
      <c r="AV10" s="148">
        <f>1/1000*[1]TimberSectorMinusCoreVPAExp!AT$269</f>
        <v>1.05028E-3</v>
      </c>
      <c r="AW10" s="148">
        <f>1/1000*[1]TimberSectorMinusCoreVPAExp!AU$269</f>
        <v>3.0427500000000001E-4</v>
      </c>
      <c r="AX10" s="148">
        <f>1/1000*[1]TimberSectorMinusCoreVPAExp!AV$269</f>
        <v>8.1148999999999992E-5</v>
      </c>
      <c r="AY10" s="148">
        <f>1/1000*[1]TimberSectorMinusCoreVPAExp!AW$269</f>
        <v>0</v>
      </c>
      <c r="AZ10" s="148">
        <f>1/1000*[1]TimberSectorMinusCoreVPAExp!AX$269</f>
        <v>0</v>
      </c>
      <c r="BA10" s="148">
        <f>1/1000*[1]TimberSectorMinusCoreVPAExp!AY$269</f>
        <v>0</v>
      </c>
      <c r="BB10" s="148">
        <f>1/1000*[1]TimberSectorMinusCoreVPAExp!AZ$269</f>
        <v>0</v>
      </c>
      <c r="BC10" s="150">
        <f>1/1000*[1]TimberSectorMinusCoreVPAExp!BA$269</f>
        <v>0</v>
      </c>
      <c r="BD10" s="276"/>
    </row>
    <row r="11" spans="1:56" ht="17.149999999999999" customHeight="1">
      <c r="B11" s="17" t="s">
        <v>101</v>
      </c>
      <c r="C11" s="31">
        <f>1/$A$1*[1]TimberSectorMinusCoreVPAExp!$B$267</f>
        <v>2.423304800000013E-4</v>
      </c>
      <c r="D11" s="33">
        <f>1/$A$1*[1]TimberSectorMinusCoreVPAExp!$C$267</f>
        <v>1.3413105999999996E-4</v>
      </c>
      <c r="E11" s="33">
        <f>1/$A$1*[1]TimberSectorMinusCoreVPAExp!$D$267</f>
        <v>3.3234291999999937E-4</v>
      </c>
      <c r="F11" s="33">
        <f>1/$A$1*[1]TimberSectorMinusCoreVPAExp!$E$267</f>
        <v>3.8682699999999758E-5</v>
      </c>
      <c r="G11" s="33">
        <f>1/$A$1*[1]TimberSectorMinusCoreVPAExp!$F$267</f>
        <v>2.7264300000001124E-5</v>
      </c>
      <c r="H11" s="33">
        <f>1/$A$1*[1]TimberSectorMinusCoreVPAExp!$G$267</f>
        <v>1.5222059999999977E-4</v>
      </c>
      <c r="I11" s="33">
        <f>1/$A$1*[1]TimberSectorMinusCoreVPAExp!$H$267</f>
        <v>2.5070149999999918E-4</v>
      </c>
      <c r="J11" s="38">
        <f>1/$A$1*[1]TimberSectorMinusCoreVPAExp!$I$267</f>
        <v>3.4573490000000111E-4</v>
      </c>
      <c r="K11" s="38">
        <f>1/$A$1*[1]TimberSectorMinusCoreVPAExp!$J$267</f>
        <v>4.4889180000000009E-4</v>
      </c>
      <c r="L11" s="38">
        <f>1/$A$1*[1]TimberSectorMinusCoreVPAExp!K$267</f>
        <v>1.1743199999999951E-4</v>
      </c>
      <c r="M11" s="33">
        <f>1/$A$1*[1]TimberSectorMinusCoreVPAExp!L$267</f>
        <v>1.2874218000003909E-4</v>
      </c>
      <c r="N11" s="33">
        <f>1/$A$1*[1]TimberSectorMinusCoreVPAExp!M$267</f>
        <v>2.0797980000001083E-5</v>
      </c>
      <c r="O11" s="33">
        <f>1/$A$1*[1]TimberSectorMinusCoreVPAExp!N$267</f>
        <v>4.948957999999874E-5</v>
      </c>
      <c r="P11" s="33">
        <f>1/$A$1*[1]TimberSectorMinusCoreVPAExp!O$267</f>
        <v>4.2906099999974222E-5</v>
      </c>
      <c r="Q11" s="33">
        <f>1/$A$1*[1]TimberSectorMinusCoreVPAExp!P$267</f>
        <v>2.3707084000010361E-4</v>
      </c>
      <c r="R11" s="33">
        <f>1/$A$1*[1]TimberSectorMinusCoreVPAExp!Q$267</f>
        <v>6.2227269999986005E-4</v>
      </c>
      <c r="S11" s="33">
        <f>1/$A$1*[1]TimberSectorMinusCoreVPAExp!R$267</f>
        <v>1.5642950200001416E-3</v>
      </c>
      <c r="T11" s="33">
        <f>1/$A$1*[1]TimberSectorMinusCoreVPAExp!S$267</f>
        <v>2.9968255100000007E-2</v>
      </c>
      <c r="U11" s="33">
        <f>1/$A$1*[1]TimberSectorMinusCoreVPAExp!T$267</f>
        <v>3.8807351160000322E-2</v>
      </c>
      <c r="V11" s="33">
        <f>1/$A$1*[1]TimberSectorMinusCoreVPAExp!U$267</f>
        <v>1.0060064359999498E-2</v>
      </c>
      <c r="W11" s="33">
        <f>1/$A$1*[1]TimberSectorMinusCoreVPAExp!V$267</f>
        <v>1.560888349999975E-2</v>
      </c>
      <c r="X11" s="33">
        <f>1/$A$1*[1]TimberSectorMinusCoreVPAExp!W$267</f>
        <v>0</v>
      </c>
      <c r="Y11" s="33">
        <f>1/$A$1*[1]TimberSectorMinusCoreVPAExp!X$267</f>
        <v>0</v>
      </c>
      <c r="Z11" s="33">
        <f>1/$A$1*[1]TimberSectorMinusCoreVPAExp!Y$267</f>
        <v>0</v>
      </c>
      <c r="AA11" s="33">
        <f>1/$A$1*[1]TimberSectorMinusCoreVPAExp!Z$267</f>
        <v>0</v>
      </c>
      <c r="AB11" s="64">
        <f>1/$A$1*[1]TimberSectorMinusCoreVPAExp!AA$267</f>
        <v>0</v>
      </c>
      <c r="AC11" s="4"/>
      <c r="AD11" s="281">
        <f>1/1000*[1]TimberSectorMinusCoreVPAExp!AB$267</f>
        <v>2.3756999999999932E-5</v>
      </c>
      <c r="AE11" s="33">
        <f>1/1000*[1]TimberSectorMinusCoreVPAExp!AC$267</f>
        <v>7.2428999999999967E-5</v>
      </c>
      <c r="AF11" s="33">
        <f>1/1000*[1]TimberSectorMinusCoreVPAExp!AD$267</f>
        <v>6.9277999999999969E-5</v>
      </c>
      <c r="AG11" s="33">
        <f>1/1000*[1]TimberSectorMinusCoreVPAExp!AE$267</f>
        <v>3.2230000000000035E-5</v>
      </c>
      <c r="AH11" s="33">
        <f>1/1000*[1]TimberSectorMinusCoreVPAExp!AF$267</f>
        <v>2.5670000000000037E-5</v>
      </c>
      <c r="AI11" s="33">
        <f>1/1000*[1]TimberSectorMinusCoreVPAExp!AG$267</f>
        <v>5.6029999999999889E-5</v>
      </c>
      <c r="AJ11" s="33">
        <f>1/1000*[1]TimberSectorMinusCoreVPAExp!AH$267</f>
        <v>1.1762900000000016E-4</v>
      </c>
      <c r="AK11" s="33">
        <f>1/1000*[1]TimberSectorMinusCoreVPAExp!AI$267</f>
        <v>2.8180500000000004E-4</v>
      </c>
      <c r="AL11" s="33">
        <f>1/1000*[1]TimberSectorMinusCoreVPAExp!AJ$267</f>
        <v>4.0915799999999991E-4</v>
      </c>
      <c r="AM11" s="33">
        <f>1/1000*[1]TimberSectorMinusCoreVPAExp!AK$267</f>
        <v>9.8531000000000538E-5</v>
      </c>
      <c r="AN11" s="33">
        <f>1/1000*[1]TimberSectorMinusCoreVPAExp!AL$267</f>
        <v>1.8566400000000229E-4</v>
      </c>
      <c r="AO11" s="33">
        <f>1/1000*[1]TimberSectorMinusCoreVPAExp!AM$267</f>
        <v>4.5329999999976169E-6</v>
      </c>
      <c r="AP11" s="33">
        <f>1/1000*[1]TimberSectorMinusCoreVPAExp!AN$267</f>
        <v>6.3084000000006418E-5</v>
      </c>
      <c r="AQ11" s="33">
        <f>1/1000*[1]TimberSectorMinusCoreVPAExp!AO$267</f>
        <v>2.2846999999990222E-5</v>
      </c>
      <c r="AR11" s="33">
        <f>1/1000*[1]TimberSectorMinusCoreVPAExp!AP$267</f>
        <v>7.4034000000001169E-5</v>
      </c>
      <c r="AS11" s="33">
        <f>1/1000*[1]TimberSectorMinusCoreVPAExp!AQ$267</f>
        <v>1.9292200000000563E-4</v>
      </c>
      <c r="AT11" s="33">
        <f>1/1000*[1]TimberSectorMinusCoreVPAExp!AR$267</f>
        <v>3.3835000000000229E-4</v>
      </c>
      <c r="AU11" s="33">
        <f>1/1000*[1]TimberSectorMinusCoreVPAExp!AS$267</f>
        <v>1.1419899999999975E-3</v>
      </c>
      <c r="AV11" s="33">
        <f>1/1000*[1]TimberSectorMinusCoreVPAExp!AT$267</f>
        <v>1.5630049999999923E-3</v>
      </c>
      <c r="AW11" s="33">
        <f>1/1000*[1]TimberSectorMinusCoreVPAExp!AU$267</f>
        <v>1.1540429999999954E-3</v>
      </c>
      <c r="AX11" s="33">
        <f>1/1000*[1]TimberSectorMinusCoreVPAExp!AV$267</f>
        <v>2.3323889999999998E-3</v>
      </c>
      <c r="AY11" s="33">
        <f>1/1000*[1]TimberSectorMinusCoreVPAExp!AW$267</f>
        <v>0</v>
      </c>
      <c r="AZ11" s="33">
        <f>1/1000*[1]TimberSectorMinusCoreVPAExp!AX$267</f>
        <v>0</v>
      </c>
      <c r="BA11" s="33">
        <f>1/1000*[1]TimberSectorMinusCoreVPAExp!AY$267</f>
        <v>0</v>
      </c>
      <c r="BB11" s="33">
        <f>1/1000*[1]TimberSectorMinusCoreVPAExp!AZ$267</f>
        <v>0</v>
      </c>
      <c r="BC11" s="64">
        <f>1/1000*[1]TimberSectorMinusCoreVPAExp!BA$267</f>
        <v>0</v>
      </c>
      <c r="BD11" s="276"/>
    </row>
    <row r="12" spans="1:56">
      <c r="B12" s="59" t="s">
        <v>29</v>
      </c>
      <c r="C12" s="78">
        <f>1/$A$1*(SUM([1]TimberSectorMinusCoreVPAExp!$B$47:$B$47)+SUM([1]TimberSectorMinusCoreVPAExp!$B$105:$B$105))</f>
        <v>1.7347234759768071E-18</v>
      </c>
      <c r="D12" s="46">
        <f>1/$A$1*(SUM([1]TimberSectorMinusCoreVPAExp!$C$47:$C$47)+SUM([1]TimberSectorMinusCoreVPAExp!$C$105:$C$105))</f>
        <v>0</v>
      </c>
      <c r="E12" s="46">
        <f>1/$A$1*(SUM([1]TimberSectorMinusCoreVPAExp!$D$47:$D$47)+SUM([1]TimberSectorMinusCoreVPAExp!$D$105:$D$105))</f>
        <v>2.4149999999999693E-5</v>
      </c>
      <c r="F12" s="46">
        <f>1/$A$1*(SUM([1]TimberSectorMinusCoreVPAExp!$E$47:$E$47)+SUM([1]TimberSectorMinusCoreVPAExp!$E$105:$E$105))</f>
        <v>0</v>
      </c>
      <c r="G12" s="46">
        <f>1/$A$1*(SUM([1]TimberSectorMinusCoreVPAExp!$F$47:$F$47)+SUM([1]TimberSectorMinusCoreVPAExp!$F$105:$F$105))</f>
        <v>7.2449999999986067E-7</v>
      </c>
      <c r="H12" s="46">
        <f>1/$A$1*(SUM([1]TimberSectorMinusCoreVPAExp!$G$47:$G$47)+SUM([1]TimberSectorMinusCoreVPAExp!$G$105:$G$105))</f>
        <v>0</v>
      </c>
      <c r="I12" s="46">
        <f>1/$A$1*(SUM([1]TimberSectorMinusCoreVPAExp!$H$47:$H$47)+SUM([1]TimberSectorMinusCoreVPAExp!$H$105:$H$105))</f>
        <v>5.0399999998104739E-8</v>
      </c>
      <c r="J12" s="47">
        <f>1/$A$1*(SUM([1]TimberSectorMinusCoreVPAExp!$I$47:$I$47)+SUM([1]TimberSectorMinusCoreVPAExp!$I$105:$I$105))</f>
        <v>0</v>
      </c>
      <c r="K12" s="47">
        <f>1/$A$1*(SUM([1]TimberSectorMinusCoreVPAExp!$J$47:$J$47)+SUM([1]TimberSectorMinusCoreVPAExp!$J$105:$J$105))</f>
        <v>7.7933100000000333E-5</v>
      </c>
      <c r="L12" s="47">
        <f>1/$A$1*(SUM([1]TimberSectorMinusCoreVPAExp!K$47:K$47)+SUM([1]TimberSectorMinusCoreVPAExp!K$105:K$105))</f>
        <v>1.1442549999999977E-4</v>
      </c>
      <c r="M12" s="46">
        <f>1/$A$1*(SUM([1]TimberSectorMinusCoreVPAExp!L$47:L$47)+SUM([1]TimberSectorMinusCoreVPAExp!L$105:L$105))</f>
        <v>1.278550000000378E-4</v>
      </c>
      <c r="N12" s="46">
        <f>1/$A$1*(SUM([1]TimberSectorMinusCoreVPAExp!M$47:M$47)+SUM([1]TimberSectorMinusCoreVPAExp!M$105:M$105))</f>
        <v>4.6900000000120456E-7</v>
      </c>
      <c r="O12" s="46">
        <f>1/$A$1*(SUM([1]TimberSectorMinusCoreVPAExp!N$47:N$47)+SUM([1]TimberSectorMinusCoreVPAExp!N$105:N$105))</f>
        <v>1.1849179999998388E-5</v>
      </c>
      <c r="P12" s="46">
        <f>1/$A$1*(SUM([1]TimberSectorMinusCoreVPAExp!O$47:O$47)+SUM([1]TimberSectorMinusCoreVPAExp!O$105:O$105))</f>
        <v>1.0330899999976689E-5</v>
      </c>
      <c r="Q12" s="46">
        <f>1/$A$1*(SUM([1]TimberSectorMinusCoreVPAExp!P$47:P$47)+SUM([1]TimberSectorMinusCoreVPAExp!P$105:P$105))</f>
        <v>2.7740040000090969E-5</v>
      </c>
      <c r="R12" s="46">
        <f>1/$A$1*(SUM([1]TimberSectorMinusCoreVPAExp!Q$47:Q$47)+SUM([1]TimberSectorMinusCoreVPAExp!Q$105:Q$105))</f>
        <v>2.0410319999986017E-4</v>
      </c>
      <c r="S12" s="46">
        <f>1/$A$1*(SUM([1]TimberSectorMinusCoreVPAExp!R$47:R$47)+SUM([1]TimberSectorMinusCoreVPAExp!R$105:R$105))</f>
        <v>6.905922800001154E-4</v>
      </c>
      <c r="T12" s="46">
        <f>1/$A$1*(SUM([1]TimberSectorMinusCoreVPAExp!S$47:S$47)+SUM([1]TimberSectorMinusCoreVPAExp!S$105:S$105))</f>
        <v>2.7848911299999959E-2</v>
      </c>
      <c r="U12" s="46">
        <f>1/$A$1*(SUM([1]TimberSectorMinusCoreVPAExp!T$47:T$47)+SUM([1]TimberSectorMinusCoreVPAExp!T$105:T$105))</f>
        <v>3.7948992120000316E-2</v>
      </c>
      <c r="V12" s="46">
        <f>1/$A$1*(SUM([1]TimberSectorMinusCoreVPAExp!U$47:U$47)+SUM([1]TimberSectorMinusCoreVPAExp!U$105:U$105))</f>
        <v>9.7490726999995211E-3</v>
      </c>
      <c r="W12" s="46">
        <f>1/$A$1*(SUM([1]TimberSectorMinusCoreVPAExp!V$47:V$47)+SUM([1]TimberSectorMinusCoreVPAExp!V$105:V$105))</f>
        <v>1.538855149999975E-2</v>
      </c>
      <c r="X12" s="46">
        <f>1/$A$1*(SUM([1]TimberSectorMinusCoreVPAExp!W$47:W$47)+SUM([1]TimberSectorMinusCoreVPAExp!W$105:W$105))</f>
        <v>0</v>
      </c>
      <c r="Y12" s="46">
        <f>1/$A$1*(SUM([1]TimberSectorMinusCoreVPAExp!X$47:X$47)+SUM([1]TimberSectorMinusCoreVPAExp!X$105:X$105))</f>
        <v>0</v>
      </c>
      <c r="Z12" s="46">
        <f>1/$A$1*(SUM([1]TimberSectorMinusCoreVPAExp!Y$47:Y$47)+SUM([1]TimberSectorMinusCoreVPAExp!Y$105:Y$105))</f>
        <v>0</v>
      </c>
      <c r="AA12" s="46">
        <f>1/$A$1*(SUM([1]TimberSectorMinusCoreVPAExp!Z$47:Z$47)+SUM([1]TimberSectorMinusCoreVPAExp!Z$105:Z$105))</f>
        <v>0</v>
      </c>
      <c r="AB12" s="65">
        <f>1/$A$1*(SUM([1]TimberSectorMinusCoreVPAExp!AA$47:AA$47)+SUM([1]TimberSectorMinusCoreVPAExp!AA$105:AA$105))</f>
        <v>0</v>
      </c>
      <c r="AC12" s="4"/>
      <c r="AD12" s="255">
        <f>1/1000*(SUM([1]TimberSectorMinusCoreVPAExp!AB$47:AB$47)+SUM([1]TimberSectorMinusCoreVPAExp!AB$105:AB$105))</f>
        <v>0</v>
      </c>
      <c r="AE12" s="256">
        <f>1/1000*(SUM([1]TimberSectorMinusCoreVPAExp!AC$47:AC$47)+SUM([1]TimberSectorMinusCoreVPAExp!AC$105:AC$105))</f>
        <v>0</v>
      </c>
      <c r="AF12" s="256">
        <f>1/1000*(SUM([1]TimberSectorMinusCoreVPAExp!AD$47:AD$47)+SUM([1]TimberSectorMinusCoreVPAExp!AD$105:AD$105))</f>
        <v>6.7800000000000088E-6</v>
      </c>
      <c r="AG12" s="256">
        <f>1/1000*(SUM([1]TimberSectorMinusCoreVPAExp!AE$47:AE$47)+SUM([1]TimberSectorMinusCoreVPAExp!AE$105:AE$105))</f>
        <v>0</v>
      </c>
      <c r="AH12" s="256">
        <f>1/1000*(SUM([1]TimberSectorMinusCoreVPAExp!AF$47:AF$47)+SUM([1]TimberSectorMinusCoreVPAExp!AF$105:AF$105))</f>
        <v>1.1699999999999767E-6</v>
      </c>
      <c r="AI12" s="256">
        <f>1/1000*(SUM([1]TimberSectorMinusCoreVPAExp!AG$47:AG$47)+SUM([1]TimberSectorMinusCoreVPAExp!AG$105:AG$105))</f>
        <v>0</v>
      </c>
      <c r="AJ12" s="256">
        <f>1/1000*(SUM([1]TimberSectorMinusCoreVPAExp!AH$47:AH$47)+SUM([1]TimberSectorMinusCoreVPAExp!AH$105:AH$105))</f>
        <v>2.0000000000131026E-8</v>
      </c>
      <c r="AK12" s="256">
        <f>1/1000*(SUM([1]TimberSectorMinusCoreVPAExp!AI$47:AI$47)+SUM([1]TimberSectorMinusCoreVPAExp!AI$105:AI$105))</f>
        <v>0</v>
      </c>
      <c r="AL12" s="256">
        <f>1/1000*(SUM([1]TimberSectorMinusCoreVPAExp!AJ$47:AJ$47)+SUM([1]TimberSectorMinusCoreVPAExp!AJ$105:AJ$105))</f>
        <v>6.118799999999997E-5</v>
      </c>
      <c r="AM12" s="256">
        <f>1/1000*(SUM([1]TimberSectorMinusCoreVPAExp!AK$47:AK$47)+SUM([1]TimberSectorMinusCoreVPAExp!AK$105:AK$105))</f>
        <v>9.5908000000000546E-5</v>
      </c>
      <c r="AN12" s="256">
        <f>1/1000*(SUM([1]TimberSectorMinusCoreVPAExp!AL$47:AL$47)+SUM([1]TimberSectorMinusCoreVPAExp!AL$105:AL$105))</f>
        <v>1.8102200000000225E-4</v>
      </c>
      <c r="AO12" s="256">
        <f>1/1000*(SUM([1]TimberSectorMinusCoreVPAExp!AM$47:AM$47)+SUM([1]TimberSectorMinusCoreVPAExp!AM$105:AM$105))</f>
        <v>8.7899999999763167E-7</v>
      </c>
      <c r="AP12" s="256">
        <f>1/1000*(SUM([1]TimberSectorMinusCoreVPAExp!AN$47:AN$47)+SUM([1]TimberSectorMinusCoreVPAExp!AN$105:AN$105))</f>
        <v>8.7210000000064188E-6</v>
      </c>
      <c r="AQ12" s="256">
        <f>1/1000*(SUM([1]TimberSectorMinusCoreVPAExp!AO$47:AO$47)+SUM([1]TimberSectorMinusCoreVPAExp!AO$105:AO$105))</f>
        <v>3.3949999999903778E-6</v>
      </c>
      <c r="AR12" s="256">
        <f>1/1000*(SUM([1]TimberSectorMinusCoreVPAExp!AP$47:AP$47)+SUM([1]TimberSectorMinusCoreVPAExp!AP$105:AP$105))</f>
        <v>1.1214000000001223E-5</v>
      </c>
      <c r="AS12" s="256">
        <f>1/1000*(SUM([1]TimberSectorMinusCoreVPAExp!AQ$47:AQ$47)+SUM([1]TimberSectorMinusCoreVPAExp!AQ$105:AQ$105))</f>
        <v>1.1291000000000651E-4</v>
      </c>
      <c r="AT12" s="489">
        <f>1/1000*(SUM([1]TimberSectorMinusCoreVPAExp!AR$47:AR$47)+SUM([1]TimberSectorMinusCoreVPAExp!AR$105:AR$105))</f>
        <v>2.0374400000000171E-4</v>
      </c>
      <c r="AU12" s="256">
        <f>1/1000*(SUM([1]TimberSectorMinusCoreVPAExp!AS$47:AS$47)+SUM([1]TimberSectorMinusCoreVPAExp!AS$105:AS$105))</f>
        <v>9.0032499999999739E-4</v>
      </c>
      <c r="AV12" s="256">
        <f>1/1000*(SUM([1]TimberSectorMinusCoreVPAExp!AT$47:AT$47)+SUM([1]TimberSectorMinusCoreVPAExp!AT$105:AT$105))</f>
        <v>1.4819869999999945E-3</v>
      </c>
      <c r="AW12" s="256">
        <f>1/1000*(SUM([1]TimberSectorMinusCoreVPAExp!AU$47:AU$47)+SUM([1]TimberSectorMinusCoreVPAExp!AU$105:AU$105))</f>
        <v>1.0086389999999967E-3</v>
      </c>
      <c r="AX12" s="256">
        <f>1/1000*(SUM([1]TimberSectorMinusCoreVPAExp!AV$47:AV$47)+SUM([1]TimberSectorMinusCoreVPAExp!AV$105:AV$105))</f>
        <v>2.0012679999999996E-3</v>
      </c>
      <c r="AY12" s="256">
        <f>1/1000*(SUM([1]TimberSectorMinusCoreVPAExp!AW$47:AW$47)+SUM([1]TimberSectorMinusCoreVPAExp!AW$105:AW$105))</f>
        <v>0</v>
      </c>
      <c r="AZ12" s="256">
        <f>1/1000*(SUM([1]TimberSectorMinusCoreVPAExp!AX$47:AX$47)+SUM([1]TimberSectorMinusCoreVPAExp!AX$105:AX$105))</f>
        <v>0</v>
      </c>
      <c r="BA12" s="256">
        <f>1/1000*(SUM([1]TimberSectorMinusCoreVPAExp!AY$47:AY$47)+SUM([1]TimberSectorMinusCoreVPAExp!AY$105:AY$105))</f>
        <v>0</v>
      </c>
      <c r="BB12" s="256">
        <f>1/1000*(SUM([1]TimberSectorMinusCoreVPAExp!AZ$47:AZ$47)+SUM([1]TimberSectorMinusCoreVPAExp!AZ$105:AZ$105))</f>
        <v>0</v>
      </c>
      <c r="BC12" s="257">
        <f>1/1000*(SUM([1]TimberSectorMinusCoreVPAExp!BA$47:BA$47)+SUM([1]TimberSectorMinusCoreVPAExp!BA$105:BA$105))</f>
        <v>0</v>
      </c>
      <c r="BD12" s="276"/>
    </row>
    <row r="13" spans="1:56">
      <c r="B13" s="8" t="s">
        <v>17</v>
      </c>
      <c r="C13" s="53">
        <f t="shared" ref="C13:AB13" si="5">SUM(C11:C11)-SUM(C12:C12)</f>
        <v>2.4233047999999957E-4</v>
      </c>
      <c r="D13" s="42">
        <f t="shared" si="5"/>
        <v>1.3413105999999996E-4</v>
      </c>
      <c r="E13" s="42">
        <f t="shared" si="5"/>
        <v>3.0819291999999968E-4</v>
      </c>
      <c r="F13" s="42">
        <f t="shared" si="5"/>
        <v>3.8682699999999758E-5</v>
      </c>
      <c r="G13" s="42">
        <f t="shared" si="5"/>
        <v>2.6539800000001263E-5</v>
      </c>
      <c r="H13" s="42">
        <f t="shared" si="5"/>
        <v>1.5222059999999977E-4</v>
      </c>
      <c r="I13" s="42">
        <f t="shared" si="5"/>
        <v>2.5065110000000107E-4</v>
      </c>
      <c r="J13" s="43">
        <f t="shared" si="5"/>
        <v>3.4573490000000111E-4</v>
      </c>
      <c r="K13" s="43">
        <f t="shared" si="5"/>
        <v>3.7095869999999976E-4</v>
      </c>
      <c r="L13" s="43">
        <f t="shared" si="5"/>
        <v>3.0064999999997416E-6</v>
      </c>
      <c r="M13" s="42">
        <f t="shared" si="5"/>
        <v>8.8718000000129345E-7</v>
      </c>
      <c r="N13" s="42">
        <f t="shared" si="5"/>
        <v>2.0328979999999878E-5</v>
      </c>
      <c r="O13" s="42">
        <f t="shared" si="5"/>
        <v>3.7640400000000352E-5</v>
      </c>
      <c r="P13" s="42">
        <f t="shared" si="5"/>
        <v>3.2575199999997533E-5</v>
      </c>
      <c r="Q13" s="42">
        <f t="shared" si="5"/>
        <v>2.0933080000001264E-4</v>
      </c>
      <c r="R13" s="42">
        <f t="shared" si="5"/>
        <v>4.1816949999999987E-4</v>
      </c>
      <c r="S13" s="469">
        <f t="shared" si="5"/>
        <v>8.7370274000002617E-4</v>
      </c>
      <c r="T13" s="42">
        <f t="shared" si="5"/>
        <v>2.1193438000000481E-3</v>
      </c>
      <c r="U13" s="42">
        <f t="shared" si="5"/>
        <v>8.5835904000000629E-4</v>
      </c>
      <c r="V13" s="42">
        <f t="shared" si="5"/>
        <v>3.1099165999997659E-4</v>
      </c>
      <c r="W13" s="42">
        <f t="shared" si="5"/>
        <v>2.2033200000000017E-4</v>
      </c>
      <c r="X13" s="42">
        <f t="shared" si="5"/>
        <v>0</v>
      </c>
      <c r="Y13" s="42">
        <f t="shared" si="5"/>
        <v>0</v>
      </c>
      <c r="Z13" s="42">
        <f t="shared" si="5"/>
        <v>0</v>
      </c>
      <c r="AA13" s="42">
        <f t="shared" si="5"/>
        <v>0</v>
      </c>
      <c r="AB13" s="77">
        <f t="shared" si="5"/>
        <v>0</v>
      </c>
      <c r="AC13" s="4"/>
      <c r="AD13" s="76">
        <f t="shared" ref="AD13:BC13" si="6">SUM(AD11:AD11)-SUM(AD12:AD12)</f>
        <v>2.3756999999999932E-5</v>
      </c>
      <c r="AE13" s="44">
        <f t="shared" si="6"/>
        <v>7.2428999999999967E-5</v>
      </c>
      <c r="AF13" s="44">
        <f t="shared" si="6"/>
        <v>6.2497999999999956E-5</v>
      </c>
      <c r="AG13" s="44">
        <f t="shared" si="6"/>
        <v>3.2230000000000035E-5</v>
      </c>
      <c r="AH13" s="44">
        <f t="shared" si="6"/>
        <v>2.450000000000006E-5</v>
      </c>
      <c r="AI13" s="44">
        <f t="shared" si="6"/>
        <v>5.6029999999999889E-5</v>
      </c>
      <c r="AJ13" s="44">
        <f t="shared" si="6"/>
        <v>1.1760900000000003E-4</v>
      </c>
      <c r="AK13" s="44">
        <f t="shared" si="6"/>
        <v>2.8180500000000004E-4</v>
      </c>
      <c r="AL13" s="44">
        <f t="shared" si="6"/>
        <v>3.4796999999999996E-4</v>
      </c>
      <c r="AM13" s="44">
        <f t="shared" si="6"/>
        <v>2.6229999999999917E-6</v>
      </c>
      <c r="AN13" s="44">
        <f t="shared" si="6"/>
        <v>4.6420000000000413E-6</v>
      </c>
      <c r="AO13" s="44">
        <f t="shared" si="6"/>
        <v>3.6539999999999853E-6</v>
      </c>
      <c r="AP13" s="44">
        <f t="shared" si="6"/>
        <v>5.4363000000000001E-5</v>
      </c>
      <c r="AQ13" s="44">
        <f t="shared" si="6"/>
        <v>1.9451999999999844E-5</v>
      </c>
      <c r="AR13" s="44">
        <f t="shared" si="6"/>
        <v>6.2819999999999944E-5</v>
      </c>
      <c r="AS13" s="44">
        <f t="shared" si="6"/>
        <v>8.0011999999999125E-5</v>
      </c>
      <c r="AT13" s="479">
        <f t="shared" si="6"/>
        <v>1.3460600000000057E-4</v>
      </c>
      <c r="AU13" s="44">
        <f t="shared" si="6"/>
        <v>2.4166500000000007E-4</v>
      </c>
      <c r="AV13" s="44">
        <f t="shared" si="6"/>
        <v>8.1017999999997807E-5</v>
      </c>
      <c r="AW13" s="44">
        <f t="shared" si="6"/>
        <v>1.4540399999999872E-4</v>
      </c>
      <c r="AX13" s="44">
        <f t="shared" si="6"/>
        <v>3.3112100000000019E-4</v>
      </c>
      <c r="AY13" s="44">
        <f t="shared" si="6"/>
        <v>0</v>
      </c>
      <c r="AZ13" s="44">
        <f t="shared" si="6"/>
        <v>0</v>
      </c>
      <c r="BA13" s="44">
        <f t="shared" si="6"/>
        <v>0</v>
      </c>
      <c r="BB13" s="44">
        <f t="shared" si="6"/>
        <v>0</v>
      </c>
      <c r="BC13" s="63">
        <f t="shared" si="6"/>
        <v>0</v>
      </c>
      <c r="BD13" s="276"/>
    </row>
    <row r="14" spans="1:56" ht="17.149999999999999" customHeight="1">
      <c r="B14" s="17" t="s">
        <v>140</v>
      </c>
      <c r="C14" s="159">
        <f>1/$A$1*[1]TimberSectorMinusCoreVPAExp!$B$264</f>
        <v>0.11371580919999989</v>
      </c>
      <c r="D14" s="160">
        <f>1/$A$1*[1]TimberSectorMinusCoreVPAExp!$C$264</f>
        <v>0.13741428792000013</v>
      </c>
      <c r="E14" s="160">
        <f>1/$A$1*[1]TimberSectorMinusCoreVPAExp!$D$264</f>
        <v>0.18976759073999971</v>
      </c>
      <c r="F14" s="160">
        <f>1/$A$1*[1]TimberSectorMinusCoreVPAExp!$E$264</f>
        <v>0.1987924232599998</v>
      </c>
      <c r="G14" s="160">
        <f>1/$A$1*[1]TimberSectorMinusCoreVPAExp!$F$264</f>
        <v>0.25405073078000001</v>
      </c>
      <c r="H14" s="160">
        <f>1/$A$1*[1]TimberSectorMinusCoreVPAExp!$G$264</f>
        <v>0.21373744687999982</v>
      </c>
      <c r="I14" s="160">
        <f>1/$A$1*[1]TimberSectorMinusCoreVPAExp!$H$264</f>
        <v>0.27465571882000001</v>
      </c>
      <c r="J14" s="161">
        <f>1/$A$1*[1]TimberSectorMinusCoreVPAExp!$I$264</f>
        <v>0.49885535112000018</v>
      </c>
      <c r="K14" s="161">
        <f>1/$A$1*[1]TimberSectorMinusCoreVPAExp!$J$264</f>
        <v>0.44076114569999975</v>
      </c>
      <c r="L14" s="161">
        <f>1/$A$1*[1]TimberSectorMinusCoreVPAExp!K$264</f>
        <v>0.57482603627333317</v>
      </c>
      <c r="M14" s="160">
        <f>1/$A$1*[1]TimberSectorMinusCoreVPAExp!L$264</f>
        <v>0.62742126359999972</v>
      </c>
      <c r="N14" s="160">
        <f>1/$A$1*[1]TimberSectorMinusCoreVPAExp!M$264</f>
        <v>0.64642834636000046</v>
      </c>
      <c r="O14" s="160">
        <f>1/$A$1*[1]TimberSectorMinusCoreVPAExp!N$264</f>
        <v>0.50652234321999989</v>
      </c>
      <c r="P14" s="160">
        <f>1/$A$1*[1]TimberSectorMinusCoreVPAExp!O$264</f>
        <v>0.47567786618000013</v>
      </c>
      <c r="Q14" s="160">
        <f>1/$A$1*[1]TimberSectorMinusCoreVPAExp!P$264</f>
        <v>0.93111793777999985</v>
      </c>
      <c r="R14" s="160">
        <f>1/$A$1*[1]TimberSectorMinusCoreVPAExp!Q$264</f>
        <v>1.389145768480001</v>
      </c>
      <c r="S14" s="160">
        <f>1/$A$1*[1]TimberSectorMinusCoreVPAExp!R$264</f>
        <v>1.6588437865199992</v>
      </c>
      <c r="T14" s="160">
        <f>1/$A$1*[1]TimberSectorMinusCoreVPAExp!S$264</f>
        <v>1.95784724875</v>
      </c>
      <c r="U14" s="160">
        <f>1/$A$1*[1]TimberSectorMinusCoreVPAExp!T$264</f>
        <v>2.2481536622799991</v>
      </c>
      <c r="V14" s="160">
        <f>1/$A$1*[1]TimberSectorMinusCoreVPAExp!U$264</f>
        <v>2.2847844774928565</v>
      </c>
      <c r="W14" s="160">
        <f>1/$A$1*[1]TimberSectorMinusCoreVPAExp!V$264</f>
        <v>2.1275081864600001</v>
      </c>
      <c r="X14" s="160">
        <f>1/$A$1*[1]TimberSectorMinusCoreVPAExp!W$264</f>
        <v>0</v>
      </c>
      <c r="Y14" s="160">
        <f>1/$A$1*[1]TimberSectorMinusCoreVPAExp!X$264</f>
        <v>0</v>
      </c>
      <c r="Z14" s="160">
        <f>1/$A$1*[1]TimberSectorMinusCoreVPAExp!Y$264</f>
        <v>0</v>
      </c>
      <c r="AA14" s="160">
        <f>1/$A$1*[1]TimberSectorMinusCoreVPAExp!Z$264</f>
        <v>0</v>
      </c>
      <c r="AB14" s="162">
        <f>1/$A$1*[1]TimberSectorMinusCoreVPAExp!AA$264</f>
        <v>0</v>
      </c>
      <c r="AC14" s="15"/>
      <c r="AD14" s="281">
        <f>1/1000*[1]TimberSectorMinusCoreVPAExp!AB$264</f>
        <v>2.1725857999999994E-2</v>
      </c>
      <c r="AE14" s="33">
        <f>1/1000*[1]TimberSectorMinusCoreVPAExp!AC$264</f>
        <v>2.5246385000000003E-2</v>
      </c>
      <c r="AF14" s="33">
        <f>1/1000*[1]TimberSectorMinusCoreVPAExp!AD$264</f>
        <v>3.3599513000000004E-2</v>
      </c>
      <c r="AG14" s="33">
        <f>1/1000*[1]TimberSectorMinusCoreVPAExp!AE$264</f>
        <v>4.4692940000000021E-2</v>
      </c>
      <c r="AH14" s="33">
        <f>1/1000*[1]TimberSectorMinusCoreVPAExp!AF$264</f>
        <v>5.7996759999999987E-2</v>
      </c>
      <c r="AI14" s="33">
        <f>1/1000*[1]TimberSectorMinusCoreVPAExp!AG$264</f>
        <v>6.6258373999999995E-2</v>
      </c>
      <c r="AJ14" s="33">
        <f>1/1000*[1]TimberSectorMinusCoreVPAExp!AH$264</f>
        <v>8.9670422999999999E-2</v>
      </c>
      <c r="AK14" s="33">
        <f>1/1000*[1]TimberSectorMinusCoreVPAExp!AI$264</f>
        <v>0.14347123399999998</v>
      </c>
      <c r="AL14" s="33">
        <f>1/1000*[1]TimberSectorMinusCoreVPAExp!AJ$264</f>
        <v>0.15964842399999998</v>
      </c>
      <c r="AM14" s="33">
        <f>1/1000*[1]TimberSectorMinusCoreVPAExp!AK$264</f>
        <v>0.14292848799999999</v>
      </c>
      <c r="AN14" s="33">
        <f>1/1000*[1]TimberSectorMinusCoreVPAExp!AL$264</f>
        <v>0.14916570099999998</v>
      </c>
      <c r="AO14" s="33">
        <f>1/1000*[1]TimberSectorMinusCoreVPAExp!AM$264</f>
        <v>0.17603791500000002</v>
      </c>
      <c r="AP14" s="33">
        <f>1/1000*[1]TimberSectorMinusCoreVPAExp!AN$264</f>
        <v>0.13546872399999996</v>
      </c>
      <c r="AQ14" s="33">
        <f>1/1000*[1]TimberSectorMinusCoreVPAExp!AO$264</f>
        <v>0.13619167700000001</v>
      </c>
      <c r="AR14" s="33">
        <f>1/1000*[1]TimberSectorMinusCoreVPAExp!AP$264</f>
        <v>0.20435602899999999</v>
      </c>
      <c r="AS14" s="33">
        <f>1/1000*[1]TimberSectorMinusCoreVPAExp!AQ$264</f>
        <v>0.23035449199999997</v>
      </c>
      <c r="AT14" s="33">
        <f>1/1000*[1]TimberSectorMinusCoreVPAExp!AR$264</f>
        <v>0.294065882</v>
      </c>
      <c r="AU14" s="33">
        <f>1/1000*[1]TimberSectorMinusCoreVPAExp!AS$264</f>
        <v>0.3795723820000001</v>
      </c>
      <c r="AV14" s="33">
        <f>1/1000*[1]TimberSectorMinusCoreVPAExp!AT$264</f>
        <v>0.4956138679999999</v>
      </c>
      <c r="AW14" s="33">
        <f>1/1000*[1]TimberSectorMinusCoreVPAExp!AU$264</f>
        <v>0.54447986500000001</v>
      </c>
      <c r="AX14" s="33">
        <f>1/1000*[1]TimberSectorMinusCoreVPAExp!AV$264</f>
        <v>0.53238961300000009</v>
      </c>
      <c r="AY14" s="33">
        <f>1/1000*[1]TimberSectorMinusCoreVPAExp!AW$264</f>
        <v>0</v>
      </c>
      <c r="AZ14" s="33">
        <f>1/1000*[1]TimberSectorMinusCoreVPAExp!AX$264</f>
        <v>0</v>
      </c>
      <c r="BA14" s="33">
        <f>1/1000*[1]TimberSectorMinusCoreVPAExp!AY$264</f>
        <v>0</v>
      </c>
      <c r="BB14" s="33">
        <f>1/1000*[1]TimberSectorMinusCoreVPAExp!AZ$264</f>
        <v>0</v>
      </c>
      <c r="BC14" s="64">
        <f>1/1000*[1]TimberSectorMinusCoreVPAExp!BA$264</f>
        <v>0</v>
      </c>
      <c r="BD14" s="276"/>
    </row>
    <row r="15" spans="1:56">
      <c r="B15" s="5" t="s">
        <v>53</v>
      </c>
      <c r="C15" s="52">
        <f>1/$A$1*[1]TimberSectorMinusCoreVPAExp!$B$67</f>
        <v>1.0173005920000089E-2</v>
      </c>
      <c r="D15" s="12">
        <f>1/$A$1*[1]TimberSectorMinusCoreVPAExp!$C$67</f>
        <v>6.3919335199999899E-3</v>
      </c>
      <c r="E15" s="12">
        <f>1/$A$1*[1]TimberSectorMinusCoreVPAExp!$D$67</f>
        <v>7.7037941400000254E-3</v>
      </c>
      <c r="F15" s="12">
        <f>1/$A$1*[1]TimberSectorMinusCoreVPAExp!$E$67</f>
        <v>1.1280707240000021E-2</v>
      </c>
      <c r="G15" s="12">
        <f>1/$A$1*[1]TimberSectorMinusCoreVPAExp!$F$67</f>
        <v>6.8964746200000093E-3</v>
      </c>
      <c r="H15" s="12">
        <f>1/$A$1*[1]TimberSectorMinusCoreVPAExp!$G$67</f>
        <v>4.6229891399999917E-3</v>
      </c>
      <c r="I15" s="12">
        <f>1/$A$1*[1]TimberSectorMinusCoreVPAExp!$H$67</f>
        <v>3.1821549199999993E-3</v>
      </c>
      <c r="J15" s="41">
        <f>1/$A$1*[1]TimberSectorMinusCoreVPAExp!$I$67</f>
        <v>6.1565030800000142E-3</v>
      </c>
      <c r="K15" s="41">
        <f>1/$A$1*[1]TimberSectorMinusCoreVPAExp!$J$67</f>
        <v>5.4439239199999961E-3</v>
      </c>
      <c r="L15" s="41">
        <f>1/$A$1*[1]TimberSectorMinusCoreVPAExp!K$67</f>
        <v>5.7723614199999829E-3</v>
      </c>
      <c r="M15" s="12">
        <f>1/$A$1*[1]TimberSectorMinusCoreVPAExp!L$67</f>
        <v>1.3142968840000005E-2</v>
      </c>
      <c r="N15" s="12">
        <f>1/$A$1*[1]TimberSectorMinusCoreVPAExp!M$67</f>
        <v>2.6883493839999995E-2</v>
      </c>
      <c r="O15" s="12">
        <f>1/$A$1*[1]TimberSectorMinusCoreVPAExp!N$67</f>
        <v>1.718895245999999E-2</v>
      </c>
      <c r="P15" s="12">
        <f>1/$A$1*[1]TimberSectorMinusCoreVPAExp!O$67</f>
        <v>9.4752135399999993E-3</v>
      </c>
      <c r="Q15" s="12">
        <f>1/$A$1*[1]TimberSectorMinusCoreVPAExp!P$67</f>
        <v>2.2670436779999997E-2</v>
      </c>
      <c r="R15" s="12">
        <f>1/$A$1*[1]TimberSectorMinusCoreVPAExp!Q$67</f>
        <v>4.6581304340000046E-2</v>
      </c>
      <c r="S15" s="14">
        <f>1/$A$1*[1]TimberSectorMinusCoreVPAExp!R$67</f>
        <v>5.6475148479999876E-2</v>
      </c>
      <c r="T15" s="12">
        <f>1/$A$1*[1]TimberSectorMinusCoreVPAExp!S$67</f>
        <v>6.2790032280000047E-2</v>
      </c>
      <c r="U15" s="12">
        <f>1/$A$1*[1]TimberSectorMinusCoreVPAExp!T$67</f>
        <v>9.5556124719999969E-2</v>
      </c>
      <c r="V15" s="12">
        <f>1/$A$1*[1]TimberSectorMinusCoreVPAExp!U$67</f>
        <v>0.14080874653999995</v>
      </c>
      <c r="W15" s="12">
        <f>1/$A$1*[1]TimberSectorMinusCoreVPAExp!V$67</f>
        <v>0.13114679902000007</v>
      </c>
      <c r="X15" s="12">
        <f>1/$A$1*[1]TimberSectorMinusCoreVPAExp!W$67</f>
        <v>0</v>
      </c>
      <c r="Y15" s="12">
        <f>1/$A$1*[1]TimberSectorMinusCoreVPAExp!X$67</f>
        <v>0</v>
      </c>
      <c r="Z15" s="12">
        <f>1/$A$1*[1]TimberSectorMinusCoreVPAExp!Y$67</f>
        <v>0</v>
      </c>
      <c r="AA15" s="12">
        <f>1/$A$1*[1]TimberSectorMinusCoreVPAExp!Z$67</f>
        <v>0</v>
      </c>
      <c r="AB15" s="11">
        <f>1/$A$1*[1]TimberSectorMinusCoreVPAExp!AA$67</f>
        <v>0</v>
      </c>
      <c r="AC15" s="4"/>
      <c r="AD15" s="79">
        <f>1/1000*[1]TimberSectorMinusCoreVPAExp!AB$67</f>
        <v>1.9750310000000012E-3</v>
      </c>
      <c r="AE15" s="12">
        <f>1/1000*[1]TimberSectorMinusCoreVPAExp!AC$67</f>
        <v>1.573955999999999E-3</v>
      </c>
      <c r="AF15" s="12">
        <f>1/1000*[1]TimberSectorMinusCoreVPAExp!AD$67</f>
        <v>1.8547370000000002E-3</v>
      </c>
      <c r="AG15" s="12">
        <f>1/1000*[1]TimberSectorMinusCoreVPAExp!AE$67</f>
        <v>2.0083399999999987E-3</v>
      </c>
      <c r="AH15" s="12">
        <f>1/1000*[1]TimberSectorMinusCoreVPAExp!AF$67</f>
        <v>1.7076900000000013E-3</v>
      </c>
      <c r="AI15" s="12">
        <f>1/1000*[1]TimberSectorMinusCoreVPAExp!AG$67</f>
        <v>1.1673080000000004E-3</v>
      </c>
      <c r="AJ15" s="12">
        <f>1/1000*[1]TimberSectorMinusCoreVPAExp!AH$67</f>
        <v>1.054345999999999E-3</v>
      </c>
      <c r="AK15" s="12">
        <f>1/1000*[1]TimberSectorMinusCoreVPAExp!AI$67</f>
        <v>1.5543610000000002E-3</v>
      </c>
      <c r="AL15" s="12">
        <f>1/1000*[1]TimberSectorMinusCoreVPAExp!AJ$67</f>
        <v>1.9514299999999986E-3</v>
      </c>
      <c r="AM15" s="12">
        <f>1/1000*[1]TimberSectorMinusCoreVPAExp!AK$67</f>
        <v>1.6614570000000005E-3</v>
      </c>
      <c r="AN15" s="12">
        <f>1/1000*[1]TimberSectorMinusCoreVPAExp!AL$67</f>
        <v>2.6775140000000006E-3</v>
      </c>
      <c r="AO15" s="12">
        <f>1/1000*[1]TimberSectorMinusCoreVPAExp!AM$67</f>
        <v>6.1896579999999998E-3</v>
      </c>
      <c r="AP15" s="12">
        <f>1/1000*[1]TimberSectorMinusCoreVPAExp!AN$67</f>
        <v>4.7518080000000006E-3</v>
      </c>
      <c r="AQ15" s="12">
        <f>1/1000*[1]TimberSectorMinusCoreVPAExp!AO$67</f>
        <v>2.8253500000000021E-3</v>
      </c>
      <c r="AR15" s="12">
        <f>1/1000*[1]TimberSectorMinusCoreVPAExp!AP$67</f>
        <v>4.4030480000000023E-3</v>
      </c>
      <c r="AS15" s="12">
        <f>1/1000*[1]TimberSectorMinusCoreVPAExp!AQ$67</f>
        <v>5.684886000000001E-3</v>
      </c>
      <c r="AT15" s="478">
        <f>1/1000*[1]TimberSectorMinusCoreVPAExp!AR$67</f>
        <v>5.7776050000000016E-3</v>
      </c>
      <c r="AU15" s="12">
        <f>1/1000*[1]TimberSectorMinusCoreVPAExp!AS$67</f>
        <v>7.9010619999999969E-3</v>
      </c>
      <c r="AV15" s="12">
        <f>1/1000*[1]TimberSectorMinusCoreVPAExp!AT$67</f>
        <v>1.1747257000000002E-2</v>
      </c>
      <c r="AW15" s="12">
        <f>1/1000*[1]TimberSectorMinusCoreVPAExp!AU$67</f>
        <v>2.0413534000000004E-2</v>
      </c>
      <c r="AX15" s="12">
        <f>1/1000*[1]TimberSectorMinusCoreVPAExp!AV$67</f>
        <v>2.2256315000000002E-2</v>
      </c>
      <c r="AY15" s="12">
        <f>1/1000*[1]TimberSectorMinusCoreVPAExp!AW$67</f>
        <v>0</v>
      </c>
      <c r="AZ15" s="12">
        <f>1/1000*[1]TimberSectorMinusCoreVPAExp!AX$67</f>
        <v>0</v>
      </c>
      <c r="BA15" s="12">
        <f>1/1000*[1]TimberSectorMinusCoreVPAExp!AY$67</f>
        <v>0</v>
      </c>
      <c r="BB15" s="12">
        <f>1/1000*[1]TimberSectorMinusCoreVPAExp!AZ$67</f>
        <v>0</v>
      </c>
      <c r="BC15" s="11">
        <f>1/1000*[1]TimberSectorMinusCoreVPAExp!BA$67</f>
        <v>0</v>
      </c>
      <c r="BD15" s="276"/>
    </row>
    <row r="16" spans="1:56">
      <c r="B16" s="5" t="s">
        <v>26</v>
      </c>
      <c r="C16" s="52">
        <f>1/$A$1*[1]TimberSectorMinusCoreVPAExp!$B$85</f>
        <v>6.8414385199999962E-3</v>
      </c>
      <c r="D16" s="12">
        <f>1/$A$1*[1]TimberSectorMinusCoreVPAExp!$C$85</f>
        <v>4.3696574599999954E-3</v>
      </c>
      <c r="E16" s="12">
        <f>1/$A$1*[1]TimberSectorMinusCoreVPAExp!$D$85</f>
        <v>6.8975239199999885E-3</v>
      </c>
      <c r="F16" s="12">
        <f>1/$A$1*[1]TimberSectorMinusCoreVPAExp!$E$85</f>
        <v>1.0330881679999994E-2</v>
      </c>
      <c r="G16" s="12">
        <f>1/$A$1*[1]TimberSectorMinusCoreVPAExp!$F$85</f>
        <v>1.0736275619999999E-2</v>
      </c>
      <c r="H16" s="12">
        <f>1/$A$1*[1]TimberSectorMinusCoreVPAExp!$G$85</f>
        <v>1.5107892939999992E-2</v>
      </c>
      <c r="I16" s="12">
        <f>1/$A$1*[1]TimberSectorMinusCoreVPAExp!$H$85</f>
        <v>1.7604757380000006E-2</v>
      </c>
      <c r="J16" s="41">
        <f>1/$A$1*[1]TimberSectorMinusCoreVPAExp!$I$85</f>
        <v>1.8660255320000013E-2</v>
      </c>
      <c r="K16" s="41">
        <f>1/$A$1*[1]TimberSectorMinusCoreVPAExp!$J$85</f>
        <v>2.0241294779999992E-2</v>
      </c>
      <c r="L16" s="41">
        <f>1/$A$1*[1]TimberSectorMinusCoreVPAExp!K$85</f>
        <v>1.2345010159999999E-2</v>
      </c>
      <c r="M16" s="12">
        <f>1/$A$1*[1]TimberSectorMinusCoreVPAExp!L$85</f>
        <v>1.2507299420000003E-2</v>
      </c>
      <c r="N16" s="12">
        <f>1/$A$1*[1]TimberSectorMinusCoreVPAExp!M$85</f>
        <v>1.0656626399999997E-2</v>
      </c>
      <c r="O16" s="12">
        <f>1/$A$1*[1]TimberSectorMinusCoreVPAExp!N$85</f>
        <v>8.5366095199999898E-3</v>
      </c>
      <c r="P16" s="12">
        <f>1/$A$1*[1]TimberSectorMinusCoreVPAExp!O$85</f>
        <v>9.7931877400000041E-3</v>
      </c>
      <c r="Q16" s="12">
        <f>1/$A$1*[1]TimberSectorMinusCoreVPAExp!P$85</f>
        <v>1.0339305199999999E-2</v>
      </c>
      <c r="R16" s="12">
        <f>1/$A$1*[1]TimberSectorMinusCoreVPAExp!Q$85</f>
        <v>1.5396281180000002E-2</v>
      </c>
      <c r="S16" s="14">
        <f>1/$A$1*[1]TimberSectorMinusCoreVPAExp!R$85</f>
        <v>2.4030795179999998E-2</v>
      </c>
      <c r="T16" s="12">
        <f>1/$A$1*[1]TimberSectorMinusCoreVPAExp!S$85</f>
        <v>2.8284487560000002E-2</v>
      </c>
      <c r="U16" s="12">
        <f>1/$A$1*[1]TimberSectorMinusCoreVPAExp!T$85</f>
        <v>2.6736042759999985E-2</v>
      </c>
      <c r="V16" s="12">
        <f>1/$A$1*[1]TimberSectorMinusCoreVPAExp!U$85</f>
        <v>3.7213635479999993E-2</v>
      </c>
      <c r="W16" s="12">
        <f>1/$A$1*[1]TimberSectorMinusCoreVPAExp!V$85</f>
        <v>3.812617087999999E-2</v>
      </c>
      <c r="X16" s="12">
        <f>1/$A$1*[1]TimberSectorMinusCoreVPAExp!W$85</f>
        <v>0</v>
      </c>
      <c r="Y16" s="12">
        <f>1/$A$1*[1]TimberSectorMinusCoreVPAExp!X$85</f>
        <v>0</v>
      </c>
      <c r="Z16" s="12">
        <f>1/$A$1*[1]TimberSectorMinusCoreVPAExp!Y$85</f>
        <v>0</v>
      </c>
      <c r="AA16" s="12">
        <f>1/$A$1*[1]TimberSectorMinusCoreVPAExp!Z$85</f>
        <v>0</v>
      </c>
      <c r="AB16" s="11">
        <f>1/$A$1*[1]TimberSectorMinusCoreVPAExp!AA$85</f>
        <v>0</v>
      </c>
      <c r="AC16" s="4"/>
      <c r="AD16" s="79">
        <f>1/1000*[1]TimberSectorMinusCoreVPAExp!AB$85</f>
        <v>1.9159000000000001E-3</v>
      </c>
      <c r="AE16" s="12">
        <f>1/1000*[1]TimberSectorMinusCoreVPAExp!AC$85</f>
        <v>1.5900890000000007E-3</v>
      </c>
      <c r="AF16" s="12">
        <f>1/1000*[1]TimberSectorMinusCoreVPAExp!AD$85</f>
        <v>2.1530630000000002E-3</v>
      </c>
      <c r="AG16" s="12">
        <f>1/1000*[1]TimberSectorMinusCoreVPAExp!AE$85</f>
        <v>4.6479699999999995E-3</v>
      </c>
      <c r="AH16" s="12">
        <f>1/1000*[1]TimberSectorMinusCoreVPAExp!AF$85</f>
        <v>5.81001E-3</v>
      </c>
      <c r="AI16" s="12">
        <f>1/1000*[1]TimberSectorMinusCoreVPAExp!AG$85</f>
        <v>9.6894909999999997E-3</v>
      </c>
      <c r="AJ16" s="12">
        <f>1/1000*[1]TimberSectorMinusCoreVPAExp!AH$85</f>
        <v>1.1043731000000001E-2</v>
      </c>
      <c r="AK16" s="12">
        <f>1/1000*[1]TimberSectorMinusCoreVPAExp!AI$85</f>
        <v>1.2084066000000001E-2</v>
      </c>
      <c r="AL16" s="12">
        <f>1/1000*[1]TimberSectorMinusCoreVPAExp!AJ$85</f>
        <v>1.3374819999999996E-2</v>
      </c>
      <c r="AM16" s="12">
        <f>1/1000*[1]TimberSectorMinusCoreVPAExp!AK$85</f>
        <v>7.103163E-3</v>
      </c>
      <c r="AN16" s="12">
        <f>1/1000*[1]TimberSectorMinusCoreVPAExp!AL$85</f>
        <v>3.9108550000000004E-3</v>
      </c>
      <c r="AO16" s="12">
        <f>1/1000*[1]TimberSectorMinusCoreVPAExp!AM$85</f>
        <v>4.3534960000000018E-3</v>
      </c>
      <c r="AP16" s="12">
        <f>1/1000*[1]TimberSectorMinusCoreVPAExp!AN$85</f>
        <v>4.219535E-3</v>
      </c>
      <c r="AQ16" s="12">
        <f>1/1000*[1]TimberSectorMinusCoreVPAExp!AO$85</f>
        <v>4.7928219999999995E-3</v>
      </c>
      <c r="AR16" s="12">
        <f>1/1000*[1]TimberSectorMinusCoreVPAExp!AP$85</f>
        <v>5.3527959999999999E-3</v>
      </c>
      <c r="AS16" s="12">
        <f>1/1000*[1]TimberSectorMinusCoreVPAExp!AQ$85</f>
        <v>6.4370620000000003E-3</v>
      </c>
      <c r="AT16" s="478">
        <f>1/1000*[1]TimberSectorMinusCoreVPAExp!AR$85</f>
        <v>8.6434019999999997E-3</v>
      </c>
      <c r="AU16" s="12">
        <f>1/1000*[1]TimberSectorMinusCoreVPAExp!AS$85</f>
        <v>1.1214996E-2</v>
      </c>
      <c r="AV16" s="12">
        <f>1/1000*[1]TimberSectorMinusCoreVPAExp!AT$85</f>
        <v>1.1214004000000001E-2</v>
      </c>
      <c r="AW16" s="12">
        <f>1/1000*[1]TimberSectorMinusCoreVPAExp!AU$85</f>
        <v>1.4378273000000002E-2</v>
      </c>
      <c r="AX16" s="12">
        <f>1/1000*[1]TimberSectorMinusCoreVPAExp!AV$85</f>
        <v>1.5796187E-2</v>
      </c>
      <c r="AY16" s="12">
        <f>1/1000*[1]TimberSectorMinusCoreVPAExp!AW$85</f>
        <v>0</v>
      </c>
      <c r="AZ16" s="12">
        <f>1/1000*[1]TimberSectorMinusCoreVPAExp!AX$85</f>
        <v>0</v>
      </c>
      <c r="BA16" s="12">
        <f>1/1000*[1]TimberSectorMinusCoreVPAExp!AY$85</f>
        <v>0</v>
      </c>
      <c r="BB16" s="12">
        <f>1/1000*[1]TimberSectorMinusCoreVPAExp!AZ$85</f>
        <v>0</v>
      </c>
      <c r="BC16" s="11">
        <f>1/1000*[1]TimberSectorMinusCoreVPAExp!BA$85</f>
        <v>0</v>
      </c>
      <c r="BD16" s="276"/>
    </row>
    <row r="17" spans="1:56">
      <c r="B17" s="5" t="s">
        <v>27</v>
      </c>
      <c r="C17" s="52">
        <f>1/$A$1*[1]TimberSectorMinusCoreVPAExp!$B$91</f>
        <v>2.5585735699999945E-2</v>
      </c>
      <c r="D17" s="12">
        <f>1/$A$1*[1]TimberSectorMinusCoreVPAExp!$C$91</f>
        <v>4.3444428020000037E-2</v>
      </c>
      <c r="E17" s="12">
        <f>1/$A$1*[1]TimberSectorMinusCoreVPAExp!$D$91</f>
        <v>4.0187477400000005E-2</v>
      </c>
      <c r="F17" s="12">
        <f>1/$A$1*[1]TimberSectorMinusCoreVPAExp!$E$91</f>
        <v>4.9347455639999926E-2</v>
      </c>
      <c r="G17" s="12">
        <f>1/$A$1*[1]TimberSectorMinusCoreVPAExp!$F$91</f>
        <v>6.8119204580000037E-2</v>
      </c>
      <c r="H17" s="12">
        <f>1/$A$1*[1]TimberSectorMinusCoreVPAExp!$G$91</f>
        <v>5.9971593220000008E-2</v>
      </c>
      <c r="I17" s="12">
        <f>1/$A$1*[1]TimberSectorMinusCoreVPAExp!$H$91</f>
        <v>8.4399853019999971E-2</v>
      </c>
      <c r="J17" s="41">
        <f>1/$A$1*[1]TimberSectorMinusCoreVPAExp!$I$91</f>
        <v>0.15960753298000013</v>
      </c>
      <c r="K17" s="41">
        <f>1/$A$1*[1]TimberSectorMinusCoreVPAExp!$J$91</f>
        <v>0.14310498966000001</v>
      </c>
      <c r="L17" s="41">
        <f>1/$A$1*[1]TimberSectorMinusCoreVPAExp!K$91</f>
        <v>0.11560123045999998</v>
      </c>
      <c r="M17" s="12">
        <f>1/$A$1*[1]TimberSectorMinusCoreVPAExp!L$91</f>
        <v>0.12988193610000015</v>
      </c>
      <c r="N17" s="12">
        <f>1/$A$1*[1]TimberSectorMinusCoreVPAExp!M$91</f>
        <v>0.15003286493999995</v>
      </c>
      <c r="O17" s="12">
        <f>1/$A$1*[1]TimberSectorMinusCoreVPAExp!N$91</f>
        <v>0.13681198649999998</v>
      </c>
      <c r="P17" s="12">
        <f>1/$A$1*[1]TimberSectorMinusCoreVPAExp!O$91</f>
        <v>0.1381961795799998</v>
      </c>
      <c r="Q17" s="12">
        <f>1/$A$1*[1]TimberSectorMinusCoreVPAExp!P$91</f>
        <v>0.16307102878000002</v>
      </c>
      <c r="R17" s="12">
        <f>1/$A$1*[1]TimberSectorMinusCoreVPAExp!Q$91</f>
        <v>0.18738860916000005</v>
      </c>
      <c r="S17" s="14">
        <f>1/$A$1*[1]TimberSectorMinusCoreVPAExp!R$91</f>
        <v>0.19072399922</v>
      </c>
      <c r="T17" s="12">
        <f>1/$A$1*[1]TimberSectorMinusCoreVPAExp!S$91</f>
        <v>0.25266711118000018</v>
      </c>
      <c r="U17" s="12">
        <f>1/$A$1*[1]TimberSectorMinusCoreVPAExp!T$91</f>
        <v>0.32554089542000009</v>
      </c>
      <c r="V17" s="12">
        <f>1/$A$1*[1]TimberSectorMinusCoreVPAExp!U$91</f>
        <v>0.29171177448000013</v>
      </c>
      <c r="W17" s="12">
        <f>1/$A$1*[1]TimberSectorMinusCoreVPAExp!V$91</f>
        <v>0.26439473858000001</v>
      </c>
      <c r="X17" s="12">
        <f>1/$A$1*[1]TimberSectorMinusCoreVPAExp!W$91</f>
        <v>0</v>
      </c>
      <c r="Y17" s="12">
        <f>1/$A$1*[1]TimberSectorMinusCoreVPAExp!X$91</f>
        <v>0</v>
      </c>
      <c r="Z17" s="12">
        <f>1/$A$1*[1]TimberSectorMinusCoreVPAExp!Y$91</f>
        <v>0</v>
      </c>
      <c r="AA17" s="12">
        <f>1/$A$1*[1]TimberSectorMinusCoreVPAExp!Z$91</f>
        <v>0</v>
      </c>
      <c r="AB17" s="11">
        <f>1/$A$1*[1]TimberSectorMinusCoreVPAExp!AA$91</f>
        <v>0</v>
      </c>
      <c r="AC17" s="4"/>
      <c r="AD17" s="79">
        <f>1/1000*[1]TimberSectorMinusCoreVPAExp!AB$91</f>
        <v>6.9135749999999982E-3</v>
      </c>
      <c r="AE17" s="12">
        <f>1/1000*[1]TimberSectorMinusCoreVPAExp!AC$91</f>
        <v>8.3659100000000024E-3</v>
      </c>
      <c r="AF17" s="12">
        <f>1/1000*[1]TimberSectorMinusCoreVPAExp!AD$91</f>
        <v>8.315692000000003E-3</v>
      </c>
      <c r="AG17" s="12">
        <f>1/1000*[1]TimberSectorMinusCoreVPAExp!AE$91</f>
        <v>1.1363800000000002E-2</v>
      </c>
      <c r="AH17" s="12">
        <f>1/1000*[1]TimberSectorMinusCoreVPAExp!AF$91</f>
        <v>1.4729890000000004E-2</v>
      </c>
      <c r="AI17" s="12">
        <f>1/1000*[1]TimberSectorMinusCoreVPAExp!AG$91</f>
        <v>1.5413467999999998E-2</v>
      </c>
      <c r="AJ17" s="12">
        <f>1/1000*[1]TimberSectorMinusCoreVPAExp!AH$91</f>
        <v>1.9896737999999997E-2</v>
      </c>
      <c r="AK17" s="12">
        <f>1/1000*[1]TimberSectorMinusCoreVPAExp!AI$91</f>
        <v>3.4786437000000003E-2</v>
      </c>
      <c r="AL17" s="12">
        <f>1/1000*[1]TimberSectorMinusCoreVPAExp!AJ$91</f>
        <v>3.7823409999999995E-2</v>
      </c>
      <c r="AM17" s="12">
        <f>1/1000*[1]TimberSectorMinusCoreVPAExp!AK$91</f>
        <v>2.8650158999999998E-2</v>
      </c>
      <c r="AN17" s="12">
        <f>1/1000*[1]TimberSectorMinusCoreVPAExp!AL$91</f>
        <v>3.1396467000000004E-2</v>
      </c>
      <c r="AO17" s="12">
        <f>1/1000*[1]TimberSectorMinusCoreVPAExp!AM$91</f>
        <v>3.9964817000000007E-2</v>
      </c>
      <c r="AP17" s="12">
        <f>1/1000*[1]TimberSectorMinusCoreVPAExp!AN$91</f>
        <v>3.2780426000000001E-2</v>
      </c>
      <c r="AQ17" s="12">
        <f>1/1000*[1]TimberSectorMinusCoreVPAExp!AO$91</f>
        <v>3.5422028000000001E-2</v>
      </c>
      <c r="AR17" s="12">
        <f>1/1000*[1]TimberSectorMinusCoreVPAExp!AP$91</f>
        <v>4.1781218000000002E-2</v>
      </c>
      <c r="AS17" s="12">
        <f>1/1000*[1]TimberSectorMinusCoreVPAExp!AQ$91</f>
        <v>3.7242751000000004E-2</v>
      </c>
      <c r="AT17" s="478">
        <f>1/1000*[1]TimberSectorMinusCoreVPAExp!AR$91</f>
        <v>4.5812464999999997E-2</v>
      </c>
      <c r="AU17" s="12">
        <f>1/1000*[1]TimberSectorMinusCoreVPAExp!AS$91</f>
        <v>6.0159742000000002E-2</v>
      </c>
      <c r="AV17" s="12">
        <f>1/1000*[1]TimberSectorMinusCoreVPAExp!AT$91</f>
        <v>8.4911337999999989E-2</v>
      </c>
      <c r="AW17" s="12">
        <f>1/1000*[1]TimberSectorMinusCoreVPAExp!AU$91</f>
        <v>9.7134297000000008E-2</v>
      </c>
      <c r="AX17" s="12">
        <f>1/1000*[1]TimberSectorMinusCoreVPAExp!AV$91</f>
        <v>0.10124069000000002</v>
      </c>
      <c r="AY17" s="12">
        <f>1/1000*[1]TimberSectorMinusCoreVPAExp!AW$91</f>
        <v>0</v>
      </c>
      <c r="AZ17" s="12">
        <f>1/1000*[1]TimberSectorMinusCoreVPAExp!AX$91</f>
        <v>0</v>
      </c>
      <c r="BA17" s="12">
        <f>1/1000*[1]TimberSectorMinusCoreVPAExp!AY$91</f>
        <v>0</v>
      </c>
      <c r="BB17" s="12">
        <f>1/1000*[1]TimberSectorMinusCoreVPAExp!AZ$91</f>
        <v>0</v>
      </c>
      <c r="BC17" s="11">
        <f>1/1000*[1]TimberSectorMinusCoreVPAExp!BA$91</f>
        <v>0</v>
      </c>
      <c r="BD17" s="276"/>
    </row>
    <row r="18" spans="1:56">
      <c r="B18" s="5" t="s">
        <v>33</v>
      </c>
      <c r="C18" s="52">
        <f>1/$A$1*[1]TimberSectorMinusCoreVPAExp!$B$114</f>
        <v>1.0639134380000026E-2</v>
      </c>
      <c r="D18" s="12">
        <f>1/$A$1*[1]TimberSectorMinusCoreVPAExp!$C$114</f>
        <v>1.6047951500000018E-2</v>
      </c>
      <c r="E18" s="12">
        <f>1/$A$1*[1]TimberSectorMinusCoreVPAExp!$D$114</f>
        <v>1.9724279399999933E-2</v>
      </c>
      <c r="F18" s="12">
        <f>1/$A$1*[1]TimberSectorMinusCoreVPAExp!$E$114</f>
        <v>2.2797353880000037E-2</v>
      </c>
      <c r="G18" s="12">
        <f>1/$A$1*[1]TimberSectorMinusCoreVPAExp!$F$114</f>
        <v>2.6196799719999941E-2</v>
      </c>
      <c r="H18" s="12">
        <f>1/$A$1*[1]TimberSectorMinusCoreVPAExp!$G$114</f>
        <v>2.120011628000007E-2</v>
      </c>
      <c r="I18" s="12">
        <f>1/$A$1*[1]TimberSectorMinusCoreVPAExp!$H$114</f>
        <v>2.494957626000005E-2</v>
      </c>
      <c r="J18" s="41">
        <f>1/$A$1*[1]TimberSectorMinusCoreVPAExp!$I$114</f>
        <v>3.6828799840000093E-2</v>
      </c>
      <c r="K18" s="41">
        <f>1/$A$1*[1]TimberSectorMinusCoreVPAExp!$J$114</f>
        <v>4.2596945860000013E-2</v>
      </c>
      <c r="L18" s="41">
        <f>1/$A$1*[1]TimberSectorMinusCoreVPAExp!K$114</f>
        <v>5.0720769259999965E-2</v>
      </c>
      <c r="M18" s="12">
        <f>1/$A$1*[1]TimberSectorMinusCoreVPAExp!L$114</f>
        <v>5.7650041120000051E-2</v>
      </c>
      <c r="N18" s="12">
        <f>1/$A$1*[1]TimberSectorMinusCoreVPAExp!M$114</f>
        <v>6.2215745420000135E-2</v>
      </c>
      <c r="O18" s="12">
        <f>1/$A$1*[1]TimberSectorMinusCoreVPAExp!N$114</f>
        <v>6.6524302179999939E-2</v>
      </c>
      <c r="P18" s="12">
        <f>1/$A$1*[1]TimberSectorMinusCoreVPAExp!O$114</f>
        <v>6.5486989880000179E-2</v>
      </c>
      <c r="Q18" s="12">
        <f>1/$A$1*[1]TimberSectorMinusCoreVPAExp!P$114</f>
        <v>8.2390001540000091E-2</v>
      </c>
      <c r="R18" s="12">
        <f>1/$A$1*[1]TimberSectorMinusCoreVPAExp!Q$114</f>
        <v>9.2679625259999954E-2</v>
      </c>
      <c r="S18" s="14">
        <f>1/$A$1*[1]TimberSectorMinusCoreVPAExp!R$114</f>
        <v>0.11948296598000008</v>
      </c>
      <c r="T18" s="12">
        <f>1/$A$1*[1]TimberSectorMinusCoreVPAExp!S$114</f>
        <v>0.15707094131999993</v>
      </c>
      <c r="U18" s="12">
        <f>1/$A$1*[1]TimberSectorMinusCoreVPAExp!T$114</f>
        <v>0.18466755343999985</v>
      </c>
      <c r="V18" s="12">
        <f>1/$A$1*[1]TimberSectorMinusCoreVPAExp!U$114</f>
        <v>0.22978133990000016</v>
      </c>
      <c r="W18" s="12">
        <f>1/$A$1*[1]TimberSectorMinusCoreVPAExp!V$114</f>
        <v>0.23576944033999997</v>
      </c>
      <c r="X18" s="12">
        <f>1/$A$1*[1]TimberSectorMinusCoreVPAExp!W$114</f>
        <v>0</v>
      </c>
      <c r="Y18" s="12">
        <f>1/$A$1*[1]TimberSectorMinusCoreVPAExp!X$114</f>
        <v>0</v>
      </c>
      <c r="Z18" s="12">
        <f>1/$A$1*[1]TimberSectorMinusCoreVPAExp!Y$114</f>
        <v>0</v>
      </c>
      <c r="AA18" s="12">
        <f>1/$A$1*[1]TimberSectorMinusCoreVPAExp!Z$114</f>
        <v>0</v>
      </c>
      <c r="AB18" s="11">
        <f>1/$A$1*[1]TimberSectorMinusCoreVPAExp!AA$114</f>
        <v>0</v>
      </c>
      <c r="AC18" s="4"/>
      <c r="AD18" s="79">
        <f>1/1000*[1]TimberSectorMinusCoreVPAExp!AB$114</f>
        <v>1.6218059999999995E-3</v>
      </c>
      <c r="AE18" s="12">
        <f>1/1000*[1]TimberSectorMinusCoreVPAExp!AC$114</f>
        <v>2.1063219999999951E-3</v>
      </c>
      <c r="AF18" s="12">
        <f>1/1000*[1]TimberSectorMinusCoreVPAExp!AD$114</f>
        <v>3.2194600000000017E-3</v>
      </c>
      <c r="AG18" s="12">
        <f>1/1000*[1]TimberSectorMinusCoreVPAExp!AE$114</f>
        <v>5.0233500000000011E-3</v>
      </c>
      <c r="AH18" s="12">
        <f>1/1000*[1]TimberSectorMinusCoreVPAExp!AF$114</f>
        <v>6.5161899999999946E-3</v>
      </c>
      <c r="AI18" s="12">
        <f>1/1000*[1]TimberSectorMinusCoreVPAExp!AG$114</f>
        <v>6.7796850000000006E-3</v>
      </c>
      <c r="AJ18" s="12">
        <f>1/1000*[1]TimberSectorMinusCoreVPAExp!AH$114</f>
        <v>8.1875230000000056E-3</v>
      </c>
      <c r="AK18" s="12">
        <f>1/1000*[1]TimberSectorMinusCoreVPAExp!AI$114</f>
        <v>9.5125509999999958E-3</v>
      </c>
      <c r="AL18" s="12">
        <f>1/1000*[1]TimberSectorMinusCoreVPAExp!AJ$114</f>
        <v>8.8782470000000023E-3</v>
      </c>
      <c r="AM18" s="12">
        <f>1/1000*[1]TimberSectorMinusCoreVPAExp!AK$114</f>
        <v>1.0655811999999997E-2</v>
      </c>
      <c r="AN18" s="12">
        <f>1/1000*[1]TimberSectorMinusCoreVPAExp!AL$114</f>
        <v>8.5658880000000007E-3</v>
      </c>
      <c r="AO18" s="12">
        <f>1/1000*[1]TimberSectorMinusCoreVPAExp!AM$114</f>
        <v>9.472943000000001E-3</v>
      </c>
      <c r="AP18" s="12">
        <f>1/1000*[1]TimberSectorMinusCoreVPAExp!AN$114</f>
        <v>8.9959480000000053E-3</v>
      </c>
      <c r="AQ18" s="12">
        <f>1/1000*[1]TimberSectorMinusCoreVPAExp!AO$114</f>
        <v>9.9194400000000016E-3</v>
      </c>
      <c r="AR18" s="12">
        <f>1/1000*[1]TimberSectorMinusCoreVPAExp!AP$114</f>
        <v>1.1580896000000004E-2</v>
      </c>
      <c r="AS18" s="12">
        <f>1/1000*[1]TimberSectorMinusCoreVPAExp!AQ$114</f>
        <v>1.1178637000000002E-2</v>
      </c>
      <c r="AT18" s="478">
        <f>1/1000*[1]TimberSectorMinusCoreVPAExp!AR$114</f>
        <v>1.3689599000000002E-2</v>
      </c>
      <c r="AU18" s="12">
        <f>1/1000*[1]TimberSectorMinusCoreVPAExp!AS$114</f>
        <v>1.6702638000000002E-2</v>
      </c>
      <c r="AV18" s="12">
        <f>1/1000*[1]TimberSectorMinusCoreVPAExp!AT$114</f>
        <v>1.9516139000000002E-2</v>
      </c>
      <c r="AW18" s="12">
        <f>1/1000*[1]TimberSectorMinusCoreVPAExp!AU$114</f>
        <v>2.3717897999999998E-2</v>
      </c>
      <c r="AX18" s="12">
        <f>1/1000*[1]TimberSectorMinusCoreVPAExp!AV$114</f>
        <v>2.3986972999999998E-2</v>
      </c>
      <c r="AY18" s="12">
        <f>1/1000*[1]TimberSectorMinusCoreVPAExp!AW$114</f>
        <v>0</v>
      </c>
      <c r="AZ18" s="12">
        <f>1/1000*[1]TimberSectorMinusCoreVPAExp!AX$114</f>
        <v>0</v>
      </c>
      <c r="BA18" s="12">
        <f>1/1000*[1]TimberSectorMinusCoreVPAExp!AY$114</f>
        <v>0</v>
      </c>
      <c r="BB18" s="12">
        <f>1/1000*[1]TimberSectorMinusCoreVPAExp!AZ$114</f>
        <v>0</v>
      </c>
      <c r="BC18" s="11">
        <f>1/1000*[1]TimberSectorMinusCoreVPAExp!BA$114</f>
        <v>0</v>
      </c>
      <c r="BD18" s="276"/>
    </row>
    <row r="19" spans="1:56">
      <c r="B19" s="5" t="s">
        <v>58</v>
      </c>
      <c r="C19" s="52">
        <f>1/$A$1*[1]TimberSectorMinusCoreVPAExp!$B$160</f>
        <v>4.2846343399999889E-3</v>
      </c>
      <c r="D19" s="12">
        <f>1/$A$1*[1]TimberSectorMinusCoreVPAExp!$C$160</f>
        <v>7.5196052400000185E-3</v>
      </c>
      <c r="E19" s="12">
        <f>1/$A$1*[1]TimberSectorMinusCoreVPAExp!$D$160</f>
        <v>9.7363341599999847E-3</v>
      </c>
      <c r="F19" s="12">
        <f>1/$A$1*[1]TimberSectorMinusCoreVPAExp!$E$160</f>
        <v>8.4244467999999989E-3</v>
      </c>
      <c r="G19" s="12">
        <f>1/$A$1*[1]TimberSectorMinusCoreVPAExp!$F$160</f>
        <v>8.224105539999943E-3</v>
      </c>
      <c r="H19" s="12">
        <f>1/$A$1*[1]TimberSectorMinusCoreVPAExp!$G$160</f>
        <v>7.1523528999999919E-3</v>
      </c>
      <c r="I19" s="12">
        <f>1/$A$1*[1]TimberSectorMinusCoreVPAExp!$H$160</f>
        <v>6.685932680000034E-3</v>
      </c>
      <c r="J19" s="41">
        <f>1/$A$1*[1]TimberSectorMinusCoreVPAExp!$I$160</f>
        <v>1.1636599519999985E-2</v>
      </c>
      <c r="K19" s="41">
        <f>1/$A$1*[1]TimberSectorMinusCoreVPAExp!$J$160</f>
        <v>1.6959612479999997E-2</v>
      </c>
      <c r="L19" s="41">
        <f>1/$A$1*[1]TimberSectorMinusCoreVPAExp!K$160</f>
        <v>1.7963645839999959E-2</v>
      </c>
      <c r="M19" s="12">
        <f>1/$A$1*[1]TimberSectorMinusCoreVPAExp!L$160</f>
        <v>1.9235522599999971E-2</v>
      </c>
      <c r="N19" s="12">
        <f>1/$A$1*[1]TimberSectorMinusCoreVPAExp!M$160</f>
        <v>2.6157392939999996E-2</v>
      </c>
      <c r="O19" s="12">
        <f>1/$A$1*[1]TimberSectorMinusCoreVPAExp!N$160</f>
        <v>2.2304140880000003E-2</v>
      </c>
      <c r="P19" s="12">
        <f>1/$A$1*[1]TimberSectorMinusCoreVPAExp!O$160</f>
        <v>2.5958481360000007E-2</v>
      </c>
      <c r="Q19" s="12">
        <f>1/$A$1*[1]TimberSectorMinusCoreVPAExp!P$160</f>
        <v>3.3481557620000019E-2</v>
      </c>
      <c r="R19" s="12">
        <f>1/$A$1*[1]TimberSectorMinusCoreVPAExp!Q$160</f>
        <v>5.0436407559999979E-2</v>
      </c>
      <c r="S19" s="14">
        <f>1/$A$1*[1]TimberSectorMinusCoreVPAExp!R$160</f>
        <v>5.9692895919999961E-2</v>
      </c>
      <c r="T19" s="12">
        <f>1/$A$1*[1]TimberSectorMinusCoreVPAExp!S$160</f>
        <v>6.2951655760000003E-2</v>
      </c>
      <c r="U19" s="12">
        <f>1/$A$1*[1]TimberSectorMinusCoreVPAExp!T$160</f>
        <v>8.911223257999995E-2</v>
      </c>
      <c r="V19" s="12">
        <f>1/$A$1*[1]TimberSectorMinusCoreVPAExp!U$160</f>
        <v>8.7762682559999972E-2</v>
      </c>
      <c r="W19" s="12">
        <f>1/$A$1*[1]TimberSectorMinusCoreVPAExp!V$160</f>
        <v>9.0779302179999993E-2</v>
      </c>
      <c r="X19" s="12">
        <f>1/$A$1*[1]TimberSectorMinusCoreVPAExp!W$160</f>
        <v>0</v>
      </c>
      <c r="Y19" s="12">
        <f>1/$A$1*[1]TimberSectorMinusCoreVPAExp!X$160</f>
        <v>0</v>
      </c>
      <c r="Z19" s="12">
        <f>1/$A$1*[1]TimberSectorMinusCoreVPAExp!Y$160</f>
        <v>0</v>
      </c>
      <c r="AA19" s="12">
        <f>1/$A$1*[1]TimberSectorMinusCoreVPAExp!Z$160</f>
        <v>0</v>
      </c>
      <c r="AB19" s="11">
        <f>1/$A$1*[1]TimberSectorMinusCoreVPAExp!AA$160</f>
        <v>0</v>
      </c>
      <c r="AC19" s="4"/>
      <c r="AD19" s="79">
        <f>1/1000*[1]TimberSectorMinusCoreVPAExp!AB$160</f>
        <v>1.4174419999999994E-3</v>
      </c>
      <c r="AE19" s="12">
        <f>1/1000*[1]TimberSectorMinusCoreVPAExp!AC$160</f>
        <v>2.5453980000000004E-3</v>
      </c>
      <c r="AF19" s="12">
        <f>1/1000*[1]TimberSectorMinusCoreVPAExp!AD$160</f>
        <v>3.9649499999999983E-3</v>
      </c>
      <c r="AG19" s="12">
        <f>1/1000*[1]TimberSectorMinusCoreVPAExp!AE$160</f>
        <v>3.7078700000000033E-3</v>
      </c>
      <c r="AH19" s="12">
        <f>1/1000*[1]TimberSectorMinusCoreVPAExp!AF$160</f>
        <v>3.7098599999999993E-3</v>
      </c>
      <c r="AI19" s="12">
        <f>1/1000*[1]TimberSectorMinusCoreVPAExp!AG$160</f>
        <v>3.3596770000000015E-3</v>
      </c>
      <c r="AJ19" s="12">
        <f>1/1000*[1]TimberSectorMinusCoreVPAExp!AH$160</f>
        <v>3.792008000000003E-3</v>
      </c>
      <c r="AK19" s="12">
        <f>1/1000*[1]TimberSectorMinusCoreVPAExp!AI$160</f>
        <v>4.2859059999999973E-3</v>
      </c>
      <c r="AL19" s="12">
        <f>1/1000*[1]TimberSectorMinusCoreVPAExp!AJ$160</f>
        <v>5.7060099999999992E-3</v>
      </c>
      <c r="AM19" s="12">
        <f>1/1000*[1]TimberSectorMinusCoreVPAExp!AK$160</f>
        <v>3.1709570000000016E-3</v>
      </c>
      <c r="AN19" s="12">
        <f>1/1000*[1]TimberSectorMinusCoreVPAExp!AL$160</f>
        <v>2.914617E-3</v>
      </c>
      <c r="AO19" s="12">
        <f>1/1000*[1]TimberSectorMinusCoreVPAExp!AM$160</f>
        <v>4.3178940000000009E-3</v>
      </c>
      <c r="AP19" s="12">
        <f>1/1000*[1]TimberSectorMinusCoreVPAExp!AN$160</f>
        <v>3.8707509999999987E-3</v>
      </c>
      <c r="AQ19" s="12">
        <f>1/1000*[1]TimberSectorMinusCoreVPAExp!AO$160</f>
        <v>3.4334360000000006E-3</v>
      </c>
      <c r="AR19" s="12">
        <f>1/1000*[1]TimberSectorMinusCoreVPAExp!AP$160</f>
        <v>4.0737710000000012E-3</v>
      </c>
      <c r="AS19" s="12">
        <f>1/1000*[1]TimberSectorMinusCoreVPAExp!AQ$160</f>
        <v>4.114933999999998E-3</v>
      </c>
      <c r="AT19" s="478">
        <f>1/1000*[1]TimberSectorMinusCoreVPAExp!AR$160</f>
        <v>5.3006039999999996E-3</v>
      </c>
      <c r="AU19" s="12">
        <f>1/1000*[1]TimberSectorMinusCoreVPAExp!AS$160</f>
        <v>8.5031709999999986E-3</v>
      </c>
      <c r="AV19" s="12">
        <f>1/1000*[1]TimberSectorMinusCoreVPAExp!AT$160</f>
        <v>1.2219180999999996E-2</v>
      </c>
      <c r="AW19" s="12">
        <f>1/1000*[1]TimberSectorMinusCoreVPAExp!AU$160</f>
        <v>1.4341296999999998E-2</v>
      </c>
      <c r="AX19" s="12">
        <f>1/1000*[1]TimberSectorMinusCoreVPAExp!AV$160</f>
        <v>1.7290334000000001E-2</v>
      </c>
      <c r="AY19" s="12">
        <f>1/1000*[1]TimberSectorMinusCoreVPAExp!AW$160</f>
        <v>0</v>
      </c>
      <c r="AZ19" s="12">
        <f>1/1000*[1]TimberSectorMinusCoreVPAExp!AX$160</f>
        <v>0</v>
      </c>
      <c r="BA19" s="12">
        <f>1/1000*[1]TimberSectorMinusCoreVPAExp!AY$160</f>
        <v>0</v>
      </c>
      <c r="BB19" s="12">
        <f>1/1000*[1]TimberSectorMinusCoreVPAExp!AZ$160</f>
        <v>0</v>
      </c>
      <c r="BC19" s="11">
        <f>1/1000*[1]TimberSectorMinusCoreVPAExp!BA$160</f>
        <v>0</v>
      </c>
      <c r="BD19" s="276"/>
    </row>
    <row r="20" spans="1:56">
      <c r="B20" s="5" t="s">
        <v>32</v>
      </c>
      <c r="C20" s="52">
        <f>1/$A$1*[1]TimberSectorMinusCoreVPAExp!$B$188</f>
        <v>1.6948189439999983E-2</v>
      </c>
      <c r="D20" s="12">
        <f>1/$A$1*[1]TimberSectorMinusCoreVPAExp!$C$188</f>
        <v>2.0023622500000116E-2</v>
      </c>
      <c r="E20" s="12">
        <f>1/$A$1*[1]TimberSectorMinusCoreVPAExp!$D$188</f>
        <v>5.304579699999995E-2</v>
      </c>
      <c r="F20" s="12">
        <f>1/$A$1*[1]TimberSectorMinusCoreVPAExp!$E$188</f>
        <v>3.8414292460000055E-2</v>
      </c>
      <c r="G20" s="12">
        <f>1/$A$1*[1]TimberSectorMinusCoreVPAExp!$F$188</f>
        <v>5.5113866779999965E-2</v>
      </c>
      <c r="H20" s="12">
        <f>1/$A$1*[1]TimberSectorMinusCoreVPAExp!$G$188</f>
        <v>3.6231649239999886E-2</v>
      </c>
      <c r="I20" s="12">
        <f>1/$A$1*[1]TimberSectorMinusCoreVPAExp!$H$188</f>
        <v>5.3567818640000042E-2</v>
      </c>
      <c r="J20" s="41">
        <f>1/$A$1*[1]TimberSectorMinusCoreVPAExp!$I$188</f>
        <v>0.14881863066000012</v>
      </c>
      <c r="K20" s="41">
        <f>1/$A$1*[1]TimberSectorMinusCoreVPAExp!$J$188</f>
        <v>8.9183367919999923E-2</v>
      </c>
      <c r="L20" s="41">
        <f>1/$A$1*[1]TimberSectorMinusCoreVPAExp!K$188</f>
        <v>0.14354088240000001</v>
      </c>
      <c r="M20" s="12">
        <f>1/$A$1*[1]TimberSectorMinusCoreVPAExp!L$188</f>
        <v>0.20709642413999979</v>
      </c>
      <c r="N20" s="12">
        <f>1/$A$1*[1]TimberSectorMinusCoreVPAExp!M$188</f>
        <v>0.16931918821999997</v>
      </c>
      <c r="O20" s="12">
        <f>1/$A$1*[1]TimberSectorMinusCoreVPAExp!N$188</f>
        <v>0.10164850059999991</v>
      </c>
      <c r="P20" s="12">
        <f>1/$A$1*[1]TimberSectorMinusCoreVPAExp!O$188</f>
        <v>6.5116784720000043E-2</v>
      </c>
      <c r="Q20" s="12">
        <f>1/$A$1*[1]TimberSectorMinusCoreVPAExp!P$188</f>
        <v>0.41225497653999987</v>
      </c>
      <c r="R20" s="12">
        <f>1/$A$1*[1]TimberSectorMinusCoreVPAExp!Q$188</f>
        <v>0.66922421332000015</v>
      </c>
      <c r="S20" s="14">
        <f>1/$A$1*[1]TimberSectorMinusCoreVPAExp!R$188</f>
        <v>0.65943112850000019</v>
      </c>
      <c r="T20" s="12">
        <f>1/$A$1*[1]TimberSectorMinusCoreVPAExp!S$188</f>
        <v>0.76917631754000004</v>
      </c>
      <c r="U20" s="12">
        <f>1/$A$1*[1]TimberSectorMinusCoreVPAExp!T$188</f>
        <v>0.81054518109999962</v>
      </c>
      <c r="V20" s="12">
        <f>1/$A$1*[1]TimberSectorMinusCoreVPAExp!U$188</f>
        <v>0.71695314823999978</v>
      </c>
      <c r="W20" s="12">
        <f>1/$A$1*[1]TimberSectorMinusCoreVPAExp!V$188</f>
        <v>0.62688747758000007</v>
      </c>
      <c r="X20" s="12">
        <f>1/$A$1*[1]TimberSectorMinusCoreVPAExp!W$188</f>
        <v>0</v>
      </c>
      <c r="Y20" s="12">
        <f>1/$A$1*[1]TimberSectorMinusCoreVPAExp!X$188</f>
        <v>0</v>
      </c>
      <c r="Z20" s="12">
        <f>1/$A$1*[1]TimberSectorMinusCoreVPAExp!Y$188</f>
        <v>0</v>
      </c>
      <c r="AA20" s="12">
        <f>1/$A$1*[1]TimberSectorMinusCoreVPAExp!Z$188</f>
        <v>0</v>
      </c>
      <c r="AB20" s="11">
        <f>1/$A$1*[1]TimberSectorMinusCoreVPAExp!AA$188</f>
        <v>0</v>
      </c>
      <c r="AC20" s="4"/>
      <c r="AD20" s="79">
        <f>1/1000*[1]TimberSectorMinusCoreVPAExp!AB$188</f>
        <v>1.4620589999999965E-3</v>
      </c>
      <c r="AE20" s="12">
        <f>1/1000*[1]TimberSectorMinusCoreVPAExp!AC$188</f>
        <v>1.9026820000000023E-3</v>
      </c>
      <c r="AF20" s="12">
        <f>1/1000*[1]TimberSectorMinusCoreVPAExp!AD$188</f>
        <v>2.9300010000000007E-3</v>
      </c>
      <c r="AG20" s="12">
        <f>1/1000*[1]TimberSectorMinusCoreVPAExp!AE$188</f>
        <v>3.6077499999999994E-3</v>
      </c>
      <c r="AH20" s="12">
        <f>1/1000*[1]TimberSectorMinusCoreVPAExp!AF$188</f>
        <v>6.820049999999995E-3</v>
      </c>
      <c r="AI20" s="12">
        <f>1/1000*[1]TimberSectorMinusCoreVPAExp!AG$188</f>
        <v>6.7684240000000029E-3</v>
      </c>
      <c r="AJ20" s="12">
        <f>1/1000*[1]TimberSectorMinusCoreVPAExp!AH$188</f>
        <v>1.2818420000000004E-2</v>
      </c>
      <c r="AK20" s="12">
        <f>1/1000*[1]TimberSectorMinusCoreVPAExp!AI$188</f>
        <v>3.3748556999999992E-2</v>
      </c>
      <c r="AL20" s="12">
        <f>1/1000*[1]TimberSectorMinusCoreVPAExp!AJ$188</f>
        <v>3.8051090000000017E-2</v>
      </c>
      <c r="AM20" s="12">
        <f>1/1000*[1]TimberSectorMinusCoreVPAExp!AK$188</f>
        <v>3.6439394E-2</v>
      </c>
      <c r="AN20" s="12">
        <f>1/1000*[1]TimberSectorMinusCoreVPAExp!AL$188</f>
        <v>5.0625151E-2</v>
      </c>
      <c r="AO20" s="12">
        <f>1/1000*[1]TimberSectorMinusCoreVPAExp!AM$188</f>
        <v>5.0929653999999998E-2</v>
      </c>
      <c r="AP20" s="12">
        <f>1/1000*[1]TimberSectorMinusCoreVPAExp!AN$188</f>
        <v>3.2330145000000012E-2</v>
      </c>
      <c r="AQ20" s="12">
        <f>1/1000*[1]TimberSectorMinusCoreVPAExp!AO$188</f>
        <v>2.5088302999999989E-2</v>
      </c>
      <c r="AR20" s="12">
        <f>1/1000*[1]TimberSectorMinusCoreVPAExp!AP$188</f>
        <v>7.2381929999999997E-2</v>
      </c>
      <c r="AS20" s="12">
        <f>1/1000*[1]TimberSectorMinusCoreVPAExp!AQ$188</f>
        <v>8.7067960999999985E-2</v>
      </c>
      <c r="AT20" s="478">
        <f>1/1000*[1]TimberSectorMinusCoreVPAExp!AR$188</f>
        <v>9.5971476999999999E-2</v>
      </c>
      <c r="AU20" s="12">
        <f>1/1000*[1]TimberSectorMinusCoreVPAExp!AS$188</f>
        <v>0.11804074700000002</v>
      </c>
      <c r="AV20" s="12">
        <f>1/1000*[1]TimberSectorMinusCoreVPAExp!AT$188</f>
        <v>0.16184278099999996</v>
      </c>
      <c r="AW20" s="12">
        <f>1/1000*[1]TimberSectorMinusCoreVPAExp!AU$188</f>
        <v>0.16100892</v>
      </c>
      <c r="AX20" s="12">
        <f>1/1000*[1]TimberSectorMinusCoreVPAExp!AV$188</f>
        <v>0.13179007199999998</v>
      </c>
      <c r="AY20" s="12">
        <f>1/1000*[1]TimberSectorMinusCoreVPAExp!AW$188</f>
        <v>0</v>
      </c>
      <c r="AZ20" s="12">
        <f>1/1000*[1]TimberSectorMinusCoreVPAExp!AX$188</f>
        <v>0</v>
      </c>
      <c r="BA20" s="12">
        <f>1/1000*[1]TimberSectorMinusCoreVPAExp!AY$188</f>
        <v>0</v>
      </c>
      <c r="BB20" s="12">
        <f>1/1000*[1]TimberSectorMinusCoreVPAExp!AZ$188</f>
        <v>0</v>
      </c>
      <c r="BC20" s="11">
        <f>1/1000*[1]TimberSectorMinusCoreVPAExp!BA$188</f>
        <v>0</v>
      </c>
      <c r="BD20" s="276"/>
    </row>
    <row r="21" spans="1:56">
      <c r="B21" s="5" t="s">
        <v>54</v>
      </c>
      <c r="C21" s="52">
        <f>1/$A$1*[1]TimberSectorMinusCoreVPAExp!$B$193</f>
        <v>1.8895436000000007E-3</v>
      </c>
      <c r="D21" s="12">
        <f>1/$A$1*[1]TimberSectorMinusCoreVPAExp!$C$193</f>
        <v>3.3006007999999976E-4</v>
      </c>
      <c r="E21" s="12">
        <f>1/$A$1*[1]TimberSectorMinusCoreVPAExp!$D$193</f>
        <v>8.231999999999684E-5</v>
      </c>
      <c r="F21" s="12">
        <f>1/$A$1*[1]TimberSectorMinusCoreVPAExp!$E$193</f>
        <v>8.7499999999740563E-7</v>
      </c>
      <c r="G21" s="12">
        <f>1/$A$1*[1]TimberSectorMinusCoreVPAExp!$F$193</f>
        <v>2.1929874399999605E-3</v>
      </c>
      <c r="H21" s="12">
        <f>1/$A$1*[1]TimberSectorMinusCoreVPAExp!$G$193</f>
        <v>2.9692704999999542E-3</v>
      </c>
      <c r="I21" s="12">
        <f>1/$A$1*[1]TimberSectorMinusCoreVPAExp!$H$193</f>
        <v>2.2929904200000295E-3</v>
      </c>
      <c r="J21" s="41">
        <f>1/$A$1*[1]TimberSectorMinusCoreVPAExp!$I$193</f>
        <v>5.7181186999998856E-3</v>
      </c>
      <c r="K21" s="41">
        <f>1/$A$1*[1]TimberSectorMinusCoreVPAExp!$J$193</f>
        <v>1.1259136980000001E-2</v>
      </c>
      <c r="L21" s="41">
        <f>1/$A$1*[1]TimberSectorMinusCoreVPAExp!K$193</f>
        <v>4.0726979159999843E-2</v>
      </c>
      <c r="M21" s="12">
        <f>1/$A$1*[1]TimberSectorMinusCoreVPAExp!L$193</f>
        <v>5.22530350999999E-2</v>
      </c>
      <c r="N21" s="12">
        <f>1/$A$1*[1]TimberSectorMinusCoreVPAExp!M$193</f>
        <v>5.2940836620000153E-2</v>
      </c>
      <c r="O21" s="12">
        <f>1/$A$1*[1]TimberSectorMinusCoreVPAExp!N$193</f>
        <v>3.85918983800001E-2</v>
      </c>
      <c r="P21" s="12">
        <f>1/$A$1*[1]TimberSectorMinusCoreVPAExp!O$193</f>
        <v>3.6883212840000068E-2</v>
      </c>
      <c r="Q21" s="12">
        <f>1/$A$1*[1]TimberSectorMinusCoreVPAExp!P$193</f>
        <v>3.550821086E-2</v>
      </c>
      <c r="R21" s="12">
        <f>1/$A$1*[1]TimberSectorMinusCoreVPAExp!Q$193</f>
        <v>8.3031687620000572E-2</v>
      </c>
      <c r="S21" s="14">
        <f>1/$A$1*[1]TimberSectorMinusCoreVPAExp!R$193</f>
        <v>0.1897028281199995</v>
      </c>
      <c r="T21" s="12">
        <f>1/$A$1*[1]TimberSectorMinusCoreVPAExp!S$193</f>
        <v>0.19503360296000005</v>
      </c>
      <c r="U21" s="12">
        <f>1/$A$1*[1]TimberSectorMinusCoreVPAExp!T$193</f>
        <v>0.19180570052000012</v>
      </c>
      <c r="V21" s="12">
        <f>1/$A$1*[1]TimberSectorMinusCoreVPAExp!U$193</f>
        <v>0.22259166510000006</v>
      </c>
      <c r="W21" s="12">
        <f>1/$A$1*[1]TimberSectorMinusCoreVPAExp!V$193</f>
        <v>0.18017126959999993</v>
      </c>
      <c r="X21" s="12">
        <f>1/$A$1*[1]TimberSectorMinusCoreVPAExp!W$193</f>
        <v>0</v>
      </c>
      <c r="Y21" s="12">
        <f>1/$A$1*[1]TimberSectorMinusCoreVPAExp!X$193</f>
        <v>0</v>
      </c>
      <c r="Z21" s="12">
        <f>1/$A$1*[1]TimberSectorMinusCoreVPAExp!Y$193</f>
        <v>0</v>
      </c>
      <c r="AA21" s="12">
        <f>1/$A$1*[1]TimberSectorMinusCoreVPAExp!Z$193</f>
        <v>0</v>
      </c>
      <c r="AB21" s="11">
        <f>1/$A$1*[1]TimberSectorMinusCoreVPAExp!AA$193</f>
        <v>0</v>
      </c>
      <c r="AC21" s="4"/>
      <c r="AD21" s="79">
        <f>1/1000*[1]TimberSectorMinusCoreVPAExp!AB$193</f>
        <v>1.8747800000000004E-4</v>
      </c>
      <c r="AE21" s="12">
        <f>1/1000*[1]TimberSectorMinusCoreVPAExp!AC$193</f>
        <v>2.6779000000000107E-5</v>
      </c>
      <c r="AF21" s="12">
        <f>1/1000*[1]TimberSectorMinusCoreVPAExp!AD$193</f>
        <v>3.7899999999999603E-6</v>
      </c>
      <c r="AG21" s="12">
        <f>1/1000*[1]TimberSectorMinusCoreVPAExp!AE$193</f>
        <v>1.4000000000002899E-7</v>
      </c>
      <c r="AH21" s="12">
        <f>1/1000*[1]TimberSectorMinusCoreVPAExp!AF$193</f>
        <v>2.4011000000000049E-4</v>
      </c>
      <c r="AI21" s="12">
        <f>1/1000*[1]TimberSectorMinusCoreVPAExp!AG$193</f>
        <v>5.1418499999999947E-4</v>
      </c>
      <c r="AJ21" s="12">
        <f>1/1000*[1]TimberSectorMinusCoreVPAExp!AH$193</f>
        <v>5.0202699999999821E-4</v>
      </c>
      <c r="AK21" s="12">
        <f>1/1000*[1]TimberSectorMinusCoreVPAExp!AI$193</f>
        <v>1.4696039999999968E-3</v>
      </c>
      <c r="AL21" s="12">
        <f>1/1000*[1]TimberSectorMinusCoreVPAExp!AJ$193</f>
        <v>3.9373399999999975E-3</v>
      </c>
      <c r="AM21" s="12">
        <f>1/1000*[1]TimberSectorMinusCoreVPAExp!AK$193</f>
        <v>8.020778000000001E-3</v>
      </c>
      <c r="AN21" s="12">
        <f>1/1000*[1]TimberSectorMinusCoreVPAExp!AL$193</f>
        <v>9.7411160000000011E-3</v>
      </c>
      <c r="AO21" s="12">
        <f>1/1000*[1]TimberSectorMinusCoreVPAExp!AM$193</f>
        <v>1.2307296000000007E-2</v>
      </c>
      <c r="AP21" s="12">
        <f>1/1000*[1]TimberSectorMinusCoreVPAExp!AN$193</f>
        <v>8.397489999999997E-3</v>
      </c>
      <c r="AQ21" s="12">
        <f>1/1000*[1]TimberSectorMinusCoreVPAExp!AO$193</f>
        <v>8.7986629999999982E-3</v>
      </c>
      <c r="AR21" s="12">
        <f>1/1000*[1]TimberSectorMinusCoreVPAExp!AP$193</f>
        <v>7.006123999999986E-3</v>
      </c>
      <c r="AS21" s="12">
        <f>1/1000*[1]TimberSectorMinusCoreVPAExp!AQ$193</f>
        <v>1.4773636999999994E-2</v>
      </c>
      <c r="AT21" s="478">
        <f>1/1000*[1]TimberSectorMinusCoreVPAExp!AR$193</f>
        <v>2.8451139999999996E-2</v>
      </c>
      <c r="AU21" s="12">
        <f>1/1000*[1]TimberSectorMinusCoreVPAExp!AS$193</f>
        <v>3.0960389999999997E-2</v>
      </c>
      <c r="AV21" s="12">
        <f>1/1000*[1]TimberSectorMinusCoreVPAExp!AT$193</f>
        <v>3.6375443000000014E-2</v>
      </c>
      <c r="AW21" s="12">
        <f>1/1000*[1]TimberSectorMinusCoreVPAExp!AU$193</f>
        <v>4.0281255999999994E-2</v>
      </c>
      <c r="AX21" s="12">
        <f>1/1000*[1]TimberSectorMinusCoreVPAExp!AV$193</f>
        <v>3.9782170999999998E-2</v>
      </c>
      <c r="AY21" s="12">
        <f>1/1000*[1]TimberSectorMinusCoreVPAExp!AW$193</f>
        <v>0</v>
      </c>
      <c r="AZ21" s="12">
        <f>1/1000*[1]TimberSectorMinusCoreVPAExp!AX$193</f>
        <v>0</v>
      </c>
      <c r="BA21" s="12">
        <f>1/1000*[1]TimberSectorMinusCoreVPAExp!AY$193</f>
        <v>0</v>
      </c>
      <c r="BB21" s="12">
        <f>1/1000*[1]TimberSectorMinusCoreVPAExp!AZ$193</f>
        <v>0</v>
      </c>
      <c r="BC21" s="11">
        <f>1/1000*[1]TimberSectorMinusCoreVPAExp!BA$193</f>
        <v>0</v>
      </c>
      <c r="BD21" s="276"/>
    </row>
    <row r="22" spans="1:56">
      <c r="B22" s="5" t="s">
        <v>17</v>
      </c>
      <c r="C22" s="56">
        <f t="shared" ref="C22:AB22" si="7">SUM(C14:C14)-SUM(C15:C21)</f>
        <v>3.7354127299999873E-2</v>
      </c>
      <c r="D22" s="9">
        <f t="shared" si="7"/>
        <v>3.9287029599999954E-2</v>
      </c>
      <c r="E22" s="9">
        <f t="shared" si="7"/>
        <v>5.2390064719999824E-2</v>
      </c>
      <c r="F22" s="9">
        <f t="shared" si="7"/>
        <v>5.8196410559999745E-2</v>
      </c>
      <c r="G22" s="9">
        <f t="shared" si="7"/>
        <v>7.6571016480000142E-2</v>
      </c>
      <c r="H22" s="9">
        <f t="shared" si="7"/>
        <v>6.6481582659999927E-2</v>
      </c>
      <c r="I22" s="9">
        <f t="shared" si="7"/>
        <v>8.1972635499999863E-2</v>
      </c>
      <c r="J22" s="48">
        <f t="shared" si="7"/>
        <v>0.11142891101999997</v>
      </c>
      <c r="K22" s="48">
        <f t="shared" si="7"/>
        <v>0.11197187409999981</v>
      </c>
      <c r="L22" s="48">
        <f t="shared" si="7"/>
        <v>0.1881551575733334</v>
      </c>
      <c r="M22" s="9">
        <f t="shared" si="7"/>
        <v>0.13565403627999983</v>
      </c>
      <c r="N22" s="9">
        <f t="shared" si="7"/>
        <v>0.1482221979800003</v>
      </c>
      <c r="O22" s="9">
        <f t="shared" si="7"/>
        <v>0.11491595269999999</v>
      </c>
      <c r="P22" s="9">
        <f t="shared" si="7"/>
        <v>0.12476781652000002</v>
      </c>
      <c r="Q22" s="9">
        <f t="shared" si="7"/>
        <v>0.17140242045999987</v>
      </c>
      <c r="R22" s="9">
        <f t="shared" si="7"/>
        <v>0.24440764004000037</v>
      </c>
      <c r="S22" s="18">
        <f t="shared" si="7"/>
        <v>0.3593040251199997</v>
      </c>
      <c r="T22" s="9">
        <f t="shared" si="7"/>
        <v>0.4298731001499998</v>
      </c>
      <c r="U22" s="9">
        <f t="shared" si="7"/>
        <v>0.52418993173999961</v>
      </c>
      <c r="V22" s="9">
        <f t="shared" si="7"/>
        <v>0.55796148519285671</v>
      </c>
      <c r="W22" s="9">
        <f t="shared" si="7"/>
        <v>0.5602329882799999</v>
      </c>
      <c r="X22" s="9">
        <f t="shared" si="7"/>
        <v>0</v>
      </c>
      <c r="Y22" s="9">
        <f t="shared" si="7"/>
        <v>0</v>
      </c>
      <c r="Z22" s="9">
        <f t="shared" si="7"/>
        <v>0</v>
      </c>
      <c r="AA22" s="9">
        <f t="shared" si="7"/>
        <v>0</v>
      </c>
      <c r="AB22" s="129">
        <f t="shared" si="7"/>
        <v>0</v>
      </c>
      <c r="AC22" s="4"/>
      <c r="AD22" s="79">
        <f t="shared" ref="AD22:BC22" si="8">SUM(AD14:AD14)-SUM(AD15:AD21)</f>
        <v>6.2325669999999996E-3</v>
      </c>
      <c r="AE22" s="12">
        <f t="shared" si="8"/>
        <v>7.1352490000000032E-3</v>
      </c>
      <c r="AF22" s="12">
        <f t="shared" si="8"/>
        <v>1.1157819999999999E-2</v>
      </c>
      <c r="AG22" s="12">
        <f t="shared" si="8"/>
        <v>1.4333720000000019E-2</v>
      </c>
      <c r="AH22" s="12">
        <f t="shared" si="8"/>
        <v>1.8462959999999994E-2</v>
      </c>
      <c r="AI22" s="12">
        <f t="shared" si="8"/>
        <v>2.2566135999999994E-2</v>
      </c>
      <c r="AJ22" s="12">
        <f t="shared" si="8"/>
        <v>3.2375630000000002E-2</v>
      </c>
      <c r="AK22" s="12">
        <f t="shared" si="8"/>
        <v>4.6029751999999993E-2</v>
      </c>
      <c r="AL22" s="12">
        <f t="shared" si="8"/>
        <v>4.9926076999999972E-2</v>
      </c>
      <c r="AM22" s="12">
        <f t="shared" si="8"/>
        <v>4.7226767999999988E-2</v>
      </c>
      <c r="AN22" s="12">
        <f t="shared" si="8"/>
        <v>3.9334092999999987E-2</v>
      </c>
      <c r="AO22" s="12">
        <f t="shared" si="8"/>
        <v>4.8502157000000018E-2</v>
      </c>
      <c r="AP22" s="12">
        <f t="shared" si="8"/>
        <v>4.0122620999999956E-2</v>
      </c>
      <c r="AQ22" s="12">
        <f t="shared" si="8"/>
        <v>4.591163500000002E-2</v>
      </c>
      <c r="AR22" s="12">
        <f t="shared" si="8"/>
        <v>5.7776246000000003E-2</v>
      </c>
      <c r="AS22" s="12">
        <f t="shared" si="8"/>
        <v>6.3854623999999971E-2</v>
      </c>
      <c r="AT22" s="478">
        <f t="shared" si="8"/>
        <v>9.0419590000000022E-2</v>
      </c>
      <c r="AU22" s="12">
        <f t="shared" si="8"/>
        <v>0.12608963600000006</v>
      </c>
      <c r="AV22" s="12">
        <f t="shared" si="8"/>
        <v>0.15778772499999993</v>
      </c>
      <c r="AW22" s="12">
        <f t="shared" si="8"/>
        <v>0.17320438999999999</v>
      </c>
      <c r="AX22" s="12">
        <f t="shared" si="8"/>
        <v>0.18024687100000014</v>
      </c>
      <c r="AY22" s="12">
        <f t="shared" si="8"/>
        <v>0</v>
      </c>
      <c r="AZ22" s="12">
        <f t="shared" si="8"/>
        <v>0</v>
      </c>
      <c r="BA22" s="12">
        <f t="shared" si="8"/>
        <v>0</v>
      </c>
      <c r="BB22" s="12">
        <f t="shared" si="8"/>
        <v>0</v>
      </c>
      <c r="BC22" s="11">
        <f t="shared" si="8"/>
        <v>0</v>
      </c>
      <c r="BD22" s="276"/>
    </row>
    <row r="23" spans="1:56" ht="17.149999999999999" customHeight="1">
      <c r="B23" s="174" t="s">
        <v>125</v>
      </c>
      <c r="C23" s="180">
        <f>1/$A$1*[1]TimberSectorMinusCoreVPAExp!$B$265</f>
        <v>6.5898883399999903E-3</v>
      </c>
      <c r="D23" s="176">
        <f>1/$A$1*[1]TimberSectorMinusCoreVPAExp!$C$265</f>
        <v>1.2341119699999983E-2</v>
      </c>
      <c r="E23" s="176">
        <f>1/$A$1*[1]TimberSectorMinusCoreVPAExp!$D$265</f>
        <v>1.2295513440000015E-2</v>
      </c>
      <c r="F23" s="176">
        <f>1/$A$1*[1]TimberSectorMinusCoreVPAExp!$E$265</f>
        <v>2.1062781459999975E-2</v>
      </c>
      <c r="G23" s="176">
        <f>1/$A$1*[1]TimberSectorMinusCoreVPAExp!$F$265</f>
        <v>1.6021484220000017E-2</v>
      </c>
      <c r="H23" s="176">
        <f>1/$A$1*[1]TimberSectorMinusCoreVPAExp!$G$265</f>
        <v>1.1418057259999982E-2</v>
      </c>
      <c r="I23" s="176">
        <f>1/$A$1*[1]TimberSectorMinusCoreVPAExp!$H$265</f>
        <v>9.4840230799999904E-3</v>
      </c>
      <c r="J23" s="177">
        <f>1/$A$1*[1]TimberSectorMinusCoreVPAExp!$I$265</f>
        <v>3.8304830199999791E-3</v>
      </c>
      <c r="K23" s="177">
        <f>1/$A$1*[1]TimberSectorMinusCoreVPAExp!$J$265</f>
        <v>2.3049982200000008E-3</v>
      </c>
      <c r="L23" s="177">
        <f>1/$A$1*[1]TimberSectorMinusCoreVPAExp!K$265</f>
        <v>7.2407875200000025E-3</v>
      </c>
      <c r="M23" s="176">
        <f>1/$A$1*[1]TimberSectorMinusCoreVPAExp!L$265</f>
        <v>1.0932153980000001E-2</v>
      </c>
      <c r="N23" s="176">
        <f>1/$A$1*[1]TimberSectorMinusCoreVPAExp!M$265</f>
        <v>1.6789629939999995E-2</v>
      </c>
      <c r="O23" s="176">
        <f>1/$A$1*[1]TimberSectorMinusCoreVPAExp!N$265</f>
        <v>3.1496921600000023E-3</v>
      </c>
      <c r="P23" s="176">
        <f>1/$A$1*[1]TimberSectorMinusCoreVPAExp!O$265</f>
        <v>2.0217670000000068E-3</v>
      </c>
      <c r="Q23" s="176">
        <f>1/$A$1*[1]TimberSectorMinusCoreVPAExp!P$265</f>
        <v>2.8314838999999883E-3</v>
      </c>
      <c r="R23" s="176">
        <f>1/$A$1*[1]TimberSectorMinusCoreVPAExp!Q$265</f>
        <v>5.3224370400000009E-3</v>
      </c>
      <c r="S23" s="176">
        <f>1/$A$1*[1]TimberSectorMinusCoreVPAExp!R$265</f>
        <v>1.6378594879999965E-2</v>
      </c>
      <c r="T23" s="176">
        <f>1/$A$1*[1]TimberSectorMinusCoreVPAExp!S$265</f>
        <v>1.291325490000002E-2</v>
      </c>
      <c r="U23" s="176">
        <f>1/$A$1*[1]TimberSectorMinusCoreVPAExp!T$265</f>
        <v>1.3868916219999942E-2</v>
      </c>
      <c r="V23" s="176">
        <f>1/$A$1*[1]TimberSectorMinusCoreVPAExp!U$265</f>
        <v>1.7275432020000002E-2</v>
      </c>
      <c r="W23" s="176">
        <f>1/$A$1*[1]TimberSectorMinusCoreVPAExp!V$265</f>
        <v>1.6210498919999955E-2</v>
      </c>
      <c r="X23" s="176">
        <f>1/$A$1*[1]TimberSectorMinusCoreVPAExp!W$265</f>
        <v>0</v>
      </c>
      <c r="Y23" s="176">
        <f>1/$A$1*[1]TimberSectorMinusCoreVPAExp!X$265</f>
        <v>0</v>
      </c>
      <c r="Z23" s="176">
        <f>1/$A$1*[1]TimberSectorMinusCoreVPAExp!Y$265</f>
        <v>0</v>
      </c>
      <c r="AA23" s="176">
        <f>1/$A$1*[1]TimberSectorMinusCoreVPAExp!Z$265</f>
        <v>0</v>
      </c>
      <c r="AB23" s="178">
        <f>1/$A$1*[1]TimberSectorMinusCoreVPAExp!AA$265</f>
        <v>0</v>
      </c>
      <c r="AC23" s="202"/>
      <c r="AD23" s="175">
        <f>1/1000*[1]TimberSectorMinusCoreVPAExp!AB$265</f>
        <v>4.4509600000000013E-4</v>
      </c>
      <c r="AE23" s="176">
        <f>1/1000*[1]TimberSectorMinusCoreVPAExp!AC$265</f>
        <v>9.2446599999999998E-4</v>
      </c>
      <c r="AF23" s="176">
        <f>1/1000*[1]TimberSectorMinusCoreVPAExp!AD$265</f>
        <v>9.2990600000000009E-4</v>
      </c>
      <c r="AG23" s="176">
        <f>1/1000*[1]TimberSectorMinusCoreVPAExp!AE$265</f>
        <v>1.7457600000000007E-3</v>
      </c>
      <c r="AH23" s="176">
        <f>1/1000*[1]TimberSectorMinusCoreVPAExp!AF$265</f>
        <v>1.5448700000000003E-3</v>
      </c>
      <c r="AI23" s="176">
        <f>1/1000*[1]TimberSectorMinusCoreVPAExp!AG$265</f>
        <v>1.3959399999999996E-3</v>
      </c>
      <c r="AJ23" s="176">
        <f>1/1000*[1]TimberSectorMinusCoreVPAExp!AH$265</f>
        <v>1.4165419999999998E-3</v>
      </c>
      <c r="AK23" s="176">
        <f>1/1000*[1]TimberSectorMinusCoreVPAExp!AI$265</f>
        <v>8.5157700000000006E-4</v>
      </c>
      <c r="AL23" s="176">
        <f>1/1000*[1]TimberSectorMinusCoreVPAExp!AJ$265</f>
        <v>5.1381799999999965E-4</v>
      </c>
      <c r="AM23" s="176">
        <f>1/1000*[1]TimberSectorMinusCoreVPAExp!AK$265</f>
        <v>1.1382629999999998E-3</v>
      </c>
      <c r="AN23" s="176">
        <f>1/1000*[1]TimberSectorMinusCoreVPAExp!AL$265</f>
        <v>1.4417439999999996E-3</v>
      </c>
      <c r="AO23" s="176">
        <f>1/1000*[1]TimberSectorMinusCoreVPAExp!AM$265</f>
        <v>2.4302179999999987E-3</v>
      </c>
      <c r="AP23" s="176">
        <f>1/1000*[1]TimberSectorMinusCoreVPAExp!AN$265</f>
        <v>7.8171000000000013E-4</v>
      </c>
      <c r="AQ23" s="176">
        <f>1/1000*[1]TimberSectorMinusCoreVPAExp!AO$265</f>
        <v>7.0065600000000013E-4</v>
      </c>
      <c r="AR23" s="176">
        <f>1/1000*[1]TimberSectorMinusCoreVPAExp!AP$265</f>
        <v>1.3738599999999993E-3</v>
      </c>
      <c r="AS23" s="176">
        <f>1/1000*[1]TimberSectorMinusCoreVPAExp!AQ$265</f>
        <v>1.8490890000000002E-3</v>
      </c>
      <c r="AT23" s="176">
        <f>1/1000*[1]TimberSectorMinusCoreVPAExp!AR$265</f>
        <v>3.4533890000000003E-3</v>
      </c>
      <c r="AU23" s="176">
        <f>1/1000*[1]TimberSectorMinusCoreVPAExp!AS$265</f>
        <v>3.7376049999999997E-3</v>
      </c>
      <c r="AV23" s="176">
        <f>1/1000*[1]TimberSectorMinusCoreVPAExp!AT$265</f>
        <v>4.5180209999999988E-3</v>
      </c>
      <c r="AW23" s="176">
        <f>1/1000*[1]TimberSectorMinusCoreVPAExp!AU$265</f>
        <v>6.8425820000000033E-3</v>
      </c>
      <c r="AX23" s="176">
        <f>1/1000*[1]TimberSectorMinusCoreVPAExp!AV$265</f>
        <v>6.5387139999999993E-3</v>
      </c>
      <c r="AY23" s="176">
        <f>1/1000*[1]TimberSectorMinusCoreVPAExp!AW$265</f>
        <v>0</v>
      </c>
      <c r="AZ23" s="176">
        <f>1/1000*[1]TimberSectorMinusCoreVPAExp!AX$265</f>
        <v>0</v>
      </c>
      <c r="BA23" s="176">
        <f>1/1000*[1]TimberSectorMinusCoreVPAExp!AY$265</f>
        <v>0</v>
      </c>
      <c r="BB23" s="176">
        <f>1/1000*[1]TimberSectorMinusCoreVPAExp!AZ$265</f>
        <v>0</v>
      </c>
      <c r="BC23" s="178">
        <f>1/1000*[1]TimberSectorMinusCoreVPAExp!BA$265</f>
        <v>0</v>
      </c>
      <c r="BD23" s="310"/>
    </row>
    <row r="24" spans="1:56" ht="17.149999999999999" customHeight="1">
      <c r="B24" s="10" t="s">
        <v>103</v>
      </c>
      <c r="C24" s="57">
        <f>1/$A$1*[1]TimberSectorMinusCoreVPAExp!$B$271</f>
        <v>3.0489384519999992E-2</v>
      </c>
      <c r="D24" s="27">
        <f>1/$A$1*[1]TimberSectorMinusCoreVPAExp!$C$271</f>
        <v>3.8162368579999988E-2</v>
      </c>
      <c r="E24" s="27">
        <f>1/$A$1*[1]TimberSectorMinusCoreVPAExp!$D$271</f>
        <v>3.9393231920000021E-2</v>
      </c>
      <c r="F24" s="27">
        <f>1/$A$1*[1]TimberSectorMinusCoreVPAExp!$E$271</f>
        <v>5.2632348939999955E-2</v>
      </c>
      <c r="G24" s="27">
        <f>1/$A$1*[1]TimberSectorMinusCoreVPAExp!$F$271</f>
        <v>5.6358515779999993E-2</v>
      </c>
      <c r="H24" s="27">
        <f>1/$A$1*[1]TimberSectorMinusCoreVPAExp!$G$271</f>
        <v>0.10602978532000011</v>
      </c>
      <c r="I24" s="27">
        <f>1/$A$1*[1]TimberSectorMinusCoreVPAExp!$H$271</f>
        <v>0.1324113564199999</v>
      </c>
      <c r="J24" s="50">
        <f>1/$A$1*[1]TimberSectorMinusCoreVPAExp!$I$271</f>
        <v>0.15922521034000001</v>
      </c>
      <c r="K24" s="50">
        <f>1/$A$1*[1]TimberSectorMinusCoreVPAExp!$J$271</f>
        <v>0.15376623598000008</v>
      </c>
      <c r="L24" s="50">
        <f>1/$A$1*[1]TimberSectorMinusCoreVPAExp!K$271</f>
        <v>0.14770325065999995</v>
      </c>
      <c r="M24" s="27">
        <f>1/$A$1*[1]TimberSectorMinusCoreVPAExp!L$271</f>
        <v>0.21241288142000003</v>
      </c>
      <c r="N24" s="27">
        <f>1/$A$1*[1]TimberSectorMinusCoreVPAExp!M$271</f>
        <v>0.25899119640000001</v>
      </c>
      <c r="O24" s="27">
        <f>1/$A$1*[1]TimberSectorMinusCoreVPAExp!N$271</f>
        <v>0.31112271658000001</v>
      </c>
      <c r="P24" s="27">
        <f>1/$A$1*[1]TimberSectorMinusCoreVPAExp!O$271</f>
        <v>0.2814142453400002</v>
      </c>
      <c r="Q24" s="27">
        <f>1/$A$1*[1]TimberSectorMinusCoreVPAExp!P$271</f>
        <v>0.2278046933799999</v>
      </c>
      <c r="R24" s="27">
        <f>1/$A$1*[1]TimberSectorMinusCoreVPAExp!Q$271</f>
        <v>0.15284389379999994</v>
      </c>
      <c r="S24" s="27">
        <f>1/$A$1*[1]TimberSectorMinusCoreVPAExp!R$271</f>
        <v>0.16612043725999998</v>
      </c>
      <c r="T24" s="27">
        <f>1/$A$1*[1]TimberSectorMinusCoreVPAExp!S$271</f>
        <v>0.22672131967999987</v>
      </c>
      <c r="U24" s="27">
        <f>1/$A$1*[1]TimberSectorMinusCoreVPAExp!T$271</f>
        <v>0.25810282287999986</v>
      </c>
      <c r="V24" s="27">
        <f>1/$A$1*[1]TimberSectorMinusCoreVPAExp!U$271</f>
        <v>0.26922568315999995</v>
      </c>
      <c r="W24" s="27">
        <f>1/$A$1*[1]TimberSectorMinusCoreVPAExp!V$271</f>
        <v>0.26356034599999995</v>
      </c>
      <c r="X24" s="27">
        <f>1/$A$1*[1]TimberSectorMinusCoreVPAExp!W$271</f>
        <v>0</v>
      </c>
      <c r="Y24" s="27">
        <f>1/$A$1*[1]TimberSectorMinusCoreVPAExp!X$271</f>
        <v>0</v>
      </c>
      <c r="Z24" s="27">
        <f>1/$A$1*[1]TimberSectorMinusCoreVPAExp!Y$271</f>
        <v>0</v>
      </c>
      <c r="AA24" s="27">
        <f>1/$A$1*[1]TimberSectorMinusCoreVPAExp!Z$271</f>
        <v>0</v>
      </c>
      <c r="AB24" s="28">
        <f>1/$A$1*[1]TimberSectorMinusCoreVPAExp!AA$271</f>
        <v>0</v>
      </c>
      <c r="AC24" s="73"/>
      <c r="AD24" s="74">
        <f>1/1000*[1]TimberSectorMinusCoreVPAExp!AB$271</f>
        <v>1.7524179999999997E-3</v>
      </c>
      <c r="AE24" s="27">
        <f>1/1000*[1]TimberSectorMinusCoreVPAExp!AC$271</f>
        <v>2.56244E-3</v>
      </c>
      <c r="AF24" s="27">
        <f>1/1000*[1]TimberSectorMinusCoreVPAExp!AD$271</f>
        <v>2.6169860000000004E-3</v>
      </c>
      <c r="AG24" s="27">
        <f>1/1000*[1]TimberSectorMinusCoreVPAExp!AE$271</f>
        <v>4.2969000000000002E-3</v>
      </c>
      <c r="AH24" s="27">
        <f>1/1000*[1]TimberSectorMinusCoreVPAExp!AF$271</f>
        <v>7.0277199999999986E-3</v>
      </c>
      <c r="AI24" s="27">
        <f>1/1000*[1]TimberSectorMinusCoreVPAExp!AG$271</f>
        <v>1.8510714999999997E-2</v>
      </c>
      <c r="AJ24" s="27">
        <f>1/1000*[1]TimberSectorMinusCoreVPAExp!AH$271</f>
        <v>2.7760247999999998E-2</v>
      </c>
      <c r="AK24" s="27">
        <f>1/1000*[1]TimberSectorMinusCoreVPAExp!AI$271</f>
        <v>3.7709103000000001E-2</v>
      </c>
      <c r="AL24" s="27">
        <f>1/1000*[1]TimberSectorMinusCoreVPAExp!AJ$271</f>
        <v>4.5754876000000007E-2</v>
      </c>
      <c r="AM24" s="27">
        <f>1/1000*[1]TimberSectorMinusCoreVPAExp!AK$271</f>
        <v>3.5288900999999998E-2</v>
      </c>
      <c r="AN24" s="27">
        <f>1/1000*[1]TimberSectorMinusCoreVPAExp!AL$271</f>
        <v>4.7941786E-2</v>
      </c>
      <c r="AO24" s="27">
        <f>1/1000*[1]TimberSectorMinusCoreVPAExp!AM$271</f>
        <v>6.2983937000000004E-2</v>
      </c>
      <c r="AP24" s="27">
        <f>1/1000*[1]TimberSectorMinusCoreVPAExp!AN$271</f>
        <v>7.0329196999999996E-2</v>
      </c>
      <c r="AQ24" s="27">
        <f>1/1000*[1]TimberSectorMinusCoreVPAExp!AO$271</f>
        <v>6.680563099999999E-2</v>
      </c>
      <c r="AR24" s="27">
        <f>1/1000*[1]TimberSectorMinusCoreVPAExp!AP$271</f>
        <v>5.3164072000000014E-2</v>
      </c>
      <c r="AS24" s="27">
        <f>1/1000*[1]TimberSectorMinusCoreVPAExp!AQ$271</f>
        <v>2.9549554999999998E-2</v>
      </c>
      <c r="AT24" s="27">
        <f>1/1000*[1]TimberSectorMinusCoreVPAExp!AR$271</f>
        <v>3.1691667E-2</v>
      </c>
      <c r="AU24" s="27">
        <f>1/1000*[1]TimberSectorMinusCoreVPAExp!AS$271</f>
        <v>4.839264800000001E-2</v>
      </c>
      <c r="AV24" s="27">
        <f>1/1000*[1]TimberSectorMinusCoreVPAExp!AT$271</f>
        <v>5.9606141000000001E-2</v>
      </c>
      <c r="AW24" s="27">
        <f>1/1000*[1]TimberSectorMinusCoreVPAExp!AU$271</f>
        <v>5.9938525999999999E-2</v>
      </c>
      <c r="AX24" s="27">
        <f>1/1000*[1]TimberSectorMinusCoreVPAExp!AV$271</f>
        <v>5.6949692999999996E-2</v>
      </c>
      <c r="AY24" s="27">
        <f>1/1000*[1]TimberSectorMinusCoreVPAExp!AW$271</f>
        <v>0</v>
      </c>
      <c r="AZ24" s="27">
        <f>1/1000*[1]TimberSectorMinusCoreVPAExp!AX$271</f>
        <v>0</v>
      </c>
      <c r="BA24" s="27">
        <f>1/1000*[1]TimberSectorMinusCoreVPAExp!AY$271</f>
        <v>0</v>
      </c>
      <c r="BB24" s="27">
        <f>1/1000*[1]TimberSectorMinusCoreVPAExp!AZ$271</f>
        <v>0</v>
      </c>
      <c r="BC24" s="28">
        <f>1/1000*[1]TimberSectorMinusCoreVPAExp!BA$271</f>
        <v>0</v>
      </c>
      <c r="BD24" s="276"/>
    </row>
    <row r="25" spans="1:56">
      <c r="B25" s="5" t="s">
        <v>142</v>
      </c>
      <c r="C25" s="52">
        <f>1/$A$1*[1]TimberSectorMinusCoreVPAExp!$B$22</f>
        <v>6.5388092000000231E-4</v>
      </c>
      <c r="D25" s="12">
        <f>1/$A$1*[1]TimberSectorMinusCoreVPAExp!$C$22</f>
        <v>1.5712942000000009E-3</v>
      </c>
      <c r="E25" s="12">
        <f>1/$A$1*[1]TimberSectorMinusCoreVPAExp!$D$22</f>
        <v>2.7465715200000003E-3</v>
      </c>
      <c r="F25" s="12">
        <f>1/$A$1*[1]TimberSectorMinusCoreVPAExp!$E$22</f>
        <v>6.0106387599999991E-3</v>
      </c>
      <c r="G25" s="12">
        <f>1/$A$1*[1]TimberSectorMinusCoreVPAExp!$F$22</f>
        <v>1.6674214479999998E-2</v>
      </c>
      <c r="H25" s="12">
        <f>1/$A$1*[1]TimberSectorMinusCoreVPAExp!$G$22</f>
        <v>4.7209377459999993E-2</v>
      </c>
      <c r="I25" s="12">
        <f>1/$A$1*[1]TimberSectorMinusCoreVPAExp!$H$22</f>
        <v>7.1602864900000007E-2</v>
      </c>
      <c r="J25" s="41">
        <f>1/$A$1*[1]TimberSectorMinusCoreVPAExp!$I$22</f>
        <v>7.3409532839999986E-2</v>
      </c>
      <c r="K25" s="41">
        <f>1/$A$1*[1]TimberSectorMinusCoreVPAExp!$J$22</f>
        <v>8.2449603179999983E-2</v>
      </c>
      <c r="L25" s="41">
        <f>1/$A$1*[1]TimberSectorMinusCoreVPAExp!K$22</f>
        <v>7.9849403759999993E-2</v>
      </c>
      <c r="M25" s="12">
        <f>1/$A$1*[1]TimberSectorMinusCoreVPAExp!L$22</f>
        <v>0.12620836242000003</v>
      </c>
      <c r="N25" s="12">
        <f>1/$A$1*[1]TimberSectorMinusCoreVPAExp!M$22</f>
        <v>0.14949936623999999</v>
      </c>
      <c r="O25" s="12">
        <f>1/$A$1*[1]TimberSectorMinusCoreVPAExp!N$22</f>
        <v>0.20489620354000002</v>
      </c>
      <c r="P25" s="12">
        <f>1/$A$1*[1]TimberSectorMinusCoreVPAExp!O$22</f>
        <v>0.17667997381999997</v>
      </c>
      <c r="Q25" s="12">
        <f>1/$A$1*[1]TimberSectorMinusCoreVPAExp!P$22</f>
        <v>0.11877074841999996</v>
      </c>
      <c r="R25" s="12">
        <f>1/$A$1*[1]TimberSectorMinusCoreVPAExp!Q$22</f>
        <v>4.0056396659999993E-2</v>
      </c>
      <c r="S25" s="14">
        <f>1/$A$1*[1]TimberSectorMinusCoreVPAExp!R$22</f>
        <v>2.6483416400000005E-2</v>
      </c>
      <c r="T25" s="12">
        <f>1/$A$1*[1]TimberSectorMinusCoreVPAExp!S$22</f>
        <v>5.0843954000000011E-2</v>
      </c>
      <c r="U25" s="12">
        <f>1/$A$1*[1]TimberSectorMinusCoreVPAExp!T$22</f>
        <v>6.5692477059999976E-2</v>
      </c>
      <c r="V25" s="12">
        <f>1/$A$1*[1]TimberSectorMinusCoreVPAExp!U$22</f>
        <v>5.4714771160000009E-2</v>
      </c>
      <c r="W25" s="12">
        <f>1/$A$1*[1]TimberSectorMinusCoreVPAExp!V$22</f>
        <v>6.549307477999998E-2</v>
      </c>
      <c r="X25" s="12">
        <f>1/$A$1*[1]TimberSectorMinusCoreVPAExp!W$22</f>
        <v>0</v>
      </c>
      <c r="Y25" s="12">
        <f>1/$A$1*[1]TimberSectorMinusCoreVPAExp!X$22</f>
        <v>0</v>
      </c>
      <c r="Z25" s="12">
        <f>1/$A$1*[1]TimberSectorMinusCoreVPAExp!Y$22</f>
        <v>0</v>
      </c>
      <c r="AA25" s="12">
        <f>1/$A$1*[1]TimberSectorMinusCoreVPAExp!Z$22</f>
        <v>0</v>
      </c>
      <c r="AB25" s="11">
        <f>1/$A$1*[1]TimberSectorMinusCoreVPAExp!AA$22</f>
        <v>0</v>
      </c>
      <c r="AC25" s="4"/>
      <c r="AD25" s="79">
        <f>1/1000*[1]TimberSectorMinusCoreVPAExp!AB$22</f>
        <v>9.2328000000000082E-5</v>
      </c>
      <c r="AE25" s="12">
        <f>1/1000*[1]TimberSectorMinusCoreVPAExp!AC$22</f>
        <v>2.2665799999999994E-4</v>
      </c>
      <c r="AF25" s="12">
        <f>1/1000*[1]TimberSectorMinusCoreVPAExp!AD$22</f>
        <v>3.6253700000000002E-4</v>
      </c>
      <c r="AG25" s="12">
        <f>1/1000*[1]TimberSectorMinusCoreVPAExp!AE$22</f>
        <v>1.0688799999999999E-3</v>
      </c>
      <c r="AH25" s="12">
        <f>1/1000*[1]TimberSectorMinusCoreVPAExp!AF$22</f>
        <v>2.9829000000000001E-3</v>
      </c>
      <c r="AI25" s="12">
        <f>1/1000*[1]TimberSectorMinusCoreVPAExp!AG$22</f>
        <v>9.1546909999999995E-3</v>
      </c>
      <c r="AJ25" s="12">
        <f>1/1000*[1]TimberSectorMinusCoreVPAExp!AH$22</f>
        <v>1.5029677999999999E-2</v>
      </c>
      <c r="AK25" s="12">
        <f>1/1000*[1]TimberSectorMinusCoreVPAExp!AI$22</f>
        <v>1.8284751000000002E-2</v>
      </c>
      <c r="AL25" s="12">
        <f>1/1000*[1]TimberSectorMinusCoreVPAExp!AJ$22</f>
        <v>2.419147E-2</v>
      </c>
      <c r="AM25" s="12">
        <f>1/1000*[1]TimberSectorMinusCoreVPAExp!AK$22</f>
        <v>1.8452741999999998E-2</v>
      </c>
      <c r="AN25" s="12">
        <f>1/1000*[1]TimberSectorMinusCoreVPAExp!AL$22</f>
        <v>2.6733110000000001E-2</v>
      </c>
      <c r="AO25" s="12">
        <f>1/1000*[1]TimberSectorMinusCoreVPAExp!AM$22</f>
        <v>3.3931253000000001E-2</v>
      </c>
      <c r="AP25" s="12">
        <f>1/1000*[1]TimberSectorMinusCoreVPAExp!AN$22</f>
        <v>4.3270708999999997E-2</v>
      </c>
      <c r="AQ25" s="12">
        <f>1/1000*[1]TimberSectorMinusCoreVPAExp!AO$22</f>
        <v>4.1886289E-2</v>
      </c>
      <c r="AR25" s="12">
        <f>1/1000*[1]TimberSectorMinusCoreVPAExp!AP$22</f>
        <v>2.7692587000000005E-2</v>
      </c>
      <c r="AS25" s="12">
        <f>1/1000*[1]TimberSectorMinusCoreVPAExp!AQ$22</f>
        <v>8.6637449999999987E-3</v>
      </c>
      <c r="AT25" s="478">
        <f>1/1000*[1]TimberSectorMinusCoreVPAExp!AR$22</f>
        <v>7.5844789999999999E-3</v>
      </c>
      <c r="AU25" s="12">
        <f>1/1000*[1]TimberSectorMinusCoreVPAExp!AS$22</f>
        <v>1.7035029000000004E-2</v>
      </c>
      <c r="AV25" s="12">
        <f>1/1000*[1]TimberSectorMinusCoreVPAExp!AT$22</f>
        <v>2.3149330999999999E-2</v>
      </c>
      <c r="AW25" s="12">
        <f>1/1000*[1]TimberSectorMinusCoreVPAExp!AU$22</f>
        <v>2.0325603000000001E-2</v>
      </c>
      <c r="AX25" s="12">
        <f>1/1000*[1]TimberSectorMinusCoreVPAExp!AV$22</f>
        <v>1.8627409000000001E-2</v>
      </c>
      <c r="AY25" s="12">
        <f>1/1000*[1]TimberSectorMinusCoreVPAExp!AW$22</f>
        <v>0</v>
      </c>
      <c r="AZ25" s="12">
        <f>1/1000*[1]TimberSectorMinusCoreVPAExp!AX$22</f>
        <v>0</v>
      </c>
      <c r="BA25" s="12">
        <f>1/1000*[1]TimberSectorMinusCoreVPAExp!AY$22</f>
        <v>0</v>
      </c>
      <c r="BB25" s="12">
        <f>1/1000*[1]TimberSectorMinusCoreVPAExp!AZ$22</f>
        <v>0</v>
      </c>
      <c r="BC25" s="11">
        <f>1/1000*[1]TimberSectorMinusCoreVPAExp!BA$22</f>
        <v>0</v>
      </c>
      <c r="BD25" s="276"/>
    </row>
    <row r="26" spans="1:56">
      <c r="B26" s="5" t="s">
        <v>97</v>
      </c>
      <c r="C26" s="52">
        <f>1/$A$1*[1]TimberSectorMinusCoreVPAExp!$B$149</f>
        <v>2.861569269999999E-2</v>
      </c>
      <c r="D26" s="12">
        <f>1/$A$1*[1]TimberSectorMinusCoreVPAExp!$C$149</f>
        <v>3.370501217999998E-2</v>
      </c>
      <c r="E26" s="12">
        <f>1/$A$1*[1]TimberSectorMinusCoreVPAExp!$D$149</f>
        <v>3.310654816000002E-2</v>
      </c>
      <c r="F26" s="12">
        <f>1/$A$1*[1]TimberSectorMinusCoreVPAExp!$E$149</f>
        <v>4.2986678779999954E-2</v>
      </c>
      <c r="G26" s="12">
        <f>1/$A$1*[1]TimberSectorMinusCoreVPAExp!$F$149</f>
        <v>3.6137206699999994E-2</v>
      </c>
      <c r="H26" s="12">
        <f>1/$A$1*[1]TimberSectorMinusCoreVPAExp!$G$149</f>
        <v>5.506212830000011E-2</v>
      </c>
      <c r="I26" s="12">
        <f>1/$A$1*[1]TimberSectorMinusCoreVPAExp!$H$149</f>
        <v>5.9567201119999913E-2</v>
      </c>
      <c r="J26" s="41">
        <f>1/$A$1*[1]TimberSectorMinusCoreVPAExp!$I$149</f>
        <v>8.0587439100000019E-2</v>
      </c>
      <c r="K26" s="41">
        <f>1/$A$1*[1]TimberSectorMinusCoreVPAExp!$J$149</f>
        <v>6.9469979320000097E-2</v>
      </c>
      <c r="L26" s="41">
        <f>1/$A$1*[1]TimberSectorMinusCoreVPAExp!K$149</f>
        <v>6.4841029399999972E-2</v>
      </c>
      <c r="M26" s="12">
        <f>1/$A$1*[1]TimberSectorMinusCoreVPAExp!L$149</f>
        <v>8.201744576000003E-2</v>
      </c>
      <c r="N26" s="12">
        <f>1/$A$1*[1]TimberSectorMinusCoreVPAExp!M$149</f>
        <v>9.3841947520000024E-2</v>
      </c>
      <c r="O26" s="12">
        <f>1/$A$1*[1]TimberSectorMinusCoreVPAExp!N$149</f>
        <v>8.7576030980000025E-2</v>
      </c>
      <c r="P26" s="12">
        <f>1/$A$1*[1]TimberSectorMinusCoreVPAExp!O$149</f>
        <v>8.7710910900000216E-2</v>
      </c>
      <c r="Q26" s="12">
        <f>1/$A$1*[1]TimberSectorMinusCoreVPAExp!P$149</f>
        <v>9.1379227599999946E-2</v>
      </c>
      <c r="R26" s="12">
        <f>1/$A$1*[1]TimberSectorMinusCoreVPAExp!Q$149</f>
        <v>9.1187684919999956E-2</v>
      </c>
      <c r="S26" s="14">
        <f>1/$A$1*[1]TimberSectorMinusCoreVPAExp!R$149</f>
        <v>0.10170645728</v>
      </c>
      <c r="T26" s="12">
        <f>1/$A$1*[1]TimberSectorMinusCoreVPAExp!S$149</f>
        <v>0.13875356525999988</v>
      </c>
      <c r="U26" s="12">
        <f>1/$A$1*[1]TimberSectorMinusCoreVPAExp!T$149</f>
        <v>0.14699034447999992</v>
      </c>
      <c r="V26" s="12">
        <f>1/$A$1*[1]TimberSectorMinusCoreVPAExp!U$149</f>
        <v>0.16119431537999995</v>
      </c>
      <c r="W26" s="12">
        <f>1/$A$1*[1]TimberSectorMinusCoreVPAExp!V$149</f>
        <v>0.14834833579999998</v>
      </c>
      <c r="X26" s="12">
        <f>1/$A$1*[1]TimberSectorMinusCoreVPAExp!W$149</f>
        <v>0</v>
      </c>
      <c r="Y26" s="12">
        <f>1/$A$1*[1]TimberSectorMinusCoreVPAExp!X$149</f>
        <v>0</v>
      </c>
      <c r="Z26" s="12">
        <f>1/$A$1*[1]TimberSectorMinusCoreVPAExp!Y$149</f>
        <v>0</v>
      </c>
      <c r="AA26" s="12">
        <f>1/$A$1*[1]TimberSectorMinusCoreVPAExp!Z$149</f>
        <v>0</v>
      </c>
      <c r="AB26" s="11">
        <f>1/$A$1*[1]TimberSectorMinusCoreVPAExp!AA$149</f>
        <v>0</v>
      </c>
      <c r="AC26" s="4"/>
      <c r="AD26" s="79">
        <f>1/1000*[1]TimberSectorMinusCoreVPAExp!AB$149</f>
        <v>1.5684229999999998E-3</v>
      </c>
      <c r="AE26" s="12">
        <f>1/1000*[1]TimberSectorMinusCoreVPAExp!AC$149</f>
        <v>2.0968140000000002E-3</v>
      </c>
      <c r="AF26" s="12">
        <f>1/1000*[1]TimberSectorMinusCoreVPAExp!AD$149</f>
        <v>1.9859190000000001E-3</v>
      </c>
      <c r="AG26" s="12">
        <f>1/1000*[1]TimberSectorMinusCoreVPAExp!AE$149</f>
        <v>2.9235899999999998E-3</v>
      </c>
      <c r="AH26" s="12">
        <f>1/1000*[1]TimberSectorMinusCoreVPAExp!AF$149</f>
        <v>3.6427499999999997E-3</v>
      </c>
      <c r="AI26" s="12">
        <f>1/1000*[1]TimberSectorMinusCoreVPAExp!AG$149</f>
        <v>8.5936929999999995E-3</v>
      </c>
      <c r="AJ26" s="12">
        <f>1/1000*[1]TimberSectorMinusCoreVPAExp!AH$149</f>
        <v>1.2310588999999999E-2</v>
      </c>
      <c r="AK26" s="12">
        <f>1/1000*[1]TimberSectorMinusCoreVPAExp!AI$149</f>
        <v>1.8362204E-2</v>
      </c>
      <c r="AL26" s="12">
        <f>1/1000*[1]TimberSectorMinusCoreVPAExp!AJ$149</f>
        <v>2.0801596000000006E-2</v>
      </c>
      <c r="AM26" s="12">
        <f>1/1000*[1]TimberSectorMinusCoreVPAExp!AK$149</f>
        <v>1.6129921999999998E-2</v>
      </c>
      <c r="AN26" s="12">
        <f>1/1000*[1]TimberSectorMinusCoreVPAExp!AL$149</f>
        <v>2.0378940999999998E-2</v>
      </c>
      <c r="AO26" s="12">
        <f>1/1000*[1]TimberSectorMinusCoreVPAExp!AM$149</f>
        <v>2.5770973000000003E-2</v>
      </c>
      <c r="AP26" s="12">
        <f>1/1000*[1]TimberSectorMinusCoreVPAExp!AN$149</f>
        <v>2.3392612E-2</v>
      </c>
      <c r="AQ26" s="12">
        <f>1/1000*[1]TimberSectorMinusCoreVPAExp!AO$149</f>
        <v>2.1727443999999999E-2</v>
      </c>
      <c r="AR26" s="12">
        <f>1/1000*[1]TimberSectorMinusCoreVPAExp!AP$149</f>
        <v>2.2119972000000002E-2</v>
      </c>
      <c r="AS26" s="12">
        <f>1/1000*[1]TimberSectorMinusCoreVPAExp!AQ$149</f>
        <v>1.7350279E-2</v>
      </c>
      <c r="AT26" s="478">
        <f>1/1000*[1]TimberSectorMinusCoreVPAExp!AR$149</f>
        <v>1.8095344000000003E-2</v>
      </c>
      <c r="AU26" s="12">
        <f>1/1000*[1]TimberSectorMinusCoreVPAExp!AS$149</f>
        <v>2.4566017000000002E-2</v>
      </c>
      <c r="AV26" s="12">
        <f>1/1000*[1]TimberSectorMinusCoreVPAExp!AT$149</f>
        <v>2.7689394999999999E-2</v>
      </c>
      <c r="AW26" s="12">
        <f>1/1000*[1]TimberSectorMinusCoreVPAExp!AU$149</f>
        <v>2.9799247999999997E-2</v>
      </c>
      <c r="AX26" s="12">
        <f>1/1000*[1]TimberSectorMinusCoreVPAExp!AV$149</f>
        <v>2.8593482999999999E-2</v>
      </c>
      <c r="AY26" s="12">
        <f>1/1000*[1]TimberSectorMinusCoreVPAExp!AW$149</f>
        <v>0</v>
      </c>
      <c r="AZ26" s="12">
        <f>1/1000*[1]TimberSectorMinusCoreVPAExp!AX$149</f>
        <v>0</v>
      </c>
      <c r="BA26" s="12">
        <f>1/1000*[1]TimberSectorMinusCoreVPAExp!AY$149</f>
        <v>0</v>
      </c>
      <c r="BB26" s="12">
        <f>1/1000*[1]TimberSectorMinusCoreVPAExp!AZ$149</f>
        <v>0</v>
      </c>
      <c r="BC26" s="11">
        <f>1/1000*[1]TimberSectorMinusCoreVPAExp!BA$149</f>
        <v>0</v>
      </c>
      <c r="BD26" s="276"/>
    </row>
    <row r="27" spans="1:56">
      <c r="B27" s="5" t="s">
        <v>17</v>
      </c>
      <c r="C27" s="56">
        <f t="shared" ref="C27:AB27" si="9">SUM(C24:C24)-SUM(C25:C26)</f>
        <v>1.2198108999999999E-3</v>
      </c>
      <c r="D27" s="9">
        <f t="shared" si="9"/>
        <v>2.8860622000000044E-3</v>
      </c>
      <c r="E27" s="9">
        <f t="shared" si="9"/>
        <v>3.540112240000004E-3</v>
      </c>
      <c r="F27" s="9">
        <f t="shared" si="9"/>
        <v>3.6350314000000022E-3</v>
      </c>
      <c r="G27" s="9">
        <f t="shared" si="9"/>
        <v>3.5470946000000017E-3</v>
      </c>
      <c r="H27" s="9">
        <f t="shared" si="9"/>
        <v>3.758279560000008E-3</v>
      </c>
      <c r="I27" s="9">
        <f t="shared" si="9"/>
        <v>1.2412903999999836E-3</v>
      </c>
      <c r="J27" s="48">
        <f t="shared" si="9"/>
        <v>5.2282384000000015E-3</v>
      </c>
      <c r="K27" s="48">
        <f t="shared" si="9"/>
        <v>1.8466534799999879E-3</v>
      </c>
      <c r="L27" s="48">
        <f t="shared" si="9"/>
        <v>3.0128174999999868E-3</v>
      </c>
      <c r="M27" s="9">
        <f t="shared" si="9"/>
        <v>4.1870732399999777E-3</v>
      </c>
      <c r="N27" s="9">
        <f t="shared" si="9"/>
        <v>1.5649882640000001E-2</v>
      </c>
      <c r="O27" s="9">
        <f t="shared" si="9"/>
        <v>1.8650482059999973E-2</v>
      </c>
      <c r="P27" s="9">
        <f t="shared" si="9"/>
        <v>1.7023360620000039E-2</v>
      </c>
      <c r="Q27" s="9">
        <f t="shared" si="9"/>
        <v>1.7654717359999988E-2</v>
      </c>
      <c r="R27" s="9">
        <f t="shared" si="9"/>
        <v>2.1599812219999986E-2</v>
      </c>
      <c r="S27" s="18">
        <f t="shared" si="9"/>
        <v>3.7930563579999965E-2</v>
      </c>
      <c r="T27" s="9">
        <f t="shared" si="9"/>
        <v>3.7123800419999964E-2</v>
      </c>
      <c r="U27" s="9">
        <f t="shared" si="9"/>
        <v>4.542000133999996E-2</v>
      </c>
      <c r="V27" s="9">
        <f t="shared" si="9"/>
        <v>5.331659661999999E-2</v>
      </c>
      <c r="W27" s="9">
        <f t="shared" si="9"/>
        <v>4.9718935419999999E-2</v>
      </c>
      <c r="X27" s="9">
        <f t="shared" si="9"/>
        <v>0</v>
      </c>
      <c r="Y27" s="9">
        <f t="shared" si="9"/>
        <v>0</v>
      </c>
      <c r="Z27" s="9">
        <f t="shared" si="9"/>
        <v>0</v>
      </c>
      <c r="AA27" s="9">
        <f t="shared" si="9"/>
        <v>0</v>
      </c>
      <c r="AB27" s="129">
        <f t="shared" si="9"/>
        <v>0</v>
      </c>
      <c r="AC27" s="4"/>
      <c r="AD27" s="79">
        <f t="shared" ref="AD27:BC27" si="10">SUM(AD24:AD24)-SUM(AD25:AD26)</f>
        <v>9.166699999999992E-5</v>
      </c>
      <c r="AE27" s="12">
        <f t="shared" si="10"/>
        <v>2.3896799999999999E-4</v>
      </c>
      <c r="AF27" s="12">
        <f t="shared" si="10"/>
        <v>2.6853000000000033E-4</v>
      </c>
      <c r="AG27" s="12">
        <f t="shared" si="10"/>
        <v>3.044300000000005E-4</v>
      </c>
      <c r="AH27" s="12">
        <f t="shared" si="10"/>
        <v>4.020699999999983E-4</v>
      </c>
      <c r="AI27" s="12">
        <f t="shared" si="10"/>
        <v>7.6233099999999804E-4</v>
      </c>
      <c r="AJ27" s="12">
        <f t="shared" si="10"/>
        <v>4.1998099999999983E-4</v>
      </c>
      <c r="AK27" s="12">
        <f t="shared" si="10"/>
        <v>1.0621479999999989E-3</v>
      </c>
      <c r="AL27" s="12">
        <f t="shared" si="10"/>
        <v>7.6181000000000165E-4</v>
      </c>
      <c r="AM27" s="12">
        <f t="shared" si="10"/>
        <v>7.0623699999999845E-4</v>
      </c>
      <c r="AN27" s="12">
        <f t="shared" si="10"/>
        <v>8.2973499999999811E-4</v>
      </c>
      <c r="AO27" s="12">
        <f t="shared" si="10"/>
        <v>3.2817109999999997E-3</v>
      </c>
      <c r="AP27" s="12">
        <f t="shared" si="10"/>
        <v>3.6658759999999985E-3</v>
      </c>
      <c r="AQ27" s="12">
        <f t="shared" si="10"/>
        <v>3.1918979999999847E-3</v>
      </c>
      <c r="AR27" s="12">
        <f t="shared" si="10"/>
        <v>3.3515130000000073E-3</v>
      </c>
      <c r="AS27" s="12">
        <f t="shared" si="10"/>
        <v>3.5355310000000015E-3</v>
      </c>
      <c r="AT27" s="478">
        <f t="shared" si="10"/>
        <v>6.0118439999999954E-3</v>
      </c>
      <c r="AU27" s="12">
        <f t="shared" si="10"/>
        <v>6.7916020000000077E-3</v>
      </c>
      <c r="AV27" s="12">
        <f t="shared" si="10"/>
        <v>8.7674150000000006E-3</v>
      </c>
      <c r="AW27" s="12">
        <f t="shared" si="10"/>
        <v>9.8136750000000009E-3</v>
      </c>
      <c r="AX27" s="12">
        <f t="shared" si="10"/>
        <v>9.7288009999999953E-3</v>
      </c>
      <c r="AY27" s="12">
        <f t="shared" si="10"/>
        <v>0</v>
      </c>
      <c r="AZ27" s="12">
        <f t="shared" si="10"/>
        <v>0</v>
      </c>
      <c r="BA27" s="12">
        <f t="shared" si="10"/>
        <v>0</v>
      </c>
      <c r="BB27" s="12">
        <f t="shared" si="10"/>
        <v>0</v>
      </c>
      <c r="BC27" s="11">
        <f t="shared" si="10"/>
        <v>0</v>
      </c>
      <c r="BD27" s="276"/>
    </row>
    <row r="28" spans="1:56" ht="17.149999999999999" customHeight="1">
      <c r="B28" s="10" t="s">
        <v>104</v>
      </c>
      <c r="C28" s="99">
        <f t="shared" ref="C28:AB28" si="11">C5-SUM(C6,C7,C10,C11,C14,C23,C24)</f>
        <v>5.8376387579999939E-2</v>
      </c>
      <c r="D28" s="100">
        <f t="shared" si="11"/>
        <v>0.10953323415999999</v>
      </c>
      <c r="E28" s="100">
        <f t="shared" si="11"/>
        <v>0.14502760607999968</v>
      </c>
      <c r="F28" s="100">
        <f t="shared" si="11"/>
        <v>0.18888415214000015</v>
      </c>
      <c r="G28" s="100">
        <f t="shared" si="11"/>
        <v>0.24480760191999962</v>
      </c>
      <c r="H28" s="100">
        <f t="shared" si="11"/>
        <v>0.20001909714000016</v>
      </c>
      <c r="I28" s="100">
        <f t="shared" si="11"/>
        <v>0.23582813002000025</v>
      </c>
      <c r="J28" s="116">
        <f t="shared" si="11"/>
        <v>0.30790066151999984</v>
      </c>
      <c r="K28" s="116">
        <f t="shared" si="11"/>
        <v>0.28849169582000034</v>
      </c>
      <c r="L28" s="116">
        <f t="shared" si="11"/>
        <v>0.26791343867999984</v>
      </c>
      <c r="M28" s="100">
        <f t="shared" si="11"/>
        <v>0.41271375348000006</v>
      </c>
      <c r="N28" s="100">
        <f t="shared" si="11"/>
        <v>0.64730475211999938</v>
      </c>
      <c r="O28" s="100">
        <f t="shared" si="11"/>
        <v>0.94615399323999994</v>
      </c>
      <c r="P28" s="100">
        <f t="shared" si="11"/>
        <v>0.88047385824000024</v>
      </c>
      <c r="Q28" s="100">
        <f t="shared" si="11"/>
        <v>0.62296446739999944</v>
      </c>
      <c r="R28" s="100">
        <f t="shared" si="11"/>
        <v>0.38038793483999944</v>
      </c>
      <c r="S28" s="100">
        <f t="shared" si="11"/>
        <v>0.22666742685999908</v>
      </c>
      <c r="T28" s="100">
        <f t="shared" si="11"/>
        <v>0.1956778389500009</v>
      </c>
      <c r="U28" s="100">
        <f t="shared" si="11"/>
        <v>0.18695301456000069</v>
      </c>
      <c r="V28" s="100">
        <f t="shared" si="11"/>
        <v>0.16695341778000072</v>
      </c>
      <c r="W28" s="100">
        <f t="shared" si="11"/>
        <v>0.10758553767333368</v>
      </c>
      <c r="X28" s="100">
        <f t="shared" si="11"/>
        <v>0</v>
      </c>
      <c r="Y28" s="100">
        <f t="shared" si="11"/>
        <v>0</v>
      </c>
      <c r="Z28" s="100">
        <f t="shared" si="11"/>
        <v>0</v>
      </c>
      <c r="AA28" s="100">
        <f t="shared" si="11"/>
        <v>0</v>
      </c>
      <c r="AB28" s="101">
        <f t="shared" si="11"/>
        <v>0</v>
      </c>
      <c r="AC28" s="4"/>
      <c r="AD28" s="74">
        <f t="shared" ref="AD28:BC28" si="12">AD5-SUM(AD6,AD7,AD10,AD11,AD14,AD23,AD24)</f>
        <v>1.3957880000000002E-2</v>
      </c>
      <c r="AE28" s="27">
        <f t="shared" si="12"/>
        <v>2.1887934000000012E-2</v>
      </c>
      <c r="AF28" s="27">
        <f t="shared" si="12"/>
        <v>2.198547599999999E-2</v>
      </c>
      <c r="AG28" s="27">
        <f t="shared" si="12"/>
        <v>3.1509049999999997E-2</v>
      </c>
      <c r="AH28" s="27">
        <f t="shared" si="12"/>
        <v>4.3293009999999965E-2</v>
      </c>
      <c r="AI28" s="27">
        <f t="shared" si="12"/>
        <v>4.7507513000000015E-2</v>
      </c>
      <c r="AJ28" s="27">
        <f t="shared" si="12"/>
        <v>6.4182680000000006E-2</v>
      </c>
      <c r="AK28" s="27">
        <f t="shared" si="12"/>
        <v>9.3715225000000069E-2</v>
      </c>
      <c r="AL28" s="27">
        <f t="shared" si="12"/>
        <v>0.11933802099999985</v>
      </c>
      <c r="AM28" s="27">
        <f t="shared" si="12"/>
        <v>9.9002307000000012E-2</v>
      </c>
      <c r="AN28" s="27">
        <f t="shared" si="12"/>
        <v>0.15656782200000008</v>
      </c>
      <c r="AO28" s="27">
        <f t="shared" si="12"/>
        <v>0.24950230999999995</v>
      </c>
      <c r="AP28" s="27">
        <f t="shared" si="12"/>
        <v>0.33302267399999985</v>
      </c>
      <c r="AQ28" s="27">
        <f t="shared" si="12"/>
        <v>0.33519148099999979</v>
      </c>
      <c r="AR28" s="27">
        <f t="shared" si="12"/>
        <v>0.25947655000000019</v>
      </c>
      <c r="AS28" s="27">
        <f t="shared" si="12"/>
        <v>0.14967613899999993</v>
      </c>
      <c r="AT28" s="27">
        <f t="shared" si="12"/>
        <v>7.8659799000000141E-2</v>
      </c>
      <c r="AU28" s="27">
        <f t="shared" si="12"/>
        <v>6.5824526999999855E-2</v>
      </c>
      <c r="AV28" s="27">
        <f t="shared" si="12"/>
        <v>5.8980741000000281E-2</v>
      </c>
      <c r="AW28" s="27">
        <f t="shared" si="12"/>
        <v>5.7625368999999704E-2</v>
      </c>
      <c r="AX28" s="27">
        <f t="shared" si="12"/>
        <v>3.9096595999999817E-2</v>
      </c>
      <c r="AY28" s="27">
        <f t="shared" si="12"/>
        <v>0</v>
      </c>
      <c r="AZ28" s="27">
        <f t="shared" si="12"/>
        <v>0</v>
      </c>
      <c r="BA28" s="27">
        <f t="shared" si="12"/>
        <v>0</v>
      </c>
      <c r="BB28" s="27">
        <f t="shared" si="12"/>
        <v>0</v>
      </c>
      <c r="BC28" s="28">
        <f t="shared" si="12"/>
        <v>0</v>
      </c>
      <c r="BD28" s="276"/>
    </row>
    <row r="29" spans="1:56">
      <c r="B29" s="5" t="s">
        <v>91</v>
      </c>
      <c r="C29" s="52">
        <f>1/$A$1*[1]TimberSectorMinusCoreVPAExp!$B$17</f>
        <v>1.5074359999999999E-4</v>
      </c>
      <c r="D29" s="12">
        <f>1/$A$1*[1]TimberSectorMinusCoreVPAExp!$C$17</f>
        <v>9.2488502399999985E-3</v>
      </c>
      <c r="E29" s="12">
        <f>1/$A$1*[1]TimberSectorMinusCoreVPAExp!$D$17</f>
        <v>2.3607008039999995E-2</v>
      </c>
      <c r="F29" s="12">
        <f>1/$A$1*[1]TimberSectorMinusCoreVPAExp!$E$17</f>
        <v>2.6907804199999996E-2</v>
      </c>
      <c r="G29" s="12">
        <f>1/$A$1*[1]TimberSectorMinusCoreVPAExp!$F$17</f>
        <v>3.7724612799999994E-2</v>
      </c>
      <c r="H29" s="12">
        <f>1/$A$1*[1]TimberSectorMinusCoreVPAExp!$G$17</f>
        <v>2.7992135259999992E-2</v>
      </c>
      <c r="I29" s="12">
        <f>1/$A$1*[1]TimberSectorMinusCoreVPAExp!$H$17</f>
        <v>2.4435169359999995E-2</v>
      </c>
      <c r="J29" s="41">
        <f>1/$A$1*[1]TimberSectorMinusCoreVPAExp!$I$17</f>
        <v>3.2613147699999998E-2</v>
      </c>
      <c r="K29" s="41">
        <f>1/$A$1*[1]TimberSectorMinusCoreVPAExp!$J$17</f>
        <v>2.3580797139999991E-2</v>
      </c>
      <c r="L29" s="41">
        <f>1/$A$1*[1]TimberSectorMinusCoreVPAExp!K$17</f>
        <v>2.075171445999999E-2</v>
      </c>
      <c r="M29" s="12">
        <f>1/$A$1*[1]TimberSectorMinusCoreVPAExp!L$17</f>
        <v>2.2919129539999999E-2</v>
      </c>
      <c r="N29" s="12">
        <f>1/$A$1*[1]TimberSectorMinusCoreVPAExp!M$17</f>
        <v>3.3345132779999995E-2</v>
      </c>
      <c r="O29" s="12">
        <f>1/$A$1*[1]TimberSectorMinusCoreVPAExp!N$17</f>
        <v>4.2998057620000002E-2</v>
      </c>
      <c r="P29" s="12">
        <f>1/$A$1*[1]TimberSectorMinusCoreVPAExp!O$17</f>
        <v>5.5668398939999988E-2</v>
      </c>
      <c r="Q29" s="12">
        <f>1/$A$1*[1]TimberSectorMinusCoreVPAExp!P$17</f>
        <v>6.0998371560000042E-2</v>
      </c>
      <c r="R29" s="12">
        <f>1/$A$1*[1]TimberSectorMinusCoreVPAExp!Q$17</f>
        <v>4.448685681999999E-2</v>
      </c>
      <c r="S29" s="14">
        <f>1/$A$1*[1]TimberSectorMinusCoreVPAExp!R$17</f>
        <v>3.2400998420000007E-2</v>
      </c>
      <c r="T29" s="12">
        <f>1/$A$1*[1]TimberSectorMinusCoreVPAExp!S$17</f>
        <v>3.3811026059999999E-2</v>
      </c>
      <c r="U29" s="12">
        <f>1/$A$1*[1]TimberSectorMinusCoreVPAExp!T$17</f>
        <v>4.1118963459999991E-2</v>
      </c>
      <c r="V29" s="12">
        <f>1/$A$1*[1]TimberSectorMinusCoreVPAExp!U$17</f>
        <v>3.6475874119999994E-2</v>
      </c>
      <c r="W29" s="12">
        <f>1/$A$1*[1]TimberSectorMinusCoreVPAExp!V$17</f>
        <v>2.7472965239999998E-2</v>
      </c>
      <c r="X29" s="12">
        <f>1/$A$1*[1]TimberSectorMinusCoreVPAExp!W$17</f>
        <v>0</v>
      </c>
      <c r="Y29" s="12">
        <f>1/$A$1*[1]TimberSectorMinusCoreVPAExp!X$17</f>
        <v>0</v>
      </c>
      <c r="Z29" s="12">
        <f>1/$A$1*[1]TimberSectorMinusCoreVPAExp!Y$17</f>
        <v>0</v>
      </c>
      <c r="AA29" s="12">
        <f>1/$A$1*[1]TimberSectorMinusCoreVPAExp!Z$17</f>
        <v>0</v>
      </c>
      <c r="AB29" s="11">
        <f>1/$A$1*[1]TimberSectorMinusCoreVPAExp!AA$17</f>
        <v>0</v>
      </c>
      <c r="AC29" s="4"/>
      <c r="AD29" s="79">
        <f>1/1000*[1]TimberSectorMinusCoreVPAExp!AB$17</f>
        <v>2.5987999999999999E-5</v>
      </c>
      <c r="AE29" s="12">
        <f>1/1000*[1]TimberSectorMinusCoreVPAExp!AC$17</f>
        <v>5.7949499999999997E-4</v>
      </c>
      <c r="AF29" s="12">
        <f>1/1000*[1]TimberSectorMinusCoreVPAExp!AD$17</f>
        <v>1.2513569999999998E-3</v>
      </c>
      <c r="AG29" s="12">
        <f>1/1000*[1]TimberSectorMinusCoreVPAExp!AE$17</f>
        <v>1.6173700000000001E-3</v>
      </c>
      <c r="AH29" s="12">
        <f>1/1000*[1]TimberSectorMinusCoreVPAExp!AF$17</f>
        <v>3.09838E-3</v>
      </c>
      <c r="AI29" s="12">
        <f>1/1000*[1]TimberSectorMinusCoreVPAExp!AG$17</f>
        <v>2.5834870000000002E-3</v>
      </c>
      <c r="AJ29" s="12">
        <f>1/1000*[1]TimberSectorMinusCoreVPAExp!AH$17</f>
        <v>2.626434E-3</v>
      </c>
      <c r="AK29" s="12">
        <f>1/1000*[1]TimberSectorMinusCoreVPAExp!AI$17</f>
        <v>4.8780669999999998E-3</v>
      </c>
      <c r="AL29" s="12">
        <f>1/1000*[1]TimberSectorMinusCoreVPAExp!AJ$17</f>
        <v>4.2085200000000003E-3</v>
      </c>
      <c r="AM29" s="12">
        <f>1/1000*[1]TimberSectorMinusCoreVPAExp!AK$17</f>
        <v>3.0539629999999998E-3</v>
      </c>
      <c r="AN29" s="12">
        <f>1/1000*[1]TimberSectorMinusCoreVPAExp!AL$17</f>
        <v>5.1781729999999995E-3</v>
      </c>
      <c r="AO29" s="12">
        <f>1/1000*[1]TimberSectorMinusCoreVPAExp!AM$17</f>
        <v>9.2271410000000012E-3</v>
      </c>
      <c r="AP29" s="12">
        <f>1/1000*[1]TimberSectorMinusCoreVPAExp!AN$17</f>
        <v>1.2478326999999997E-2</v>
      </c>
      <c r="AQ29" s="12">
        <f>1/1000*[1]TimberSectorMinusCoreVPAExp!AO$17</f>
        <v>1.7716393E-2</v>
      </c>
      <c r="AR29" s="12">
        <f>1/1000*[1]TimberSectorMinusCoreVPAExp!AP$17</f>
        <v>2.0403227999999999E-2</v>
      </c>
      <c r="AS29" s="12">
        <f>1/1000*[1]TimberSectorMinusCoreVPAExp!AQ$17</f>
        <v>1.2220954000000001E-2</v>
      </c>
      <c r="AT29" s="478">
        <f>1/1000*[1]TimberSectorMinusCoreVPAExp!AR$17</f>
        <v>7.0666629999999999E-3</v>
      </c>
      <c r="AU29" s="12">
        <f>1/1000*[1]TimberSectorMinusCoreVPAExp!AS$17</f>
        <v>8.0801989999999997E-3</v>
      </c>
      <c r="AV29" s="12">
        <f>1/1000*[1]TimberSectorMinusCoreVPAExp!AT$17</f>
        <v>1.0068466E-2</v>
      </c>
      <c r="AW29" s="12">
        <f>1/1000*[1]TimberSectorMinusCoreVPAExp!AU$17</f>
        <v>8.7615920000000003E-3</v>
      </c>
      <c r="AX29" s="12">
        <f>1/1000*[1]TimberSectorMinusCoreVPAExp!AV$17</f>
        <v>6.3156990000000001E-3</v>
      </c>
      <c r="AY29" s="12">
        <f>1/1000*[1]TimberSectorMinusCoreVPAExp!AW$17</f>
        <v>0</v>
      </c>
      <c r="AZ29" s="12">
        <f>1/1000*[1]TimberSectorMinusCoreVPAExp!AX$17</f>
        <v>0</v>
      </c>
      <c r="BA29" s="12">
        <f>1/1000*[1]TimberSectorMinusCoreVPAExp!AY$17</f>
        <v>0</v>
      </c>
      <c r="BB29" s="12">
        <f>1/1000*[1]TimberSectorMinusCoreVPAExp!AZ$17</f>
        <v>0</v>
      </c>
      <c r="BC29" s="11">
        <f>1/1000*[1]TimberSectorMinusCoreVPAExp!BA$17</f>
        <v>0</v>
      </c>
      <c r="BD29" s="276"/>
    </row>
    <row r="30" spans="1:56">
      <c r="A30" s="325"/>
      <c r="B30" s="323" t="s">
        <v>93</v>
      </c>
      <c r="C30" s="52">
        <f>1/$A$1*[1]TimberSectorMinusCoreVPAExp!$B$118</f>
        <v>5.2962251999999997E-4</v>
      </c>
      <c r="D30" s="12">
        <f>1/$A$1*[1]TimberSectorMinusCoreVPAExp!$C$118</f>
        <v>8.0124351999999997E-4</v>
      </c>
      <c r="E30" s="12">
        <f>1/$A$1*[1]TimberSectorMinusCoreVPAExp!$D$118</f>
        <v>1.48634668E-3</v>
      </c>
      <c r="F30" s="12">
        <f>1/$A$1*[1]TimberSectorMinusCoreVPAExp!$E$118</f>
        <v>7.1855719599999996E-3</v>
      </c>
      <c r="G30" s="12">
        <f>1/$A$1*[1]TimberSectorMinusCoreVPAExp!$F$118</f>
        <v>1.3337049039999996E-2</v>
      </c>
      <c r="H30" s="12">
        <f>1/$A$1*[1]TimberSectorMinusCoreVPAExp!$G$118</f>
        <v>1.6040226160000001E-2</v>
      </c>
      <c r="I30" s="12">
        <f>1/$A$1*[1]TimberSectorMinusCoreVPAExp!$H$118</f>
        <v>2.9840411439999995E-2</v>
      </c>
      <c r="J30" s="41">
        <f>1/$A$1*[1]TimberSectorMinusCoreVPAExp!$I$118</f>
        <v>5.9544842979999998E-2</v>
      </c>
      <c r="K30" s="41">
        <f>1/$A$1*[1]TimberSectorMinusCoreVPAExp!$J$118</f>
        <v>5.2860970539999996E-2</v>
      </c>
      <c r="L30" s="41">
        <f>1/$A$1*[1]TimberSectorMinusCoreVPAExp!K$118</f>
        <v>7.6253979200000002E-2</v>
      </c>
      <c r="M30" s="12">
        <f>1/$A$1*[1]TimberSectorMinusCoreVPAExp!L$118</f>
        <v>0.16819089322</v>
      </c>
      <c r="N30" s="12">
        <f>1/$A$1*[1]TimberSectorMinusCoreVPAExp!M$118</f>
        <v>0.26045895483999992</v>
      </c>
      <c r="O30" s="12">
        <f>1/$A$1*[1]TimberSectorMinusCoreVPAExp!N$118</f>
        <v>0.33452726720000003</v>
      </c>
      <c r="P30" s="12">
        <f>1/$A$1*[1]TimberSectorMinusCoreVPAExp!O$118</f>
        <v>0.28805566131999999</v>
      </c>
      <c r="Q30" s="12">
        <f>1/$A$1*[1]TimberSectorMinusCoreVPAExp!P$118</f>
        <v>0.17158181053999999</v>
      </c>
      <c r="R30" s="12">
        <f>1/$A$1*[1]TimberSectorMinusCoreVPAExp!Q$118</f>
        <v>0.10306363325999998</v>
      </c>
      <c r="S30" s="14">
        <f>1/$A$1*[1]TimberSectorMinusCoreVPAExp!R$118</f>
        <v>3.7929931620000003E-2</v>
      </c>
      <c r="T30" s="12">
        <f>1/$A$1*[1]TimberSectorMinusCoreVPAExp!S$118</f>
        <v>1.9315710680000001E-2</v>
      </c>
      <c r="U30" s="12">
        <f>1/$A$1*[1]TimberSectorMinusCoreVPAExp!T$118</f>
        <v>6.0876536000000004E-3</v>
      </c>
      <c r="V30" s="12">
        <f>1/$A$1*[1]TimberSectorMinusCoreVPAExp!U$118</f>
        <v>8.2938813999999979E-3</v>
      </c>
      <c r="W30" s="12">
        <f>1/$A$1*[1]TimberSectorMinusCoreVPAExp!V$118</f>
        <v>9.0935564999999989E-3</v>
      </c>
      <c r="X30" s="12">
        <f>1/$A$1*[1]TimberSectorMinusCoreVPAExp!W$118</f>
        <v>0</v>
      </c>
      <c r="Y30" s="12">
        <f>1/$A$1*[1]TimberSectorMinusCoreVPAExp!X$118</f>
        <v>0</v>
      </c>
      <c r="Z30" s="12">
        <f>1/$A$1*[1]TimberSectorMinusCoreVPAExp!Y$118</f>
        <v>0</v>
      </c>
      <c r="AA30" s="12">
        <f>1/$A$1*[1]TimberSectorMinusCoreVPAExp!Z$118</f>
        <v>0</v>
      </c>
      <c r="AB30" s="11">
        <f>1/$A$1*[1]TimberSectorMinusCoreVPAExp!AA$118</f>
        <v>0</v>
      </c>
      <c r="AC30" s="318"/>
      <c r="AD30" s="79">
        <f>1/1000*[1]TimberSectorMinusCoreVPAExp!AB$118</f>
        <v>1.8789699999999999E-4</v>
      </c>
      <c r="AE30" s="12">
        <f>1/1000*[1]TimberSectorMinusCoreVPAExp!AC$118</f>
        <v>1.9469900000000003E-4</v>
      </c>
      <c r="AF30" s="12">
        <f>1/1000*[1]TimberSectorMinusCoreVPAExp!AD$118</f>
        <v>5.1337599999999996E-4</v>
      </c>
      <c r="AG30" s="12">
        <f>1/1000*[1]TimberSectorMinusCoreVPAExp!AE$118</f>
        <v>1.6585E-3</v>
      </c>
      <c r="AH30" s="12">
        <f>1/1000*[1]TimberSectorMinusCoreVPAExp!AF$118</f>
        <v>3.3094999999999999E-3</v>
      </c>
      <c r="AI30" s="12">
        <f>1/1000*[1]TimberSectorMinusCoreVPAExp!AG$118</f>
        <v>4.814647E-3</v>
      </c>
      <c r="AJ30" s="12">
        <f>1/1000*[1]TimberSectorMinusCoreVPAExp!AH$118</f>
        <v>1.0172022999999999E-2</v>
      </c>
      <c r="AK30" s="12">
        <f>1/1000*[1]TimberSectorMinusCoreVPAExp!AI$118</f>
        <v>2.2209956999999999E-2</v>
      </c>
      <c r="AL30" s="12">
        <f>1/1000*[1]TimberSectorMinusCoreVPAExp!AJ$118</f>
        <v>2.3946890000000002E-2</v>
      </c>
      <c r="AM30" s="12">
        <f>1/1000*[1]TimberSectorMinusCoreVPAExp!AK$118</f>
        <v>2.7621654999999998E-2</v>
      </c>
      <c r="AN30" s="12">
        <f>1/1000*[1]TimberSectorMinusCoreVPAExp!AL$118</f>
        <v>5.7643757999999996E-2</v>
      </c>
      <c r="AO30" s="12">
        <f>1/1000*[1]TimberSectorMinusCoreVPAExp!AM$118</f>
        <v>9.9455895000000002E-2</v>
      </c>
      <c r="AP30" s="12">
        <f>1/1000*[1]TimberSectorMinusCoreVPAExp!AN$118</f>
        <v>0.12924169299999999</v>
      </c>
      <c r="AQ30" s="12">
        <f>1/1000*[1]TimberSectorMinusCoreVPAExp!AO$118</f>
        <v>0.12288126299999999</v>
      </c>
      <c r="AR30" s="12">
        <f>1/1000*[1]TimberSectorMinusCoreVPAExp!AP$118</f>
        <v>7.9440358000000003E-2</v>
      </c>
      <c r="AS30" s="12">
        <f>1/1000*[1]TimberSectorMinusCoreVPAExp!AQ$118</f>
        <v>4.3519856000000003E-2</v>
      </c>
      <c r="AT30" s="478">
        <f>1/1000*[1]TimberSectorMinusCoreVPAExp!AR$118</f>
        <v>1.5362320999999998E-2</v>
      </c>
      <c r="AU30" s="12">
        <f>1/1000*[1]TimberSectorMinusCoreVPAExp!AS$118</f>
        <v>8.8799379999999987E-3</v>
      </c>
      <c r="AV30" s="12">
        <f>1/1000*[1]TimberSectorMinusCoreVPAExp!AT$118</f>
        <v>3.6134890000000001E-3</v>
      </c>
      <c r="AW30" s="12">
        <f>1/1000*[1]TimberSectorMinusCoreVPAExp!AU$118</f>
        <v>4.7182600000000002E-3</v>
      </c>
      <c r="AX30" s="12">
        <f>1/1000*[1]TimberSectorMinusCoreVPAExp!AV$118</f>
        <v>4.697139999999999E-3</v>
      </c>
      <c r="AY30" s="12">
        <f>1/1000*[1]TimberSectorMinusCoreVPAExp!AW$118</f>
        <v>0</v>
      </c>
      <c r="AZ30" s="12">
        <f>1/1000*[1]TimberSectorMinusCoreVPAExp!AX$118</f>
        <v>0</v>
      </c>
      <c r="BA30" s="12">
        <f>1/1000*[1]TimberSectorMinusCoreVPAExp!AY$118</f>
        <v>0</v>
      </c>
      <c r="BB30" s="12">
        <f>1/1000*[1]TimberSectorMinusCoreVPAExp!AZ$118</f>
        <v>0</v>
      </c>
      <c r="BC30" s="11">
        <f>1/1000*[1]TimberSectorMinusCoreVPAExp!BA$118</f>
        <v>0</v>
      </c>
      <c r="BD30" s="276"/>
    </row>
    <row r="31" spans="1:56">
      <c r="B31" s="5" t="s">
        <v>100</v>
      </c>
      <c r="C31" s="52">
        <f>1/$A$1*[1]TimberSectorMinusCoreVPAExp!$B$124</f>
        <v>1.1998279999999999E-4</v>
      </c>
      <c r="D31" s="12">
        <f>1/$A$1*[1]TimberSectorMinusCoreVPAExp!$C$124</f>
        <v>1.7232319999999996E-4</v>
      </c>
      <c r="E31" s="12">
        <f>1/$A$1*[1]TimberSectorMinusCoreVPAExp!$D$124</f>
        <v>8.5274699999999984E-4</v>
      </c>
      <c r="F31" s="12">
        <f>1/$A$1*[1]TimberSectorMinusCoreVPAExp!$E$124</f>
        <v>2.0156373999999999E-3</v>
      </c>
      <c r="G31" s="12">
        <f>1/$A$1*[1]TimberSectorMinusCoreVPAExp!$F$124</f>
        <v>3.6384123999999999E-3</v>
      </c>
      <c r="H31" s="12">
        <f>1/$A$1*[1]TimberSectorMinusCoreVPAExp!$G$124</f>
        <v>3.4718398399999997E-3</v>
      </c>
      <c r="I31" s="12">
        <f>1/$A$1*[1]TimberSectorMinusCoreVPAExp!$H$124</f>
        <v>4.6588249399999995E-3</v>
      </c>
      <c r="J31" s="41">
        <f>1/$A$1*[1]TimberSectorMinusCoreVPAExp!$I$124</f>
        <v>6.4703609600000002E-3</v>
      </c>
      <c r="K31" s="41">
        <f>1/$A$1*[1]TimberSectorMinusCoreVPAExp!$J$124</f>
        <v>2.7564879999999996E-3</v>
      </c>
      <c r="L31" s="41">
        <f>1/$A$1*[1]TimberSectorMinusCoreVPAExp!K$124</f>
        <v>3.8466167600000002E-3</v>
      </c>
      <c r="M31" s="12">
        <f>1/$A$1*[1]TimberSectorMinusCoreVPAExp!L$124</f>
        <v>1.16695579E-2</v>
      </c>
      <c r="N31" s="12">
        <f>1/$A$1*[1]TimberSectorMinusCoreVPAExp!M$124</f>
        <v>2.448750374E-2</v>
      </c>
      <c r="O31" s="12">
        <f>1/$A$1*[1]TimberSectorMinusCoreVPAExp!N$124</f>
        <v>2.4512078779999995E-2</v>
      </c>
      <c r="P31" s="12">
        <f>1/$A$1*[1]TimberSectorMinusCoreVPAExp!O$124</f>
        <v>2.1141799279999995E-2</v>
      </c>
      <c r="Q31" s="12">
        <f>1/$A$1*[1]TimberSectorMinusCoreVPAExp!P$124</f>
        <v>1.575412566E-2</v>
      </c>
      <c r="R31" s="12">
        <f>1/$A$1*[1]TimberSectorMinusCoreVPAExp!Q$124</f>
        <v>1.1455857139999999E-2</v>
      </c>
      <c r="S31" s="14">
        <f>1/$A$1*[1]TimberSectorMinusCoreVPAExp!R$124</f>
        <v>7.3218578999999992E-3</v>
      </c>
      <c r="T31" s="12">
        <f>1/$A$1*[1]TimberSectorMinusCoreVPAExp!S$124</f>
        <v>1.9312328E-3</v>
      </c>
      <c r="U31" s="12">
        <f>1/$A$1*[1]TimberSectorMinusCoreVPAExp!T$124</f>
        <v>3.4081599999999997E-4</v>
      </c>
      <c r="V31" s="12">
        <f>1/$A$1*[1]TimberSectorMinusCoreVPAExp!U$124</f>
        <v>1.6843119999999999E-5</v>
      </c>
      <c r="W31" s="12">
        <f>1/$A$1*[1]TimberSectorMinusCoreVPAExp!V$124</f>
        <v>6.0479999999999995E-6</v>
      </c>
      <c r="X31" s="12">
        <f>1/$A$1*[1]TimberSectorMinusCoreVPAExp!W$124</f>
        <v>0</v>
      </c>
      <c r="Y31" s="12">
        <f>1/$A$1*[1]TimberSectorMinusCoreVPAExp!X$124</f>
        <v>0</v>
      </c>
      <c r="Z31" s="12">
        <f>1/$A$1*[1]TimberSectorMinusCoreVPAExp!Y$124</f>
        <v>0</v>
      </c>
      <c r="AA31" s="12">
        <f>1/$A$1*[1]TimberSectorMinusCoreVPAExp!Z$124</f>
        <v>0</v>
      </c>
      <c r="AB31" s="11">
        <f>1/$A$1*[1]TimberSectorMinusCoreVPAExp!AA$124</f>
        <v>0</v>
      </c>
      <c r="AC31" s="4"/>
      <c r="AD31" s="79">
        <f>1/1000*[1]TimberSectorMinusCoreVPAExp!AB$124</f>
        <v>4.0147E-5</v>
      </c>
      <c r="AE31" s="12">
        <f>1/1000*[1]TimberSectorMinusCoreVPAExp!AC$124</f>
        <v>4.0907E-5</v>
      </c>
      <c r="AF31" s="12">
        <f>1/1000*[1]TimberSectorMinusCoreVPAExp!AD$124</f>
        <v>1.06888E-4</v>
      </c>
      <c r="AG31" s="12">
        <f>1/1000*[1]TimberSectorMinusCoreVPAExp!AE$124</f>
        <v>2.6107999999999996E-4</v>
      </c>
      <c r="AH31" s="12">
        <f>1/1000*[1]TimberSectorMinusCoreVPAExp!AF$124</f>
        <v>4.9203000000000007E-4</v>
      </c>
      <c r="AI31" s="12">
        <f>1/1000*[1]TimberSectorMinusCoreVPAExp!AG$124</f>
        <v>5.0802099999999999E-4</v>
      </c>
      <c r="AJ31" s="12">
        <f>1/1000*[1]TimberSectorMinusCoreVPAExp!AH$124</f>
        <v>6.2912899999999997E-4</v>
      </c>
      <c r="AK31" s="12">
        <f>1/1000*[1]TimberSectorMinusCoreVPAExp!AI$124</f>
        <v>1.0947489999999999E-3</v>
      </c>
      <c r="AL31" s="12">
        <f>1/1000*[1]TimberSectorMinusCoreVPAExp!AJ$124</f>
        <v>9.3623999999999997E-4</v>
      </c>
      <c r="AM31" s="12">
        <f>1/1000*[1]TimberSectorMinusCoreVPAExp!AK$124</f>
        <v>1.205525E-3</v>
      </c>
      <c r="AN31" s="12">
        <f>1/1000*[1]TimberSectorMinusCoreVPAExp!AL$124</f>
        <v>2.8993949999999999E-3</v>
      </c>
      <c r="AO31" s="12">
        <f>1/1000*[1]TimberSectorMinusCoreVPAExp!AM$124</f>
        <v>6.7605670000000003E-3</v>
      </c>
      <c r="AP31" s="12">
        <f>1/1000*[1]TimberSectorMinusCoreVPAExp!AN$124</f>
        <v>7.5312419999999996E-3</v>
      </c>
      <c r="AQ31" s="12">
        <f>1/1000*[1]TimberSectorMinusCoreVPAExp!AO$124</f>
        <v>6.7557860000000006E-3</v>
      </c>
      <c r="AR31" s="12">
        <f>1/1000*[1]TimberSectorMinusCoreVPAExp!AP$124</f>
        <v>6.3021869999999999E-3</v>
      </c>
      <c r="AS31" s="12">
        <f>1/1000*[1]TimberSectorMinusCoreVPAExp!AQ$124</f>
        <v>4.5497739999999995E-3</v>
      </c>
      <c r="AT31" s="478">
        <f>1/1000*[1]TimberSectorMinusCoreVPAExp!AR$124</f>
        <v>2.733638E-3</v>
      </c>
      <c r="AU31" s="12">
        <f>1/1000*[1]TimberSectorMinusCoreVPAExp!AS$124</f>
        <v>6.9042499999999994E-4</v>
      </c>
      <c r="AV31" s="12">
        <f>1/1000*[1]TimberSectorMinusCoreVPAExp!AT$124</f>
        <v>1.3775299999999998E-4</v>
      </c>
      <c r="AW31" s="12">
        <f>1/1000*[1]TimberSectorMinusCoreVPAExp!AU$124</f>
        <v>6.3069999999999991E-6</v>
      </c>
      <c r="AX31" s="12">
        <f>1/1000*[1]TimberSectorMinusCoreVPAExp!AV$124</f>
        <v>4.4830000000000001E-6</v>
      </c>
      <c r="AY31" s="12">
        <f>1/1000*[1]TimberSectorMinusCoreVPAExp!AW$124</f>
        <v>0</v>
      </c>
      <c r="AZ31" s="12">
        <f>1/1000*[1]TimberSectorMinusCoreVPAExp!AX$124</f>
        <v>0</v>
      </c>
      <c r="BA31" s="12">
        <f>1/1000*[1]TimberSectorMinusCoreVPAExp!AY$124</f>
        <v>0</v>
      </c>
      <c r="BB31" s="12">
        <f>1/1000*[1]TimberSectorMinusCoreVPAExp!AZ$124</f>
        <v>0</v>
      </c>
      <c r="BC31" s="11">
        <f>1/1000*[1]TimberSectorMinusCoreVPAExp!BA$124</f>
        <v>0</v>
      </c>
      <c r="BD31" s="276"/>
    </row>
    <row r="32" spans="1:56">
      <c r="B32" s="5" t="s">
        <v>180</v>
      </c>
      <c r="C32" s="52">
        <f>1/$A$1*[1]TimberSectorMinusCoreVPAExp!$B$194</f>
        <v>4.0324585139999994E-2</v>
      </c>
      <c r="D32" s="12">
        <f>1/$A$1*[1]TimberSectorMinusCoreVPAExp!$C$194</f>
        <v>8.5899340520000006E-2</v>
      </c>
      <c r="E32" s="12">
        <f>1/$A$1*[1]TimberSectorMinusCoreVPAExp!$D$194</f>
        <v>9.2997989700000006E-2</v>
      </c>
      <c r="F32" s="12">
        <f>1/$A$1*[1]TimberSectorMinusCoreVPAExp!$E$194</f>
        <v>0.11120379732000002</v>
      </c>
      <c r="G32" s="12">
        <f>1/$A$1*[1]TimberSectorMinusCoreVPAExp!$F$194</f>
        <v>0.13318950259999998</v>
      </c>
      <c r="H32" s="12">
        <f>1/$A$1*[1]TimberSectorMinusCoreVPAExp!$G$194</f>
        <v>0.1189623024</v>
      </c>
      <c r="I32" s="12">
        <f>1/$A$1*[1]TimberSectorMinusCoreVPAExp!$H$194</f>
        <v>0.12985983079999999</v>
      </c>
      <c r="J32" s="41">
        <f>1/$A$1*[1]TimberSectorMinusCoreVPAExp!$I$194</f>
        <v>0.14409446519999999</v>
      </c>
      <c r="K32" s="41">
        <f>1/$A$1*[1]TimberSectorMinusCoreVPAExp!$J$194</f>
        <v>0.15785672784000002</v>
      </c>
      <c r="L32" s="41">
        <f>1/$A$1*[1]TimberSectorMinusCoreVPAExp!K$194</f>
        <v>9.0799902060000007E-2</v>
      </c>
      <c r="M32" s="12">
        <f>1/$A$1*[1]TimberSectorMinusCoreVPAExp!L$194</f>
        <v>0.10147057227999998</v>
      </c>
      <c r="N32" s="12">
        <f>1/$A$1*[1]TimberSectorMinusCoreVPAExp!M$194</f>
        <v>0.18588522525999998</v>
      </c>
      <c r="O32" s="12">
        <f>1/$A$1*[1]TimberSectorMinusCoreVPAExp!N$194</f>
        <v>0.31864928844000001</v>
      </c>
      <c r="P32" s="12">
        <f>1/$A$1*[1]TimberSectorMinusCoreVPAExp!O$194</f>
        <v>0.35854482005999994</v>
      </c>
      <c r="Q32" s="12">
        <f>1/$A$1*[1]TimberSectorMinusCoreVPAExp!P$194</f>
        <v>0.23411291175999999</v>
      </c>
      <c r="R32" s="12">
        <f>1/$A$1*[1]TimberSectorMinusCoreVPAExp!Q$194</f>
        <v>0.14478910557999999</v>
      </c>
      <c r="S32" s="14">
        <f>1/$A$1*[1]TimberSectorMinusCoreVPAExp!R$194</f>
        <v>6.7545085860000006E-2</v>
      </c>
      <c r="T32" s="12">
        <f>1/$A$1*[1]TimberSectorMinusCoreVPAExp!S$194</f>
        <v>4.2058068360000006E-2</v>
      </c>
      <c r="U32" s="12">
        <f>1/$A$1*[1]TimberSectorMinusCoreVPAExp!T$194</f>
        <v>3.4567420160000001E-2</v>
      </c>
      <c r="V32" s="12">
        <f>1/$A$1*[1]TimberSectorMinusCoreVPAExp!U$194</f>
        <v>3.7320713500000012E-2</v>
      </c>
      <c r="W32" s="12">
        <f>1/$A$1*[1]TimberSectorMinusCoreVPAExp!V$194</f>
        <v>2.164219568E-2</v>
      </c>
      <c r="X32" s="12">
        <f>1/$A$1*[1]TimberSectorMinusCoreVPAExp!W$194</f>
        <v>0</v>
      </c>
      <c r="Y32" s="12">
        <f>1/$A$1*[1]TimberSectorMinusCoreVPAExp!X$194</f>
        <v>0</v>
      </c>
      <c r="Z32" s="12">
        <f>1/$A$1*[1]TimberSectorMinusCoreVPAExp!Y$194</f>
        <v>0</v>
      </c>
      <c r="AA32" s="12">
        <f>1/$A$1*[1]TimberSectorMinusCoreVPAExp!Z$194</f>
        <v>0</v>
      </c>
      <c r="AB32" s="11">
        <f>1/$A$1*[1]TimberSectorMinusCoreVPAExp!AA$194</f>
        <v>0</v>
      </c>
      <c r="AC32" s="4"/>
      <c r="AD32" s="79">
        <f>1/1000*[1]TimberSectorMinusCoreVPAExp!AB$194</f>
        <v>1.1334245999999999E-2</v>
      </c>
      <c r="AE32" s="12">
        <f>1/1000*[1]TimberSectorMinusCoreVPAExp!AC$194</f>
        <v>1.9919262E-2</v>
      </c>
      <c r="AF32" s="12">
        <f>1/1000*[1]TimberSectorMinusCoreVPAExp!AD$194</f>
        <v>1.7684261999999999E-2</v>
      </c>
      <c r="AG32" s="12">
        <f>1/1000*[1]TimberSectorMinusCoreVPAExp!AE$194</f>
        <v>2.1365550000000001E-2</v>
      </c>
      <c r="AH32" s="12">
        <f>1/1000*[1]TimberSectorMinusCoreVPAExp!AF$194</f>
        <v>2.889224E-2</v>
      </c>
      <c r="AI32" s="12">
        <f>1/1000*[1]TimberSectorMinusCoreVPAExp!AG$194</f>
        <v>3.3471384E-2</v>
      </c>
      <c r="AJ32" s="12">
        <f>1/1000*[1]TimberSectorMinusCoreVPAExp!AH$194</f>
        <v>4.2254575000000003E-2</v>
      </c>
      <c r="AK32" s="12">
        <f>1/1000*[1]TimberSectorMinusCoreVPAExp!AI$194</f>
        <v>5.3244875000000004E-2</v>
      </c>
      <c r="AL32" s="12">
        <f>1/1000*[1]TimberSectorMinusCoreVPAExp!AJ$194</f>
        <v>7.5284182000000005E-2</v>
      </c>
      <c r="AM32" s="12">
        <f>1/1000*[1]TimberSectorMinusCoreVPAExp!AK$194</f>
        <v>5.2339322999999993E-2</v>
      </c>
      <c r="AN32" s="12">
        <f>1/1000*[1]TimberSectorMinusCoreVPAExp!AL$194</f>
        <v>6.4266600999999993E-2</v>
      </c>
      <c r="AO32" s="12">
        <f>1/1000*[1]TimberSectorMinusCoreVPAExp!AM$194</f>
        <v>9.9187574000000001E-2</v>
      </c>
      <c r="AP32" s="12">
        <f>1/1000*[1]TimberSectorMinusCoreVPAExp!AN$194</f>
        <v>0.13795915400000003</v>
      </c>
      <c r="AQ32" s="12">
        <f>1/1000*[1]TimberSectorMinusCoreVPAExp!AO$194</f>
        <v>0.154183135</v>
      </c>
      <c r="AR32" s="12">
        <f>1/1000*[1]TimberSectorMinusCoreVPAExp!AP$194</f>
        <v>0.12120449300000001</v>
      </c>
      <c r="AS32" s="12">
        <f>1/1000*[1]TimberSectorMinusCoreVPAExp!AQ$194</f>
        <v>7.0630441999999988E-2</v>
      </c>
      <c r="AT32" s="478">
        <f>1/1000*[1]TimberSectorMinusCoreVPAExp!AR$194</f>
        <v>3.2839571999999997E-2</v>
      </c>
      <c r="AU32" s="12">
        <f>1/1000*[1]TimberSectorMinusCoreVPAExp!AS$194</f>
        <v>2.2665521999999997E-2</v>
      </c>
      <c r="AV32" s="12">
        <f>1/1000*[1]TimberSectorMinusCoreVPAExp!AT$194</f>
        <v>1.9771428000000001E-2</v>
      </c>
      <c r="AW32" s="12">
        <f>1/1000*[1]TimberSectorMinusCoreVPAExp!AU$194</f>
        <v>2.0988550999999998E-2</v>
      </c>
      <c r="AX32" s="12">
        <f>1/1000*[1]TimberSectorMinusCoreVPAExp!AV$194</f>
        <v>1.1653060999999999E-2</v>
      </c>
      <c r="AY32" s="12">
        <f>1/1000*[1]TimberSectorMinusCoreVPAExp!AW$194</f>
        <v>0</v>
      </c>
      <c r="AZ32" s="12">
        <f>1/1000*[1]TimberSectorMinusCoreVPAExp!AX$194</f>
        <v>0</v>
      </c>
      <c r="BA32" s="12">
        <f>1/1000*[1]TimberSectorMinusCoreVPAExp!AY$194</f>
        <v>0</v>
      </c>
      <c r="BB32" s="12">
        <f>1/1000*[1]TimberSectorMinusCoreVPAExp!AZ$194</f>
        <v>0</v>
      </c>
      <c r="BC32" s="11">
        <f>1/1000*[1]TimberSectorMinusCoreVPAExp!BA$194</f>
        <v>0</v>
      </c>
      <c r="BD32" s="276"/>
    </row>
    <row r="33" spans="2:56">
      <c r="B33" s="5" t="s">
        <v>70</v>
      </c>
      <c r="C33" s="52">
        <f>1/$A$1*[1]TimberSectorMinusCoreVPAExp!$B$238</f>
        <v>2.6316712799999697E-3</v>
      </c>
      <c r="D33" s="12">
        <f>1/$A$1*[1]TimberSectorMinusCoreVPAExp!$C$238</f>
        <v>1.2164600000003079E-4</v>
      </c>
      <c r="E33" s="12">
        <f>1/$A$1*[1]TimberSectorMinusCoreVPAExp!$D$238</f>
        <v>5.5418742399997445E-3</v>
      </c>
      <c r="F33" s="12">
        <f>1/$A$1*[1]TimberSectorMinusCoreVPAExp!$E$238</f>
        <v>5.6665376600001371E-3</v>
      </c>
      <c r="G33" s="12">
        <f>1/$A$1*[1]TimberSectorMinusCoreVPAExp!$F$238</f>
        <v>5.2741995599998592E-3</v>
      </c>
      <c r="H33" s="12">
        <f>1/$A$1*[1]TimberSectorMinusCoreVPAExp!$G$238</f>
        <v>2.1710990000001207E-3</v>
      </c>
      <c r="I33" s="12">
        <f>1/$A$1*[1]TimberSectorMinusCoreVPAExp!$H$238</f>
        <v>1.9698159600003429E-3</v>
      </c>
      <c r="J33" s="41">
        <f>1/$A$1*[1]TimberSectorMinusCoreVPAExp!$I$238</f>
        <v>1.7865609999998533E-3</v>
      </c>
      <c r="K33" s="41">
        <f>1/$A$1*[1]TimberSectorMinusCoreVPAExp!$J$238</f>
        <v>1.083333300000211E-3</v>
      </c>
      <c r="L33" s="41">
        <f>1/$A$1*[1]TimberSectorMinusCoreVPAExp!K$238</f>
        <v>1.3235716199999636E-3</v>
      </c>
      <c r="M33" s="12">
        <f>1/$A$1*[1]TimberSectorMinusCoreVPAExp!L$238</f>
        <v>3.3347855799998882E-3</v>
      </c>
      <c r="N33" s="12">
        <f>1/$A$1*[1]TimberSectorMinusCoreVPAExp!M$238</f>
        <v>5.4785391199996258E-3</v>
      </c>
      <c r="O33" s="12">
        <f>1/$A$1*[1]TimberSectorMinusCoreVPAExp!N$238</f>
        <v>2.8254839539999743E-2</v>
      </c>
      <c r="P33" s="12">
        <f>1/$A$1*[1]TimberSectorMinusCoreVPAExp!O$238</f>
        <v>1.6474792540000394E-2</v>
      </c>
      <c r="Q33" s="12">
        <f>1/$A$1*[1]TimberSectorMinusCoreVPAExp!P$238</f>
        <v>1.0480312040000328E-2</v>
      </c>
      <c r="R33" s="12">
        <f>1/$A$1*[1]TimberSectorMinusCoreVPAExp!Q$238</f>
        <v>2.5288459139999997E-2</v>
      </c>
      <c r="S33" s="14">
        <f>1/$A$1*[1]TimberSectorMinusCoreVPAExp!R$238</f>
        <v>3.9002713939999545E-2</v>
      </c>
      <c r="T33" s="12">
        <f>1/$A$1*[1]TimberSectorMinusCoreVPAExp!S$238</f>
        <v>4.4618036500000624E-2</v>
      </c>
      <c r="U33" s="12">
        <f>1/$A$1*[1]TimberSectorMinusCoreVPAExp!T$238</f>
        <v>3.7177382999999842E-2</v>
      </c>
      <c r="V33" s="12">
        <f>1/$A$1*[1]TimberSectorMinusCoreVPAExp!U$238</f>
        <v>3.8274352199999917E-2</v>
      </c>
      <c r="W33" s="12">
        <f>1/$A$1*[1]TimberSectorMinusCoreVPAExp!V$238</f>
        <v>1.6555358820000088E-2</v>
      </c>
      <c r="X33" s="12">
        <f>1/$A$1*[1]TimberSectorMinusCoreVPAExp!W$238</f>
        <v>0</v>
      </c>
      <c r="Y33" s="12">
        <f>1/$A$1*[1]TimberSectorMinusCoreVPAExp!X$238</f>
        <v>0</v>
      </c>
      <c r="Z33" s="12">
        <f>1/$A$1*[1]TimberSectorMinusCoreVPAExp!Y$238</f>
        <v>0</v>
      </c>
      <c r="AA33" s="12">
        <f>1/$A$1*[1]TimberSectorMinusCoreVPAExp!Z$238</f>
        <v>0</v>
      </c>
      <c r="AB33" s="11">
        <f>1/$A$1*[1]TimberSectorMinusCoreVPAExp!AA$238</f>
        <v>0</v>
      </c>
      <c r="AC33" s="4"/>
      <c r="AD33" s="79">
        <f>1/1000*[1]TimberSectorMinusCoreVPAExp!AB$238</f>
        <v>1.2746699999999578E-4</v>
      </c>
      <c r="AE33" s="12">
        <f>1/1000*[1]TimberSectorMinusCoreVPAExp!AC$238</f>
        <v>1.2332899999999825E-4</v>
      </c>
      <c r="AF33" s="12">
        <f>1/1000*[1]TimberSectorMinusCoreVPAExp!AD$238</f>
        <v>4.1482500000000045E-4</v>
      </c>
      <c r="AG33" s="12">
        <f>1/1000*[1]TimberSectorMinusCoreVPAExp!AE$238</f>
        <v>2.7463999999999943E-3</v>
      </c>
      <c r="AH33" s="12">
        <f>1/1000*[1]TimberSectorMinusCoreVPAExp!AF$238</f>
        <v>5.2481999999999117E-4</v>
      </c>
      <c r="AI33" s="12">
        <f>1/1000*[1]TimberSectorMinusCoreVPAExp!AG$238</f>
        <v>2.8661799999999717E-4</v>
      </c>
      <c r="AJ33" s="12">
        <f>1/1000*[1]TimberSectorMinusCoreVPAExp!AH$238</f>
        <v>3.959349999999802E-4</v>
      </c>
      <c r="AK33" s="12">
        <f>1/1000*[1]TimberSectorMinusCoreVPAExp!AI$238</f>
        <v>3.6335400000001526E-4</v>
      </c>
      <c r="AL33" s="12">
        <f>1/1000*[1]TimberSectorMinusCoreVPAExp!AJ$238</f>
        <v>2.8709999999999527E-4</v>
      </c>
      <c r="AM33" s="12">
        <f>1/1000*[1]TimberSectorMinusCoreVPAExp!AK$238</f>
        <v>4.2291000000000171E-4</v>
      </c>
      <c r="AN33" s="12">
        <f>1/1000*[1]TimberSectorMinusCoreVPAExp!AL$238</f>
        <v>1.1741689999999921E-3</v>
      </c>
      <c r="AO33" s="12">
        <f>1/1000*[1]TimberSectorMinusCoreVPAExp!AM$238</f>
        <v>1.6231559999999945E-3</v>
      </c>
      <c r="AP33" s="12">
        <f>1/1000*[1]TimberSectorMinusCoreVPAExp!AN$238</f>
        <v>4.2267579999999893E-3</v>
      </c>
      <c r="AQ33" s="12">
        <f>1/1000*[1]TimberSectorMinusCoreVPAExp!AO$238</f>
        <v>2.4856419999999984E-3</v>
      </c>
      <c r="AR33" s="12">
        <f>1/1000*[1]TimberSectorMinusCoreVPAExp!AP$238</f>
        <v>2.3500909999999921E-3</v>
      </c>
      <c r="AS33" s="12">
        <f>1/1000*[1]TimberSectorMinusCoreVPAExp!AQ$238</f>
        <v>5.2546970000000217E-3</v>
      </c>
      <c r="AT33" s="478">
        <f>1/1000*[1]TimberSectorMinusCoreVPAExp!AR$238</f>
        <v>7.9907780000000057E-3</v>
      </c>
      <c r="AU33" s="12">
        <f>1/1000*[1]TimberSectorMinusCoreVPAExp!AS$238</f>
        <v>9.457580999999991E-3</v>
      </c>
      <c r="AV33" s="12">
        <f>1/1000*[1]TimberSectorMinusCoreVPAExp!AT$238</f>
        <v>6.8623679999999894E-3</v>
      </c>
      <c r="AW33" s="12">
        <f>1/1000*[1]TimberSectorMinusCoreVPAExp!AU$238</f>
        <v>4.7784110000000058E-3</v>
      </c>
      <c r="AX33" s="12">
        <f>1/1000*[1]TimberSectorMinusCoreVPAExp!AV$238</f>
        <v>1.841225999999999E-3</v>
      </c>
      <c r="AY33" s="12">
        <f>1/1000*[1]TimberSectorMinusCoreVPAExp!AW$238</f>
        <v>0</v>
      </c>
      <c r="AZ33" s="12">
        <f>1/1000*[1]TimberSectorMinusCoreVPAExp!AX$238</f>
        <v>0</v>
      </c>
      <c r="BA33" s="12">
        <f>1/1000*[1]TimberSectorMinusCoreVPAExp!AY$238</f>
        <v>0</v>
      </c>
      <c r="BB33" s="12">
        <f>1/1000*[1]TimberSectorMinusCoreVPAExp!AZ$238</f>
        <v>0</v>
      </c>
      <c r="BC33" s="11">
        <f>1/1000*[1]TimberSectorMinusCoreVPAExp!BA$238</f>
        <v>0</v>
      </c>
      <c r="BD33" s="276"/>
    </row>
    <row r="34" spans="2:56">
      <c r="B34" s="5" t="s">
        <v>144</v>
      </c>
      <c r="C34" s="52">
        <f>1/$A$1*[1]TimberSectorMinusCoreVPAExp!$B$239</f>
        <v>1.3366380999999998E-3</v>
      </c>
      <c r="D34" s="12">
        <f>1/$A$1*[1]TimberSectorMinusCoreVPAExp!$C$239</f>
        <v>1.8304999999999981E-5</v>
      </c>
      <c r="E34" s="12">
        <f>1/$A$1*[1]TimberSectorMinusCoreVPAExp!$D$239</f>
        <v>1.6874519199999989E-3</v>
      </c>
      <c r="F34" s="12">
        <f>1/$A$1*[1]TimberSectorMinusCoreVPAExp!$E$239</f>
        <v>6.4576203000000004E-3</v>
      </c>
      <c r="G34" s="12">
        <f>1/$A$1*[1]TimberSectorMinusCoreVPAExp!$F$239</f>
        <v>6.8359677400000023E-3</v>
      </c>
      <c r="H34" s="12">
        <f>1/$A$1*[1]TimberSectorMinusCoreVPAExp!$G$239</f>
        <v>3.2869991000000001E-3</v>
      </c>
      <c r="I34" s="12">
        <f>1/$A$1*[1]TimberSectorMinusCoreVPAExp!$H$239</f>
        <v>3.3012664999999995E-3</v>
      </c>
      <c r="J34" s="41">
        <f>1/$A$1*[1]TimberSectorMinusCoreVPAExp!$I$239</f>
        <v>4.6976449799999995E-3</v>
      </c>
      <c r="K34" s="41">
        <f>1/$A$1*[1]TimberSectorMinusCoreVPAExp!$J$239</f>
        <v>9.7358021599999994E-3</v>
      </c>
      <c r="L34" s="41">
        <f>1/$A$1*[1]TimberSectorMinusCoreVPAExp!K$239</f>
        <v>1.6590834259999996E-2</v>
      </c>
      <c r="M34" s="12">
        <f>1/$A$1*[1]TimberSectorMinusCoreVPAExp!L$239</f>
        <v>3.4688026659999996E-2</v>
      </c>
      <c r="N34" s="12">
        <f>1/$A$1*[1]TimberSectorMinusCoreVPAExp!M$239</f>
        <v>3.0985585539999999E-2</v>
      </c>
      <c r="O34" s="12">
        <f>1/$A$1*[1]TimberSectorMinusCoreVPAExp!N$239</f>
        <v>2.8818998460000002E-2</v>
      </c>
      <c r="P34" s="12">
        <f>1/$A$1*[1]TimberSectorMinusCoreVPAExp!O$239</f>
        <v>2.5438625379999996E-2</v>
      </c>
      <c r="Q34" s="12">
        <f>1/$A$1*[1]TimberSectorMinusCoreVPAExp!P$239</f>
        <v>1.9209104320000003E-2</v>
      </c>
      <c r="R34" s="12">
        <f>1/$A$1*[1]TimberSectorMinusCoreVPAExp!Q$239</f>
        <v>1.0687841639999999E-2</v>
      </c>
      <c r="S34" s="14">
        <f>1/$A$1*[1]TimberSectorMinusCoreVPAExp!R$239</f>
        <v>2.7192920999999999E-3</v>
      </c>
      <c r="T34" s="12">
        <f>1/$A$1*[1]TimberSectorMinusCoreVPAExp!S$239</f>
        <v>1.6150539999999999E-4</v>
      </c>
      <c r="U34" s="12">
        <f>1/$A$1*[1]TimberSectorMinusCoreVPAExp!T$239</f>
        <v>3.5724080000000004E-5</v>
      </c>
      <c r="V34" s="12">
        <f>1/$A$1*[1]TimberSectorMinusCoreVPAExp!U$239</f>
        <v>1.5586899999999924E-5</v>
      </c>
      <c r="W34" s="12">
        <f>1/$A$1*[1]TimberSectorMinusCoreVPAExp!V$239</f>
        <v>3.6560999999999191E-6</v>
      </c>
      <c r="X34" s="12">
        <f>1/$A$1*[1]TimberSectorMinusCoreVPAExp!W$239</f>
        <v>0</v>
      </c>
      <c r="Y34" s="12">
        <f>1/$A$1*[1]TimberSectorMinusCoreVPAExp!X$239</f>
        <v>0</v>
      </c>
      <c r="Z34" s="12">
        <f>1/$A$1*[1]TimberSectorMinusCoreVPAExp!Y$239</f>
        <v>0</v>
      </c>
      <c r="AA34" s="12">
        <f>1/$A$1*[1]TimberSectorMinusCoreVPAExp!Z$239</f>
        <v>0</v>
      </c>
      <c r="AB34" s="11">
        <f>1/$A$1*[1]TimberSectorMinusCoreVPAExp!AA$239</f>
        <v>0</v>
      </c>
      <c r="AC34" s="4"/>
      <c r="AD34" s="79">
        <f>1/1000*[1]TimberSectorMinusCoreVPAExp!AB$239</f>
        <v>8.4320200000000004E-4</v>
      </c>
      <c r="AE34" s="12">
        <f>1/1000*[1]TimberSectorMinusCoreVPAExp!AC$239</f>
        <v>1.1689000000000001E-5</v>
      </c>
      <c r="AF34" s="12">
        <f>1/1000*[1]TimberSectorMinusCoreVPAExp!AD$239</f>
        <v>1.6075799999999997E-4</v>
      </c>
      <c r="AG34" s="12">
        <f>1/1000*[1]TimberSectorMinusCoreVPAExp!AE$239</f>
        <v>4.6828000000000006E-4</v>
      </c>
      <c r="AH34" s="12">
        <f>1/1000*[1]TimberSectorMinusCoreVPAExp!AF$239</f>
        <v>1.1119699999999999E-3</v>
      </c>
      <c r="AI34" s="12">
        <f>1/1000*[1]TimberSectorMinusCoreVPAExp!AG$239</f>
        <v>5.9841600000000005E-4</v>
      </c>
      <c r="AJ34" s="12">
        <f>1/1000*[1]TimberSectorMinusCoreVPAExp!AH$239</f>
        <v>1.2260769999999999E-3</v>
      </c>
      <c r="AK34" s="12">
        <f>1/1000*[1]TimberSectorMinusCoreVPAExp!AI$239</f>
        <v>1.4710589999999998E-3</v>
      </c>
      <c r="AL34" s="12">
        <f>1/1000*[1]TimberSectorMinusCoreVPAExp!AJ$239</f>
        <v>3.5933099999999997E-3</v>
      </c>
      <c r="AM34" s="12">
        <f>1/1000*[1]TimberSectorMinusCoreVPAExp!AK$239</f>
        <v>5.6560829999999993E-3</v>
      </c>
      <c r="AN34" s="12">
        <f>1/1000*[1]TimberSectorMinusCoreVPAExp!AL$239</f>
        <v>9.8828099999999988E-3</v>
      </c>
      <c r="AO34" s="12">
        <f>1/1000*[1]TimberSectorMinusCoreVPAExp!AM$239</f>
        <v>9.1615859999999993E-3</v>
      </c>
      <c r="AP34" s="12">
        <f>1/1000*[1]TimberSectorMinusCoreVPAExp!AN$239</f>
        <v>9.5131240000000013E-3</v>
      </c>
      <c r="AQ34" s="12">
        <f>1/1000*[1]TimberSectorMinusCoreVPAExp!AO$239</f>
        <v>8.7888710000000002E-3</v>
      </c>
      <c r="AR34" s="12">
        <f>1/1000*[1]TimberSectorMinusCoreVPAExp!AP$239</f>
        <v>6.0256590000000009E-3</v>
      </c>
      <c r="AS34" s="12">
        <f>1/1000*[1]TimberSectorMinusCoreVPAExp!AQ$239</f>
        <v>3.0705200000000002E-3</v>
      </c>
      <c r="AT34" s="478">
        <f>1/1000*[1]TimberSectorMinusCoreVPAExp!AR$239</f>
        <v>1.0060450000000001E-3</v>
      </c>
      <c r="AU34" s="12">
        <f>1/1000*[1]TimberSectorMinusCoreVPAExp!AS$239</f>
        <v>1.7300599999999999E-4</v>
      </c>
      <c r="AV34" s="12">
        <f>1/1000*[1]TimberSectorMinusCoreVPAExp!AT$239</f>
        <v>2.5370999999999998E-5</v>
      </c>
      <c r="AW34" s="12">
        <f>1/1000*[1]TimberSectorMinusCoreVPAExp!AU$239</f>
        <v>1.4640899999999999E-4</v>
      </c>
      <c r="AX34" s="12">
        <f>1/1000*[1]TimberSectorMinusCoreVPAExp!AV$239</f>
        <v>9.6670000000000093E-6</v>
      </c>
      <c r="AY34" s="12">
        <f>1/1000*[1]TimberSectorMinusCoreVPAExp!AW$239</f>
        <v>0</v>
      </c>
      <c r="AZ34" s="12">
        <f>1/1000*[1]TimberSectorMinusCoreVPAExp!AX$239</f>
        <v>0</v>
      </c>
      <c r="BA34" s="12">
        <f>1/1000*[1]TimberSectorMinusCoreVPAExp!AY$239</f>
        <v>0</v>
      </c>
      <c r="BB34" s="12">
        <f>1/1000*[1]TimberSectorMinusCoreVPAExp!AZ$239</f>
        <v>0</v>
      </c>
      <c r="BC34" s="11">
        <f>1/1000*[1]TimberSectorMinusCoreVPAExp!BA$239</f>
        <v>0</v>
      </c>
      <c r="BD34" s="276"/>
    </row>
    <row r="35" spans="2:56">
      <c r="B35" s="323" t="s">
        <v>96</v>
      </c>
      <c r="C35" s="52">
        <f>1/$A$1*[1]TimberSectorMinusCoreVPAExp!$B$249</f>
        <v>3.5247556399999997E-3</v>
      </c>
      <c r="D35" s="12">
        <f>1/$A$1*[1]TimberSectorMinusCoreVPAExp!$C$249</f>
        <v>3.3600839999999997E-4</v>
      </c>
      <c r="E35" s="12">
        <f>1/$A$1*[1]TimberSectorMinusCoreVPAExp!$D$249</f>
        <v>2.3214127999999995E-3</v>
      </c>
      <c r="F35" s="12">
        <f>1/$A$1*[1]TimberSectorMinusCoreVPAExp!$E$249</f>
        <v>1.8138844000000001E-3</v>
      </c>
      <c r="G35" s="12">
        <f>1/$A$1*[1]TimberSectorMinusCoreVPAExp!$F$249</f>
        <v>5.4491813599999994E-3</v>
      </c>
      <c r="H35" s="12">
        <f>1/$A$1*[1]TimberSectorMinusCoreVPAExp!$G$249</f>
        <v>7.4538931599999999E-3</v>
      </c>
      <c r="I35" s="12">
        <f>1/$A$1*[1]TimberSectorMinusCoreVPAExp!$H$249</f>
        <v>1.6708573279999996E-2</v>
      </c>
      <c r="J35" s="41">
        <f>1/$A$1*[1]TimberSectorMinusCoreVPAExp!$I$249</f>
        <v>2.0579709639999996E-2</v>
      </c>
      <c r="K35" s="41">
        <f>1/$A$1*[1]TimberSectorMinusCoreVPAExp!$J$249</f>
        <v>1.7225000799999994E-2</v>
      </c>
      <c r="L35" s="41">
        <f>1/$A$1*[1]TimberSectorMinusCoreVPAExp!K$249</f>
        <v>1.6010771559999998E-2</v>
      </c>
      <c r="M35" s="12">
        <f>1/$A$1*[1]TimberSectorMinusCoreVPAExp!L$249</f>
        <v>2.5072286820000005E-2</v>
      </c>
      <c r="N35" s="12">
        <f>1/$A$1*[1]TimberSectorMinusCoreVPAExp!M$249</f>
        <v>5.2489324840000004E-2</v>
      </c>
      <c r="O35" s="12">
        <f>1/$A$1*[1]TimberSectorMinusCoreVPAExp!N$249</f>
        <v>0.10345568547999999</v>
      </c>
      <c r="P35" s="12">
        <f>1/$A$1*[1]TimberSectorMinusCoreVPAExp!O$249</f>
        <v>7.0101365879999988E-2</v>
      </c>
      <c r="Q35" s="12">
        <f>1/$A$1*[1]TimberSectorMinusCoreVPAExp!P$249</f>
        <v>7.4430311619999995E-2</v>
      </c>
      <c r="R35" s="12">
        <f>1/$A$1*[1]TimberSectorMinusCoreVPAExp!Q$249</f>
        <v>9.8096314400000044E-3</v>
      </c>
      <c r="S35" s="14">
        <f>1/$A$1*[1]TimberSectorMinusCoreVPAExp!R$249</f>
        <v>1.4683444999999996E-3</v>
      </c>
      <c r="T35" s="12">
        <f>1/$A$1*[1]TimberSectorMinusCoreVPAExp!S$249</f>
        <v>9.3328540199999997E-3</v>
      </c>
      <c r="U35" s="12">
        <f>1/$A$1*[1]TimberSectorMinusCoreVPAExp!T$249</f>
        <v>2.3832833919999994E-2</v>
      </c>
      <c r="V35" s="12">
        <f>1/$A$1*[1]TimberSectorMinusCoreVPAExp!U$249</f>
        <v>2.8056671999999992E-3</v>
      </c>
      <c r="W35" s="12">
        <f>1/$A$1*[1]TimberSectorMinusCoreVPAExp!V$249</f>
        <v>1.9038592999999996E-3</v>
      </c>
      <c r="X35" s="12">
        <f>1/$A$1*[1]TimberSectorMinusCoreVPAExp!W$249</f>
        <v>0</v>
      </c>
      <c r="Y35" s="12">
        <f>1/$A$1*[1]TimberSectorMinusCoreVPAExp!X$249</f>
        <v>0</v>
      </c>
      <c r="Z35" s="12">
        <f>1/$A$1*[1]TimberSectorMinusCoreVPAExp!Y$249</f>
        <v>0</v>
      </c>
      <c r="AA35" s="12">
        <f>1/$A$1*[1]TimberSectorMinusCoreVPAExp!Z$249</f>
        <v>0</v>
      </c>
      <c r="AB35" s="11">
        <f>1/$A$1*[1]TimberSectorMinusCoreVPAExp!AA$249</f>
        <v>0</v>
      </c>
      <c r="AC35" s="318"/>
      <c r="AD35" s="79">
        <f>1/1000*[1]TimberSectorMinusCoreVPAExp!AB$249</f>
        <v>7.7823599999999997E-4</v>
      </c>
      <c r="AE35" s="12">
        <f>1/1000*[1]TimberSectorMinusCoreVPAExp!AC$249</f>
        <v>6.1049999999999993E-5</v>
      </c>
      <c r="AF35" s="12">
        <f>1/1000*[1]TimberSectorMinusCoreVPAExp!AD$249</f>
        <v>2.5446700000000003E-4</v>
      </c>
      <c r="AG35" s="12">
        <f>1/1000*[1]TimberSectorMinusCoreVPAExp!AE$249</f>
        <v>5.3561000000000006E-4</v>
      </c>
      <c r="AH35" s="12">
        <f>1/1000*[1]TimberSectorMinusCoreVPAExp!AF$249</f>
        <v>7.8872000000000002E-4</v>
      </c>
      <c r="AI35" s="12">
        <f>1/1000*[1]TimberSectorMinusCoreVPAExp!AG$249</f>
        <v>1.2093389999999998E-3</v>
      </c>
      <c r="AJ35" s="12">
        <f>1/1000*[1]TimberSectorMinusCoreVPAExp!AH$249</f>
        <v>2.2287240000000001E-3</v>
      </c>
      <c r="AK35" s="12">
        <f>1/1000*[1]TimberSectorMinusCoreVPAExp!AI$249</f>
        <v>3.2361129999999997E-3</v>
      </c>
      <c r="AL35" s="12">
        <f>1/1000*[1]TimberSectorMinusCoreVPAExp!AJ$249</f>
        <v>2.7862299999999998E-3</v>
      </c>
      <c r="AM35" s="12">
        <f>1/1000*[1]TimberSectorMinusCoreVPAExp!AK$249</f>
        <v>1.8173010000000001E-3</v>
      </c>
      <c r="AN35" s="12">
        <f>1/1000*[1]TimberSectorMinusCoreVPAExp!AL$249</f>
        <v>3.746405E-3</v>
      </c>
      <c r="AO35" s="12">
        <f>1/1000*[1]TimberSectorMinusCoreVPAExp!AM$249</f>
        <v>8.7769900000000001E-3</v>
      </c>
      <c r="AP35" s="12">
        <f>1/1000*[1]TimberSectorMinusCoreVPAExp!AN$249</f>
        <v>1.5606243999999997E-2</v>
      </c>
      <c r="AQ35" s="12">
        <f>1/1000*[1]TimberSectorMinusCoreVPAExp!AO$249</f>
        <v>1.0757502999999998E-2</v>
      </c>
      <c r="AR35" s="12">
        <f>1/1000*[1]TimberSectorMinusCoreVPAExp!AP$249</f>
        <v>1.1103114000000002E-2</v>
      </c>
      <c r="AS35" s="12">
        <f>1/1000*[1]TimberSectorMinusCoreVPAExp!AQ$249</f>
        <v>1.299428E-3</v>
      </c>
      <c r="AT35" s="478">
        <f>1/1000*[1]TimberSectorMinusCoreVPAExp!AR$249</f>
        <v>2.376919999999998E-4</v>
      </c>
      <c r="AU35" s="12">
        <f>1/1000*[1]TimberSectorMinusCoreVPAExp!AS$249</f>
        <v>9.8034899999999993E-4</v>
      </c>
      <c r="AV35" s="12">
        <f>1/1000*[1]TimberSectorMinusCoreVPAExp!AT$249</f>
        <v>2.3268109999999998E-3</v>
      </c>
      <c r="AW35" s="12">
        <f>1/1000*[1]TimberSectorMinusCoreVPAExp!AU$249</f>
        <v>2.2347869999999994E-3</v>
      </c>
      <c r="AX35" s="12">
        <f>1/1000*[1]TimberSectorMinusCoreVPAExp!AV$249</f>
        <v>1.5917640000000001E-3</v>
      </c>
      <c r="AY35" s="12">
        <f>1/1000*[1]TimberSectorMinusCoreVPAExp!AW$249</f>
        <v>0</v>
      </c>
      <c r="AZ35" s="12">
        <f>1/1000*[1]TimberSectorMinusCoreVPAExp!AX$249</f>
        <v>0</v>
      </c>
      <c r="BA35" s="12">
        <f>1/1000*[1]TimberSectorMinusCoreVPAExp!AY$249</f>
        <v>0</v>
      </c>
      <c r="BB35" s="12">
        <f>1/1000*[1]TimberSectorMinusCoreVPAExp!AZ$249</f>
        <v>0</v>
      </c>
      <c r="BC35" s="11">
        <f>1/1000*[1]TimberSectorMinusCoreVPAExp!BA$249</f>
        <v>0</v>
      </c>
      <c r="BD35" s="276"/>
    </row>
    <row r="36" spans="2:56" ht="13" thickBot="1">
      <c r="B36" s="6" t="s">
        <v>105</v>
      </c>
      <c r="C36" s="134">
        <f t="shared" ref="C36:AB36" si="13">SUM(C28:C28)-SUM(C29:C35)</f>
        <v>9.7583884999999718E-3</v>
      </c>
      <c r="D36" s="135">
        <f t="shared" si="13"/>
        <v>1.2935517279999961E-2</v>
      </c>
      <c r="E36" s="135">
        <f t="shared" si="13"/>
        <v>1.6532775699999919E-2</v>
      </c>
      <c r="F36" s="135">
        <f t="shared" si="13"/>
        <v>2.763329890000002E-2</v>
      </c>
      <c r="G36" s="135">
        <f t="shared" si="13"/>
        <v>3.9358676419999794E-2</v>
      </c>
      <c r="H36" s="135">
        <f t="shared" si="13"/>
        <v>2.0640602220000054E-2</v>
      </c>
      <c r="I36" s="135">
        <f t="shared" si="13"/>
        <v>2.5054237739999902E-2</v>
      </c>
      <c r="J36" s="136">
        <f t="shared" si="13"/>
        <v>3.8113929059999996E-2</v>
      </c>
      <c r="K36" s="136">
        <f t="shared" si="13"/>
        <v>2.3392576040000113E-2</v>
      </c>
      <c r="L36" s="136">
        <f t="shared" si="13"/>
        <v>4.2336048759999884E-2</v>
      </c>
      <c r="M36" s="135">
        <f t="shared" si="13"/>
        <v>4.5368501480000212E-2</v>
      </c>
      <c r="N36" s="135">
        <f t="shared" si="13"/>
        <v>5.4174485999999855E-2</v>
      </c>
      <c r="O36" s="135">
        <f t="shared" si="13"/>
        <v>6.49377777200002E-2</v>
      </c>
      <c r="P36" s="135">
        <f t="shared" si="13"/>
        <v>4.5048394840000006E-2</v>
      </c>
      <c r="Q36" s="135">
        <f t="shared" si="13"/>
        <v>3.6397519899999065E-2</v>
      </c>
      <c r="R36" s="135">
        <f t="shared" si="13"/>
        <v>3.0806549819999474E-2</v>
      </c>
      <c r="S36" s="379">
        <f t="shared" si="13"/>
        <v>3.82792025199995E-2</v>
      </c>
      <c r="T36" s="135">
        <f t="shared" si="13"/>
        <v>4.4449405130000258E-2</v>
      </c>
      <c r="U36" s="135">
        <f t="shared" si="13"/>
        <v>4.3792220340000854E-2</v>
      </c>
      <c r="V36" s="135">
        <f t="shared" si="13"/>
        <v>4.3750499340000804E-2</v>
      </c>
      <c r="W36" s="135">
        <f t="shared" si="13"/>
        <v>3.0907898033333589E-2</v>
      </c>
      <c r="X36" s="135">
        <f t="shared" si="13"/>
        <v>0</v>
      </c>
      <c r="Y36" s="135">
        <f t="shared" si="13"/>
        <v>0</v>
      </c>
      <c r="Z36" s="135">
        <f t="shared" si="13"/>
        <v>0</v>
      </c>
      <c r="AA36" s="135">
        <f t="shared" si="13"/>
        <v>0</v>
      </c>
      <c r="AB36" s="137">
        <f t="shared" si="13"/>
        <v>0</v>
      </c>
      <c r="AC36" s="40"/>
      <c r="AD36" s="283">
        <f t="shared" ref="AD36:BC36" si="14">SUM(AD28:AD28)-SUM(AD29:AD35)</f>
        <v>6.2069700000000859E-4</v>
      </c>
      <c r="AE36" s="138">
        <f t="shared" si="14"/>
        <v>9.5750300000001579E-4</v>
      </c>
      <c r="AF36" s="138">
        <f t="shared" si="14"/>
        <v>1.599542999999988E-3</v>
      </c>
      <c r="AG36" s="138">
        <f t="shared" si="14"/>
        <v>2.8562599999999994E-3</v>
      </c>
      <c r="AH36" s="138">
        <f t="shared" si="14"/>
        <v>5.0753499999999785E-3</v>
      </c>
      <c r="AI36" s="138">
        <f t="shared" si="14"/>
        <v>4.0356010000000206E-3</v>
      </c>
      <c r="AJ36" s="138">
        <f t="shared" si="14"/>
        <v>4.6497830000000254E-3</v>
      </c>
      <c r="AK36" s="138">
        <f t="shared" si="14"/>
        <v>7.2170510000000576E-3</v>
      </c>
      <c r="AL36" s="138">
        <f t="shared" si="14"/>
        <v>8.2955489999998466E-3</v>
      </c>
      <c r="AM36" s="138">
        <f t="shared" si="14"/>
        <v>6.8855470000000196E-3</v>
      </c>
      <c r="AN36" s="138">
        <f t="shared" si="14"/>
        <v>1.1776511000000073E-2</v>
      </c>
      <c r="AO36" s="138">
        <f t="shared" si="14"/>
        <v>1.5309400999999945E-2</v>
      </c>
      <c r="AP36" s="138">
        <f t="shared" si="14"/>
        <v>1.6466131999999856E-2</v>
      </c>
      <c r="AQ36" s="138">
        <f t="shared" si="14"/>
        <v>1.1622887999999776E-2</v>
      </c>
      <c r="AR36" s="138">
        <f t="shared" si="14"/>
        <v>1.2647420000000187E-2</v>
      </c>
      <c r="AS36" s="138">
        <f t="shared" si="14"/>
        <v>9.1304679999999194E-3</v>
      </c>
      <c r="AT36" s="484">
        <f t="shared" si="14"/>
        <v>1.142309000000015E-2</v>
      </c>
      <c r="AU36" s="138">
        <f t="shared" si="14"/>
        <v>1.4897506999999859E-2</v>
      </c>
      <c r="AV36" s="138">
        <f t="shared" si="14"/>
        <v>1.6175055000000292E-2</v>
      </c>
      <c r="AW36" s="138">
        <f t="shared" si="14"/>
        <v>1.59910519999997E-2</v>
      </c>
      <c r="AX36" s="138">
        <f t="shared" si="14"/>
        <v>1.298355599999982E-2</v>
      </c>
      <c r="AY36" s="138">
        <f t="shared" si="14"/>
        <v>0</v>
      </c>
      <c r="AZ36" s="138">
        <f t="shared" si="14"/>
        <v>0</v>
      </c>
      <c r="BA36" s="138">
        <f t="shared" si="14"/>
        <v>0</v>
      </c>
      <c r="BB36" s="138">
        <f t="shared" si="14"/>
        <v>0</v>
      </c>
      <c r="BC36" s="264">
        <f t="shared" si="14"/>
        <v>0</v>
      </c>
      <c r="BD36" s="276"/>
    </row>
    <row r="37" spans="2:56" ht="13" thickTop="1">
      <c r="C37" s="49"/>
      <c r="D37" s="49"/>
      <c r="E37" s="49"/>
      <c r="F37" s="49"/>
      <c r="G37" s="49"/>
      <c r="H37" s="49"/>
      <c r="I37" s="49"/>
      <c r="J37" s="49"/>
      <c r="K37" s="49"/>
      <c r="L37" s="49"/>
      <c r="M37" s="49"/>
      <c r="N37" s="49"/>
      <c r="O37" s="49"/>
      <c r="P37" s="49"/>
      <c r="Q37" s="49"/>
      <c r="R37" s="49"/>
      <c r="S37" s="470"/>
      <c r="T37" s="49"/>
      <c r="U37" s="49"/>
      <c r="V37" s="49"/>
      <c r="W37" s="49"/>
      <c r="X37" s="49"/>
      <c r="Y37" s="49"/>
      <c r="Z37" s="49"/>
      <c r="AA37" s="49"/>
      <c r="AB37" s="49"/>
      <c r="AD37" s="49"/>
      <c r="AE37" s="49"/>
      <c r="AF37" s="49"/>
      <c r="AG37" s="49"/>
      <c r="AH37" s="49"/>
      <c r="AI37" s="49"/>
      <c r="AJ37" s="49"/>
      <c r="AK37" s="49"/>
      <c r="AL37" s="49"/>
      <c r="AM37" s="49"/>
      <c r="AN37" s="49"/>
      <c r="AO37" s="49"/>
      <c r="AP37" s="49"/>
      <c r="AQ37" s="49"/>
      <c r="AR37" s="49"/>
      <c r="AS37" s="49"/>
      <c r="AT37" s="485"/>
      <c r="AU37" s="49"/>
      <c r="AV37" s="49"/>
      <c r="AW37" s="49"/>
      <c r="AX37" s="49"/>
      <c r="AY37" s="49"/>
      <c r="AZ37" s="49"/>
      <c r="BA37" s="49"/>
      <c r="BB37" s="49"/>
      <c r="BC37" s="49"/>
    </row>
    <row r="38" spans="2:56">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2:56">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2:56">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2:56">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2:56">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2:56">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2:56">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2:56">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2:56">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2:56">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2:56">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76"/>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76"/>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76"/>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76"/>
      <c r="AU88" s="34"/>
      <c r="AV88" s="34"/>
      <c r="AW88" s="34"/>
      <c r="AX88" s="34"/>
      <c r="AY88" s="34"/>
      <c r="AZ88" s="34"/>
      <c r="BA88" s="34"/>
      <c r="BB88" s="34"/>
      <c r="BC88"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D89"/>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67">
        <v>1</v>
      </c>
      <c r="B1" s="32"/>
      <c r="AD1"/>
      <c r="AE1"/>
      <c r="AF1"/>
      <c r="AG1"/>
      <c r="AH1"/>
      <c r="AI1"/>
      <c r="AJ1"/>
      <c r="AK1"/>
      <c r="AL1"/>
      <c r="AM1"/>
      <c r="AN1"/>
      <c r="AO1"/>
      <c r="AP1"/>
      <c r="AQ1"/>
      <c r="AR1"/>
      <c r="AS1"/>
      <c r="AT1" s="292"/>
      <c r="AU1"/>
      <c r="AV1"/>
      <c r="AW1"/>
      <c r="AX1"/>
      <c r="AY1"/>
      <c r="AZ1"/>
      <c r="BA1"/>
      <c r="BB1"/>
      <c r="BC1"/>
    </row>
    <row r="2" spans="1:56" ht="16" thickTop="1">
      <c r="B2" s="553" t="s">
        <v>133</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207">
        <f>1/$A$1*[1]PaperSectorMinusCoreVPAExp!$B$263</f>
        <v>0.65494139550000019</v>
      </c>
      <c r="D5" s="60">
        <f>1/$A$1*[1]PaperSectorMinusCoreVPAExp!$C$263</f>
        <v>0.74616963869000008</v>
      </c>
      <c r="E5" s="60">
        <f>1/$A$1*[1]PaperSectorMinusCoreVPAExp!$D$263</f>
        <v>0.77063969401999988</v>
      </c>
      <c r="F5" s="60">
        <f>1/$A$1*[1]PaperSectorMinusCoreVPAExp!$E$263</f>
        <v>0.94734987976999951</v>
      </c>
      <c r="G5" s="60">
        <f>1/$A$1*[1]PaperSectorMinusCoreVPAExp!$F$263</f>
        <v>1.0970556858099998</v>
      </c>
      <c r="H5" s="60">
        <f>1/$A$1*[1]PaperSectorMinusCoreVPAExp!$G$263</f>
        <v>1.1114256420166673</v>
      </c>
      <c r="I5" s="60">
        <f>1/$A$1*[1]PaperSectorMinusCoreVPAExp!$H$263</f>
        <v>1.2817964823999997</v>
      </c>
      <c r="J5" s="208">
        <f>1/$A$1*[1]PaperSectorMinusCoreVPAExp!$I$263</f>
        <v>1.4995357794199999</v>
      </c>
      <c r="K5" s="208">
        <f>1/$A$1*[1]PaperSectorMinusCoreVPAExp!$J$263</f>
        <v>1.4773338568100001</v>
      </c>
      <c r="L5" s="208">
        <f>1/$A$1*[1]PaperSectorMinusCoreVPAExp!K$263</f>
        <v>1.7339904551200007</v>
      </c>
      <c r="M5" s="60">
        <f>1/$A$1*[1]PaperSectorMinusCoreVPAExp!L$263</f>
        <v>1.9334090887299997</v>
      </c>
      <c r="N5" s="60">
        <f>1/$A$1*[1]PaperSectorMinusCoreVPAExp!M$263</f>
        <v>2.1622965101499996</v>
      </c>
      <c r="O5" s="60">
        <f>1/$A$1*[1]PaperSectorMinusCoreVPAExp!N$263</f>
        <v>2.4578879806599994</v>
      </c>
      <c r="P5" s="60">
        <f>1/$A$1*[1]PaperSectorMinusCoreVPAExp!O$263</f>
        <v>2.6237410795400007</v>
      </c>
      <c r="Q5" s="60">
        <f>1/$A$1*[1]PaperSectorMinusCoreVPAExp!P$263</f>
        <v>2.1036976218299994</v>
      </c>
      <c r="R5" s="60">
        <f>1/$A$1*[1]PaperSectorMinusCoreVPAExp!Q$263</f>
        <v>2.0024546747099996</v>
      </c>
      <c r="S5" s="60">
        <f>1/$A$1*[1]PaperSectorMinusCoreVPAExp!R$263</f>
        <v>2.2084317320800002</v>
      </c>
      <c r="T5" s="60">
        <f>1/$A$1*[1]PaperSectorMinusCoreVPAExp!S$263</f>
        <v>2.4472634491200007</v>
      </c>
      <c r="U5" s="60">
        <f>1/$A$1*[1]PaperSectorMinusCoreVPAExp!T$263</f>
        <v>2.6712455557900001</v>
      </c>
      <c r="V5" s="60">
        <f>1/$A$1*[1]PaperSectorMinusCoreVPAExp!U$263</f>
        <v>1.8924548479199994</v>
      </c>
      <c r="W5" s="60">
        <f>1/$A$1*[1]PaperSectorMinusCoreVPAExp!V$263</f>
        <v>1.7654273571899997</v>
      </c>
      <c r="X5" s="60">
        <f>1/$A$1*[1]PaperSectorMinusCoreVPAExp!W$263</f>
        <v>0</v>
      </c>
      <c r="Y5" s="60">
        <f>1/$A$1*[1]PaperSectorMinusCoreVPAExp!X$263</f>
        <v>0</v>
      </c>
      <c r="Z5" s="60">
        <f>1/$A$1*[1]PaperSectorMinusCoreVPAExp!Y$263</f>
        <v>0</v>
      </c>
      <c r="AA5" s="60">
        <f>1/$A$1*[1]PaperSectorMinusCoreVPAExp!Z$263</f>
        <v>0</v>
      </c>
      <c r="AB5" s="209">
        <f>1/$A$1*[1]PaperSectorMinusCoreVPAExp!AA$263</f>
        <v>0</v>
      </c>
      <c r="AC5" s="163"/>
      <c r="AD5" s="66">
        <f>1/1000*[1]PaperSectorMinusCoreVPAExp!AB$263</f>
        <v>0.18373768399999996</v>
      </c>
      <c r="AE5" s="60">
        <f>1/1000*[1]PaperSectorMinusCoreVPAExp!AC$263</f>
        <v>0.25761323700000005</v>
      </c>
      <c r="AF5" s="60">
        <f>1/1000*[1]PaperSectorMinusCoreVPAExp!AD$263</f>
        <v>0.25458474100000006</v>
      </c>
      <c r="AG5" s="60">
        <f>1/1000*[1]PaperSectorMinusCoreVPAExp!AE$263</f>
        <v>0.28644841999999998</v>
      </c>
      <c r="AH5" s="60">
        <f>1/1000*[1]PaperSectorMinusCoreVPAExp!AF$263</f>
        <v>0.34539065000000002</v>
      </c>
      <c r="AI5" s="60">
        <f>1/1000*[1]PaperSectorMinusCoreVPAExp!AG$263</f>
        <v>0.41079106400000004</v>
      </c>
      <c r="AJ5" s="60">
        <f>1/1000*[1]PaperSectorMinusCoreVPAExp!AH$263</f>
        <v>0.51746181499999988</v>
      </c>
      <c r="AK5" s="60">
        <f>1/1000*[1]PaperSectorMinusCoreVPAExp!AI$263</f>
        <v>0.69775100099999998</v>
      </c>
      <c r="AL5" s="60">
        <f>1/1000*[1]PaperSectorMinusCoreVPAExp!AJ$263</f>
        <v>0.79243257099999986</v>
      </c>
      <c r="AM5" s="60">
        <f>1/1000*[1]PaperSectorMinusCoreVPAExp!AK$263</f>
        <v>0.72301675499999984</v>
      </c>
      <c r="AN5" s="60">
        <f>1/1000*[1]PaperSectorMinusCoreVPAExp!AL$263</f>
        <v>0.85047285500000047</v>
      </c>
      <c r="AO5" s="60">
        <f>1/1000*[1]PaperSectorMinusCoreVPAExp!AM$263</f>
        <v>1.0006018049999996</v>
      </c>
      <c r="AP5" s="60">
        <f>1/1000*[1]PaperSectorMinusCoreVPAExp!AN$263</f>
        <v>1.0524068680000003</v>
      </c>
      <c r="AQ5" s="60">
        <f>1/1000*[1]PaperSectorMinusCoreVPAExp!AO$263</f>
        <v>1.1277471379999997</v>
      </c>
      <c r="AR5" s="60">
        <f>1/1000*[1]PaperSectorMinusCoreVPAExp!AP$263</f>
        <v>0.87739758700000003</v>
      </c>
      <c r="AS5" s="60">
        <f>1/1000*[1]PaperSectorMinusCoreVPAExp!AQ$263</f>
        <v>0.56097363900000019</v>
      </c>
      <c r="AT5" s="60">
        <f>1/1000*[1]PaperSectorMinusCoreVPAExp!AR$263</f>
        <v>0.50294677300000001</v>
      </c>
      <c r="AU5" s="60">
        <f>1/1000*[1]PaperSectorMinusCoreVPAExp!AS$263</f>
        <v>0.4895479880000001</v>
      </c>
      <c r="AV5" s="60">
        <f>1/1000*[1]PaperSectorMinusCoreVPAExp!AT$263</f>
        <v>0.53884774099999999</v>
      </c>
      <c r="AW5" s="60">
        <f>1/1000*[1]PaperSectorMinusCoreVPAExp!AU$263</f>
        <v>0.4037101449999998</v>
      </c>
      <c r="AX5" s="60">
        <f>1/1000*[1]PaperSectorMinusCoreVPAExp!AV$263</f>
        <v>0.38482546799999984</v>
      </c>
      <c r="AY5" s="60">
        <f>1/1000*[1]PaperSectorMinusCoreVPAExp!AW$263</f>
        <v>0</v>
      </c>
      <c r="AZ5" s="60">
        <f>1/1000*[1]PaperSectorMinusCoreVPAExp!AX$263</f>
        <v>0</v>
      </c>
      <c r="BA5" s="60">
        <f>1/1000*[1]PaperSectorMinusCoreVPAExp!AY$263</f>
        <v>0</v>
      </c>
      <c r="BB5" s="60">
        <f>1/1000*[1]PaperSectorMinusCoreVPAExp!AZ$263</f>
        <v>0</v>
      </c>
      <c r="BC5" s="209">
        <f>1/1000*[1]PaperSectorMinusCoreVPAExp!BA$263</f>
        <v>0</v>
      </c>
      <c r="BD5" s="276"/>
    </row>
    <row r="6" spans="1:56" ht="17.149999999999999" customHeight="1" thickTop="1">
      <c r="B6" s="58" t="s">
        <v>18</v>
      </c>
      <c r="C6" s="51">
        <f>1/$A$1*[1]PaperSectorMinusCoreVPAExp!$B$266</f>
        <v>1.6938799500000001E-2</v>
      </c>
      <c r="D6" s="36">
        <f>1/$A$1*[1]PaperSectorMinusCoreVPAExp!$C$266</f>
        <v>1.1381727000000001E-2</v>
      </c>
      <c r="E6" s="36">
        <f>1/$A$1*[1]PaperSectorMinusCoreVPAExp!$D$266</f>
        <v>9.1719424999999986E-3</v>
      </c>
      <c r="F6" s="36">
        <f>1/$A$1*[1]PaperSectorMinusCoreVPAExp!$E$266</f>
        <v>6.9415989999999997E-3</v>
      </c>
      <c r="G6" s="36">
        <f>1/$A$1*[1]PaperSectorMinusCoreVPAExp!$F$266</f>
        <v>9.7560119999999979E-3</v>
      </c>
      <c r="H6" s="36">
        <f>1/$A$1*[1]PaperSectorMinusCoreVPAExp!$G$266</f>
        <v>1.3458469499999999E-2</v>
      </c>
      <c r="I6" s="36">
        <f>1/$A$1*[1]PaperSectorMinusCoreVPAExp!$H$266</f>
        <v>1.1274063499999999E-2</v>
      </c>
      <c r="J6" s="37">
        <f>1/$A$1*[1]PaperSectorMinusCoreVPAExp!$I$266</f>
        <v>4.1609189999999999E-3</v>
      </c>
      <c r="K6" s="37">
        <f>1/$A$1*[1]PaperSectorMinusCoreVPAExp!$J$266</f>
        <v>8.7898999999999993E-5</v>
      </c>
      <c r="L6" s="37">
        <f>1/$A$1*[1]PaperSectorMinusCoreVPAExp!K$266</f>
        <v>2.1848400000000002E-4</v>
      </c>
      <c r="M6" s="36">
        <f>1/$A$1*[1]PaperSectorMinusCoreVPAExp!L$266</f>
        <v>2.8292109999999994E-3</v>
      </c>
      <c r="N6" s="36">
        <f>1/$A$1*[1]PaperSectorMinusCoreVPAExp!M$266</f>
        <v>2.9545950000000004E-4</v>
      </c>
      <c r="O6" s="36">
        <f>1/$A$1*[1]PaperSectorMinusCoreVPAExp!N$266</f>
        <v>3.9656049999999997E-4</v>
      </c>
      <c r="P6" s="36">
        <f>1/$A$1*[1]PaperSectorMinusCoreVPAExp!O$266</f>
        <v>2.5859050000000001E-4</v>
      </c>
      <c r="Q6" s="36">
        <f>1/$A$1*[1]PaperSectorMinusCoreVPAExp!P$266</f>
        <v>3.8746400000000002E-4</v>
      </c>
      <c r="R6" s="36">
        <f>1/$A$1*[1]PaperSectorMinusCoreVPAExp!Q$266</f>
        <v>6.8931617999999995E-3</v>
      </c>
      <c r="S6" s="36">
        <f>1/$A$1*[1]PaperSectorMinusCoreVPAExp!R$266</f>
        <v>2.0936054999999999E-3</v>
      </c>
      <c r="T6" s="36">
        <f>1/$A$1*[1]PaperSectorMinusCoreVPAExp!S$266</f>
        <v>1.2359375000000001E-3</v>
      </c>
      <c r="U6" s="36">
        <f>1/$A$1*[1]PaperSectorMinusCoreVPAExp!T$266</f>
        <v>7.918627499999999E-3</v>
      </c>
      <c r="V6" s="36">
        <f>1/$A$1*[1]PaperSectorMinusCoreVPAExp!U$266</f>
        <v>2.8943425E-3</v>
      </c>
      <c r="W6" s="36">
        <f>1/$A$1*[1]PaperSectorMinusCoreVPAExp!V$266</f>
        <v>3.7036579999999999E-3</v>
      </c>
      <c r="X6" s="36">
        <f>1/$A$1*[1]PaperSectorMinusCoreVPAExp!W$266</f>
        <v>0</v>
      </c>
      <c r="Y6" s="36">
        <f>1/$A$1*[1]PaperSectorMinusCoreVPAExp!X$266</f>
        <v>0</v>
      </c>
      <c r="Z6" s="36">
        <f>1/$A$1*[1]PaperSectorMinusCoreVPAExp!Y$266</f>
        <v>0</v>
      </c>
      <c r="AA6" s="36">
        <f>1/$A$1*[1]PaperSectorMinusCoreVPAExp!Z$266</f>
        <v>0</v>
      </c>
      <c r="AB6" s="62">
        <f>1/$A$1*[1]PaperSectorMinusCoreVPAExp!AA$266</f>
        <v>0</v>
      </c>
      <c r="AC6" s="15"/>
      <c r="AD6" s="61">
        <f>1/1000*[1]PaperSectorMinusCoreVPAExp!AB$266</f>
        <v>1.5569760000000001E-3</v>
      </c>
      <c r="AE6" s="36">
        <f>1/1000*[1]PaperSectorMinusCoreVPAExp!AC$266</f>
        <v>8.5488800000000005E-4</v>
      </c>
      <c r="AF6" s="36">
        <f>1/1000*[1]PaperSectorMinusCoreVPAExp!AD$266</f>
        <v>7.0544499999999997E-4</v>
      </c>
      <c r="AG6" s="36">
        <f>1/1000*[1]PaperSectorMinusCoreVPAExp!AE$266</f>
        <v>5.1378999999999997E-4</v>
      </c>
      <c r="AH6" s="36">
        <f>1/1000*[1]PaperSectorMinusCoreVPAExp!AF$266</f>
        <v>1.1673300000000003E-3</v>
      </c>
      <c r="AI6" s="36">
        <f>1/1000*[1]PaperSectorMinusCoreVPAExp!AG$266</f>
        <v>1.896121E-3</v>
      </c>
      <c r="AJ6" s="36">
        <f>1/1000*[1]PaperSectorMinusCoreVPAExp!AH$266</f>
        <v>1.6943609999999999E-3</v>
      </c>
      <c r="AK6" s="36">
        <f>1/1000*[1]PaperSectorMinusCoreVPAExp!AI$266</f>
        <v>7.3119299999999988E-4</v>
      </c>
      <c r="AL6" s="36">
        <f>1/1000*[1]PaperSectorMinusCoreVPAExp!AJ$266</f>
        <v>1.0830399999999998E-4</v>
      </c>
      <c r="AM6" s="36">
        <f>1/1000*[1]PaperSectorMinusCoreVPAExp!AK$266</f>
        <v>1.8537500000000002E-4</v>
      </c>
      <c r="AN6" s="36">
        <f>1/1000*[1]PaperSectorMinusCoreVPAExp!AL$266</f>
        <v>5.9398600000000001E-4</v>
      </c>
      <c r="AO6" s="36">
        <f>1/1000*[1]PaperSectorMinusCoreVPAExp!AM$266</f>
        <v>2.5851699999999999E-4</v>
      </c>
      <c r="AP6" s="36">
        <f>1/1000*[1]PaperSectorMinusCoreVPAExp!AN$266</f>
        <v>3.3002099999999995E-4</v>
      </c>
      <c r="AQ6" s="36">
        <f>1/1000*[1]PaperSectorMinusCoreVPAExp!AO$266</f>
        <v>2.3973899999999999E-4</v>
      </c>
      <c r="AR6" s="36">
        <f>1/1000*[1]PaperSectorMinusCoreVPAExp!AP$266</f>
        <v>8.7896699999999992E-4</v>
      </c>
      <c r="AS6" s="36">
        <f>1/1000*[1]PaperSectorMinusCoreVPAExp!AQ$266</f>
        <v>3.689978E-3</v>
      </c>
      <c r="AT6" s="36">
        <f>1/1000*[1]PaperSectorMinusCoreVPAExp!AR$266</f>
        <v>2.7122399999999992E-4</v>
      </c>
      <c r="AU6" s="36">
        <f>1/1000*[1]PaperSectorMinusCoreVPAExp!AS$266</f>
        <v>1.5086800000000001E-3</v>
      </c>
      <c r="AV6" s="36">
        <f>1/1000*[1]PaperSectorMinusCoreVPAExp!AT$266</f>
        <v>2.4774799999999998E-3</v>
      </c>
      <c r="AW6" s="36">
        <f>1/1000*[1]PaperSectorMinusCoreVPAExp!AU$266</f>
        <v>5.3223859999999993E-3</v>
      </c>
      <c r="AX6" s="36">
        <f>1/1000*[1]PaperSectorMinusCoreVPAExp!AV$266</f>
        <v>1.0025019999999997E-3</v>
      </c>
      <c r="AY6" s="36">
        <f>1/1000*[1]PaperSectorMinusCoreVPAExp!AW$266</f>
        <v>0</v>
      </c>
      <c r="AZ6" s="36">
        <f>1/1000*[1]PaperSectorMinusCoreVPAExp!AX$266</f>
        <v>0</v>
      </c>
      <c r="BA6" s="36">
        <f>1/1000*[1]PaperSectorMinusCoreVPAExp!AY$266</f>
        <v>0</v>
      </c>
      <c r="BB6" s="36">
        <f>1/1000*[1]PaperSectorMinusCoreVPAExp!AZ$266</f>
        <v>0</v>
      </c>
      <c r="BC6" s="62">
        <f>1/1000*[1]PaperSectorMinusCoreVPAExp!BA$266</f>
        <v>0</v>
      </c>
      <c r="BD6" s="276"/>
    </row>
    <row r="7" spans="1:56">
      <c r="B7" s="5" t="s">
        <v>68</v>
      </c>
      <c r="C7" s="52">
        <f>1/$A$1*[1]PaperSectorMinusCoreVPAExp!$B$75</f>
        <v>1.36361995E-2</v>
      </c>
      <c r="D7" s="12">
        <f>1/$A$1*[1]PaperSectorMinusCoreVPAExp!$C$75</f>
        <v>1.0589684E-2</v>
      </c>
      <c r="E7" s="12">
        <f>1/$A$1*[1]PaperSectorMinusCoreVPAExp!$D$75</f>
        <v>7.3368714999999998E-3</v>
      </c>
      <c r="F7" s="12">
        <f>1/$A$1*[1]PaperSectorMinusCoreVPAExp!$E$75</f>
        <v>4.1674885000000002E-3</v>
      </c>
      <c r="G7" s="12">
        <f>1/$A$1*[1]PaperSectorMinusCoreVPAExp!$F$75</f>
        <v>9.310332499999999E-3</v>
      </c>
      <c r="H7" s="12">
        <f>1/$A$1*[1]PaperSectorMinusCoreVPAExp!$G$75</f>
        <v>1.2318222E-2</v>
      </c>
      <c r="I7" s="12">
        <f>1/$A$1*[1]PaperSectorMinusCoreVPAExp!$H$75</f>
        <v>1.1258250499999999E-2</v>
      </c>
      <c r="J7" s="41">
        <f>1/$A$1*[1]PaperSectorMinusCoreVPAExp!$I$75</f>
        <v>4.1068089999999995E-3</v>
      </c>
      <c r="K7" s="41">
        <f>1/$A$1*[1]PaperSectorMinusCoreVPAExp!$J$75</f>
        <v>1.4843499999999999E-5</v>
      </c>
      <c r="L7" s="41">
        <f>1/$A$1*[1]PaperSectorMinusCoreVPAExp!K$75</f>
        <v>1.850345E-4</v>
      </c>
      <c r="M7" s="12">
        <f>1/$A$1*[1]PaperSectorMinusCoreVPAExp!L$75</f>
        <v>6.0052999999999996E-5</v>
      </c>
      <c r="N7" s="12">
        <f>1/$A$1*[1]PaperSectorMinusCoreVPAExp!M$75</f>
        <v>2.14067E-4</v>
      </c>
      <c r="O7" s="12">
        <f>1/$A$1*[1]PaperSectorMinusCoreVPAExp!N$75</f>
        <v>2.0834099999999999E-4</v>
      </c>
      <c r="P7" s="12">
        <f>1/$A$1*[1]PaperSectorMinusCoreVPAExp!O$75</f>
        <v>6.9649999999999999E-5</v>
      </c>
      <c r="Q7" s="12">
        <f>1/$A$1*[1]PaperSectorMinusCoreVPAExp!P$75</f>
        <v>2.3701999999999998E-5</v>
      </c>
      <c r="R7" s="12">
        <f>1/$A$1*[1]PaperSectorMinusCoreVPAExp!Q$75</f>
        <v>3.2175150000000001E-4</v>
      </c>
      <c r="S7" s="14">
        <f>1/$A$1*[1]PaperSectorMinusCoreVPAExp!R$75</f>
        <v>1.05E-8</v>
      </c>
      <c r="T7" s="12">
        <f>1/$A$1*[1]PaperSectorMinusCoreVPAExp!S$75</f>
        <v>1.21919E-4</v>
      </c>
      <c r="U7" s="12">
        <f>1/$A$1*[1]PaperSectorMinusCoreVPAExp!T$75</f>
        <v>1.1556649999999999E-4</v>
      </c>
      <c r="V7" s="12">
        <f>1/$A$1*[1]PaperSectorMinusCoreVPAExp!U$75</f>
        <v>3.3876149999999999E-4</v>
      </c>
      <c r="W7" s="12">
        <f>1/$A$1*[1]PaperSectorMinusCoreVPAExp!V$75</f>
        <v>3.0551885000000001E-3</v>
      </c>
      <c r="X7" s="12">
        <f>1/$A$1*[1]PaperSectorMinusCoreVPAExp!W$75</f>
        <v>0</v>
      </c>
      <c r="Y7" s="12">
        <f>1/$A$1*[1]PaperSectorMinusCoreVPAExp!X$75</f>
        <v>0</v>
      </c>
      <c r="Z7" s="12">
        <f>1/$A$1*[1]PaperSectorMinusCoreVPAExp!Y$75</f>
        <v>0</v>
      </c>
      <c r="AA7" s="12">
        <f>1/$A$1*[1]PaperSectorMinusCoreVPAExp!Z$75</f>
        <v>0</v>
      </c>
      <c r="AB7" s="11">
        <f>1/$A$1*[1]PaperSectorMinusCoreVPAExp!AA$75</f>
        <v>0</v>
      </c>
      <c r="AC7" s="4"/>
      <c r="AD7" s="79">
        <f>1/1000*[1]PaperSectorMinusCoreVPAExp!AB$75</f>
        <v>1.2500970000000001E-3</v>
      </c>
      <c r="AE7" s="12">
        <f>1/1000*[1]PaperSectorMinusCoreVPAExp!AC$75</f>
        <v>7.1513899999999994E-4</v>
      </c>
      <c r="AF7" s="12">
        <f>1/1000*[1]PaperSectorMinusCoreVPAExp!AD$75</f>
        <v>5.4022799999999991E-4</v>
      </c>
      <c r="AG7" s="12">
        <f>1/1000*[1]PaperSectorMinusCoreVPAExp!AE$75</f>
        <v>3.0397999999999997E-4</v>
      </c>
      <c r="AH7" s="12">
        <f>1/1000*[1]PaperSectorMinusCoreVPAExp!AF$75</f>
        <v>1.09162E-3</v>
      </c>
      <c r="AI7" s="12">
        <f>1/1000*[1]PaperSectorMinusCoreVPAExp!AG$75</f>
        <v>1.661177E-3</v>
      </c>
      <c r="AJ7" s="12">
        <f>1/1000*[1]PaperSectorMinusCoreVPAExp!AH$75</f>
        <v>1.6732559999999999E-3</v>
      </c>
      <c r="AK7" s="12">
        <f>1/1000*[1]PaperSectorMinusCoreVPAExp!AI$75</f>
        <v>6.9014999999999994E-4</v>
      </c>
      <c r="AL7" s="12">
        <f>1/1000*[1]PaperSectorMinusCoreVPAExp!AJ$75</f>
        <v>3.6040999999999996E-5</v>
      </c>
      <c r="AM7" s="12">
        <f>1/1000*[1]PaperSectorMinusCoreVPAExp!AK$75</f>
        <v>1.56768E-4</v>
      </c>
      <c r="AN7" s="12">
        <f>1/1000*[1]PaperSectorMinusCoreVPAExp!AL$75</f>
        <v>4.8666999999999993E-5</v>
      </c>
      <c r="AO7" s="12">
        <f>1/1000*[1]PaperSectorMinusCoreVPAExp!AM$75</f>
        <v>1.8772400000000001E-4</v>
      </c>
      <c r="AP7" s="12">
        <f>1/1000*[1]PaperSectorMinusCoreVPAExp!AN$75</f>
        <v>1.9144500000000002E-4</v>
      </c>
      <c r="AQ7" s="12">
        <f>1/1000*[1]PaperSectorMinusCoreVPAExp!AO$75</f>
        <v>6.7277E-5</v>
      </c>
      <c r="AR7" s="12">
        <f>1/1000*[1]PaperSectorMinusCoreVPAExp!AP$75</f>
        <v>5.5318000000000001E-5</v>
      </c>
      <c r="AS7" s="12">
        <f>1/1000*[1]PaperSectorMinusCoreVPAExp!AQ$75</f>
        <v>4.2735099999999997E-4</v>
      </c>
      <c r="AT7" s="478">
        <f>1/1000*[1]PaperSectorMinusCoreVPAExp!AR$75</f>
        <v>9.1099999999999994E-7</v>
      </c>
      <c r="AU7" s="12">
        <f>1/1000*[1]PaperSectorMinusCoreVPAExp!AS$75</f>
        <v>6.1841999999999995E-5</v>
      </c>
      <c r="AV7" s="12">
        <f>1/1000*[1]PaperSectorMinusCoreVPAExp!AT$75</f>
        <v>2.2926999999999999E-5</v>
      </c>
      <c r="AW7" s="12">
        <f>1/1000*[1]PaperSectorMinusCoreVPAExp!AU$75</f>
        <v>5.2563300000000007E-4</v>
      </c>
      <c r="AX7" s="12">
        <f>1/1000*[1]PaperSectorMinusCoreVPAExp!AV$75</f>
        <v>6.0793599999999989E-4</v>
      </c>
      <c r="AY7" s="12">
        <f>1/1000*[1]PaperSectorMinusCoreVPAExp!AW$75</f>
        <v>0</v>
      </c>
      <c r="AZ7" s="12">
        <f>1/1000*[1]PaperSectorMinusCoreVPAExp!AX$75</f>
        <v>0</v>
      </c>
      <c r="BA7" s="12">
        <f>1/1000*[1]PaperSectorMinusCoreVPAExp!AY$75</f>
        <v>0</v>
      </c>
      <c r="BB7" s="12">
        <f>1/1000*[1]PaperSectorMinusCoreVPAExp!AZ$75</f>
        <v>0</v>
      </c>
      <c r="BC7" s="11">
        <f>1/1000*[1]PaperSectorMinusCoreVPAExp!BA$75</f>
        <v>0</v>
      </c>
      <c r="BD7" s="276"/>
    </row>
    <row r="8" spans="1:56">
      <c r="B8" s="8" t="s">
        <v>17</v>
      </c>
      <c r="C8" s="53">
        <f t="shared" ref="C8:AB8" si="2">SUM(C6:C6)-SUM(C7:C7)</f>
        <v>3.302600000000001E-3</v>
      </c>
      <c r="D8" s="42">
        <f t="shared" si="2"/>
        <v>7.9204300000000095E-4</v>
      </c>
      <c r="E8" s="42">
        <f t="shared" si="2"/>
        <v>1.8350709999999989E-3</v>
      </c>
      <c r="F8" s="42">
        <f t="shared" si="2"/>
        <v>2.7741104999999995E-3</v>
      </c>
      <c r="G8" s="42">
        <f t="shared" si="2"/>
        <v>4.4567949999999891E-4</v>
      </c>
      <c r="H8" s="42">
        <f t="shared" si="2"/>
        <v>1.1402474999999985E-3</v>
      </c>
      <c r="I8" s="42">
        <f t="shared" si="2"/>
        <v>1.5812999999999938E-5</v>
      </c>
      <c r="J8" s="43">
        <f t="shared" si="2"/>
        <v>5.4110000000000442E-5</v>
      </c>
      <c r="K8" s="43">
        <f t="shared" si="2"/>
        <v>7.3055499999999992E-5</v>
      </c>
      <c r="L8" s="43">
        <f t="shared" si="2"/>
        <v>3.3449500000000019E-5</v>
      </c>
      <c r="M8" s="42">
        <f t="shared" si="2"/>
        <v>2.7691579999999994E-3</v>
      </c>
      <c r="N8" s="42">
        <f t="shared" si="2"/>
        <v>8.1392500000000044E-5</v>
      </c>
      <c r="O8" s="42">
        <f t="shared" si="2"/>
        <v>1.8821949999999998E-4</v>
      </c>
      <c r="P8" s="42">
        <f t="shared" si="2"/>
        <v>1.8894050000000003E-4</v>
      </c>
      <c r="Q8" s="42">
        <f t="shared" si="2"/>
        <v>3.63762E-4</v>
      </c>
      <c r="R8" s="42">
        <f t="shared" si="2"/>
        <v>6.5714102999999994E-3</v>
      </c>
      <c r="S8" s="469">
        <f t="shared" si="2"/>
        <v>2.0935949999999997E-3</v>
      </c>
      <c r="T8" s="42">
        <f t="shared" si="2"/>
        <v>1.1140185E-3</v>
      </c>
      <c r="U8" s="42">
        <f t="shared" si="2"/>
        <v>7.8030609999999992E-3</v>
      </c>
      <c r="V8" s="42">
        <f t="shared" si="2"/>
        <v>2.5555809999999999E-3</v>
      </c>
      <c r="W8" s="42">
        <f t="shared" si="2"/>
        <v>6.4846949999999978E-4</v>
      </c>
      <c r="X8" s="42">
        <f t="shared" si="2"/>
        <v>0</v>
      </c>
      <c r="Y8" s="42">
        <f t="shared" si="2"/>
        <v>0</v>
      </c>
      <c r="Z8" s="42">
        <f t="shared" si="2"/>
        <v>0</v>
      </c>
      <c r="AA8" s="42">
        <f t="shared" si="2"/>
        <v>0</v>
      </c>
      <c r="AB8" s="77">
        <f t="shared" si="2"/>
        <v>0</v>
      </c>
      <c r="AC8" s="4"/>
      <c r="AD8" s="76">
        <f t="shared" ref="AD8:BC8" si="3">SUM(AD6:AD6)-SUM(AD7:AD7)</f>
        <v>3.0687899999999992E-4</v>
      </c>
      <c r="AE8" s="44">
        <f t="shared" si="3"/>
        <v>1.397490000000001E-4</v>
      </c>
      <c r="AF8" s="44">
        <f t="shared" si="3"/>
        <v>1.6521700000000005E-4</v>
      </c>
      <c r="AG8" s="44">
        <f t="shared" si="3"/>
        <v>2.0981E-4</v>
      </c>
      <c r="AH8" s="44">
        <f t="shared" si="3"/>
        <v>7.5710000000000317E-5</v>
      </c>
      <c r="AI8" s="44">
        <f t="shared" si="3"/>
        <v>2.3494399999999995E-4</v>
      </c>
      <c r="AJ8" s="44">
        <f t="shared" si="3"/>
        <v>2.1104999999999995E-5</v>
      </c>
      <c r="AK8" s="44">
        <f t="shared" si="3"/>
        <v>4.1042999999999939E-5</v>
      </c>
      <c r="AL8" s="44">
        <f t="shared" si="3"/>
        <v>7.2262999999999982E-5</v>
      </c>
      <c r="AM8" s="44">
        <f t="shared" si="3"/>
        <v>2.8607000000000019E-5</v>
      </c>
      <c r="AN8" s="44">
        <f t="shared" si="3"/>
        <v>5.4531900000000006E-4</v>
      </c>
      <c r="AO8" s="44">
        <f t="shared" si="3"/>
        <v>7.0792999999999984E-5</v>
      </c>
      <c r="AP8" s="44">
        <f t="shared" si="3"/>
        <v>1.3857599999999993E-4</v>
      </c>
      <c r="AQ8" s="44">
        <f t="shared" si="3"/>
        <v>1.7246199999999999E-4</v>
      </c>
      <c r="AR8" s="44">
        <f t="shared" si="3"/>
        <v>8.2364899999999987E-4</v>
      </c>
      <c r="AS8" s="44">
        <f t="shared" si="3"/>
        <v>3.2626270000000001E-3</v>
      </c>
      <c r="AT8" s="479">
        <f t="shared" si="3"/>
        <v>2.7031299999999994E-4</v>
      </c>
      <c r="AU8" s="44">
        <f t="shared" si="3"/>
        <v>1.4468380000000002E-3</v>
      </c>
      <c r="AV8" s="44">
        <f t="shared" si="3"/>
        <v>2.4545529999999999E-3</v>
      </c>
      <c r="AW8" s="44">
        <f t="shared" si="3"/>
        <v>4.7967529999999991E-3</v>
      </c>
      <c r="AX8" s="44">
        <f t="shared" si="3"/>
        <v>3.9456599999999984E-4</v>
      </c>
      <c r="AY8" s="44">
        <f t="shared" si="3"/>
        <v>0</v>
      </c>
      <c r="AZ8" s="44">
        <f t="shared" si="3"/>
        <v>0</v>
      </c>
      <c r="BA8" s="44">
        <f t="shared" si="3"/>
        <v>0</v>
      </c>
      <c r="BB8" s="44">
        <f t="shared" si="3"/>
        <v>0</v>
      </c>
      <c r="BC8" s="63">
        <f t="shared" si="3"/>
        <v>0</v>
      </c>
      <c r="BD8" s="276"/>
    </row>
    <row r="9" spans="1:56" ht="17.149999999999999" customHeight="1">
      <c r="B9" s="305" t="s">
        <v>122</v>
      </c>
      <c r="C9" s="306">
        <f>1/$A$1*[1]PaperSectorMinusCoreVPAExp!$B$268</f>
        <v>6.256705E-4</v>
      </c>
      <c r="D9" s="307">
        <f>1/$A$1*[1]PaperSectorMinusCoreVPAExp!$C$268</f>
        <v>6.6412499999999995E-5</v>
      </c>
      <c r="E9" s="307">
        <f>1/$A$1*[1]PaperSectorMinusCoreVPAExp!$D$268</f>
        <v>6.2485150000000001E-4</v>
      </c>
      <c r="F9" s="307">
        <f>1/$A$1*[1]PaperSectorMinusCoreVPAExp!$E$268</f>
        <v>1.1760524999999999E-3</v>
      </c>
      <c r="G9" s="307">
        <f>1/$A$1*[1]PaperSectorMinusCoreVPAExp!$F$268</f>
        <v>1.2076959999999999E-3</v>
      </c>
      <c r="H9" s="307">
        <f>1/$A$1*[1]PaperSectorMinusCoreVPAExp!$G$268</f>
        <v>1.5352400000000002E-4</v>
      </c>
      <c r="I9" s="307">
        <f>1/$A$1*[1]PaperSectorMinusCoreVPAExp!$H$268</f>
        <v>5.4820500000000001E-5</v>
      </c>
      <c r="J9" s="308">
        <f>1/$A$1*[1]PaperSectorMinusCoreVPAExp!$I$268</f>
        <v>9.5014500000000003E-5</v>
      </c>
      <c r="K9" s="308">
        <f>1/$A$1*[1]PaperSectorMinusCoreVPAExp!$J$268</f>
        <v>1.5480500000000002E-5</v>
      </c>
      <c r="L9" s="308">
        <f>1/$A$1*[1]PaperSectorMinusCoreVPAExp!K$268</f>
        <v>1.3428100000000001E-4</v>
      </c>
      <c r="M9" s="307">
        <f>1/$A$1*[1]PaperSectorMinusCoreVPAExp!L$268</f>
        <v>3.42419E-4</v>
      </c>
      <c r="N9" s="307">
        <f>1/$A$1*[1]PaperSectorMinusCoreVPAExp!M$268</f>
        <v>2.988965E-4</v>
      </c>
      <c r="O9" s="307">
        <f>1/$A$1*[1]PaperSectorMinusCoreVPAExp!N$268</f>
        <v>5.5755000000000002E-6</v>
      </c>
      <c r="P9" s="307">
        <f>1/$A$1*[1]PaperSectorMinusCoreVPAExp!O$268</f>
        <v>2.2828679999999999E-4</v>
      </c>
      <c r="Q9" s="307">
        <f>1/$A$1*[1]PaperSectorMinusCoreVPAExp!P$268</f>
        <v>4.9385000000000002E-6</v>
      </c>
      <c r="R9" s="307">
        <f>1/$A$1*[1]PaperSectorMinusCoreVPAExp!Q$268</f>
        <v>3.1791941999999998E-3</v>
      </c>
      <c r="S9" s="307">
        <f>1/$A$1*[1]PaperSectorMinusCoreVPAExp!R$268</f>
        <v>6.2408954999999995E-3</v>
      </c>
      <c r="T9" s="307">
        <f>1/$A$1*[1]PaperSectorMinusCoreVPAExp!S$268</f>
        <v>1.5202985E-2</v>
      </c>
      <c r="U9" s="307">
        <f>1/$A$1*[1]PaperSectorMinusCoreVPAExp!T$268</f>
        <v>3.8876949999999997E-4</v>
      </c>
      <c r="V9" s="307">
        <f>1/$A$1*[1]PaperSectorMinusCoreVPAExp!U$268</f>
        <v>5.2535006999999999E-4</v>
      </c>
      <c r="W9" s="307">
        <f>1/$A$1*[1]PaperSectorMinusCoreVPAExp!V$268</f>
        <v>4.0357890999999997E-4</v>
      </c>
      <c r="X9" s="307">
        <f>1/$A$1*[1]PaperSectorMinusCoreVPAExp!W$268</f>
        <v>0</v>
      </c>
      <c r="Y9" s="307">
        <f>1/$A$1*[1]PaperSectorMinusCoreVPAExp!X$268</f>
        <v>0</v>
      </c>
      <c r="Z9" s="307">
        <f>1/$A$1*[1]PaperSectorMinusCoreVPAExp!Y$268</f>
        <v>0</v>
      </c>
      <c r="AA9" s="307">
        <f>1/$A$1*[1]PaperSectorMinusCoreVPAExp!Z$268</f>
        <v>0</v>
      </c>
      <c r="AB9" s="309">
        <f>1/$A$1*[1]PaperSectorMinusCoreVPAExp!AA$268</f>
        <v>0</v>
      </c>
      <c r="AC9" s="145"/>
      <c r="AD9" s="377">
        <f>1/1000*[1]PaperSectorMinusCoreVPAExp!AB$268</f>
        <v>7.9768999999999988E-5</v>
      </c>
      <c r="AE9" s="307">
        <f>1/1000*[1]PaperSectorMinusCoreVPAExp!AC$268</f>
        <v>2.7314E-5</v>
      </c>
      <c r="AF9" s="307">
        <f>1/1000*[1]PaperSectorMinusCoreVPAExp!AD$268</f>
        <v>2.33828E-4</v>
      </c>
      <c r="AG9" s="307">
        <f>1/1000*[1]PaperSectorMinusCoreVPAExp!AE$268</f>
        <v>4.5564999999999999E-4</v>
      </c>
      <c r="AH9" s="307">
        <f>1/1000*[1]PaperSectorMinusCoreVPAExp!AF$268</f>
        <v>6.5799000000000001E-4</v>
      </c>
      <c r="AI9" s="307">
        <f>1/1000*[1]PaperSectorMinusCoreVPAExp!AG$268</f>
        <v>6.1660999999999991E-5</v>
      </c>
      <c r="AJ9" s="307">
        <f>1/1000*[1]PaperSectorMinusCoreVPAExp!AH$268</f>
        <v>6.6903000000000006E-5</v>
      </c>
      <c r="AK9" s="307">
        <f>1/1000*[1]PaperSectorMinusCoreVPAExp!AI$268</f>
        <v>4.7852000000000002E-5</v>
      </c>
      <c r="AL9" s="307">
        <f>1/1000*[1]PaperSectorMinusCoreVPAExp!AJ$268</f>
        <v>2.3559999999999998E-5</v>
      </c>
      <c r="AM9" s="307">
        <f>1/1000*[1]PaperSectorMinusCoreVPAExp!AK$268</f>
        <v>1.05123E-4</v>
      </c>
      <c r="AN9" s="307">
        <f>1/1000*[1]PaperSectorMinusCoreVPAExp!AL$268</f>
        <v>3.1182200000000001E-4</v>
      </c>
      <c r="AO9" s="307">
        <f>1/1000*[1]PaperSectorMinusCoreVPAExp!AM$268</f>
        <v>1.8203299999999998E-4</v>
      </c>
      <c r="AP9" s="307">
        <f>1/1000*[1]PaperSectorMinusCoreVPAExp!AN$268</f>
        <v>9.4900000000000006E-6</v>
      </c>
      <c r="AQ9" s="307">
        <f>1/1000*[1]PaperSectorMinusCoreVPAExp!AO$268</f>
        <v>4.9647000000000001E-5</v>
      </c>
      <c r="AR9" s="307">
        <f>1/1000*[1]PaperSectorMinusCoreVPAExp!AP$268</f>
        <v>1.5938000000000002E-5</v>
      </c>
      <c r="AS9" s="307">
        <f>1/1000*[1]PaperSectorMinusCoreVPAExp!AQ$268</f>
        <v>7.1129099999999996E-4</v>
      </c>
      <c r="AT9" s="307">
        <f>1/1000*[1]PaperSectorMinusCoreVPAExp!AR$268</f>
        <v>1.0826729999999999E-3</v>
      </c>
      <c r="AU9" s="307">
        <f>1/1000*[1]PaperSectorMinusCoreVPAExp!AS$268</f>
        <v>2.5329419999999998E-3</v>
      </c>
      <c r="AV9" s="307">
        <f>1/1000*[1]PaperSectorMinusCoreVPAExp!AT$268</f>
        <v>3.9585100000000002E-4</v>
      </c>
      <c r="AW9" s="307">
        <f>1/1000*[1]PaperSectorMinusCoreVPAExp!AU$268</f>
        <v>4.3158999999999998E-4</v>
      </c>
      <c r="AX9" s="307">
        <f>1/1000*[1]PaperSectorMinusCoreVPAExp!AV$268</f>
        <v>3.4066100000000002E-4</v>
      </c>
      <c r="AY9" s="307">
        <f>1/1000*[1]PaperSectorMinusCoreVPAExp!AW$268</f>
        <v>0</v>
      </c>
      <c r="AZ9" s="307">
        <f>1/1000*[1]PaperSectorMinusCoreVPAExp!AX$268</f>
        <v>0</v>
      </c>
      <c r="BA9" s="307">
        <f>1/1000*[1]PaperSectorMinusCoreVPAExp!AY$268</f>
        <v>0</v>
      </c>
      <c r="BB9" s="307">
        <f>1/1000*[1]PaperSectorMinusCoreVPAExp!AZ$268</f>
        <v>0</v>
      </c>
      <c r="BC9" s="309">
        <f>1/1000*[1]PaperSectorMinusCoreVPAExp!BA$268</f>
        <v>0</v>
      </c>
      <c r="BD9" s="310"/>
    </row>
    <row r="10" spans="1:56" ht="17.149999999999999" customHeight="1">
      <c r="A10" s="320"/>
      <c r="B10" s="21" t="s">
        <v>117</v>
      </c>
      <c r="C10" s="80">
        <f>1/$A$1*[1]PaperSectorMinusCoreVPAExp!$B$269</f>
        <v>1.4358049999999999E-4</v>
      </c>
      <c r="D10" s="81">
        <f>1/$A$1*[1]PaperSectorMinusCoreVPAExp!$C$269</f>
        <v>0</v>
      </c>
      <c r="E10" s="81">
        <f>1/$A$1*[1]PaperSectorMinusCoreVPAExp!$D$269</f>
        <v>0</v>
      </c>
      <c r="F10" s="81">
        <f>1/$A$1*[1]PaperSectorMinusCoreVPAExp!$E$269</f>
        <v>2.2819999999999999E-6</v>
      </c>
      <c r="G10" s="81">
        <f>1/$A$1*[1]PaperSectorMinusCoreVPAExp!$F$269</f>
        <v>2.0720000000000002E-6</v>
      </c>
      <c r="H10" s="81">
        <f>1/$A$1*[1]PaperSectorMinusCoreVPAExp!$G$269</f>
        <v>9.1797649999999999E-4</v>
      </c>
      <c r="I10" s="81">
        <f>1/$A$1*[1]PaperSectorMinusCoreVPAExp!$H$269</f>
        <v>1.6589999999999999E-6</v>
      </c>
      <c r="J10" s="82">
        <f>1/$A$1*[1]PaperSectorMinusCoreVPAExp!$I$269</f>
        <v>8.5278199999999995E-4</v>
      </c>
      <c r="K10" s="82">
        <f>1/$A$1*[1]PaperSectorMinusCoreVPAExp!$J$269</f>
        <v>2.4849999999999998E-7</v>
      </c>
      <c r="L10" s="82">
        <f>1/$A$1*[1]PaperSectorMinusCoreVPAExp!K$269</f>
        <v>7.1561000000000001E-5</v>
      </c>
      <c r="M10" s="81">
        <f>1/$A$1*[1]PaperSectorMinusCoreVPAExp!L$269</f>
        <v>7.7916999999999993E-5</v>
      </c>
      <c r="N10" s="81">
        <f>1/$A$1*[1]PaperSectorMinusCoreVPAExp!M$269</f>
        <v>1.0559499999999999E-5</v>
      </c>
      <c r="O10" s="81">
        <f>1/$A$1*[1]PaperSectorMinusCoreVPAExp!N$269</f>
        <v>1.1374999999999999E-6</v>
      </c>
      <c r="P10" s="81">
        <f>1/$A$1*[1]PaperSectorMinusCoreVPAExp!O$269</f>
        <v>1.6205769999999998E-4</v>
      </c>
      <c r="Q10" s="81">
        <f>1/$A$1*[1]PaperSectorMinusCoreVPAExp!P$269</f>
        <v>1.083131E-4</v>
      </c>
      <c r="R10" s="81">
        <f>1/$A$1*[1]PaperSectorMinusCoreVPAExp!Q$269</f>
        <v>1.566502E-4</v>
      </c>
      <c r="S10" s="81">
        <f>1/$A$1*[1]PaperSectorMinusCoreVPAExp!R$269</f>
        <v>8.2230189999999998E-4</v>
      </c>
      <c r="T10" s="81">
        <f>1/$A$1*[1]PaperSectorMinusCoreVPAExp!S$269</f>
        <v>6.0992119999999997E-3</v>
      </c>
      <c r="U10" s="81">
        <f>1/$A$1*[1]PaperSectorMinusCoreVPAExp!T$269</f>
        <v>5.5813134999999998E-3</v>
      </c>
      <c r="V10" s="81">
        <f>1/$A$1*[1]PaperSectorMinusCoreVPAExp!U$269</f>
        <v>4.5594500000000005E-5</v>
      </c>
      <c r="W10" s="81">
        <f>1/$A$1*[1]PaperSectorMinusCoreVPAExp!V$269</f>
        <v>1.8287674999999995E-3</v>
      </c>
      <c r="X10" s="81">
        <f>1/$A$1*[1]PaperSectorMinusCoreVPAExp!W$269</f>
        <v>0</v>
      </c>
      <c r="Y10" s="81">
        <f>1/$A$1*[1]PaperSectorMinusCoreVPAExp!X$269</f>
        <v>0</v>
      </c>
      <c r="Z10" s="81">
        <f>1/$A$1*[1]PaperSectorMinusCoreVPAExp!Y$269</f>
        <v>0</v>
      </c>
      <c r="AA10" s="81">
        <f>1/$A$1*[1]PaperSectorMinusCoreVPAExp!Z$269</f>
        <v>0</v>
      </c>
      <c r="AB10" s="83">
        <f>1/$A$1*[1]PaperSectorMinusCoreVPAExp!AA$269</f>
        <v>0</v>
      </c>
      <c r="AC10" s="4"/>
      <c r="AD10" s="181">
        <f>1/1000*[1]PaperSectorMinusCoreVPAExp!AB$269</f>
        <v>3.8437999999999993E-5</v>
      </c>
      <c r="AE10" s="81">
        <f>1/1000*[1]PaperSectorMinusCoreVPAExp!AC$269</f>
        <v>0</v>
      </c>
      <c r="AF10" s="81">
        <f>1/1000*[1]PaperSectorMinusCoreVPAExp!AD$269</f>
        <v>0</v>
      </c>
      <c r="AG10" s="81">
        <f>1/1000*[1]PaperSectorMinusCoreVPAExp!AE$269</f>
        <v>3.8299999999999998E-6</v>
      </c>
      <c r="AH10" s="81">
        <f>1/1000*[1]PaperSectorMinusCoreVPAExp!AF$269</f>
        <v>3.5999999999999998E-6</v>
      </c>
      <c r="AI10" s="81">
        <f>1/1000*[1]PaperSectorMinusCoreVPAExp!AG$269</f>
        <v>1.6492599999999997E-4</v>
      </c>
      <c r="AJ10" s="81">
        <f>1/1000*[1]PaperSectorMinusCoreVPAExp!AH$269</f>
        <v>2.6709999999999995E-6</v>
      </c>
      <c r="AK10" s="81">
        <f>1/1000*[1]PaperSectorMinusCoreVPAExp!AI$269</f>
        <v>1.9339499999999999E-4</v>
      </c>
      <c r="AL10" s="81">
        <f>1/1000*[1]PaperSectorMinusCoreVPAExp!AJ$269</f>
        <v>1.13E-6</v>
      </c>
      <c r="AM10" s="81">
        <f>1/1000*[1]PaperSectorMinusCoreVPAExp!AK$269</f>
        <v>1.3116399999999997E-4</v>
      </c>
      <c r="AN10" s="81">
        <f>1/1000*[1]PaperSectorMinusCoreVPAExp!AL$269</f>
        <v>4.3137999999999999E-5</v>
      </c>
      <c r="AO10" s="81">
        <f>1/1000*[1]PaperSectorMinusCoreVPAExp!AM$269</f>
        <v>1.0499000000000002E-5</v>
      </c>
      <c r="AP10" s="81">
        <f>1/1000*[1]PaperSectorMinusCoreVPAExp!AN$269</f>
        <v>3.827E-6</v>
      </c>
      <c r="AQ10" s="81">
        <f>1/1000*[1]PaperSectorMinusCoreVPAExp!AO$269</f>
        <v>1.0703400000000001E-4</v>
      </c>
      <c r="AR10" s="81">
        <f>1/1000*[1]PaperSectorMinusCoreVPAExp!AP$269</f>
        <v>3.2070000000000003E-5</v>
      </c>
      <c r="AS10" s="81">
        <f>1/1000*[1]PaperSectorMinusCoreVPAExp!AQ$269</f>
        <v>7.6194999999999985E-5</v>
      </c>
      <c r="AT10" s="81">
        <f>1/1000*[1]PaperSectorMinusCoreVPAExp!AR$269</f>
        <v>8.5499899999999984E-4</v>
      </c>
      <c r="AU10" s="81">
        <f>1/1000*[1]PaperSectorMinusCoreVPAExp!AS$269</f>
        <v>1.9879234999999999E-2</v>
      </c>
      <c r="AV10" s="81">
        <f>1/1000*[1]PaperSectorMinusCoreVPAExp!AT$269</f>
        <v>1.7795068000000001E-2</v>
      </c>
      <c r="AW10" s="81">
        <f>1/1000*[1]PaperSectorMinusCoreVPAExp!AU$269</f>
        <v>7.7784999999999988E-5</v>
      </c>
      <c r="AX10" s="81">
        <f>1/1000*[1]PaperSectorMinusCoreVPAExp!AV$269</f>
        <v>2.2054660000000005E-3</v>
      </c>
      <c r="AY10" s="81">
        <f>1/1000*[1]PaperSectorMinusCoreVPAExp!AW$269</f>
        <v>0</v>
      </c>
      <c r="AZ10" s="81">
        <f>1/1000*[1]PaperSectorMinusCoreVPAExp!AX$269</f>
        <v>0</v>
      </c>
      <c r="BA10" s="81">
        <f>1/1000*[1]PaperSectorMinusCoreVPAExp!AY$269</f>
        <v>0</v>
      </c>
      <c r="BB10" s="81">
        <f>1/1000*[1]PaperSectorMinusCoreVPAExp!AZ$269</f>
        <v>0</v>
      </c>
      <c r="BC10" s="83">
        <f>1/1000*[1]PaperSectorMinusCoreVPAExp!BA$269</f>
        <v>0</v>
      </c>
      <c r="BD10" s="276"/>
    </row>
    <row r="11" spans="1:56" ht="17.149999999999999" customHeight="1">
      <c r="B11" s="21" t="s">
        <v>121</v>
      </c>
      <c r="C11" s="406">
        <f>1/$A$1*[1]PaperSectorMinusCoreVPAExp!$B$267</f>
        <v>2.4618334999999998E-3</v>
      </c>
      <c r="D11" s="407">
        <f>1/$A$1*[1]PaperSectorMinusCoreVPAExp!$C$267</f>
        <v>4.5500000000000001E-5</v>
      </c>
      <c r="E11" s="407">
        <f>1/$A$1*[1]PaperSectorMinusCoreVPAExp!$D$267</f>
        <v>3.0336249999999999E-3</v>
      </c>
      <c r="F11" s="407">
        <f>1/$A$1*[1]PaperSectorMinusCoreVPAExp!$E$267</f>
        <v>2.9682100000000001E-4</v>
      </c>
      <c r="G11" s="407">
        <f>1/$A$1*[1]PaperSectorMinusCoreVPAExp!$F$267</f>
        <v>1.8099199999999999E-4</v>
      </c>
      <c r="H11" s="407">
        <f>1/$A$1*[1]PaperSectorMinusCoreVPAExp!$G$267</f>
        <v>1.8785899999999999E-4</v>
      </c>
      <c r="I11" s="407">
        <f>1/$A$1*[1]PaperSectorMinusCoreVPAExp!$H$267</f>
        <v>1.1586679999999999E-3</v>
      </c>
      <c r="J11" s="408">
        <f>1/$A$1*[1]PaperSectorMinusCoreVPAExp!$I$267</f>
        <v>6.9478499999999996E-5</v>
      </c>
      <c r="K11" s="408">
        <f>1/$A$1*[1]PaperSectorMinusCoreVPAExp!$J$267</f>
        <v>1.3577550000000001E-4</v>
      </c>
      <c r="L11" s="408">
        <f>1/$A$1*[1]PaperSectorMinusCoreVPAExp!K$267</f>
        <v>5.0987999999999994E-5</v>
      </c>
      <c r="M11" s="407">
        <f>1/$A$1*[1]PaperSectorMinusCoreVPAExp!L$267</f>
        <v>3.2640650000000001E-4</v>
      </c>
      <c r="N11" s="407">
        <f>1/$A$1*[1]PaperSectorMinusCoreVPAExp!M$267</f>
        <v>1.2000555E-3</v>
      </c>
      <c r="O11" s="407">
        <f>1/$A$1*[1]PaperSectorMinusCoreVPAExp!N$267</f>
        <v>2.2069705000000001E-3</v>
      </c>
      <c r="P11" s="407">
        <f>1/$A$1*[1]PaperSectorMinusCoreVPAExp!O$267</f>
        <v>4.3222900000000001E-4</v>
      </c>
      <c r="Q11" s="407">
        <f>1/$A$1*[1]PaperSectorMinusCoreVPAExp!P$267</f>
        <v>1.3397299999999999E-4</v>
      </c>
      <c r="R11" s="407">
        <f>1/$A$1*[1]PaperSectorMinusCoreVPAExp!Q$267</f>
        <v>1.6077600000000001E-4</v>
      </c>
      <c r="S11" s="407">
        <f>1/$A$1*[1]PaperSectorMinusCoreVPAExp!R$267</f>
        <v>1.5474129999999999E-3</v>
      </c>
      <c r="T11" s="407">
        <f>1/$A$1*[1]PaperSectorMinusCoreVPAExp!S$267</f>
        <v>1.4385175E-3</v>
      </c>
      <c r="U11" s="407">
        <f>1/$A$1*[1]PaperSectorMinusCoreVPAExp!T$267</f>
        <v>1.5390794999999998E-3</v>
      </c>
      <c r="V11" s="407">
        <f>1/$A$1*[1]PaperSectorMinusCoreVPAExp!U$267</f>
        <v>1.9227637799999998E-3</v>
      </c>
      <c r="W11" s="407">
        <f>1/$A$1*[1]PaperSectorMinusCoreVPAExp!V$267</f>
        <v>1.6963344999999996E-3</v>
      </c>
      <c r="X11" s="407">
        <f>1/$A$1*[1]PaperSectorMinusCoreVPAExp!W$267</f>
        <v>0</v>
      </c>
      <c r="Y11" s="407">
        <f>1/$A$1*[1]PaperSectorMinusCoreVPAExp!X$267</f>
        <v>0</v>
      </c>
      <c r="Z11" s="407">
        <f>1/$A$1*[1]PaperSectorMinusCoreVPAExp!Y$267</f>
        <v>0</v>
      </c>
      <c r="AA11" s="407">
        <f>1/$A$1*[1]PaperSectorMinusCoreVPAExp!Z$267</f>
        <v>0</v>
      </c>
      <c r="AB11" s="409">
        <f>1/$A$1*[1]PaperSectorMinusCoreVPAExp!AA$267</f>
        <v>0</v>
      </c>
      <c r="AC11" s="4"/>
      <c r="AD11" s="181">
        <f>1/1000*[1]PaperSectorMinusCoreVPAExp!AB$267</f>
        <v>2.9197700000000001E-4</v>
      </c>
      <c r="AE11" s="81">
        <f>1/1000*[1]PaperSectorMinusCoreVPAExp!AC$267</f>
        <v>1.6350000000000001E-5</v>
      </c>
      <c r="AF11" s="81">
        <f>1/1000*[1]PaperSectorMinusCoreVPAExp!AD$267</f>
        <v>2.0271899999999999E-4</v>
      </c>
      <c r="AG11" s="81">
        <f>1/1000*[1]PaperSectorMinusCoreVPAExp!AE$267</f>
        <v>1.1402999999999999E-4</v>
      </c>
      <c r="AH11" s="81">
        <f>1/1000*[1]PaperSectorMinusCoreVPAExp!AF$267</f>
        <v>2.7740000000000002E-5</v>
      </c>
      <c r="AI11" s="81">
        <f>1/1000*[1]PaperSectorMinusCoreVPAExp!AG$267</f>
        <v>5.5675000000000005E-5</v>
      </c>
      <c r="AJ11" s="81">
        <f>1/1000*[1]PaperSectorMinusCoreVPAExp!AH$267</f>
        <v>1.6317399999999998E-4</v>
      </c>
      <c r="AK11" s="81">
        <f>1/1000*[1]PaperSectorMinusCoreVPAExp!AI$267</f>
        <v>2.5680000000000001E-5</v>
      </c>
      <c r="AL11" s="81">
        <f>1/1000*[1]PaperSectorMinusCoreVPAExp!AJ$267</f>
        <v>6.7810999999999978E-5</v>
      </c>
      <c r="AM11" s="81">
        <f>1/1000*[1]PaperSectorMinusCoreVPAExp!AK$267</f>
        <v>2.4762000000000001E-5</v>
      </c>
      <c r="AN11" s="81">
        <f>1/1000*[1]PaperSectorMinusCoreVPAExp!AL$267</f>
        <v>1.8255400000000003E-4</v>
      </c>
      <c r="AO11" s="81">
        <f>1/1000*[1]PaperSectorMinusCoreVPAExp!AM$267</f>
        <v>2.3144189999999999E-3</v>
      </c>
      <c r="AP11" s="81">
        <f>1/1000*[1]PaperSectorMinusCoreVPAExp!AN$267</f>
        <v>6.8946799999999983E-4</v>
      </c>
      <c r="AQ11" s="81">
        <f>1/1000*[1]PaperSectorMinusCoreVPAExp!AO$267</f>
        <v>3.0808300000000001E-4</v>
      </c>
      <c r="AR11" s="81">
        <f>1/1000*[1]PaperSectorMinusCoreVPAExp!AP$267</f>
        <v>2.5219199999999999E-4</v>
      </c>
      <c r="AS11" s="81">
        <f>1/1000*[1]PaperSectorMinusCoreVPAExp!AQ$267</f>
        <v>2.1861400000000003E-4</v>
      </c>
      <c r="AT11" s="81">
        <f>1/1000*[1]PaperSectorMinusCoreVPAExp!AR$267</f>
        <v>1.413384E-3</v>
      </c>
      <c r="AU11" s="81">
        <f>1/1000*[1]PaperSectorMinusCoreVPAExp!AS$267</f>
        <v>1.3650019999999999E-3</v>
      </c>
      <c r="AV11" s="81">
        <f>1/1000*[1]PaperSectorMinusCoreVPAExp!AT$267</f>
        <v>1.3030940000000003E-3</v>
      </c>
      <c r="AW11" s="81">
        <f>1/1000*[1]PaperSectorMinusCoreVPAExp!AU$267</f>
        <v>1.732751E-3</v>
      </c>
      <c r="AX11" s="81">
        <f>1/1000*[1]PaperSectorMinusCoreVPAExp!AV$267</f>
        <v>1.4502760000000001E-3</v>
      </c>
      <c r="AY11" s="81">
        <f>1/1000*[1]PaperSectorMinusCoreVPAExp!AW$267</f>
        <v>0</v>
      </c>
      <c r="AZ11" s="81">
        <f>1/1000*[1]PaperSectorMinusCoreVPAExp!AX$267</f>
        <v>0</v>
      </c>
      <c r="BA11" s="81">
        <f>1/1000*[1]PaperSectorMinusCoreVPAExp!AY$267</f>
        <v>0</v>
      </c>
      <c r="BB11" s="81">
        <f>1/1000*[1]PaperSectorMinusCoreVPAExp!AZ$267</f>
        <v>0</v>
      </c>
      <c r="BC11" s="83">
        <f>1/1000*[1]PaperSectorMinusCoreVPAExp!BA$267</f>
        <v>0</v>
      </c>
      <c r="BD11" s="324"/>
    </row>
    <row r="12" spans="1:56" ht="17.149999999999999" customHeight="1">
      <c r="B12" s="17" t="s">
        <v>140</v>
      </c>
      <c r="C12" s="159">
        <f>1/$A$1*[1]PaperSectorMinusCoreVPAExp!$B$264</f>
        <v>9.8692223349999997E-2</v>
      </c>
      <c r="D12" s="160">
        <f>1/$A$1*[1]PaperSectorMinusCoreVPAExp!$C$264</f>
        <v>0.13694524297999999</v>
      </c>
      <c r="E12" s="160">
        <f>1/$A$1*[1]PaperSectorMinusCoreVPAExp!$D$264</f>
        <v>0.12350503724999999</v>
      </c>
      <c r="F12" s="160">
        <f>1/$A$1*[1]PaperSectorMinusCoreVPAExp!$E$264</f>
        <v>0.15564478866999998</v>
      </c>
      <c r="G12" s="160">
        <f>1/$A$1*[1]PaperSectorMinusCoreVPAExp!$F$264</f>
        <v>0.17998804880000002</v>
      </c>
      <c r="H12" s="160">
        <f>1/$A$1*[1]PaperSectorMinusCoreVPAExp!$G$264</f>
        <v>0.18552326160666666</v>
      </c>
      <c r="I12" s="160">
        <f>1/$A$1*[1]PaperSectorMinusCoreVPAExp!$H$264</f>
        <v>0.20111493660999996</v>
      </c>
      <c r="J12" s="161">
        <f>1/$A$1*[1]PaperSectorMinusCoreVPAExp!$I$264</f>
        <v>0.24004958788999997</v>
      </c>
      <c r="K12" s="161">
        <f>1/$A$1*[1]PaperSectorMinusCoreVPAExp!$J$264</f>
        <v>0.29340279275999998</v>
      </c>
      <c r="L12" s="161">
        <f>1/$A$1*[1]PaperSectorMinusCoreVPAExp!K$264</f>
        <v>0.44037529472999998</v>
      </c>
      <c r="M12" s="160">
        <f>1/$A$1*[1]PaperSectorMinusCoreVPAExp!L$264</f>
        <v>0.51936198811000012</v>
      </c>
      <c r="N12" s="160">
        <f>1/$A$1*[1]PaperSectorMinusCoreVPAExp!M$264</f>
        <v>0.72886921554999984</v>
      </c>
      <c r="O12" s="160">
        <f>1/$A$1*[1]PaperSectorMinusCoreVPAExp!N$264</f>
        <v>0.78513035930000008</v>
      </c>
      <c r="P12" s="160">
        <f>1/$A$1*[1]PaperSectorMinusCoreVPAExp!O$264</f>
        <v>0.83934623625999993</v>
      </c>
      <c r="Q12" s="160">
        <f>1/$A$1*[1]PaperSectorMinusCoreVPAExp!P$264</f>
        <v>0.48919254153000002</v>
      </c>
      <c r="R12" s="160">
        <f>1/$A$1*[1]PaperSectorMinusCoreVPAExp!Q$264</f>
        <v>0.46718565172999993</v>
      </c>
      <c r="S12" s="160">
        <f>1/$A$1*[1]PaperSectorMinusCoreVPAExp!R$264</f>
        <v>0.63736308894999993</v>
      </c>
      <c r="T12" s="160">
        <f>1/$A$1*[1]PaperSectorMinusCoreVPAExp!S$264</f>
        <v>0.80805249301000004</v>
      </c>
      <c r="U12" s="160">
        <f>1/$A$1*[1]PaperSectorMinusCoreVPAExp!T$264</f>
        <v>0.98353919474999985</v>
      </c>
      <c r="V12" s="160">
        <f>1/$A$1*[1]PaperSectorMinusCoreVPAExp!U$264</f>
        <v>0.97599612145000014</v>
      </c>
      <c r="W12" s="160">
        <f>1/$A$1*[1]PaperSectorMinusCoreVPAExp!V$264</f>
        <v>0.9186205799399999</v>
      </c>
      <c r="X12" s="160">
        <f>1/$A$1*[1]PaperSectorMinusCoreVPAExp!W$264</f>
        <v>0</v>
      </c>
      <c r="Y12" s="160">
        <f>1/$A$1*[1]PaperSectorMinusCoreVPAExp!X$264</f>
        <v>0</v>
      </c>
      <c r="Z12" s="160">
        <f>1/$A$1*[1]PaperSectorMinusCoreVPAExp!Y$264</f>
        <v>0</v>
      </c>
      <c r="AA12" s="160">
        <f>1/$A$1*[1]PaperSectorMinusCoreVPAExp!Z$264</f>
        <v>0</v>
      </c>
      <c r="AB12" s="162">
        <f>1/$A$1*[1]PaperSectorMinusCoreVPAExp!AA$264</f>
        <v>0</v>
      </c>
      <c r="AC12" s="4"/>
      <c r="AD12" s="281">
        <f>1/1000*[1]PaperSectorMinusCoreVPAExp!AB$264</f>
        <v>2.1224766999999999E-2</v>
      </c>
      <c r="AE12" s="33">
        <f>1/1000*[1]PaperSectorMinusCoreVPAExp!AC$264</f>
        <v>5.2029226999999997E-2</v>
      </c>
      <c r="AF12" s="33">
        <f>1/1000*[1]PaperSectorMinusCoreVPAExp!AD$264</f>
        <v>3.6638986999999998E-2</v>
      </c>
      <c r="AG12" s="33">
        <f>1/1000*[1]PaperSectorMinusCoreVPAExp!AE$264</f>
        <v>1.9257349999999999E-2</v>
      </c>
      <c r="AH12" s="33">
        <f>1/1000*[1]PaperSectorMinusCoreVPAExp!AF$264</f>
        <v>4.3949439999999999E-2</v>
      </c>
      <c r="AI12" s="33">
        <f>1/1000*[1]PaperSectorMinusCoreVPAExp!AG$264</f>
        <v>5.3806376999999996E-2</v>
      </c>
      <c r="AJ12" s="33">
        <f>1/1000*[1]PaperSectorMinusCoreVPAExp!AH$264</f>
        <v>4.3532941999999998E-2</v>
      </c>
      <c r="AK12" s="33">
        <f>1/1000*[1]PaperSectorMinusCoreVPAExp!AI$264</f>
        <v>6.4031167E-2</v>
      </c>
      <c r="AL12" s="33">
        <f>1/1000*[1]PaperSectorMinusCoreVPAExp!AJ$264</f>
        <v>8.4788900999999986E-2</v>
      </c>
      <c r="AM12" s="33">
        <f>1/1000*[1]PaperSectorMinusCoreVPAExp!AK$264</f>
        <v>8.6562439999999991E-2</v>
      </c>
      <c r="AN12" s="33">
        <f>1/1000*[1]PaperSectorMinusCoreVPAExp!AL$264</f>
        <v>8.8579986000000013E-2</v>
      </c>
      <c r="AO12" s="33">
        <f>1/1000*[1]PaperSectorMinusCoreVPAExp!AM$264</f>
        <v>0.11068953399999999</v>
      </c>
      <c r="AP12" s="33">
        <f>1/1000*[1]PaperSectorMinusCoreVPAExp!AN$264</f>
        <v>0.10904953999999999</v>
      </c>
      <c r="AQ12" s="33">
        <f>1/1000*[1]PaperSectorMinusCoreVPAExp!AO$264</f>
        <v>0.11184139200000001</v>
      </c>
      <c r="AR12" s="33">
        <f>1/1000*[1]PaperSectorMinusCoreVPAExp!AP$264</f>
        <v>6.5466997999999985E-2</v>
      </c>
      <c r="AS12" s="33">
        <f>1/1000*[1]PaperSectorMinusCoreVPAExp!AQ$264</f>
        <v>6.1949688000000003E-2</v>
      </c>
      <c r="AT12" s="33">
        <f>1/1000*[1]PaperSectorMinusCoreVPAExp!AR$264</f>
        <v>9.7183728999999996E-2</v>
      </c>
      <c r="AU12" s="33">
        <f>1/1000*[1]PaperSectorMinusCoreVPAExp!AS$264</f>
        <v>0.11433735599999999</v>
      </c>
      <c r="AV12" s="33">
        <f>1/1000*[1]PaperSectorMinusCoreVPAExp!AT$264</f>
        <v>0.12859082500000002</v>
      </c>
      <c r="AW12" s="33">
        <f>1/1000*[1]PaperSectorMinusCoreVPAExp!AU$264</f>
        <v>0.13241168599999995</v>
      </c>
      <c r="AX12" s="33">
        <f>1/1000*[1]PaperSectorMinusCoreVPAExp!AV$264</f>
        <v>0.13960462299999998</v>
      </c>
      <c r="AY12" s="33">
        <f>1/1000*[1]PaperSectorMinusCoreVPAExp!AW$264</f>
        <v>0</v>
      </c>
      <c r="AZ12" s="33">
        <f>1/1000*[1]PaperSectorMinusCoreVPAExp!AX$264</f>
        <v>0</v>
      </c>
      <c r="BA12" s="33">
        <f>1/1000*[1]PaperSectorMinusCoreVPAExp!AY$264</f>
        <v>0</v>
      </c>
      <c r="BB12" s="33">
        <f>1/1000*[1]PaperSectorMinusCoreVPAExp!AZ$264</f>
        <v>0</v>
      </c>
      <c r="BC12" s="64">
        <f>1/1000*[1]PaperSectorMinusCoreVPAExp!BA$264</f>
        <v>0</v>
      </c>
      <c r="BD12" s="324"/>
    </row>
    <row r="13" spans="1:56">
      <c r="B13" s="5" t="s">
        <v>53</v>
      </c>
      <c r="C13" s="52">
        <f>1/$A$1*[1]PaperSectorMinusCoreVPAExp!$B$67</f>
        <v>1.411872E-3</v>
      </c>
      <c r="D13" s="12">
        <f>1/$A$1*[1]PaperSectorMinusCoreVPAExp!$C$67</f>
        <v>3.1606959999999997E-3</v>
      </c>
      <c r="E13" s="12">
        <f>1/$A$1*[1]PaperSectorMinusCoreVPAExp!$D$67</f>
        <v>1.2372989999999999E-3</v>
      </c>
      <c r="F13" s="12">
        <f>1/$A$1*[1]PaperSectorMinusCoreVPAExp!$E$67</f>
        <v>1.61897449E-3</v>
      </c>
      <c r="G13" s="12">
        <f>1/$A$1*[1]PaperSectorMinusCoreVPAExp!$F$67</f>
        <v>5.6490839999999995E-3</v>
      </c>
      <c r="H13" s="12">
        <f>1/$A$1*[1]PaperSectorMinusCoreVPAExp!$G$67</f>
        <v>8.8039804999999992E-3</v>
      </c>
      <c r="I13" s="12">
        <f>1/$A$1*[1]PaperSectorMinusCoreVPAExp!$H$67</f>
        <v>5.5740955899999996E-3</v>
      </c>
      <c r="J13" s="41">
        <f>1/$A$1*[1]PaperSectorMinusCoreVPAExp!$I$67</f>
        <v>3.9116464799999993E-3</v>
      </c>
      <c r="K13" s="41">
        <f>1/$A$1*[1]PaperSectorMinusCoreVPAExp!$J$67</f>
        <v>5.3517464000000002E-3</v>
      </c>
      <c r="L13" s="41">
        <f>1/$A$1*[1]PaperSectorMinusCoreVPAExp!K$67</f>
        <v>1.5467953199999999E-2</v>
      </c>
      <c r="M13" s="12">
        <f>1/$A$1*[1]PaperSectorMinusCoreVPAExp!L$67</f>
        <v>3.7486672719999996E-2</v>
      </c>
      <c r="N13" s="12">
        <f>1/$A$1*[1]PaperSectorMinusCoreVPAExp!M$67</f>
        <v>5.5713053199999994E-2</v>
      </c>
      <c r="O13" s="12">
        <f>1/$A$1*[1]PaperSectorMinusCoreVPAExp!N$67</f>
        <v>5.4605297949999999E-2</v>
      </c>
      <c r="P13" s="12">
        <f>1/$A$1*[1]PaperSectorMinusCoreVPAExp!O$67</f>
        <v>7.2720024509999995E-2</v>
      </c>
      <c r="Q13" s="12">
        <f>1/$A$1*[1]PaperSectorMinusCoreVPAExp!P$67</f>
        <v>3.4339835669999999E-2</v>
      </c>
      <c r="R13" s="12">
        <f>1/$A$1*[1]PaperSectorMinusCoreVPAExp!Q$67</f>
        <v>3.9423204869999992E-2</v>
      </c>
      <c r="S13" s="14">
        <f>1/$A$1*[1]PaperSectorMinusCoreVPAExp!R$67</f>
        <v>4.8082563270000003E-2</v>
      </c>
      <c r="T13" s="12">
        <f>1/$A$1*[1]PaperSectorMinusCoreVPAExp!S$67</f>
        <v>5.3585097230000003E-2</v>
      </c>
      <c r="U13" s="12">
        <f>1/$A$1*[1]PaperSectorMinusCoreVPAExp!T$67</f>
        <v>7.313127828999999E-2</v>
      </c>
      <c r="V13" s="12">
        <f>1/$A$1*[1]PaperSectorMinusCoreVPAExp!U$67</f>
        <v>5.2435625619999995E-2</v>
      </c>
      <c r="W13" s="12">
        <f>1/$A$1*[1]PaperSectorMinusCoreVPAExp!V$67</f>
        <v>5.2167477109999999E-2</v>
      </c>
      <c r="X13" s="12">
        <f>1/$A$1*[1]PaperSectorMinusCoreVPAExp!W$67</f>
        <v>0</v>
      </c>
      <c r="Y13" s="12">
        <f>1/$A$1*[1]PaperSectorMinusCoreVPAExp!X$67</f>
        <v>0</v>
      </c>
      <c r="Z13" s="12">
        <f>1/$A$1*[1]PaperSectorMinusCoreVPAExp!Y$67</f>
        <v>0</v>
      </c>
      <c r="AA13" s="12">
        <f>1/$A$1*[1]PaperSectorMinusCoreVPAExp!Z$67</f>
        <v>0</v>
      </c>
      <c r="AB13" s="11">
        <f>1/$A$1*[1]PaperSectorMinusCoreVPAExp!AA$67</f>
        <v>0</v>
      </c>
      <c r="AC13" s="4"/>
      <c r="AD13" s="79">
        <f>1/1000*[1]PaperSectorMinusCoreVPAExp!AB$67</f>
        <v>1.8179499999999998E-4</v>
      </c>
      <c r="AE13" s="12">
        <f>1/1000*[1]PaperSectorMinusCoreVPAExp!AC$67</f>
        <v>3.29136E-4</v>
      </c>
      <c r="AF13" s="12">
        <f>1/1000*[1]PaperSectorMinusCoreVPAExp!AD$67</f>
        <v>1.35074E-4</v>
      </c>
      <c r="AG13" s="12">
        <f>1/1000*[1]PaperSectorMinusCoreVPAExp!AE$67</f>
        <v>1.8474999999999999E-4</v>
      </c>
      <c r="AH13" s="12">
        <f>1/1000*[1]PaperSectorMinusCoreVPAExp!AF$67</f>
        <v>6.0732999999999989E-4</v>
      </c>
      <c r="AI13" s="12">
        <f>1/1000*[1]PaperSectorMinusCoreVPAExp!AG$67</f>
        <v>9.0099099999999997E-4</v>
      </c>
      <c r="AJ13" s="12">
        <f>1/1000*[1]PaperSectorMinusCoreVPAExp!AH$67</f>
        <v>5.8768699999999993E-4</v>
      </c>
      <c r="AK13" s="12">
        <f>1/1000*[1]PaperSectorMinusCoreVPAExp!AI$67</f>
        <v>8.59037E-4</v>
      </c>
      <c r="AL13" s="12">
        <f>1/1000*[1]PaperSectorMinusCoreVPAExp!AJ$67</f>
        <v>1.485087E-3</v>
      </c>
      <c r="AM13" s="12">
        <f>1/1000*[1]PaperSectorMinusCoreVPAExp!AK$67</f>
        <v>2.5954989999999998E-3</v>
      </c>
      <c r="AN13" s="12">
        <f>1/1000*[1]PaperSectorMinusCoreVPAExp!AL$67</f>
        <v>6.4635859999999995E-3</v>
      </c>
      <c r="AO13" s="12">
        <f>1/1000*[1]PaperSectorMinusCoreVPAExp!AM$67</f>
        <v>8.2327019999999997E-3</v>
      </c>
      <c r="AP13" s="12">
        <f>1/1000*[1]PaperSectorMinusCoreVPAExp!AN$67</f>
        <v>9.4031109999999987E-3</v>
      </c>
      <c r="AQ13" s="12">
        <f>1/1000*[1]PaperSectorMinusCoreVPAExp!AO$67</f>
        <v>1.0401581E-2</v>
      </c>
      <c r="AR13" s="12">
        <f>1/1000*[1]PaperSectorMinusCoreVPAExp!AP$67</f>
        <v>4.3497919999999999E-3</v>
      </c>
      <c r="AS13" s="12">
        <f>1/1000*[1]PaperSectorMinusCoreVPAExp!AQ$67</f>
        <v>4.1344659999999998E-3</v>
      </c>
      <c r="AT13" s="478">
        <f>1/1000*[1]PaperSectorMinusCoreVPAExp!AR$67</f>
        <v>5.3910360000000001E-3</v>
      </c>
      <c r="AU13" s="12">
        <f>1/1000*[1]PaperSectorMinusCoreVPAExp!AS$67</f>
        <v>6.5750589999999994E-3</v>
      </c>
      <c r="AV13" s="12">
        <f>1/1000*[1]PaperSectorMinusCoreVPAExp!AT$67</f>
        <v>1.3184043999999999E-2</v>
      </c>
      <c r="AW13" s="12">
        <f>1/1000*[1]PaperSectorMinusCoreVPAExp!AU$67</f>
        <v>1.0617789000000001E-2</v>
      </c>
      <c r="AX13" s="12">
        <f>1/1000*[1]PaperSectorMinusCoreVPAExp!AV$67</f>
        <v>1.0915343999999999E-2</v>
      </c>
      <c r="AY13" s="12">
        <f>1/1000*[1]PaperSectorMinusCoreVPAExp!AW$67</f>
        <v>0</v>
      </c>
      <c r="AZ13" s="12">
        <f>1/1000*[1]PaperSectorMinusCoreVPAExp!AX$67</f>
        <v>0</v>
      </c>
      <c r="BA13" s="12">
        <f>1/1000*[1]PaperSectorMinusCoreVPAExp!AY$67</f>
        <v>0</v>
      </c>
      <c r="BB13" s="12">
        <f>1/1000*[1]PaperSectorMinusCoreVPAExp!AZ$67</f>
        <v>0</v>
      </c>
      <c r="BC13" s="11">
        <f>1/1000*[1]PaperSectorMinusCoreVPAExp!BA$67</f>
        <v>0</v>
      </c>
      <c r="BD13" s="276"/>
    </row>
    <row r="14" spans="1:56">
      <c r="B14" s="5" t="s">
        <v>27</v>
      </c>
      <c r="C14" s="52">
        <f>1/$A$1*[1]PaperSectorMinusCoreVPAExp!$B$91</f>
        <v>3.4789299999999999E-3</v>
      </c>
      <c r="D14" s="12">
        <f>1/$A$1*[1]PaperSectorMinusCoreVPAExp!$C$91</f>
        <v>1.5336334999999999E-3</v>
      </c>
      <c r="E14" s="12">
        <f>1/$A$1*[1]PaperSectorMinusCoreVPAExp!$D$91</f>
        <v>1.9659604999999998E-3</v>
      </c>
      <c r="F14" s="12">
        <f>1/$A$1*[1]PaperSectorMinusCoreVPAExp!$E$91</f>
        <v>2.1019626600000002E-3</v>
      </c>
      <c r="G14" s="12">
        <f>1/$A$1*[1]PaperSectorMinusCoreVPAExp!$F$91</f>
        <v>3.04305071E-3</v>
      </c>
      <c r="H14" s="12">
        <f>1/$A$1*[1]PaperSectorMinusCoreVPAExp!$G$91</f>
        <v>4.6349699199999999E-3</v>
      </c>
      <c r="I14" s="12">
        <f>1/$A$1*[1]PaperSectorMinusCoreVPAExp!$H$91</f>
        <v>2.6984169169999999E-2</v>
      </c>
      <c r="J14" s="41">
        <f>1/$A$1*[1]PaperSectorMinusCoreVPAExp!$I$91</f>
        <v>4.4000286119999996E-2</v>
      </c>
      <c r="K14" s="41">
        <f>1/$A$1*[1]PaperSectorMinusCoreVPAExp!$J$91</f>
        <v>7.9094850939999989E-2</v>
      </c>
      <c r="L14" s="41">
        <f>1/$A$1*[1]PaperSectorMinusCoreVPAExp!K$91</f>
        <v>0.10553068266999999</v>
      </c>
      <c r="M14" s="12">
        <f>1/$A$1*[1]PaperSectorMinusCoreVPAExp!L$91</f>
        <v>0.10083471272</v>
      </c>
      <c r="N14" s="12">
        <f>1/$A$1*[1]PaperSectorMinusCoreVPAExp!M$91</f>
        <v>0.11633339115999999</v>
      </c>
      <c r="O14" s="12">
        <f>1/$A$1*[1]PaperSectorMinusCoreVPAExp!N$91</f>
        <v>7.7103798239999993E-2</v>
      </c>
      <c r="P14" s="12">
        <f>1/$A$1*[1]PaperSectorMinusCoreVPAExp!O$91</f>
        <v>9.7102189379999981E-2</v>
      </c>
      <c r="Q14" s="12">
        <f>1/$A$1*[1]PaperSectorMinusCoreVPAExp!P$91</f>
        <v>7.858496492E-2</v>
      </c>
      <c r="R14" s="12">
        <f>1/$A$1*[1]PaperSectorMinusCoreVPAExp!Q$91</f>
        <v>7.6778192959999991E-2</v>
      </c>
      <c r="S14" s="14">
        <f>1/$A$1*[1]PaperSectorMinusCoreVPAExp!R$91</f>
        <v>8.6950865679999989E-2</v>
      </c>
      <c r="T14" s="12">
        <f>1/$A$1*[1]PaperSectorMinusCoreVPAExp!S$91</f>
        <v>7.4900758099999992E-2</v>
      </c>
      <c r="U14" s="12">
        <f>1/$A$1*[1]PaperSectorMinusCoreVPAExp!T$91</f>
        <v>0.10095998408999998</v>
      </c>
      <c r="V14" s="12">
        <f>1/$A$1*[1]PaperSectorMinusCoreVPAExp!U$91</f>
        <v>9.5017495439999988E-2</v>
      </c>
      <c r="W14" s="12">
        <f>1/$A$1*[1]PaperSectorMinusCoreVPAExp!V$91</f>
        <v>8.7468792949999985E-2</v>
      </c>
      <c r="X14" s="12">
        <f>1/$A$1*[1]PaperSectorMinusCoreVPAExp!W$91</f>
        <v>0</v>
      </c>
      <c r="Y14" s="12">
        <f>1/$A$1*[1]PaperSectorMinusCoreVPAExp!X$91</f>
        <v>0</v>
      </c>
      <c r="Z14" s="12">
        <f>1/$A$1*[1]PaperSectorMinusCoreVPAExp!Y$91</f>
        <v>0</v>
      </c>
      <c r="AA14" s="12">
        <f>1/$A$1*[1]PaperSectorMinusCoreVPAExp!Z$91</f>
        <v>0</v>
      </c>
      <c r="AB14" s="11">
        <f>1/$A$1*[1]PaperSectorMinusCoreVPAExp!AA$91</f>
        <v>0</v>
      </c>
      <c r="AC14" s="318"/>
      <c r="AD14" s="79">
        <f>1/1000*[1]PaperSectorMinusCoreVPAExp!AB$91</f>
        <v>1.477634E-3</v>
      </c>
      <c r="AE14" s="12">
        <f>1/1000*[1]PaperSectorMinusCoreVPAExp!AC$91</f>
        <v>4.1721100000000001E-4</v>
      </c>
      <c r="AF14" s="12">
        <f>1/1000*[1]PaperSectorMinusCoreVPAExp!AD$91</f>
        <v>6.0634199999999995E-4</v>
      </c>
      <c r="AG14" s="12">
        <f>1/1000*[1]PaperSectorMinusCoreVPAExp!AE$91</f>
        <v>7.3910999999999996E-4</v>
      </c>
      <c r="AH14" s="12">
        <f>1/1000*[1]PaperSectorMinusCoreVPAExp!AF$91</f>
        <v>1.3169499999999999E-3</v>
      </c>
      <c r="AI14" s="12">
        <f>1/1000*[1]PaperSectorMinusCoreVPAExp!AG$91</f>
        <v>1.4942690000000001E-3</v>
      </c>
      <c r="AJ14" s="12">
        <f>1/1000*[1]PaperSectorMinusCoreVPAExp!AH$91</f>
        <v>8.466688E-3</v>
      </c>
      <c r="AK14" s="12">
        <f>1/1000*[1]PaperSectorMinusCoreVPAExp!AI$91</f>
        <v>1.3721093E-2</v>
      </c>
      <c r="AL14" s="12">
        <f>1/1000*[1]PaperSectorMinusCoreVPAExp!AJ$91</f>
        <v>2.5451006000000002E-2</v>
      </c>
      <c r="AM14" s="12">
        <f>1/1000*[1]PaperSectorMinusCoreVPAExp!AK$91</f>
        <v>2.8789870000000002E-2</v>
      </c>
      <c r="AN14" s="12">
        <f>1/1000*[1]PaperSectorMinusCoreVPAExp!AL$91</f>
        <v>2.1834675000000001E-2</v>
      </c>
      <c r="AO14" s="12">
        <f>1/1000*[1]PaperSectorMinusCoreVPAExp!AM$91</f>
        <v>2.2766298999999997E-2</v>
      </c>
      <c r="AP14" s="12">
        <f>1/1000*[1]PaperSectorMinusCoreVPAExp!AN$91</f>
        <v>1.1441711E-2</v>
      </c>
      <c r="AQ14" s="12">
        <f>1/1000*[1]PaperSectorMinusCoreVPAExp!AO$91</f>
        <v>9.904108E-3</v>
      </c>
      <c r="AR14" s="12">
        <f>1/1000*[1]PaperSectorMinusCoreVPAExp!AP$91</f>
        <v>7.5240209999999997E-3</v>
      </c>
      <c r="AS14" s="12">
        <f>1/1000*[1]PaperSectorMinusCoreVPAExp!AQ$91</f>
        <v>9.5793119999999995E-3</v>
      </c>
      <c r="AT14" s="478">
        <f>1/1000*[1]PaperSectorMinusCoreVPAExp!AR$91</f>
        <v>1.1936368999999999E-2</v>
      </c>
      <c r="AU14" s="12">
        <f>1/1000*[1]PaperSectorMinusCoreVPAExp!AS$91</f>
        <v>1.3151883999999999E-2</v>
      </c>
      <c r="AV14" s="12">
        <f>1/1000*[1]PaperSectorMinusCoreVPAExp!AT$91</f>
        <v>1.3526332E-2</v>
      </c>
      <c r="AW14" s="12">
        <f>1/1000*[1]PaperSectorMinusCoreVPAExp!AU$91</f>
        <v>1.7030148000000002E-2</v>
      </c>
      <c r="AX14" s="12">
        <f>1/1000*[1]PaperSectorMinusCoreVPAExp!AV$91</f>
        <v>1.3950965999999999E-2</v>
      </c>
      <c r="AY14" s="12">
        <f>1/1000*[1]PaperSectorMinusCoreVPAExp!AW$91</f>
        <v>0</v>
      </c>
      <c r="AZ14" s="12">
        <f>1/1000*[1]PaperSectorMinusCoreVPAExp!AX$91</f>
        <v>0</v>
      </c>
      <c r="BA14" s="12">
        <f>1/1000*[1]PaperSectorMinusCoreVPAExp!AY$91</f>
        <v>0</v>
      </c>
      <c r="BB14" s="12">
        <f>1/1000*[1]PaperSectorMinusCoreVPAExp!AZ$91</f>
        <v>0</v>
      </c>
      <c r="BC14" s="11">
        <f>1/1000*[1]PaperSectorMinusCoreVPAExp!BA$91</f>
        <v>0</v>
      </c>
      <c r="BD14" s="276"/>
    </row>
    <row r="15" spans="1:56">
      <c r="B15" s="5" t="s">
        <v>88</v>
      </c>
      <c r="C15" s="52">
        <f>1/$A$1*[1]PaperSectorMinusCoreVPAExp!$B$94</f>
        <v>0</v>
      </c>
      <c r="D15" s="12">
        <f>1/$A$1*[1]PaperSectorMinusCoreVPAExp!$C$94</f>
        <v>1.5710099999999999E-4</v>
      </c>
      <c r="E15" s="12">
        <f>1/$A$1*[1]PaperSectorMinusCoreVPAExp!$D$94</f>
        <v>0</v>
      </c>
      <c r="F15" s="12">
        <f>1/$A$1*[1]PaperSectorMinusCoreVPAExp!$E$94</f>
        <v>1.274E-6</v>
      </c>
      <c r="G15" s="12">
        <f>1/$A$1*[1]PaperSectorMinusCoreVPAExp!$F$94</f>
        <v>2.7999999999999999E-6</v>
      </c>
      <c r="H15" s="12">
        <f>1/$A$1*[1]PaperSectorMinusCoreVPAExp!$G$94</f>
        <v>6.2125000000000002E-6</v>
      </c>
      <c r="I15" s="12">
        <f>1/$A$1*[1]PaperSectorMinusCoreVPAExp!$H$94</f>
        <v>1.8179E-5</v>
      </c>
      <c r="J15" s="41">
        <f>1/$A$1*[1]PaperSectorMinusCoreVPAExp!$I$94</f>
        <v>1.4348291999999999E-4</v>
      </c>
      <c r="K15" s="41">
        <f>1/$A$1*[1]PaperSectorMinusCoreVPAExp!$J$94</f>
        <v>5.1044349999999992E-4</v>
      </c>
      <c r="L15" s="41">
        <f>1/$A$1*[1]PaperSectorMinusCoreVPAExp!K$94</f>
        <v>3.2427499999999994E-5</v>
      </c>
      <c r="M15" s="12">
        <f>1/$A$1*[1]PaperSectorMinusCoreVPAExp!L$94</f>
        <v>5.7098999999999995E-4</v>
      </c>
      <c r="N15" s="12">
        <f>1/$A$1*[1]PaperSectorMinusCoreVPAExp!M$94</f>
        <v>8.0180792999999997E-3</v>
      </c>
      <c r="O15" s="12">
        <f>1/$A$1*[1]PaperSectorMinusCoreVPAExp!N$94</f>
        <v>6.6392151699999997E-3</v>
      </c>
      <c r="P15" s="12">
        <f>1/$A$1*[1]PaperSectorMinusCoreVPAExp!O$94</f>
        <v>8.6077039999999999E-4</v>
      </c>
      <c r="Q15" s="12">
        <f>1/$A$1*[1]PaperSectorMinusCoreVPAExp!P$94</f>
        <v>3.2864999999999998E-5</v>
      </c>
      <c r="R15" s="12">
        <f>1/$A$1*[1]PaperSectorMinusCoreVPAExp!Q$94</f>
        <v>7.7069999999999992E-5</v>
      </c>
      <c r="S15" s="14">
        <f>1/$A$1*[1]PaperSectorMinusCoreVPAExp!R$94</f>
        <v>1.61639751E-3</v>
      </c>
      <c r="T15" s="12">
        <f>1/$A$1*[1]PaperSectorMinusCoreVPAExp!S$94</f>
        <v>2.2833586999999999E-3</v>
      </c>
      <c r="U15" s="12">
        <f>1/$A$1*[1]PaperSectorMinusCoreVPAExp!T$94</f>
        <v>3.636647E-4</v>
      </c>
      <c r="V15" s="12">
        <f>1/$A$1*[1]PaperSectorMinusCoreVPAExp!U$94</f>
        <v>2.3041627E-3</v>
      </c>
      <c r="W15" s="12">
        <f>1/$A$1*[1]PaperSectorMinusCoreVPAExp!V$94</f>
        <v>6.9356636999999997E-3</v>
      </c>
      <c r="X15" s="12">
        <f>1/$A$1*[1]PaperSectorMinusCoreVPAExp!W$94</f>
        <v>0</v>
      </c>
      <c r="Y15" s="12">
        <f>1/$A$1*[1]PaperSectorMinusCoreVPAExp!X$94</f>
        <v>0</v>
      </c>
      <c r="Z15" s="12">
        <f>1/$A$1*[1]PaperSectorMinusCoreVPAExp!Y$94</f>
        <v>0</v>
      </c>
      <c r="AA15" s="12">
        <f>1/$A$1*[1]PaperSectorMinusCoreVPAExp!Z$94</f>
        <v>0</v>
      </c>
      <c r="AB15" s="11">
        <f>1/$A$1*[1]PaperSectorMinusCoreVPAExp!AA$94</f>
        <v>0</v>
      </c>
      <c r="AC15" s="4"/>
      <c r="AD15" s="79">
        <f>1/1000*[1]PaperSectorMinusCoreVPAExp!AB$94</f>
        <v>0</v>
      </c>
      <c r="AE15" s="12">
        <f>1/1000*[1]PaperSectorMinusCoreVPAExp!AC$94</f>
        <v>1.10738E-4</v>
      </c>
      <c r="AF15" s="12">
        <f>1/1000*[1]PaperSectorMinusCoreVPAExp!AD$94</f>
        <v>0</v>
      </c>
      <c r="AG15" s="12">
        <f>1/1000*[1]PaperSectorMinusCoreVPAExp!AE$94</f>
        <v>2.6000000000000001E-6</v>
      </c>
      <c r="AH15" s="12">
        <f>1/1000*[1]PaperSectorMinusCoreVPAExp!AF$94</f>
        <v>4.2899999999999996E-6</v>
      </c>
      <c r="AI15" s="12">
        <f>1/1000*[1]PaperSectorMinusCoreVPAExp!AG$94</f>
        <v>9.6010000000000001E-6</v>
      </c>
      <c r="AJ15" s="12">
        <f>1/1000*[1]PaperSectorMinusCoreVPAExp!AH$94</f>
        <v>1.5676E-5</v>
      </c>
      <c r="AK15" s="12">
        <f>1/1000*[1]PaperSectorMinusCoreVPAExp!AI$94</f>
        <v>3.3543999999999996E-5</v>
      </c>
      <c r="AL15" s="12">
        <f>1/1000*[1]PaperSectorMinusCoreVPAExp!AJ$94</f>
        <v>6.8559999999999994E-5</v>
      </c>
      <c r="AM15" s="12">
        <f>1/1000*[1]PaperSectorMinusCoreVPAExp!AK$94</f>
        <v>3.6969999999999999E-6</v>
      </c>
      <c r="AN15" s="12">
        <f>1/1000*[1]PaperSectorMinusCoreVPAExp!AL$94</f>
        <v>8.1173999999999992E-5</v>
      </c>
      <c r="AO15" s="12">
        <f>1/1000*[1]PaperSectorMinusCoreVPAExp!AM$94</f>
        <v>3.9482899999999997E-4</v>
      </c>
      <c r="AP15" s="12">
        <f>1/1000*[1]PaperSectorMinusCoreVPAExp!AN$94</f>
        <v>7.0903000000000003E-4</v>
      </c>
      <c r="AQ15" s="12">
        <f>1/1000*[1]PaperSectorMinusCoreVPAExp!AO$94</f>
        <v>1.9010300000000001E-4</v>
      </c>
      <c r="AR15" s="12">
        <f>1/1000*[1]PaperSectorMinusCoreVPAExp!AP$94</f>
        <v>2.1500000000000002E-6</v>
      </c>
      <c r="AS15" s="12">
        <f>1/1000*[1]PaperSectorMinusCoreVPAExp!AQ$94</f>
        <v>2.2147E-5</v>
      </c>
      <c r="AT15" s="478">
        <f>1/1000*[1]PaperSectorMinusCoreVPAExp!AR$94</f>
        <v>3.2055300000000001E-4</v>
      </c>
      <c r="AU15" s="12">
        <f>1/1000*[1]PaperSectorMinusCoreVPAExp!AS$94</f>
        <v>3.8980999999999998E-4</v>
      </c>
      <c r="AV15" s="12">
        <f>1/1000*[1]PaperSectorMinusCoreVPAExp!AT$94</f>
        <v>1.2069299999999999E-4</v>
      </c>
      <c r="AW15" s="12">
        <f>1/1000*[1]PaperSectorMinusCoreVPAExp!AU$94</f>
        <v>3.2879599999999996E-4</v>
      </c>
      <c r="AX15" s="12">
        <f>1/1000*[1]PaperSectorMinusCoreVPAExp!AV$94</f>
        <v>1.118277E-3</v>
      </c>
      <c r="AY15" s="12">
        <f>1/1000*[1]PaperSectorMinusCoreVPAExp!AW$94</f>
        <v>0</v>
      </c>
      <c r="AZ15" s="12">
        <f>1/1000*[1]PaperSectorMinusCoreVPAExp!AX$94</f>
        <v>0</v>
      </c>
      <c r="BA15" s="12">
        <f>1/1000*[1]PaperSectorMinusCoreVPAExp!AY$94</f>
        <v>0</v>
      </c>
      <c r="BB15" s="12">
        <f>1/1000*[1]PaperSectorMinusCoreVPAExp!AZ$94</f>
        <v>0</v>
      </c>
      <c r="BC15" s="11">
        <f>1/1000*[1]PaperSectorMinusCoreVPAExp!BA$94</f>
        <v>0</v>
      </c>
      <c r="BD15" s="276"/>
    </row>
    <row r="16" spans="1:56">
      <c r="B16" s="5" t="s">
        <v>72</v>
      </c>
      <c r="C16" s="52">
        <f>1/$A$1*[1]PaperSectorMinusCoreVPAExp!$B$106</f>
        <v>1.1873736559999999E-2</v>
      </c>
      <c r="D16" s="12">
        <f>1/$A$1*[1]PaperSectorMinusCoreVPAExp!$C$106</f>
        <v>7.2741304299999993E-3</v>
      </c>
      <c r="E16" s="12">
        <f>1/$A$1*[1]PaperSectorMinusCoreVPAExp!$D$106</f>
        <v>6.9944070000000002E-3</v>
      </c>
      <c r="F16" s="12">
        <f>1/$A$1*[1]PaperSectorMinusCoreVPAExp!$E$106</f>
        <v>1.382671458E-2</v>
      </c>
      <c r="G16" s="12">
        <f>1/$A$1*[1]PaperSectorMinusCoreVPAExp!$F$106</f>
        <v>8.0286210900000002E-3</v>
      </c>
      <c r="H16" s="12">
        <f>1/$A$1*[1]PaperSectorMinusCoreVPAExp!$G$106</f>
        <v>9.4586042599999996E-3</v>
      </c>
      <c r="I16" s="12">
        <f>1/$A$1*[1]PaperSectorMinusCoreVPAExp!$H$106</f>
        <v>1.7757963999999998E-2</v>
      </c>
      <c r="J16" s="41">
        <f>1/$A$1*[1]PaperSectorMinusCoreVPAExp!$I$106</f>
        <v>7.3594548999999995E-3</v>
      </c>
      <c r="K16" s="41">
        <f>1/$A$1*[1]PaperSectorMinusCoreVPAExp!$J$106</f>
        <v>8.7851034599999989E-3</v>
      </c>
      <c r="L16" s="41">
        <f>1/$A$1*[1]PaperSectorMinusCoreVPAExp!K$106</f>
        <v>1.7443297339999997E-2</v>
      </c>
      <c r="M16" s="12">
        <f>1/$A$1*[1]PaperSectorMinusCoreVPAExp!L$106</f>
        <v>2.4149356769999998E-2</v>
      </c>
      <c r="N16" s="12">
        <f>1/$A$1*[1]PaperSectorMinusCoreVPAExp!M$106</f>
        <v>1.3058219999999999E-2</v>
      </c>
      <c r="O16" s="12">
        <f>1/$A$1*[1]PaperSectorMinusCoreVPAExp!N$106</f>
        <v>1.6994645150000001E-2</v>
      </c>
      <c r="P16" s="12">
        <f>1/$A$1*[1]PaperSectorMinusCoreVPAExp!O$106</f>
        <v>2.0572878059999997E-2</v>
      </c>
      <c r="Q16" s="12">
        <f>1/$A$1*[1]PaperSectorMinusCoreVPAExp!P$106</f>
        <v>1.288670418E-2</v>
      </c>
      <c r="R16" s="12">
        <f>1/$A$1*[1]PaperSectorMinusCoreVPAExp!Q$106</f>
        <v>1.6674623699999998E-2</v>
      </c>
      <c r="S16" s="14">
        <f>1/$A$1*[1]PaperSectorMinusCoreVPAExp!R$106</f>
        <v>4.8323340239999998E-2</v>
      </c>
      <c r="T16" s="12">
        <f>1/$A$1*[1]PaperSectorMinusCoreVPAExp!S$106</f>
        <v>8.5811215839999982E-2</v>
      </c>
      <c r="U16" s="12">
        <f>1/$A$1*[1]PaperSectorMinusCoreVPAExp!T$106</f>
        <v>8.3818640919999993E-2</v>
      </c>
      <c r="V16" s="12">
        <f>1/$A$1*[1]PaperSectorMinusCoreVPAExp!U$106</f>
        <v>6.1068815499999998E-2</v>
      </c>
      <c r="W16" s="12">
        <f>1/$A$1*[1]PaperSectorMinusCoreVPAExp!V$106</f>
        <v>6.0465208159999999E-2</v>
      </c>
      <c r="X16" s="12">
        <f>1/$A$1*[1]PaperSectorMinusCoreVPAExp!W$106</f>
        <v>0</v>
      </c>
      <c r="Y16" s="12">
        <f>1/$A$1*[1]PaperSectorMinusCoreVPAExp!X$106</f>
        <v>0</v>
      </c>
      <c r="Z16" s="12">
        <f>1/$A$1*[1]PaperSectorMinusCoreVPAExp!Y$106</f>
        <v>0</v>
      </c>
      <c r="AA16" s="12">
        <f>1/$A$1*[1]PaperSectorMinusCoreVPAExp!Z$106</f>
        <v>0</v>
      </c>
      <c r="AB16" s="11">
        <f>1/$A$1*[1]PaperSectorMinusCoreVPAExp!AA$106</f>
        <v>0</v>
      </c>
      <c r="AC16" s="4"/>
      <c r="AD16" s="79">
        <f>1/1000*[1]PaperSectorMinusCoreVPAExp!AB$106</f>
        <v>9.1134399999999991E-4</v>
      </c>
      <c r="AE16" s="12">
        <f>1/1000*[1]PaperSectorMinusCoreVPAExp!AC$106</f>
        <v>1.6831330000000001E-3</v>
      </c>
      <c r="AF16" s="12">
        <f>1/1000*[1]PaperSectorMinusCoreVPAExp!AD$106</f>
        <v>9.0552600000000003E-4</v>
      </c>
      <c r="AG16" s="12">
        <f>1/1000*[1]PaperSectorMinusCoreVPAExp!AE$106</f>
        <v>2.5456999999999997E-3</v>
      </c>
      <c r="AH16" s="12">
        <f>1/1000*[1]PaperSectorMinusCoreVPAExp!AF$106</f>
        <v>1.3653499999999998E-3</v>
      </c>
      <c r="AI16" s="12">
        <f>1/1000*[1]PaperSectorMinusCoreVPAExp!AG$106</f>
        <v>7.6600300000000002E-4</v>
      </c>
      <c r="AJ16" s="12">
        <f>1/1000*[1]PaperSectorMinusCoreVPAExp!AH$106</f>
        <v>1.3099449999999999E-3</v>
      </c>
      <c r="AK16" s="12">
        <f>1/1000*[1]PaperSectorMinusCoreVPAExp!AI$106</f>
        <v>1.8673139999999999E-3</v>
      </c>
      <c r="AL16" s="12">
        <f>1/1000*[1]PaperSectorMinusCoreVPAExp!AJ$106</f>
        <v>2.019566E-3</v>
      </c>
      <c r="AM16" s="12">
        <f>1/1000*[1]PaperSectorMinusCoreVPAExp!AK$106</f>
        <v>3.649069E-3</v>
      </c>
      <c r="AN16" s="12">
        <f>1/1000*[1]PaperSectorMinusCoreVPAExp!AL$106</f>
        <v>3.6581169999999998E-3</v>
      </c>
      <c r="AO16" s="12">
        <f>1/1000*[1]PaperSectorMinusCoreVPAExp!AM$106</f>
        <v>5.421094999999999E-3</v>
      </c>
      <c r="AP16" s="12">
        <f>1/1000*[1]PaperSectorMinusCoreVPAExp!AN$106</f>
        <v>4.0251829999999999E-3</v>
      </c>
      <c r="AQ16" s="12">
        <f>1/1000*[1]PaperSectorMinusCoreVPAExp!AO$106</f>
        <v>3.293729E-3</v>
      </c>
      <c r="AR16" s="12">
        <f>1/1000*[1]PaperSectorMinusCoreVPAExp!AP$106</f>
        <v>1.9890569999999998E-3</v>
      </c>
      <c r="AS16" s="12">
        <f>1/1000*[1]PaperSectorMinusCoreVPAExp!AQ$106</f>
        <v>2.9455049999999997E-3</v>
      </c>
      <c r="AT16" s="478">
        <f>1/1000*[1]PaperSectorMinusCoreVPAExp!AR$106</f>
        <v>4.4967040000000007E-3</v>
      </c>
      <c r="AU16" s="12">
        <f>1/1000*[1]PaperSectorMinusCoreVPAExp!AS$106</f>
        <v>2.0019419E-2</v>
      </c>
      <c r="AV16" s="12">
        <f>1/1000*[1]PaperSectorMinusCoreVPAExp!AT$106</f>
        <v>1.1664813E-2</v>
      </c>
      <c r="AW16" s="12">
        <f>1/1000*[1]PaperSectorMinusCoreVPAExp!AU$106</f>
        <v>7.3213099999999993E-3</v>
      </c>
      <c r="AX16" s="12">
        <f>1/1000*[1]PaperSectorMinusCoreVPAExp!AV$106</f>
        <v>7.3345900000000002E-3</v>
      </c>
      <c r="AY16" s="12">
        <f>1/1000*[1]PaperSectorMinusCoreVPAExp!AW$106</f>
        <v>0</v>
      </c>
      <c r="AZ16" s="12">
        <f>1/1000*[1]PaperSectorMinusCoreVPAExp!AX$106</f>
        <v>0</v>
      </c>
      <c r="BA16" s="12">
        <f>1/1000*[1]PaperSectorMinusCoreVPAExp!AY$106</f>
        <v>0</v>
      </c>
      <c r="BB16" s="12">
        <f>1/1000*[1]PaperSectorMinusCoreVPAExp!AZ$106</f>
        <v>0</v>
      </c>
      <c r="BC16" s="11">
        <f>1/1000*[1]PaperSectorMinusCoreVPAExp!BA$106</f>
        <v>0</v>
      </c>
      <c r="BD16" s="276"/>
    </row>
    <row r="17" spans="2:56">
      <c r="B17" s="5" t="s">
        <v>52</v>
      </c>
      <c r="C17" s="52">
        <f>1/$A$1*[1]PaperSectorMinusCoreVPAExp!$B$126</f>
        <v>6.806009E-3</v>
      </c>
      <c r="D17" s="12">
        <f>1/$A$1*[1]PaperSectorMinusCoreVPAExp!$C$126</f>
        <v>8.9352340000000002E-3</v>
      </c>
      <c r="E17" s="12">
        <f>1/$A$1*[1]PaperSectorMinusCoreVPAExp!$D$126</f>
        <v>8.7833410000000001E-3</v>
      </c>
      <c r="F17" s="12">
        <f>1/$A$1*[1]PaperSectorMinusCoreVPAExp!$E$126</f>
        <v>9.7678839999999992E-3</v>
      </c>
      <c r="G17" s="12">
        <f>1/$A$1*[1]PaperSectorMinusCoreVPAExp!$F$126</f>
        <v>4.1368250000000002E-2</v>
      </c>
      <c r="H17" s="12">
        <f>1/$A$1*[1]PaperSectorMinusCoreVPAExp!$G$126</f>
        <v>4.9406255499999996E-2</v>
      </c>
      <c r="I17" s="12">
        <f>1/$A$1*[1]PaperSectorMinusCoreVPAExp!$H$126</f>
        <v>2.96857575E-2</v>
      </c>
      <c r="J17" s="41">
        <f>1/$A$1*[1]PaperSectorMinusCoreVPAExp!$I$126</f>
        <v>1.5988514499999999E-2</v>
      </c>
      <c r="K17" s="41">
        <f>1/$A$1*[1]PaperSectorMinusCoreVPAExp!$J$126</f>
        <v>1.5349472670000001E-2</v>
      </c>
      <c r="L17" s="41">
        <f>1/$A$1*[1]PaperSectorMinusCoreVPAExp!K$126</f>
        <v>9.0601932400000001E-3</v>
      </c>
      <c r="M17" s="12">
        <f>1/$A$1*[1]PaperSectorMinusCoreVPAExp!L$126</f>
        <v>8.3966497999999994E-3</v>
      </c>
      <c r="N17" s="12">
        <f>1/$A$1*[1]PaperSectorMinusCoreVPAExp!M$126</f>
        <v>9.9876874999999983E-3</v>
      </c>
      <c r="O17" s="12">
        <f>1/$A$1*[1]PaperSectorMinusCoreVPAExp!N$126</f>
        <v>7.7107603999999998E-3</v>
      </c>
      <c r="P17" s="12">
        <f>1/$A$1*[1]PaperSectorMinusCoreVPAExp!O$126</f>
        <v>7.5362923999999993E-3</v>
      </c>
      <c r="Q17" s="12">
        <f>1/$A$1*[1]PaperSectorMinusCoreVPAExp!P$126</f>
        <v>7.8478756999999996E-3</v>
      </c>
      <c r="R17" s="12">
        <f>1/$A$1*[1]PaperSectorMinusCoreVPAExp!Q$126</f>
        <v>5.3388250999999998E-3</v>
      </c>
      <c r="S17" s="14">
        <f>1/$A$1*[1]PaperSectorMinusCoreVPAExp!R$126</f>
        <v>6.6326910999999992E-3</v>
      </c>
      <c r="T17" s="12">
        <f>1/$A$1*[1]PaperSectorMinusCoreVPAExp!S$126</f>
        <v>7.2625707000000001E-3</v>
      </c>
      <c r="U17" s="12">
        <f>1/$A$1*[1]PaperSectorMinusCoreVPAExp!T$126</f>
        <v>6.3496008799999995E-3</v>
      </c>
      <c r="V17" s="12">
        <f>1/$A$1*[1]PaperSectorMinusCoreVPAExp!U$126</f>
        <v>2.7125947309999999E-2</v>
      </c>
      <c r="W17" s="12">
        <f>1/$A$1*[1]PaperSectorMinusCoreVPAExp!V$126</f>
        <v>3.0916023600000002E-2</v>
      </c>
      <c r="X17" s="12">
        <f>1/$A$1*[1]PaperSectorMinusCoreVPAExp!W$126</f>
        <v>0</v>
      </c>
      <c r="Y17" s="12">
        <f>1/$A$1*[1]PaperSectorMinusCoreVPAExp!X$126</f>
        <v>0</v>
      </c>
      <c r="Z17" s="12">
        <f>1/$A$1*[1]PaperSectorMinusCoreVPAExp!Y$126</f>
        <v>0</v>
      </c>
      <c r="AA17" s="12">
        <f>1/$A$1*[1]PaperSectorMinusCoreVPAExp!Z$126</f>
        <v>0</v>
      </c>
      <c r="AB17" s="11">
        <f>1/$A$1*[1]PaperSectorMinusCoreVPAExp!AA$126</f>
        <v>0</v>
      </c>
      <c r="AC17" s="4"/>
      <c r="AD17" s="79">
        <f>1/1000*[1]PaperSectorMinusCoreVPAExp!AB$126</f>
        <v>2.5250809999999998E-3</v>
      </c>
      <c r="AE17" s="12">
        <f>1/1000*[1]PaperSectorMinusCoreVPAExp!AC$126</f>
        <v>2.374775E-3</v>
      </c>
      <c r="AF17" s="12">
        <f>1/1000*[1]PaperSectorMinusCoreVPAExp!AD$126</f>
        <v>2.6072919999999998E-3</v>
      </c>
      <c r="AG17" s="12">
        <f>1/1000*[1]PaperSectorMinusCoreVPAExp!AE$126</f>
        <v>2.4872899999999996E-3</v>
      </c>
      <c r="AH17" s="12">
        <f>1/1000*[1]PaperSectorMinusCoreVPAExp!AF$126</f>
        <v>2.009414E-2</v>
      </c>
      <c r="AI17" s="12">
        <f>1/1000*[1]PaperSectorMinusCoreVPAExp!AG$126</f>
        <v>2.6336420999999999E-2</v>
      </c>
      <c r="AJ17" s="12">
        <f>1/1000*[1]PaperSectorMinusCoreVPAExp!AH$126</f>
        <v>7.1607899999999993E-3</v>
      </c>
      <c r="AK17" s="12">
        <f>1/1000*[1]PaperSectorMinusCoreVPAExp!AI$126</f>
        <v>6.1443109999999995E-3</v>
      </c>
      <c r="AL17" s="12">
        <f>1/1000*[1]PaperSectorMinusCoreVPAExp!AJ$126</f>
        <v>6.0793160000000004E-3</v>
      </c>
      <c r="AM17" s="12">
        <f>1/1000*[1]PaperSectorMinusCoreVPAExp!AK$126</f>
        <v>4.0302329999999994E-3</v>
      </c>
      <c r="AN17" s="12">
        <f>1/1000*[1]PaperSectorMinusCoreVPAExp!AL$126</f>
        <v>3.942961E-3</v>
      </c>
      <c r="AO17" s="12">
        <f>1/1000*[1]PaperSectorMinusCoreVPAExp!AM$126</f>
        <v>4.4938119999999998E-3</v>
      </c>
      <c r="AP17" s="12">
        <f>1/1000*[1]PaperSectorMinusCoreVPAExp!AN$126</f>
        <v>3.2126870000000001E-3</v>
      </c>
      <c r="AQ17" s="12">
        <f>1/1000*[1]PaperSectorMinusCoreVPAExp!AO$126</f>
        <v>3.517222E-3</v>
      </c>
      <c r="AR17" s="12">
        <f>1/1000*[1]PaperSectorMinusCoreVPAExp!AP$126</f>
        <v>3.8752770000000003E-3</v>
      </c>
      <c r="AS17" s="12">
        <f>1/1000*[1]PaperSectorMinusCoreVPAExp!AQ$126</f>
        <v>2.8545280000000003E-3</v>
      </c>
      <c r="AT17" s="478">
        <f>1/1000*[1]PaperSectorMinusCoreVPAExp!AR$126</f>
        <v>3.2099100000000003E-3</v>
      </c>
      <c r="AU17" s="12">
        <f>1/1000*[1]PaperSectorMinusCoreVPAExp!AS$126</f>
        <v>2.9313729999999997E-3</v>
      </c>
      <c r="AV17" s="12">
        <f>1/1000*[1]PaperSectorMinusCoreVPAExp!AT$126</f>
        <v>3.1979489999999998E-3</v>
      </c>
      <c r="AW17" s="12">
        <f>1/1000*[1]PaperSectorMinusCoreVPAExp!AU$126</f>
        <v>1.7282591E-2</v>
      </c>
      <c r="AX17" s="12">
        <f>1/1000*[1]PaperSectorMinusCoreVPAExp!AV$126</f>
        <v>2.0919343E-2</v>
      </c>
      <c r="AY17" s="12">
        <f>1/1000*[1]PaperSectorMinusCoreVPAExp!AW$126</f>
        <v>0</v>
      </c>
      <c r="AZ17" s="12">
        <f>1/1000*[1]PaperSectorMinusCoreVPAExp!AX$126</f>
        <v>0</v>
      </c>
      <c r="BA17" s="12">
        <f>1/1000*[1]PaperSectorMinusCoreVPAExp!AY$126</f>
        <v>0</v>
      </c>
      <c r="BB17" s="12">
        <f>1/1000*[1]PaperSectorMinusCoreVPAExp!AZ$126</f>
        <v>0</v>
      </c>
      <c r="BC17" s="11">
        <f>1/1000*[1]PaperSectorMinusCoreVPAExp!BA$126</f>
        <v>0</v>
      </c>
      <c r="BD17" s="276"/>
    </row>
    <row r="18" spans="2:56">
      <c r="B18" s="5" t="s">
        <v>58</v>
      </c>
      <c r="C18" s="52">
        <f>1/$A$1*[1]PaperSectorMinusCoreVPAExp!$B$160</f>
        <v>8.4657299999999999E-4</v>
      </c>
      <c r="D18" s="12">
        <f>1/$A$1*[1]PaperSectorMinusCoreVPAExp!$C$160</f>
        <v>1.3590919999999999E-3</v>
      </c>
      <c r="E18" s="12">
        <f>1/$A$1*[1]PaperSectorMinusCoreVPAExp!$D$160</f>
        <v>1.737309E-3</v>
      </c>
      <c r="F18" s="12">
        <f>1/$A$1*[1]PaperSectorMinusCoreVPAExp!$E$160</f>
        <v>2.1793659999999999E-3</v>
      </c>
      <c r="G18" s="12">
        <f>1/$A$1*[1]PaperSectorMinusCoreVPAExp!$F$160</f>
        <v>2.8630455E-3</v>
      </c>
      <c r="H18" s="12">
        <f>1/$A$1*[1]PaperSectorMinusCoreVPAExp!$G$160</f>
        <v>2.3875809999999997E-3</v>
      </c>
      <c r="I18" s="12">
        <f>1/$A$1*[1]PaperSectorMinusCoreVPAExp!$H$160</f>
        <v>2.6628699999999999E-3</v>
      </c>
      <c r="J18" s="41">
        <f>1/$A$1*[1]PaperSectorMinusCoreVPAExp!$I$160</f>
        <v>2.3092004249999999E-2</v>
      </c>
      <c r="K18" s="41">
        <f>1/$A$1*[1]PaperSectorMinusCoreVPAExp!$J$160</f>
        <v>3.7963974999999997E-3</v>
      </c>
      <c r="L18" s="41">
        <f>1/$A$1*[1]PaperSectorMinusCoreVPAExp!K$160</f>
        <v>6.40045E-5</v>
      </c>
      <c r="M18" s="12">
        <f>1/$A$1*[1]PaperSectorMinusCoreVPAExp!L$160</f>
        <v>2.34883502E-3</v>
      </c>
      <c r="N18" s="12">
        <f>1/$A$1*[1]PaperSectorMinusCoreVPAExp!M$160</f>
        <v>2.5800410999999999E-4</v>
      </c>
      <c r="O18" s="12">
        <f>1/$A$1*[1]PaperSectorMinusCoreVPAExp!N$160</f>
        <v>4.3341279799999997E-3</v>
      </c>
      <c r="P18" s="12">
        <f>1/$A$1*[1]PaperSectorMinusCoreVPAExp!O$160</f>
        <v>5.4721799999999992E-4</v>
      </c>
      <c r="Q18" s="12">
        <f>1/$A$1*[1]PaperSectorMinusCoreVPAExp!P$160</f>
        <v>1.11898682E-3</v>
      </c>
      <c r="R18" s="12">
        <f>1/$A$1*[1]PaperSectorMinusCoreVPAExp!Q$160</f>
        <v>7.4464809999999992E-4</v>
      </c>
      <c r="S18" s="14">
        <f>1/$A$1*[1]PaperSectorMinusCoreVPAExp!R$160</f>
        <v>1.7425729999999999E-3</v>
      </c>
      <c r="T18" s="12">
        <f>1/$A$1*[1]PaperSectorMinusCoreVPAExp!S$160</f>
        <v>2.9608529999999998E-3</v>
      </c>
      <c r="U18" s="12">
        <f>1/$A$1*[1]PaperSectorMinusCoreVPAExp!T$160</f>
        <v>1.2514347999999999E-3</v>
      </c>
      <c r="V18" s="12">
        <f>1/$A$1*[1]PaperSectorMinusCoreVPAExp!U$160</f>
        <v>1.6483806499999999E-3</v>
      </c>
      <c r="W18" s="12">
        <f>1/$A$1*[1]PaperSectorMinusCoreVPAExp!V$160</f>
        <v>1.3970719E-3</v>
      </c>
      <c r="X18" s="12">
        <f>1/$A$1*[1]PaperSectorMinusCoreVPAExp!W$160</f>
        <v>0</v>
      </c>
      <c r="Y18" s="12">
        <f>1/$A$1*[1]PaperSectorMinusCoreVPAExp!X$160</f>
        <v>0</v>
      </c>
      <c r="Z18" s="12">
        <f>1/$A$1*[1]PaperSectorMinusCoreVPAExp!Y$160</f>
        <v>0</v>
      </c>
      <c r="AA18" s="12">
        <f>1/$A$1*[1]PaperSectorMinusCoreVPAExp!Z$160</f>
        <v>0</v>
      </c>
      <c r="AB18" s="11">
        <f>1/$A$1*[1]PaperSectorMinusCoreVPAExp!AA$160</f>
        <v>0</v>
      </c>
      <c r="AC18" s="4"/>
      <c r="AD18" s="79">
        <f>1/1000*[1]PaperSectorMinusCoreVPAExp!AB$160</f>
        <v>5.8865999999999995E-5</v>
      </c>
      <c r="AE18" s="12">
        <f>1/1000*[1]PaperSectorMinusCoreVPAExp!AC$160</f>
        <v>9.3640000000000005E-5</v>
      </c>
      <c r="AF18" s="12">
        <f>1/1000*[1]PaperSectorMinusCoreVPAExp!AD$160</f>
        <v>1.30927E-4</v>
      </c>
      <c r="AG18" s="12">
        <f>1/1000*[1]PaperSectorMinusCoreVPAExp!AE$160</f>
        <v>1.8550000000000001E-4</v>
      </c>
      <c r="AH18" s="12">
        <f>1/1000*[1]PaperSectorMinusCoreVPAExp!AF$160</f>
        <v>6.4046999999999997E-4</v>
      </c>
      <c r="AI18" s="12">
        <f>1/1000*[1]PaperSectorMinusCoreVPAExp!AG$160</f>
        <v>2.7614699999999997E-4</v>
      </c>
      <c r="AJ18" s="12">
        <f>1/1000*[1]PaperSectorMinusCoreVPAExp!AH$160</f>
        <v>4.1742399999999995E-4</v>
      </c>
      <c r="AK18" s="12">
        <f>1/1000*[1]PaperSectorMinusCoreVPAExp!AI$160</f>
        <v>7.2860440000000002E-3</v>
      </c>
      <c r="AL18" s="12">
        <f>1/1000*[1]PaperSectorMinusCoreVPAExp!AJ$160</f>
        <v>1.311158E-3</v>
      </c>
      <c r="AM18" s="12">
        <f>1/1000*[1]PaperSectorMinusCoreVPAExp!AK$160</f>
        <v>2.0234E-5</v>
      </c>
      <c r="AN18" s="12">
        <f>1/1000*[1]PaperSectorMinusCoreVPAExp!AL$160</f>
        <v>8.2605199999999986E-4</v>
      </c>
      <c r="AO18" s="12">
        <f>1/1000*[1]PaperSectorMinusCoreVPAExp!AM$160</f>
        <v>1.0547099999999999E-4</v>
      </c>
      <c r="AP18" s="12">
        <f>1/1000*[1]PaperSectorMinusCoreVPAExp!AN$160</f>
        <v>1.2477790000000001E-3</v>
      </c>
      <c r="AQ18" s="12">
        <f>1/1000*[1]PaperSectorMinusCoreVPAExp!AO$160</f>
        <v>1.2787699999999998E-4</v>
      </c>
      <c r="AR18" s="12">
        <f>1/1000*[1]PaperSectorMinusCoreVPAExp!AP$160</f>
        <v>1.5348299999999999E-4</v>
      </c>
      <c r="AS18" s="12">
        <f>1/1000*[1]PaperSectorMinusCoreVPAExp!AQ$160</f>
        <v>1.67787E-4</v>
      </c>
      <c r="AT18" s="478">
        <f>1/1000*[1]PaperSectorMinusCoreVPAExp!AR$160</f>
        <v>3.3923299999999998E-4</v>
      </c>
      <c r="AU18" s="12">
        <f>1/1000*[1]PaperSectorMinusCoreVPAExp!AS$160</f>
        <v>4.6213399999999995E-4</v>
      </c>
      <c r="AV18" s="12">
        <f>1/1000*[1]PaperSectorMinusCoreVPAExp!AT$160</f>
        <v>3.44774E-4</v>
      </c>
      <c r="AW18" s="12">
        <f>1/1000*[1]PaperSectorMinusCoreVPAExp!AU$160</f>
        <v>3.7239399999999996E-4</v>
      </c>
      <c r="AX18" s="12">
        <f>1/1000*[1]PaperSectorMinusCoreVPAExp!AV$160</f>
        <v>4.0260399999999998E-4</v>
      </c>
      <c r="AY18" s="12">
        <f>1/1000*[1]PaperSectorMinusCoreVPAExp!AW$160</f>
        <v>0</v>
      </c>
      <c r="AZ18" s="12">
        <f>1/1000*[1]PaperSectorMinusCoreVPAExp!AX$160</f>
        <v>0</v>
      </c>
      <c r="BA18" s="12">
        <f>1/1000*[1]PaperSectorMinusCoreVPAExp!AY$160</f>
        <v>0</v>
      </c>
      <c r="BB18" s="12">
        <f>1/1000*[1]PaperSectorMinusCoreVPAExp!AZ$160</f>
        <v>0</v>
      </c>
      <c r="BC18" s="11">
        <f>1/1000*[1]PaperSectorMinusCoreVPAExp!BA$160</f>
        <v>0</v>
      </c>
      <c r="BD18" s="276"/>
    </row>
    <row r="19" spans="2:56">
      <c r="B19" s="5" t="s">
        <v>32</v>
      </c>
      <c r="C19" s="52">
        <f>1/$A$1*[1]PaperSectorMinusCoreVPAExp!$B$188</f>
        <v>2.4602945500000001E-2</v>
      </c>
      <c r="D19" s="12">
        <f>1/$A$1*[1]PaperSectorMinusCoreVPAExp!$C$188</f>
        <v>2.7701494799999997E-2</v>
      </c>
      <c r="E19" s="12">
        <f>1/$A$1*[1]PaperSectorMinusCoreVPAExp!$D$188</f>
        <v>1.5867160749999998E-2</v>
      </c>
      <c r="F19" s="12">
        <f>1/$A$1*[1]PaperSectorMinusCoreVPAExp!$E$188</f>
        <v>3.3995030999999995E-2</v>
      </c>
      <c r="G19" s="12">
        <f>1/$A$1*[1]PaperSectorMinusCoreVPAExp!$F$188</f>
        <v>3.3427253999999997E-2</v>
      </c>
      <c r="H19" s="12">
        <f>1/$A$1*[1]PaperSectorMinusCoreVPAExp!$G$188</f>
        <v>2.3270888666666663E-2</v>
      </c>
      <c r="I19" s="12">
        <f>1/$A$1*[1]PaperSectorMinusCoreVPAExp!$H$188</f>
        <v>5.2203663049999995E-2</v>
      </c>
      <c r="J19" s="41">
        <f>1/$A$1*[1]PaperSectorMinusCoreVPAExp!$I$188</f>
        <v>5.2212531699999995E-2</v>
      </c>
      <c r="K19" s="41">
        <f>1/$A$1*[1]PaperSectorMinusCoreVPAExp!$J$188</f>
        <v>8.0664102819999986E-2</v>
      </c>
      <c r="L19" s="41">
        <f>1/$A$1*[1]PaperSectorMinusCoreVPAExp!K$188</f>
        <v>0.1394583351</v>
      </c>
      <c r="M19" s="12">
        <f>1/$A$1*[1]PaperSectorMinusCoreVPAExp!L$188</f>
        <v>0.19064022319999999</v>
      </c>
      <c r="N19" s="12">
        <f>1/$A$1*[1]PaperSectorMinusCoreVPAExp!M$188</f>
        <v>0.37411055352999995</v>
      </c>
      <c r="O19" s="12">
        <f>1/$A$1*[1]PaperSectorMinusCoreVPAExp!N$188</f>
        <v>0.46058323751999997</v>
      </c>
      <c r="P19" s="12">
        <f>1/$A$1*[1]PaperSectorMinusCoreVPAExp!O$188</f>
        <v>0.33060098434999996</v>
      </c>
      <c r="Q19" s="12">
        <f>1/$A$1*[1]PaperSectorMinusCoreVPAExp!P$188</f>
        <v>0.22450742845999999</v>
      </c>
      <c r="R19" s="12">
        <f>1/$A$1*[1]PaperSectorMinusCoreVPAExp!Q$188</f>
        <v>0.21227356562999997</v>
      </c>
      <c r="S19" s="14">
        <f>1/$A$1*[1]PaperSectorMinusCoreVPAExp!R$188</f>
        <v>0.23468859910999998</v>
      </c>
      <c r="T19" s="12">
        <f>1/$A$1*[1]PaperSectorMinusCoreVPAExp!S$188</f>
        <v>0.22763134527000001</v>
      </c>
      <c r="U19" s="12">
        <f>1/$A$1*[1]PaperSectorMinusCoreVPAExp!T$188</f>
        <v>0.23629426120999997</v>
      </c>
      <c r="V19" s="12">
        <f>1/$A$1*[1]PaperSectorMinusCoreVPAExp!U$188</f>
        <v>0.20054169009</v>
      </c>
      <c r="W19" s="12">
        <f>1/$A$1*[1]PaperSectorMinusCoreVPAExp!V$188</f>
        <v>0.17096614682</v>
      </c>
      <c r="X19" s="12">
        <f>1/$A$1*[1]PaperSectorMinusCoreVPAExp!W$188</f>
        <v>0</v>
      </c>
      <c r="Y19" s="12">
        <f>1/$A$1*[1]PaperSectorMinusCoreVPAExp!X$188</f>
        <v>0</v>
      </c>
      <c r="Z19" s="12">
        <f>1/$A$1*[1]PaperSectorMinusCoreVPAExp!Y$188</f>
        <v>0</v>
      </c>
      <c r="AA19" s="12">
        <f>1/$A$1*[1]PaperSectorMinusCoreVPAExp!Z$188</f>
        <v>0</v>
      </c>
      <c r="AB19" s="11">
        <f>1/$A$1*[1]PaperSectorMinusCoreVPAExp!AA$188</f>
        <v>0</v>
      </c>
      <c r="AC19" s="4"/>
      <c r="AD19" s="79">
        <f>1/1000*[1]PaperSectorMinusCoreVPAExp!AB$188</f>
        <v>2.1767930000000002E-3</v>
      </c>
      <c r="AE19" s="12">
        <f>1/1000*[1]PaperSectorMinusCoreVPAExp!AC$188</f>
        <v>2.5011790000000001E-3</v>
      </c>
      <c r="AF19" s="12">
        <f>1/1000*[1]PaperSectorMinusCoreVPAExp!AD$188</f>
        <v>1.4667899999999999E-3</v>
      </c>
      <c r="AG19" s="12">
        <f>1/1000*[1]PaperSectorMinusCoreVPAExp!AE$188</f>
        <v>2.4104699999999996E-3</v>
      </c>
      <c r="AH19" s="12">
        <f>1/1000*[1]PaperSectorMinusCoreVPAExp!AF$188</f>
        <v>5.4914899999999999E-3</v>
      </c>
      <c r="AI19" s="12">
        <f>1/1000*[1]PaperSectorMinusCoreVPAExp!AG$188</f>
        <v>7.4971719999999999E-3</v>
      </c>
      <c r="AJ19" s="12">
        <f>1/1000*[1]PaperSectorMinusCoreVPAExp!AH$188</f>
        <v>1.011801E-2</v>
      </c>
      <c r="AK19" s="12">
        <f>1/1000*[1]PaperSectorMinusCoreVPAExp!AI$188</f>
        <v>1.1707208E-2</v>
      </c>
      <c r="AL19" s="12">
        <f>1/1000*[1]PaperSectorMinusCoreVPAExp!AJ$188</f>
        <v>2.0322391999999998E-2</v>
      </c>
      <c r="AM19" s="12">
        <f>1/1000*[1]PaperSectorMinusCoreVPAExp!AK$188</f>
        <v>2.5037268000000001E-2</v>
      </c>
      <c r="AN19" s="12">
        <f>1/1000*[1]PaperSectorMinusCoreVPAExp!AL$188</f>
        <v>2.7710569000000001E-2</v>
      </c>
      <c r="AO19" s="12">
        <f>1/1000*[1]PaperSectorMinusCoreVPAExp!AM$188</f>
        <v>4.0289254000000004E-2</v>
      </c>
      <c r="AP19" s="12">
        <f>1/1000*[1]PaperSectorMinusCoreVPAExp!AN$188</f>
        <v>4.8607226999999996E-2</v>
      </c>
      <c r="AQ19" s="12">
        <f>1/1000*[1]PaperSectorMinusCoreVPAExp!AO$188</f>
        <v>4.3039786999999996E-2</v>
      </c>
      <c r="AR19" s="12">
        <f>1/1000*[1]PaperSectorMinusCoreVPAExp!AP$188</f>
        <v>2.0415435999999999E-2</v>
      </c>
      <c r="AS19" s="12">
        <f>1/1000*[1]PaperSectorMinusCoreVPAExp!AQ$188</f>
        <v>1.5024913000000001E-2</v>
      </c>
      <c r="AT19" s="478">
        <f>1/1000*[1]PaperSectorMinusCoreVPAExp!AR$188</f>
        <v>2.0170318999999999E-2</v>
      </c>
      <c r="AU19" s="12">
        <f>1/1000*[1]PaperSectorMinusCoreVPAExp!AS$188</f>
        <v>2.7438307000000002E-2</v>
      </c>
      <c r="AV19" s="12">
        <f>1/1000*[1]PaperSectorMinusCoreVPAExp!AT$188</f>
        <v>3.3484403000000003E-2</v>
      </c>
      <c r="AW19" s="12">
        <f>1/1000*[1]PaperSectorMinusCoreVPAExp!AU$188</f>
        <v>3.1697878999999998E-2</v>
      </c>
      <c r="AX19" s="12">
        <f>1/1000*[1]PaperSectorMinusCoreVPAExp!AV$188</f>
        <v>2.7250709000000001E-2</v>
      </c>
      <c r="AY19" s="12">
        <f>1/1000*[1]PaperSectorMinusCoreVPAExp!AW$188</f>
        <v>0</v>
      </c>
      <c r="AZ19" s="12">
        <f>1/1000*[1]PaperSectorMinusCoreVPAExp!AX$188</f>
        <v>0</v>
      </c>
      <c r="BA19" s="12">
        <f>1/1000*[1]PaperSectorMinusCoreVPAExp!AY$188</f>
        <v>0</v>
      </c>
      <c r="BB19" s="12">
        <f>1/1000*[1]PaperSectorMinusCoreVPAExp!AZ$188</f>
        <v>0</v>
      </c>
      <c r="BC19" s="11">
        <f>1/1000*[1]PaperSectorMinusCoreVPAExp!BA$188</f>
        <v>0</v>
      </c>
      <c r="BD19" s="276"/>
    </row>
    <row r="20" spans="2:56">
      <c r="B20" s="5" t="s">
        <v>54</v>
      </c>
      <c r="C20" s="52">
        <f>1/$A$1*[1]PaperSectorMinusCoreVPAExp!$B$193</f>
        <v>1.5433039999999999E-3</v>
      </c>
      <c r="D20" s="12">
        <f>1/$A$1*[1]PaperSectorMinusCoreVPAExp!$C$193</f>
        <v>6.0370939999999998E-3</v>
      </c>
      <c r="E20" s="12">
        <f>1/$A$1*[1]PaperSectorMinusCoreVPAExp!$D$193</f>
        <v>4.7734539999999999E-3</v>
      </c>
      <c r="F20" s="12">
        <f>1/$A$1*[1]PaperSectorMinusCoreVPAExp!$E$193</f>
        <v>1.00450735E-2</v>
      </c>
      <c r="G20" s="12">
        <f>1/$A$1*[1]PaperSectorMinusCoreVPAExp!$F$193</f>
        <v>2.2657687499999999E-2</v>
      </c>
      <c r="H20" s="12">
        <f>1/$A$1*[1]PaperSectorMinusCoreVPAExp!$G$193</f>
        <v>3.0596083E-2</v>
      </c>
      <c r="I20" s="12">
        <f>1/$A$1*[1]PaperSectorMinusCoreVPAExp!$H$193</f>
        <v>1.5865828999999998E-2</v>
      </c>
      <c r="J20" s="41">
        <f>1/$A$1*[1]PaperSectorMinusCoreVPAExp!$I$193</f>
        <v>3.4746071500000003E-2</v>
      </c>
      <c r="K20" s="41">
        <f>1/$A$1*[1]PaperSectorMinusCoreVPAExp!$J$193</f>
        <v>3.4793373999999995E-2</v>
      </c>
      <c r="L20" s="41">
        <f>1/$A$1*[1]PaperSectorMinusCoreVPAExp!K$193</f>
        <v>1.47538867E-2</v>
      </c>
      <c r="M20" s="12">
        <f>1/$A$1*[1]PaperSectorMinusCoreVPAExp!L$193</f>
        <v>1.6524376399999999E-2</v>
      </c>
      <c r="N20" s="12">
        <f>1/$A$1*[1]PaperSectorMinusCoreVPAExp!M$193</f>
        <v>4.1298199180000002E-2</v>
      </c>
      <c r="O20" s="12">
        <f>1/$A$1*[1]PaperSectorMinusCoreVPAExp!N$193</f>
        <v>3.0667273000000002E-2</v>
      </c>
      <c r="P20" s="12">
        <f>1/$A$1*[1]PaperSectorMinusCoreVPAExp!O$193</f>
        <v>3.2769408E-2</v>
      </c>
      <c r="Q20" s="12">
        <f>1/$A$1*[1]PaperSectorMinusCoreVPAExp!P$193</f>
        <v>4.0983385519999999E-2</v>
      </c>
      <c r="R20" s="12">
        <f>1/$A$1*[1]PaperSectorMinusCoreVPAExp!Q$193</f>
        <v>4.62138572E-2</v>
      </c>
      <c r="S20" s="14">
        <f>1/$A$1*[1]PaperSectorMinusCoreVPAExp!R$193</f>
        <v>6.3985349400000002E-2</v>
      </c>
      <c r="T20" s="12">
        <f>1/$A$1*[1]PaperSectorMinusCoreVPAExp!S$193</f>
        <v>0.20906898704999999</v>
      </c>
      <c r="U20" s="12">
        <f>1/$A$1*[1]PaperSectorMinusCoreVPAExp!T$193</f>
        <v>0.25506005769999995</v>
      </c>
      <c r="V20" s="12">
        <f>1/$A$1*[1]PaperSectorMinusCoreVPAExp!U$193</f>
        <v>0.25791278058</v>
      </c>
      <c r="W20" s="12">
        <f>1/$A$1*[1]PaperSectorMinusCoreVPAExp!V$193</f>
        <v>0.30580751928999994</v>
      </c>
      <c r="X20" s="12">
        <f>1/$A$1*[1]PaperSectorMinusCoreVPAExp!W$193</f>
        <v>0</v>
      </c>
      <c r="Y20" s="12">
        <f>1/$A$1*[1]PaperSectorMinusCoreVPAExp!X$193</f>
        <v>0</v>
      </c>
      <c r="Z20" s="12">
        <f>1/$A$1*[1]PaperSectorMinusCoreVPAExp!Y$193</f>
        <v>0</v>
      </c>
      <c r="AA20" s="12">
        <f>1/$A$1*[1]PaperSectorMinusCoreVPAExp!Z$193</f>
        <v>0</v>
      </c>
      <c r="AB20" s="11">
        <f>1/$A$1*[1]PaperSectorMinusCoreVPAExp!AA$193</f>
        <v>0</v>
      </c>
      <c r="AC20" s="4"/>
      <c r="AD20" s="79">
        <f>1/1000*[1]PaperSectorMinusCoreVPAExp!AB$193</f>
        <v>1.5811000000000002E-4</v>
      </c>
      <c r="AE20" s="12">
        <f>1/1000*[1]PaperSectorMinusCoreVPAExp!AC$193</f>
        <v>5.7765699999999998E-4</v>
      </c>
      <c r="AF20" s="12">
        <f>1/1000*[1]PaperSectorMinusCoreVPAExp!AD$193</f>
        <v>4.6231899999999999E-4</v>
      </c>
      <c r="AG20" s="12">
        <f>1/1000*[1]PaperSectorMinusCoreVPAExp!AE$193</f>
        <v>8.8652000000000002E-4</v>
      </c>
      <c r="AH20" s="12">
        <f>1/1000*[1]PaperSectorMinusCoreVPAExp!AF$193</f>
        <v>3.0400899999999996E-3</v>
      </c>
      <c r="AI20" s="12">
        <f>1/1000*[1]PaperSectorMinusCoreVPAExp!AG$193</f>
        <v>3.0391619999999998E-3</v>
      </c>
      <c r="AJ20" s="12">
        <f>1/1000*[1]PaperSectorMinusCoreVPAExp!AH$193</f>
        <v>1.4647550000000001E-3</v>
      </c>
      <c r="AK20" s="12">
        <f>1/1000*[1]PaperSectorMinusCoreVPAExp!AI$193</f>
        <v>4.9941539999999989E-3</v>
      </c>
      <c r="AL20" s="12">
        <f>1/1000*[1]PaperSectorMinusCoreVPAExp!AJ$193</f>
        <v>5.9909899999999999E-3</v>
      </c>
      <c r="AM20" s="12">
        <f>1/1000*[1]PaperSectorMinusCoreVPAExp!AK$193</f>
        <v>3.683745E-3</v>
      </c>
      <c r="AN20" s="12">
        <f>1/1000*[1]PaperSectorMinusCoreVPAExp!AL$193</f>
        <v>5.5134839999999999E-3</v>
      </c>
      <c r="AO20" s="12">
        <f>1/1000*[1]PaperSectorMinusCoreVPAExp!AM$193</f>
        <v>9.7469129999999994E-3</v>
      </c>
      <c r="AP20" s="12">
        <f>1/1000*[1]PaperSectorMinusCoreVPAExp!AN$193</f>
        <v>7.8703909999999992E-3</v>
      </c>
      <c r="AQ20" s="12">
        <f>1/1000*[1]PaperSectorMinusCoreVPAExp!AO$193</f>
        <v>9.4586219999999981E-3</v>
      </c>
      <c r="AR20" s="12">
        <f>1/1000*[1]PaperSectorMinusCoreVPAExp!AP$193</f>
        <v>7.2285860000000004E-3</v>
      </c>
      <c r="AS20" s="12">
        <f>1/1000*[1]PaperSectorMinusCoreVPAExp!AQ$193</f>
        <v>6.1329039999999989E-3</v>
      </c>
      <c r="AT20" s="478">
        <f>1/1000*[1]PaperSectorMinusCoreVPAExp!AR$193</f>
        <v>7.0527589999999996E-3</v>
      </c>
      <c r="AU20" s="12">
        <f>1/1000*[1]PaperSectorMinusCoreVPAExp!AS$193</f>
        <v>1.4060526E-2</v>
      </c>
      <c r="AV20" s="12">
        <f>1/1000*[1]PaperSectorMinusCoreVPAExp!AT$193</f>
        <v>1.7521701000000001E-2</v>
      </c>
      <c r="AW20" s="12">
        <f>1/1000*[1]PaperSectorMinusCoreVPAExp!AU$193</f>
        <v>1.7400110999999999E-2</v>
      </c>
      <c r="AX20" s="12">
        <f>1/1000*[1]PaperSectorMinusCoreVPAExp!AV$193</f>
        <v>2.3152279999999997E-2</v>
      </c>
      <c r="AY20" s="12">
        <f>1/1000*[1]PaperSectorMinusCoreVPAExp!AW$193</f>
        <v>0</v>
      </c>
      <c r="AZ20" s="12">
        <f>1/1000*[1]PaperSectorMinusCoreVPAExp!AX$193</f>
        <v>0</v>
      </c>
      <c r="BA20" s="12">
        <f>1/1000*[1]PaperSectorMinusCoreVPAExp!AY$193</f>
        <v>0</v>
      </c>
      <c r="BB20" s="12">
        <f>1/1000*[1]PaperSectorMinusCoreVPAExp!AZ$193</f>
        <v>0</v>
      </c>
      <c r="BC20" s="11">
        <f>1/1000*[1]PaperSectorMinusCoreVPAExp!BA$193</f>
        <v>0</v>
      </c>
      <c r="BD20" s="276"/>
    </row>
    <row r="21" spans="2:56">
      <c r="B21" s="5" t="s">
        <v>17</v>
      </c>
      <c r="C21" s="56">
        <f t="shared" ref="C21:AB21" si="4">SUM(C12:C12)-SUM(C13:C20)</f>
        <v>4.8128853289999989E-2</v>
      </c>
      <c r="D21" s="9">
        <f t="shared" si="4"/>
        <v>8.0786767250000002E-2</v>
      </c>
      <c r="E21" s="9">
        <f t="shared" si="4"/>
        <v>8.2146105999999997E-2</v>
      </c>
      <c r="F21" s="9">
        <f t="shared" si="4"/>
        <v>8.2108508439999991E-2</v>
      </c>
      <c r="G21" s="9">
        <f t="shared" si="4"/>
        <v>6.2948256000000022E-2</v>
      </c>
      <c r="H21" s="9">
        <f t="shared" si="4"/>
        <v>5.6958686260000002E-2</v>
      </c>
      <c r="I21" s="9">
        <f t="shared" si="4"/>
        <v>5.0362409299999966E-2</v>
      </c>
      <c r="J21" s="48">
        <f t="shared" si="4"/>
        <v>5.859559551999996E-2</v>
      </c>
      <c r="K21" s="48">
        <f t="shared" si="4"/>
        <v>6.5057301469999995E-2</v>
      </c>
      <c r="L21" s="48">
        <f t="shared" si="4"/>
        <v>0.13856451448000001</v>
      </c>
      <c r="M21" s="9">
        <f t="shared" si="4"/>
        <v>0.13841017148000018</v>
      </c>
      <c r="N21" s="9">
        <f t="shared" si="4"/>
        <v>0.11009202756999992</v>
      </c>
      <c r="O21" s="9">
        <f t="shared" si="4"/>
        <v>0.12649200389000015</v>
      </c>
      <c r="P21" s="9">
        <f t="shared" si="4"/>
        <v>0.27663647116000001</v>
      </c>
      <c r="Q21" s="9">
        <f t="shared" si="4"/>
        <v>8.8890495260000035E-2</v>
      </c>
      <c r="R21" s="9">
        <f t="shared" si="4"/>
        <v>6.9661664170000026E-2</v>
      </c>
      <c r="S21" s="18">
        <f t="shared" si="4"/>
        <v>0.14534070964000001</v>
      </c>
      <c r="T21" s="9">
        <f t="shared" si="4"/>
        <v>0.14454830712000011</v>
      </c>
      <c r="U21" s="9">
        <f t="shared" si="4"/>
        <v>0.22631027215999999</v>
      </c>
      <c r="V21" s="9">
        <f t="shared" si="4"/>
        <v>0.27794122356000017</v>
      </c>
      <c r="W21" s="9">
        <f t="shared" si="4"/>
        <v>0.20249667640999991</v>
      </c>
      <c r="X21" s="9">
        <f t="shared" si="4"/>
        <v>0</v>
      </c>
      <c r="Y21" s="9">
        <f t="shared" si="4"/>
        <v>0</v>
      </c>
      <c r="Z21" s="9">
        <f t="shared" si="4"/>
        <v>0</v>
      </c>
      <c r="AA21" s="9">
        <f t="shared" si="4"/>
        <v>0</v>
      </c>
      <c r="AB21" s="129">
        <f t="shared" si="4"/>
        <v>0</v>
      </c>
      <c r="AC21" s="4"/>
      <c r="AD21" s="79">
        <f t="shared" ref="AD21:BC21" si="5">SUM(AD12:AD12)-SUM(AD13:AD20)</f>
        <v>1.3735143999999998E-2</v>
      </c>
      <c r="AE21" s="12">
        <f t="shared" si="5"/>
        <v>4.3941757999999997E-2</v>
      </c>
      <c r="AF21" s="12">
        <f t="shared" si="5"/>
        <v>3.0324716999999998E-2</v>
      </c>
      <c r="AG21" s="12">
        <f t="shared" si="5"/>
        <v>9.8154100000000001E-3</v>
      </c>
      <c r="AH21" s="12">
        <f t="shared" si="5"/>
        <v>1.1389329999999996E-2</v>
      </c>
      <c r="AI21" s="12">
        <f t="shared" si="5"/>
        <v>1.3486611000000003E-2</v>
      </c>
      <c r="AJ21" s="12">
        <f t="shared" si="5"/>
        <v>1.3991966999999998E-2</v>
      </c>
      <c r="AK21" s="12">
        <f t="shared" si="5"/>
        <v>1.7418461999999996E-2</v>
      </c>
      <c r="AL21" s="12">
        <f t="shared" si="5"/>
        <v>2.2060825999999992E-2</v>
      </c>
      <c r="AM21" s="12">
        <f t="shared" si="5"/>
        <v>1.8752824999999987E-2</v>
      </c>
      <c r="AN21" s="12">
        <f t="shared" si="5"/>
        <v>1.8549368000000011E-2</v>
      </c>
      <c r="AO21" s="12">
        <f t="shared" si="5"/>
        <v>1.9239158999999992E-2</v>
      </c>
      <c r="AP21" s="12">
        <f t="shared" si="5"/>
        <v>2.2532420999999983E-2</v>
      </c>
      <c r="AQ21" s="12">
        <f t="shared" si="5"/>
        <v>3.1908363000000023E-2</v>
      </c>
      <c r="AR21" s="12">
        <f t="shared" si="5"/>
        <v>1.9929195999999989E-2</v>
      </c>
      <c r="AS21" s="12">
        <f t="shared" si="5"/>
        <v>2.1088126000000006E-2</v>
      </c>
      <c r="AT21" s="478">
        <f t="shared" si="5"/>
        <v>4.4266845999999999E-2</v>
      </c>
      <c r="AU21" s="12">
        <f t="shared" si="5"/>
        <v>2.9308843999999973E-2</v>
      </c>
      <c r="AV21" s="12">
        <f t="shared" si="5"/>
        <v>3.5546116000000016E-2</v>
      </c>
      <c r="AW21" s="12">
        <f t="shared" si="5"/>
        <v>3.0360667999999952E-2</v>
      </c>
      <c r="AX21" s="12">
        <f t="shared" si="5"/>
        <v>3.4560509999999989E-2</v>
      </c>
      <c r="AY21" s="12">
        <f t="shared" si="5"/>
        <v>0</v>
      </c>
      <c r="AZ21" s="12">
        <f t="shared" si="5"/>
        <v>0</v>
      </c>
      <c r="BA21" s="12">
        <f t="shared" si="5"/>
        <v>0</v>
      </c>
      <c r="BB21" s="12">
        <f t="shared" si="5"/>
        <v>0</v>
      </c>
      <c r="BC21" s="11">
        <f t="shared" si="5"/>
        <v>0</v>
      </c>
      <c r="BD21" s="276"/>
    </row>
    <row r="22" spans="2:56" ht="17.149999999999999" customHeight="1">
      <c r="B22" s="10" t="s">
        <v>102</v>
      </c>
      <c r="C22" s="57">
        <f>1/$A$1*[1]PaperSectorMinusCoreVPAExp!$B$265</f>
        <v>8.6952494999999991E-2</v>
      </c>
      <c r="D22" s="27">
        <f>1/$A$1*[1]PaperSectorMinusCoreVPAExp!$C$265</f>
        <v>4.8411394499999996E-2</v>
      </c>
      <c r="E22" s="27">
        <f>1/$A$1*[1]PaperSectorMinusCoreVPAExp!$D$265</f>
        <v>3.6541777999999997E-2</v>
      </c>
      <c r="F22" s="27">
        <f>1/$A$1*[1]PaperSectorMinusCoreVPAExp!$E$265</f>
        <v>3.8260246500000004E-2</v>
      </c>
      <c r="G22" s="27">
        <f>1/$A$1*[1]PaperSectorMinusCoreVPAExp!$F$265</f>
        <v>3.9286513000000002E-2</v>
      </c>
      <c r="H22" s="27">
        <f>1/$A$1*[1]PaperSectorMinusCoreVPAExp!$G$265</f>
        <v>5.4757219999999988E-3</v>
      </c>
      <c r="I22" s="27">
        <f>1/$A$1*[1]PaperSectorMinusCoreVPAExp!$H$265</f>
        <v>1.9263300000000002E-4</v>
      </c>
      <c r="J22" s="50">
        <f>1/$A$1*[1]PaperSectorMinusCoreVPAExp!$I$265</f>
        <v>5.449605000000001E-4</v>
      </c>
      <c r="K22" s="50">
        <f>1/$A$1*[1]PaperSectorMinusCoreVPAExp!$J$265</f>
        <v>1.6521434999999998E-3</v>
      </c>
      <c r="L22" s="50">
        <f>1/$A$1*[1]PaperSectorMinusCoreVPAExp!K$265</f>
        <v>4.9211330000000007E-4</v>
      </c>
      <c r="M22" s="27">
        <f>1/$A$1*[1]PaperSectorMinusCoreVPAExp!L$265</f>
        <v>2.1069369999999999E-4</v>
      </c>
      <c r="N22" s="27">
        <f>1/$A$1*[1]PaperSectorMinusCoreVPAExp!M$265</f>
        <v>1.2481699999999999E-4</v>
      </c>
      <c r="O22" s="27">
        <f>1/$A$1*[1]PaperSectorMinusCoreVPAExp!N$265</f>
        <v>7.7715049999999995E-4</v>
      </c>
      <c r="P22" s="27">
        <f>1/$A$1*[1]PaperSectorMinusCoreVPAExp!O$265</f>
        <v>2.1707742000000001E-4</v>
      </c>
      <c r="Q22" s="27">
        <f>1/$A$1*[1]PaperSectorMinusCoreVPAExp!P$265</f>
        <v>2.764566E-4</v>
      </c>
      <c r="R22" s="27">
        <f>1/$A$1*[1]PaperSectorMinusCoreVPAExp!Q$265</f>
        <v>2.1302530549999997E-2</v>
      </c>
      <c r="S22" s="27">
        <f>1/$A$1*[1]PaperSectorMinusCoreVPAExp!R$265</f>
        <v>7.7258745200000006E-2</v>
      </c>
      <c r="T22" s="27">
        <f>1/$A$1*[1]PaperSectorMinusCoreVPAExp!S$265</f>
        <v>5.2554586839999994E-2</v>
      </c>
      <c r="U22" s="27">
        <f>1/$A$1*[1]PaperSectorMinusCoreVPAExp!T$265</f>
        <v>3.7559658499999989E-2</v>
      </c>
      <c r="V22" s="27">
        <f>1/$A$1*[1]PaperSectorMinusCoreVPAExp!U$265</f>
        <v>9.0203222900000005E-3</v>
      </c>
      <c r="W22" s="27">
        <f>1/$A$1*[1]PaperSectorMinusCoreVPAExp!V$265</f>
        <v>2.155942215E-2</v>
      </c>
      <c r="X22" s="27">
        <f>1/$A$1*[1]PaperSectorMinusCoreVPAExp!W$265</f>
        <v>0</v>
      </c>
      <c r="Y22" s="27">
        <f>1/$A$1*[1]PaperSectorMinusCoreVPAExp!X$265</f>
        <v>0</v>
      </c>
      <c r="Z22" s="27">
        <f>1/$A$1*[1]PaperSectorMinusCoreVPAExp!Y$265</f>
        <v>0</v>
      </c>
      <c r="AA22" s="27">
        <f>1/$A$1*[1]PaperSectorMinusCoreVPAExp!Z$265</f>
        <v>0</v>
      </c>
      <c r="AB22" s="28">
        <f>1/$A$1*[1]PaperSectorMinusCoreVPAExp!AA$265</f>
        <v>0</v>
      </c>
      <c r="AC22" s="318"/>
      <c r="AD22" s="74">
        <f>1/1000*[1]PaperSectorMinusCoreVPAExp!AB$265</f>
        <v>1.2140587E-2</v>
      </c>
      <c r="AE22" s="27">
        <f>1/1000*[1]PaperSectorMinusCoreVPAExp!AC$265</f>
        <v>7.3146979999999997E-3</v>
      </c>
      <c r="AF22" s="27">
        <f>1/1000*[1]PaperSectorMinusCoreVPAExp!AD$265</f>
        <v>4.950182E-3</v>
      </c>
      <c r="AG22" s="27">
        <f>1/1000*[1]PaperSectorMinusCoreVPAExp!AE$265</f>
        <v>3.0981399999999997E-3</v>
      </c>
      <c r="AH22" s="27">
        <f>1/1000*[1]PaperSectorMinusCoreVPAExp!AF$265</f>
        <v>3.0443300000000005E-3</v>
      </c>
      <c r="AI22" s="27">
        <f>1/1000*[1]PaperSectorMinusCoreVPAExp!AG$265</f>
        <v>6.5790699999999989E-4</v>
      </c>
      <c r="AJ22" s="27">
        <f>1/1000*[1]PaperSectorMinusCoreVPAExp!AH$265</f>
        <v>1.1311199999999998E-4</v>
      </c>
      <c r="AK22" s="27">
        <f>1/1000*[1]PaperSectorMinusCoreVPAExp!AI$265</f>
        <v>1.02545E-4</v>
      </c>
      <c r="AL22" s="27">
        <f>1/1000*[1]PaperSectorMinusCoreVPAExp!AJ$265</f>
        <v>2.3490500000000002E-4</v>
      </c>
      <c r="AM22" s="27">
        <f>1/1000*[1]PaperSectorMinusCoreVPAExp!AK$265</f>
        <v>2.1372900000000001E-4</v>
      </c>
      <c r="AN22" s="27">
        <f>1/1000*[1]PaperSectorMinusCoreVPAExp!AL$265</f>
        <v>7.4435999999999976E-5</v>
      </c>
      <c r="AO22" s="27">
        <f>1/1000*[1]PaperSectorMinusCoreVPAExp!AM$265</f>
        <v>1.6948699999999999E-4</v>
      </c>
      <c r="AP22" s="27">
        <f>1/1000*[1]PaperSectorMinusCoreVPAExp!AN$265</f>
        <v>6.5509100000000012E-4</v>
      </c>
      <c r="AQ22" s="27">
        <f>1/1000*[1]PaperSectorMinusCoreVPAExp!AO$265</f>
        <v>3.3352399999999997E-4</v>
      </c>
      <c r="AR22" s="27">
        <f>1/1000*[1]PaperSectorMinusCoreVPAExp!AP$265</f>
        <v>1.7021199999999999E-4</v>
      </c>
      <c r="AS22" s="27">
        <f>1/1000*[1]PaperSectorMinusCoreVPAExp!AQ$265</f>
        <v>3.271847E-3</v>
      </c>
      <c r="AT22" s="27">
        <f>1/1000*[1]PaperSectorMinusCoreVPAExp!AR$265</f>
        <v>1.2864200999999999E-2</v>
      </c>
      <c r="AU22" s="27">
        <f>1/1000*[1]PaperSectorMinusCoreVPAExp!AS$265</f>
        <v>6.2891199999999987E-3</v>
      </c>
      <c r="AV22" s="27">
        <f>1/1000*[1]PaperSectorMinusCoreVPAExp!AT$265</f>
        <v>5.8738889999999993E-3</v>
      </c>
      <c r="AW22" s="27">
        <f>1/1000*[1]PaperSectorMinusCoreVPAExp!AU$265</f>
        <v>1.8059319999999999E-3</v>
      </c>
      <c r="AX22" s="27">
        <f>1/1000*[1]PaperSectorMinusCoreVPAExp!AV$265</f>
        <v>6.3398999999999999E-3</v>
      </c>
      <c r="AY22" s="27">
        <f>1/1000*[1]PaperSectorMinusCoreVPAExp!AW$265</f>
        <v>0</v>
      </c>
      <c r="AZ22" s="27">
        <f>1/1000*[1]PaperSectorMinusCoreVPAExp!AX$265</f>
        <v>0</v>
      </c>
      <c r="BA22" s="27">
        <f>1/1000*[1]PaperSectorMinusCoreVPAExp!AY$265</f>
        <v>0</v>
      </c>
      <c r="BB22" s="27">
        <f>1/1000*[1]PaperSectorMinusCoreVPAExp!AZ$265</f>
        <v>0</v>
      </c>
      <c r="BC22" s="28">
        <f>1/1000*[1]PaperSectorMinusCoreVPAExp!BA$265</f>
        <v>0</v>
      </c>
      <c r="BD22" s="276"/>
    </row>
    <row r="23" spans="2:56">
      <c r="B23" s="5" t="s">
        <v>85</v>
      </c>
      <c r="C23" s="52">
        <f>1/$A$1*[1]PaperSectorMinusCoreVPAExp!$B$110</f>
        <v>6.0745345499999999E-2</v>
      </c>
      <c r="D23" s="12">
        <f>1/$A$1*[1]PaperSectorMinusCoreVPAExp!$C$110</f>
        <v>4.8015652999999998E-2</v>
      </c>
      <c r="E23" s="12">
        <f>1/$A$1*[1]PaperSectorMinusCoreVPAExp!$D$110</f>
        <v>3.2762467499999996E-2</v>
      </c>
      <c r="F23" s="12">
        <f>1/$A$1*[1]PaperSectorMinusCoreVPAExp!$E$110</f>
        <v>3.6561122500000001E-2</v>
      </c>
      <c r="G23" s="12">
        <f>1/$A$1*[1]PaperSectorMinusCoreVPAExp!$F$110</f>
        <v>3.6431027499999998E-2</v>
      </c>
      <c r="H23" s="12">
        <f>1/$A$1*[1]PaperSectorMinusCoreVPAExp!$G$110</f>
        <v>5.4592299999999998E-3</v>
      </c>
      <c r="I23" s="12">
        <f>1/$A$1*[1]PaperSectorMinusCoreVPAExp!$H$110</f>
        <v>1.848385E-4</v>
      </c>
      <c r="J23" s="41">
        <f>1/$A$1*[1]PaperSectorMinusCoreVPAExp!$I$110</f>
        <v>4.4869999999999996E-5</v>
      </c>
      <c r="K23" s="41">
        <f>1/$A$1*[1]PaperSectorMinusCoreVPAExp!$J$110</f>
        <v>1.3729064999999999E-3</v>
      </c>
      <c r="L23" s="41">
        <f>1/$A$1*[1]PaperSectorMinusCoreVPAExp!K$110</f>
        <v>4.77645E-5</v>
      </c>
      <c r="M23" s="12">
        <f>1/$A$1*[1]PaperSectorMinusCoreVPAExp!L$110</f>
        <v>7.7244999999999996E-5</v>
      </c>
      <c r="N23" s="12">
        <f>1/$A$1*[1]PaperSectorMinusCoreVPAExp!M$110</f>
        <v>1.1387249999999999E-4</v>
      </c>
      <c r="O23" s="12">
        <f>1/$A$1*[1]PaperSectorMinusCoreVPAExp!N$110</f>
        <v>3.4005999999999999E-4</v>
      </c>
      <c r="P23" s="12">
        <f>1/$A$1*[1]PaperSectorMinusCoreVPAExp!O$110</f>
        <v>1.639015E-4</v>
      </c>
      <c r="Q23" s="12">
        <f>1/$A$1*[1]PaperSectorMinusCoreVPAExp!P$110</f>
        <v>1.4313950000000001E-4</v>
      </c>
      <c r="R23" s="12">
        <f>1/$A$1*[1]PaperSectorMinusCoreVPAExp!Q$110</f>
        <v>4.15478E-4</v>
      </c>
      <c r="S23" s="14">
        <f>1/$A$1*[1]PaperSectorMinusCoreVPAExp!R$110</f>
        <v>1.3463869999999999E-3</v>
      </c>
      <c r="T23" s="12">
        <f>1/$A$1*[1]PaperSectorMinusCoreVPAExp!S$110</f>
        <v>2.41423E-4</v>
      </c>
      <c r="U23" s="12">
        <f>1/$A$1*[1]PaperSectorMinusCoreVPAExp!T$110</f>
        <v>7.8400000000000003E-7</v>
      </c>
      <c r="V23" s="12">
        <f>1/$A$1*[1]PaperSectorMinusCoreVPAExp!U$110</f>
        <v>2.4500000000000001E-8</v>
      </c>
      <c r="W23" s="12">
        <f>1/$A$1*[1]PaperSectorMinusCoreVPAExp!V$110</f>
        <v>0</v>
      </c>
      <c r="X23" s="12">
        <f>1/$A$1*[1]PaperSectorMinusCoreVPAExp!W$110</f>
        <v>0</v>
      </c>
      <c r="Y23" s="12">
        <f>1/$A$1*[1]PaperSectorMinusCoreVPAExp!X$110</f>
        <v>0</v>
      </c>
      <c r="Z23" s="12">
        <f>1/$A$1*[1]PaperSectorMinusCoreVPAExp!Y$110</f>
        <v>0</v>
      </c>
      <c r="AA23" s="12">
        <f>1/$A$1*[1]PaperSectorMinusCoreVPAExp!Z$110</f>
        <v>0</v>
      </c>
      <c r="AB23" s="11">
        <f>1/$A$1*[1]PaperSectorMinusCoreVPAExp!AA$110</f>
        <v>0</v>
      </c>
      <c r="AC23" s="4"/>
      <c r="AD23" s="79">
        <f>1/1000*[1]PaperSectorMinusCoreVPAExp!AB$110</f>
        <v>9.7399849999999996E-3</v>
      </c>
      <c r="AE23" s="12">
        <f>1/1000*[1]PaperSectorMinusCoreVPAExp!AC$110</f>
        <v>7.2174090000000002E-3</v>
      </c>
      <c r="AF23" s="12">
        <f>1/1000*[1]PaperSectorMinusCoreVPAExp!AD$110</f>
        <v>3.0398560000000001E-3</v>
      </c>
      <c r="AG23" s="12">
        <f>1/1000*[1]PaperSectorMinusCoreVPAExp!AE$110</f>
        <v>2.9286799999999999E-3</v>
      </c>
      <c r="AH23" s="12">
        <f>1/1000*[1]PaperSectorMinusCoreVPAExp!AF$110</f>
        <v>2.8038099999999999E-3</v>
      </c>
      <c r="AI23" s="12">
        <f>1/1000*[1]PaperSectorMinusCoreVPAExp!AG$110</f>
        <v>6.3666299999999999E-4</v>
      </c>
      <c r="AJ23" s="12">
        <f>1/1000*[1]PaperSectorMinusCoreVPAExp!AH$110</f>
        <v>1.04718E-4</v>
      </c>
      <c r="AK23" s="12">
        <f>1/1000*[1]PaperSectorMinusCoreVPAExp!AI$110</f>
        <v>2.5832999999999998E-5</v>
      </c>
      <c r="AL23" s="12">
        <f>1/1000*[1]PaperSectorMinusCoreVPAExp!AJ$110</f>
        <v>1.8264E-4</v>
      </c>
      <c r="AM23" s="12">
        <f>1/1000*[1]PaperSectorMinusCoreVPAExp!AK$110</f>
        <v>5.7703E-5</v>
      </c>
      <c r="AN23" s="12">
        <f>1/1000*[1]PaperSectorMinusCoreVPAExp!AL$110</f>
        <v>5.5444999999999995E-5</v>
      </c>
      <c r="AO23" s="12">
        <f>1/1000*[1]PaperSectorMinusCoreVPAExp!AM$110</f>
        <v>1.44451E-4</v>
      </c>
      <c r="AP23" s="12">
        <f>1/1000*[1]PaperSectorMinusCoreVPAExp!AN$110</f>
        <v>5.62062E-4</v>
      </c>
      <c r="AQ23" s="12">
        <f>1/1000*[1]PaperSectorMinusCoreVPAExp!AO$110</f>
        <v>2.4791E-4</v>
      </c>
      <c r="AR23" s="12">
        <f>1/1000*[1]PaperSectorMinusCoreVPAExp!AP$110</f>
        <v>1.2677500000000001E-4</v>
      </c>
      <c r="AS23" s="12">
        <f>1/1000*[1]PaperSectorMinusCoreVPAExp!AQ$110</f>
        <v>5.7699899999999991E-4</v>
      </c>
      <c r="AT23" s="478">
        <f>1/1000*[1]PaperSectorMinusCoreVPAExp!AR$110</f>
        <v>1.6367599999999999E-3</v>
      </c>
      <c r="AU23" s="12">
        <f>1/1000*[1]PaperSectorMinusCoreVPAExp!AS$110</f>
        <v>1.65938E-4</v>
      </c>
      <c r="AV23" s="12">
        <f>1/1000*[1]PaperSectorMinusCoreVPAExp!AT$110</f>
        <v>9.4399999999999998E-7</v>
      </c>
      <c r="AW23" s="12">
        <f>1/1000*[1]PaperSectorMinusCoreVPAExp!AU$110</f>
        <v>1.0999999999999999E-7</v>
      </c>
      <c r="AX23" s="12">
        <f>1/1000*[1]PaperSectorMinusCoreVPAExp!AV$110</f>
        <v>0</v>
      </c>
      <c r="AY23" s="12">
        <f>1/1000*[1]PaperSectorMinusCoreVPAExp!AW$110</f>
        <v>0</v>
      </c>
      <c r="AZ23" s="12">
        <f>1/1000*[1]PaperSectorMinusCoreVPAExp!AX$110</f>
        <v>0</v>
      </c>
      <c r="BA23" s="12">
        <f>1/1000*[1]PaperSectorMinusCoreVPAExp!AY$110</f>
        <v>0</v>
      </c>
      <c r="BB23" s="12">
        <f>1/1000*[1]PaperSectorMinusCoreVPAExp!AZ$110</f>
        <v>0</v>
      </c>
      <c r="BC23" s="11">
        <f>1/1000*[1]PaperSectorMinusCoreVPAExp!BA$110</f>
        <v>0</v>
      </c>
      <c r="BD23" s="276"/>
    </row>
    <row r="24" spans="2:56">
      <c r="B24" s="8" t="s">
        <v>17</v>
      </c>
      <c r="C24" s="54">
        <f t="shared" ref="C24:AB24" si="6">SUM(C22:C22)-SUM(C23:C23)</f>
        <v>2.6207149499999992E-2</v>
      </c>
      <c r="D24" s="44">
        <f t="shared" si="6"/>
        <v>3.957414999999978E-4</v>
      </c>
      <c r="E24" s="44">
        <f t="shared" si="6"/>
        <v>3.7793105000000007E-3</v>
      </c>
      <c r="F24" s="44">
        <f t="shared" si="6"/>
        <v>1.6991240000000032E-3</v>
      </c>
      <c r="G24" s="44">
        <f t="shared" si="6"/>
        <v>2.8554855000000046E-3</v>
      </c>
      <c r="H24" s="44">
        <f t="shared" si="6"/>
        <v>1.6491999999999028E-5</v>
      </c>
      <c r="I24" s="44">
        <f t="shared" si="6"/>
        <v>7.7945000000000217E-6</v>
      </c>
      <c r="J24" s="45">
        <f t="shared" si="6"/>
        <v>5.0009050000000008E-4</v>
      </c>
      <c r="K24" s="45">
        <f t="shared" si="6"/>
        <v>2.7923699999999989E-4</v>
      </c>
      <c r="L24" s="45">
        <f t="shared" si="6"/>
        <v>4.4434880000000006E-4</v>
      </c>
      <c r="M24" s="44">
        <f t="shared" si="6"/>
        <v>1.3344870000000001E-4</v>
      </c>
      <c r="N24" s="44">
        <f t="shared" si="6"/>
        <v>1.0944500000000003E-5</v>
      </c>
      <c r="O24" s="44">
        <f t="shared" si="6"/>
        <v>4.3709049999999996E-4</v>
      </c>
      <c r="P24" s="44">
        <f t="shared" si="6"/>
        <v>5.3175920000000015E-5</v>
      </c>
      <c r="Q24" s="44">
        <f t="shared" si="6"/>
        <v>1.3331709999999999E-4</v>
      </c>
      <c r="R24" s="44">
        <f t="shared" si="6"/>
        <v>2.0887052549999997E-2</v>
      </c>
      <c r="S24" s="468">
        <f t="shared" si="6"/>
        <v>7.5912358200000002E-2</v>
      </c>
      <c r="T24" s="44">
        <f t="shared" si="6"/>
        <v>5.2313163839999996E-2</v>
      </c>
      <c r="U24" s="44">
        <f t="shared" si="6"/>
        <v>3.7558874499999992E-2</v>
      </c>
      <c r="V24" s="44">
        <f t="shared" si="6"/>
        <v>9.0202977900000012E-3</v>
      </c>
      <c r="W24" s="44">
        <f t="shared" si="6"/>
        <v>2.155942215E-2</v>
      </c>
      <c r="X24" s="44">
        <f t="shared" si="6"/>
        <v>0</v>
      </c>
      <c r="Y24" s="44">
        <f t="shared" si="6"/>
        <v>0</v>
      </c>
      <c r="Z24" s="44">
        <f t="shared" si="6"/>
        <v>0</v>
      </c>
      <c r="AA24" s="44">
        <f t="shared" si="6"/>
        <v>0</v>
      </c>
      <c r="AB24" s="63">
        <f t="shared" si="6"/>
        <v>0</v>
      </c>
      <c r="AC24" s="39"/>
      <c r="AD24" s="76">
        <f t="shared" ref="AD24:BC24" si="7">SUM(AD22:AD22)-SUM(AD23:AD23)</f>
        <v>2.4006019999999999E-3</v>
      </c>
      <c r="AE24" s="44">
        <f t="shared" si="7"/>
        <v>9.7288999999999536E-5</v>
      </c>
      <c r="AF24" s="44">
        <f t="shared" si="7"/>
        <v>1.910326E-3</v>
      </c>
      <c r="AG24" s="44">
        <f t="shared" si="7"/>
        <v>1.6945999999999975E-4</v>
      </c>
      <c r="AH24" s="44">
        <f t="shared" si="7"/>
        <v>2.4052000000000058E-4</v>
      </c>
      <c r="AI24" s="44">
        <f t="shared" si="7"/>
        <v>2.1243999999999907E-5</v>
      </c>
      <c r="AJ24" s="44">
        <f t="shared" si="7"/>
        <v>8.3939999999999877E-6</v>
      </c>
      <c r="AK24" s="44">
        <f t="shared" si="7"/>
        <v>7.6712000000000007E-5</v>
      </c>
      <c r="AL24" s="44">
        <f t="shared" si="7"/>
        <v>5.2265000000000015E-5</v>
      </c>
      <c r="AM24" s="44">
        <f t="shared" si="7"/>
        <v>1.5602600000000003E-4</v>
      </c>
      <c r="AN24" s="44">
        <f t="shared" si="7"/>
        <v>1.8990999999999981E-5</v>
      </c>
      <c r="AO24" s="44">
        <f t="shared" si="7"/>
        <v>2.5035999999999982E-5</v>
      </c>
      <c r="AP24" s="44">
        <f t="shared" si="7"/>
        <v>9.3029000000000115E-5</v>
      </c>
      <c r="AQ24" s="44">
        <f t="shared" si="7"/>
        <v>8.561399999999997E-5</v>
      </c>
      <c r="AR24" s="44">
        <f t="shared" si="7"/>
        <v>4.3436999999999984E-5</v>
      </c>
      <c r="AS24" s="44">
        <f t="shared" si="7"/>
        <v>2.6948480000000001E-3</v>
      </c>
      <c r="AT24" s="479">
        <f t="shared" si="7"/>
        <v>1.1227440999999999E-2</v>
      </c>
      <c r="AU24" s="44">
        <f t="shared" si="7"/>
        <v>6.1231819999999987E-3</v>
      </c>
      <c r="AV24" s="44">
        <f t="shared" si="7"/>
        <v>5.8729449999999992E-3</v>
      </c>
      <c r="AW24" s="44">
        <f t="shared" si="7"/>
        <v>1.8058219999999999E-3</v>
      </c>
      <c r="AX24" s="44">
        <f t="shared" si="7"/>
        <v>6.3398999999999999E-3</v>
      </c>
      <c r="AY24" s="44">
        <f t="shared" si="7"/>
        <v>0</v>
      </c>
      <c r="AZ24" s="44">
        <f t="shared" si="7"/>
        <v>0</v>
      </c>
      <c r="BA24" s="44">
        <f t="shared" si="7"/>
        <v>0</v>
      </c>
      <c r="BB24" s="44">
        <f t="shared" si="7"/>
        <v>0</v>
      </c>
      <c r="BC24" s="63">
        <f t="shared" si="7"/>
        <v>0</v>
      </c>
      <c r="BD24" s="276"/>
    </row>
    <row r="25" spans="2:56" ht="17.149999999999999" customHeight="1">
      <c r="B25" s="10" t="s">
        <v>103</v>
      </c>
      <c r="C25" s="125">
        <f>1/$A$1*[1]PaperSectorMinusCoreVPAExp!$B$271</f>
        <v>5.4350282559999998E-2</v>
      </c>
      <c r="D25" s="100">
        <f>1/$A$1*[1]PaperSectorMinusCoreVPAExp!$C$271</f>
        <v>6.5323646499999999E-2</v>
      </c>
      <c r="E25" s="100">
        <f>1/$A$1*[1]PaperSectorMinusCoreVPAExp!$D$271</f>
        <v>6.7865283499999998E-2</v>
      </c>
      <c r="F25" s="100">
        <f>1/$A$1*[1]PaperSectorMinusCoreVPAExp!$E$271</f>
        <v>8.2986200499999996E-2</v>
      </c>
      <c r="G25" s="100">
        <f>1/$A$1*[1]PaperSectorMinusCoreVPAExp!$F$271</f>
        <v>9.8439726630000002E-2</v>
      </c>
      <c r="H25" s="100">
        <f>1/$A$1*[1]PaperSectorMinusCoreVPAExp!$G$271</f>
        <v>0.10491566889999998</v>
      </c>
      <c r="I25" s="100">
        <f>1/$A$1*[1]PaperSectorMinusCoreVPAExp!$H$271</f>
        <v>0.1191986285</v>
      </c>
      <c r="J25" s="116">
        <f>1/$A$1*[1]PaperSectorMinusCoreVPAExp!$I$271</f>
        <v>0.15988101514</v>
      </c>
      <c r="K25" s="116">
        <f>1/$A$1*[1]PaperSectorMinusCoreVPAExp!$J$271</f>
        <v>0.17962730590000001</v>
      </c>
      <c r="L25" s="116">
        <f>1/$A$1*[1]PaperSectorMinusCoreVPAExp!K$271</f>
        <v>0.16324682689</v>
      </c>
      <c r="M25" s="100">
        <f>1/$A$1*[1]PaperSectorMinusCoreVPAExp!L$271</f>
        <v>0.17933017746000002</v>
      </c>
      <c r="N25" s="100">
        <f>1/$A$1*[1]PaperSectorMinusCoreVPAExp!M$271</f>
        <v>0.20088055224999998</v>
      </c>
      <c r="O25" s="100">
        <f>1/$A$1*[1]PaperSectorMinusCoreVPAExp!N$271</f>
        <v>0.19041168656999999</v>
      </c>
      <c r="P25" s="100">
        <f>1/$A$1*[1]PaperSectorMinusCoreVPAExp!O$271</f>
        <v>0.21639593373999993</v>
      </c>
      <c r="Q25" s="100">
        <f>1/$A$1*[1]PaperSectorMinusCoreVPAExp!P$271</f>
        <v>0.18215323314999998</v>
      </c>
      <c r="R25" s="100">
        <f>1/$A$1*[1]PaperSectorMinusCoreVPAExp!Q$271</f>
        <v>0.14496299888</v>
      </c>
      <c r="S25" s="100">
        <f>1/$A$1*[1]PaperSectorMinusCoreVPAExp!R$271</f>
        <v>0.18228478708999998</v>
      </c>
      <c r="T25" s="100">
        <f>1/$A$1*[1]PaperSectorMinusCoreVPAExp!S$271</f>
        <v>0.21615310941000002</v>
      </c>
      <c r="U25" s="100">
        <f>1/$A$1*[1]PaperSectorMinusCoreVPAExp!T$271</f>
        <v>0.28315172074</v>
      </c>
      <c r="V25" s="100">
        <f>1/$A$1*[1]PaperSectorMinusCoreVPAExp!U$271</f>
        <v>0.35630557410000002</v>
      </c>
      <c r="W25" s="100">
        <f>1/$A$1*[1]PaperSectorMinusCoreVPAExp!V$271</f>
        <v>0.27427697982999999</v>
      </c>
      <c r="X25" s="100">
        <f>1/$A$1*[1]PaperSectorMinusCoreVPAExp!W$271</f>
        <v>0</v>
      </c>
      <c r="Y25" s="100">
        <f>1/$A$1*[1]PaperSectorMinusCoreVPAExp!X$271</f>
        <v>0</v>
      </c>
      <c r="Z25" s="100">
        <f>1/$A$1*[1]PaperSectorMinusCoreVPAExp!Y$271</f>
        <v>0</v>
      </c>
      <c r="AA25" s="100">
        <f>1/$A$1*[1]PaperSectorMinusCoreVPAExp!Z$271</f>
        <v>0</v>
      </c>
      <c r="AB25" s="101">
        <f>1/$A$1*[1]PaperSectorMinusCoreVPAExp!AA$271</f>
        <v>0</v>
      </c>
      <c r="AC25" s="73"/>
      <c r="AD25" s="74">
        <f>1/1000*[1]PaperSectorMinusCoreVPAExp!AB$271</f>
        <v>1.1037734999999998E-2</v>
      </c>
      <c r="AE25" s="27">
        <f>1/1000*[1]PaperSectorMinusCoreVPAExp!AC$271</f>
        <v>1.4772559999999999E-2</v>
      </c>
      <c r="AF25" s="27">
        <f>1/1000*[1]PaperSectorMinusCoreVPAExp!AD$271</f>
        <v>1.7559642999999996E-2</v>
      </c>
      <c r="AG25" s="27">
        <f>1/1000*[1]PaperSectorMinusCoreVPAExp!AE$271</f>
        <v>2.175231E-2</v>
      </c>
      <c r="AH25" s="27">
        <f>1/1000*[1]PaperSectorMinusCoreVPAExp!AF$271</f>
        <v>2.1878919999999996E-2</v>
      </c>
      <c r="AI25" s="27">
        <f>1/1000*[1]PaperSectorMinusCoreVPAExp!AG$271</f>
        <v>2.9590032000000002E-2</v>
      </c>
      <c r="AJ25" s="27">
        <f>1/1000*[1]PaperSectorMinusCoreVPAExp!AH$271</f>
        <v>3.5383230000000002E-2</v>
      </c>
      <c r="AK25" s="27">
        <f>1/1000*[1]PaperSectorMinusCoreVPAExp!AI$271</f>
        <v>5.6783912000000006E-2</v>
      </c>
      <c r="AL25" s="27">
        <f>1/1000*[1]PaperSectorMinusCoreVPAExp!AJ$271</f>
        <v>8.0323098000000009E-2</v>
      </c>
      <c r="AM25" s="27">
        <f>1/1000*[1]PaperSectorMinusCoreVPAExp!AK$271</f>
        <v>7.2158841000000001E-2</v>
      </c>
      <c r="AN25" s="27">
        <f>1/1000*[1]PaperSectorMinusCoreVPAExp!AL$271</f>
        <v>8.0349684000000005E-2</v>
      </c>
      <c r="AO25" s="27">
        <f>1/1000*[1]PaperSectorMinusCoreVPAExp!AM$271</f>
        <v>9.1688348999999988E-2</v>
      </c>
      <c r="AP25" s="27">
        <f>1/1000*[1]PaperSectorMinusCoreVPAExp!AN$271</f>
        <v>8.2523206999999987E-2</v>
      </c>
      <c r="AQ25" s="27">
        <f>1/1000*[1]PaperSectorMinusCoreVPAExp!AO$271</f>
        <v>9.1476704000000006E-2</v>
      </c>
      <c r="AR25" s="27">
        <f>1/1000*[1]PaperSectorMinusCoreVPAExp!AP$271</f>
        <v>8.1796883000000001E-2</v>
      </c>
      <c r="AS25" s="27">
        <f>1/1000*[1]PaperSectorMinusCoreVPAExp!AQ$271</f>
        <v>5.2440043999999998E-2</v>
      </c>
      <c r="AT25" s="27">
        <f>1/1000*[1]PaperSectorMinusCoreVPAExp!AR$271</f>
        <v>5.4784059999999996E-2</v>
      </c>
      <c r="AU25" s="27">
        <f>1/1000*[1]PaperSectorMinusCoreVPAExp!AS$271</f>
        <v>6.3351398999999989E-2</v>
      </c>
      <c r="AV25" s="27">
        <f>1/1000*[1]PaperSectorMinusCoreVPAExp!AT$271</f>
        <v>8.6663732999999993E-2</v>
      </c>
      <c r="AW25" s="27">
        <f>1/1000*[1]PaperSectorMinusCoreVPAExp!AU$271</f>
        <v>9.9231232999999974E-2</v>
      </c>
      <c r="AX25" s="27">
        <f>1/1000*[1]PaperSectorMinusCoreVPAExp!AV$271</f>
        <v>7.5640196999999992E-2</v>
      </c>
      <c r="AY25" s="27">
        <f>1/1000*[1]PaperSectorMinusCoreVPAExp!AW$271</f>
        <v>0</v>
      </c>
      <c r="AZ25" s="27">
        <f>1/1000*[1]PaperSectorMinusCoreVPAExp!AX$271</f>
        <v>0</v>
      </c>
      <c r="BA25" s="27">
        <f>1/1000*[1]PaperSectorMinusCoreVPAExp!AY$271</f>
        <v>0</v>
      </c>
      <c r="BB25" s="27">
        <f>1/1000*[1]PaperSectorMinusCoreVPAExp!AZ$271</f>
        <v>0</v>
      </c>
      <c r="BC25" s="28">
        <f>1/1000*[1]PaperSectorMinusCoreVPAExp!BA$271</f>
        <v>0</v>
      </c>
      <c r="BD25" s="276"/>
    </row>
    <row r="26" spans="2:56">
      <c r="B26" s="5" t="s">
        <v>142</v>
      </c>
      <c r="C26" s="52">
        <f>1/$A$1*[1]PaperSectorMinusCoreVPAExp!$B$22</f>
        <v>3.1333459500000001E-2</v>
      </c>
      <c r="D26" s="12">
        <f>1/$A$1*[1]PaperSectorMinusCoreVPAExp!$C$22</f>
        <v>2.7371000999999999E-2</v>
      </c>
      <c r="E26" s="12">
        <f>1/$A$1*[1]PaperSectorMinusCoreVPAExp!$D$22</f>
        <v>2.24676935E-2</v>
      </c>
      <c r="F26" s="12">
        <f>1/$A$1*[1]PaperSectorMinusCoreVPAExp!$E$22</f>
        <v>3.1914981000000002E-2</v>
      </c>
      <c r="G26" s="12">
        <f>1/$A$1*[1]PaperSectorMinusCoreVPAExp!$F$22</f>
        <v>3.9672381E-2</v>
      </c>
      <c r="H26" s="12">
        <f>1/$A$1*[1]PaperSectorMinusCoreVPAExp!$G$22</f>
        <v>3.7854344499999998E-2</v>
      </c>
      <c r="I26" s="12">
        <f>1/$A$1*[1]PaperSectorMinusCoreVPAExp!$H$22</f>
        <v>6.3056276499999994E-2</v>
      </c>
      <c r="J26" s="41">
        <f>1/$A$1*[1]PaperSectorMinusCoreVPAExp!$I$22</f>
        <v>7.5053317639999992E-2</v>
      </c>
      <c r="K26" s="41">
        <f>1/$A$1*[1]PaperSectorMinusCoreVPAExp!$J$22</f>
        <v>8.8810424499999999E-2</v>
      </c>
      <c r="L26" s="41">
        <f>1/$A$1*[1]PaperSectorMinusCoreVPAExp!K$22</f>
        <v>8.1554333140000004E-2</v>
      </c>
      <c r="M26" s="12">
        <f>1/$A$1*[1]PaperSectorMinusCoreVPAExp!L$22</f>
        <v>0.10340422421000001</v>
      </c>
      <c r="N26" s="12">
        <f>1/$A$1*[1]PaperSectorMinusCoreVPAExp!M$22</f>
        <v>0.11272630145</v>
      </c>
      <c r="O26" s="12">
        <f>1/$A$1*[1]PaperSectorMinusCoreVPAExp!N$22</f>
        <v>0.10526180805</v>
      </c>
      <c r="P26" s="12">
        <f>1/$A$1*[1]PaperSectorMinusCoreVPAExp!O$22</f>
        <v>0.14340933858999999</v>
      </c>
      <c r="Q26" s="12">
        <f>1/$A$1*[1]PaperSectorMinusCoreVPAExp!P$22</f>
        <v>0.11526812045</v>
      </c>
      <c r="R26" s="12">
        <f>1/$A$1*[1]PaperSectorMinusCoreVPAExp!Q$22</f>
        <v>8.6784829949999989E-2</v>
      </c>
      <c r="S26" s="14">
        <f>1/$A$1*[1]PaperSectorMinusCoreVPAExp!R$22</f>
        <v>0.10813030711</v>
      </c>
      <c r="T26" s="12">
        <f>1/$A$1*[1]PaperSectorMinusCoreVPAExp!S$22</f>
        <v>0.12216068081000001</v>
      </c>
      <c r="U26" s="12">
        <f>1/$A$1*[1]PaperSectorMinusCoreVPAExp!T$22</f>
        <v>0.19134376379999998</v>
      </c>
      <c r="V26" s="12">
        <f>1/$A$1*[1]PaperSectorMinusCoreVPAExp!U$22</f>
        <v>0.26150438370000001</v>
      </c>
      <c r="W26" s="12">
        <f>1/$A$1*[1]PaperSectorMinusCoreVPAExp!V$22</f>
        <v>0.18487452899999998</v>
      </c>
      <c r="X26" s="12">
        <f>1/$A$1*[1]PaperSectorMinusCoreVPAExp!W$22</f>
        <v>0</v>
      </c>
      <c r="Y26" s="12">
        <f>1/$A$1*[1]PaperSectorMinusCoreVPAExp!X$22</f>
        <v>0</v>
      </c>
      <c r="Z26" s="12">
        <f>1/$A$1*[1]PaperSectorMinusCoreVPAExp!Y$22</f>
        <v>0</v>
      </c>
      <c r="AA26" s="12">
        <f>1/$A$1*[1]PaperSectorMinusCoreVPAExp!Z$22</f>
        <v>0</v>
      </c>
      <c r="AB26" s="11">
        <f>1/$A$1*[1]PaperSectorMinusCoreVPAExp!AA$22</f>
        <v>0</v>
      </c>
      <c r="AC26" s="4"/>
      <c r="AD26" s="79">
        <f>1/1000*[1]PaperSectorMinusCoreVPAExp!AB$22</f>
        <v>4.1644809999999994E-3</v>
      </c>
      <c r="AE26" s="12">
        <f>1/1000*[1]PaperSectorMinusCoreVPAExp!AC$22</f>
        <v>4.3672260000000001E-3</v>
      </c>
      <c r="AF26" s="12">
        <f>1/1000*[1]PaperSectorMinusCoreVPAExp!AD$22</f>
        <v>5.1320660000000002E-3</v>
      </c>
      <c r="AG26" s="12">
        <f>1/1000*[1]PaperSectorMinusCoreVPAExp!AE$22</f>
        <v>7.7085900000000004E-3</v>
      </c>
      <c r="AH26" s="12">
        <f>1/1000*[1]PaperSectorMinusCoreVPAExp!AF$22</f>
        <v>9.8887799999999998E-3</v>
      </c>
      <c r="AI26" s="12">
        <f>1/1000*[1]PaperSectorMinusCoreVPAExp!AG$22</f>
        <v>1.3089914000000001E-2</v>
      </c>
      <c r="AJ26" s="12">
        <f>1/1000*[1]PaperSectorMinusCoreVPAExp!AH$22</f>
        <v>2.1478082000000003E-2</v>
      </c>
      <c r="AK26" s="12">
        <f>1/1000*[1]PaperSectorMinusCoreVPAExp!AI$22</f>
        <v>3.3467671000000004E-2</v>
      </c>
      <c r="AL26" s="12">
        <f>1/1000*[1]PaperSectorMinusCoreVPAExp!AJ$22</f>
        <v>5.1191272999999995E-2</v>
      </c>
      <c r="AM26" s="12">
        <f>1/1000*[1]PaperSectorMinusCoreVPAExp!AK$22</f>
        <v>4.7510222999999997E-2</v>
      </c>
      <c r="AN26" s="12">
        <f>1/1000*[1]PaperSectorMinusCoreVPAExp!AL$22</f>
        <v>5.5629700999999997E-2</v>
      </c>
      <c r="AO26" s="12">
        <f>1/1000*[1]PaperSectorMinusCoreVPAExp!AM$22</f>
        <v>6.0567448999999995E-2</v>
      </c>
      <c r="AP26" s="12">
        <f>1/1000*[1]PaperSectorMinusCoreVPAExp!AN$22</f>
        <v>5.2815175999999998E-2</v>
      </c>
      <c r="AQ26" s="12">
        <f>1/1000*[1]PaperSectorMinusCoreVPAExp!AO$22</f>
        <v>6.5156464999999997E-2</v>
      </c>
      <c r="AR26" s="12">
        <f>1/1000*[1]PaperSectorMinusCoreVPAExp!AP$22</f>
        <v>5.8987243000000002E-2</v>
      </c>
      <c r="AS26" s="12">
        <f>1/1000*[1]PaperSectorMinusCoreVPAExp!AQ$22</f>
        <v>3.4993312999999998E-2</v>
      </c>
      <c r="AT26" s="478">
        <f>1/1000*[1]PaperSectorMinusCoreVPAExp!AR$22</f>
        <v>3.6038568E-2</v>
      </c>
      <c r="AU26" s="12">
        <f>1/1000*[1]PaperSectorMinusCoreVPAExp!AS$22</f>
        <v>4.1069879999999996E-2</v>
      </c>
      <c r="AV26" s="12">
        <f>1/1000*[1]PaperSectorMinusCoreVPAExp!AT$22</f>
        <v>6.1518971999999998E-2</v>
      </c>
      <c r="AW26" s="12">
        <f>1/1000*[1]PaperSectorMinusCoreVPAExp!AU$22</f>
        <v>7.2939063999999984E-2</v>
      </c>
      <c r="AX26" s="12">
        <f>1/1000*[1]PaperSectorMinusCoreVPAExp!AV$22</f>
        <v>5.1796986999999996E-2</v>
      </c>
      <c r="AY26" s="12">
        <f>1/1000*[1]PaperSectorMinusCoreVPAExp!AW$22</f>
        <v>0</v>
      </c>
      <c r="AZ26" s="12">
        <f>1/1000*[1]PaperSectorMinusCoreVPAExp!AX$22</f>
        <v>0</v>
      </c>
      <c r="BA26" s="12">
        <f>1/1000*[1]PaperSectorMinusCoreVPAExp!AY$22</f>
        <v>0</v>
      </c>
      <c r="BB26" s="12">
        <f>1/1000*[1]PaperSectorMinusCoreVPAExp!AZ$22</f>
        <v>0</v>
      </c>
      <c r="BC26" s="11">
        <f>1/1000*[1]PaperSectorMinusCoreVPAExp!BA$22</f>
        <v>0</v>
      </c>
      <c r="BD26" s="276"/>
    </row>
    <row r="27" spans="2:56">
      <c r="B27" s="5" t="s">
        <v>97</v>
      </c>
      <c r="C27" s="52">
        <f>1/$A$1*[1]PaperSectorMinusCoreVPAExp!$B$149</f>
        <v>1.2139365559999999E-2</v>
      </c>
      <c r="D27" s="12">
        <f>1/$A$1*[1]PaperSectorMinusCoreVPAExp!$C$149</f>
        <v>2.28998945E-2</v>
      </c>
      <c r="E27" s="12">
        <f>1/$A$1*[1]PaperSectorMinusCoreVPAExp!$D$149</f>
        <v>2.5082442E-2</v>
      </c>
      <c r="F27" s="12">
        <f>1/$A$1*[1]PaperSectorMinusCoreVPAExp!$E$149</f>
        <v>3.3657123499999997E-2</v>
      </c>
      <c r="G27" s="12">
        <f>1/$A$1*[1]PaperSectorMinusCoreVPAExp!$F$149</f>
        <v>4.6360759129999998E-2</v>
      </c>
      <c r="H27" s="12">
        <f>1/$A$1*[1]PaperSectorMinusCoreVPAExp!$G$149</f>
        <v>5.38332984E-2</v>
      </c>
      <c r="I27" s="12">
        <f>1/$A$1*[1]PaperSectorMinusCoreVPAExp!$H$149</f>
        <v>5.55053135E-2</v>
      </c>
      <c r="J27" s="41">
        <f>1/$A$1*[1]PaperSectorMinusCoreVPAExp!$I$149</f>
        <v>7.0485737000000007E-2</v>
      </c>
      <c r="K27" s="41">
        <f>1/$A$1*[1]PaperSectorMinusCoreVPAExp!$J$149</f>
        <v>7.2233620900000003E-2</v>
      </c>
      <c r="L27" s="41">
        <f>1/$A$1*[1]PaperSectorMinusCoreVPAExp!K$149</f>
        <v>5.6584736250000003E-2</v>
      </c>
      <c r="M27" s="12">
        <f>1/$A$1*[1]PaperSectorMinusCoreVPAExp!L$149</f>
        <v>5.5198358250000003E-2</v>
      </c>
      <c r="N27" s="12">
        <f>1/$A$1*[1]PaperSectorMinusCoreVPAExp!M$149</f>
        <v>6.615510229999999E-2</v>
      </c>
      <c r="O27" s="12">
        <f>1/$A$1*[1]PaperSectorMinusCoreVPAExp!N$149</f>
        <v>6.5890869519999992E-2</v>
      </c>
      <c r="P27" s="12">
        <f>1/$A$1*[1]PaperSectorMinusCoreVPAExp!O$149</f>
        <v>6.4025755149999988E-2</v>
      </c>
      <c r="Q27" s="12">
        <f>1/$A$1*[1]PaperSectorMinusCoreVPAExp!P$149</f>
        <v>5.6015334199999996E-2</v>
      </c>
      <c r="R27" s="12">
        <f>1/$A$1*[1]PaperSectorMinusCoreVPAExp!Q$149</f>
        <v>4.5916014829999997E-2</v>
      </c>
      <c r="S27" s="14">
        <f>1/$A$1*[1]PaperSectorMinusCoreVPAExp!R$149</f>
        <v>5.9882549719999997E-2</v>
      </c>
      <c r="T27" s="12">
        <f>1/$A$1*[1]PaperSectorMinusCoreVPAExp!S$149</f>
        <v>7.5194966700000004E-2</v>
      </c>
      <c r="U27" s="12">
        <f>1/$A$1*[1]PaperSectorMinusCoreVPAExp!T$149</f>
        <v>7.4387989410000008E-2</v>
      </c>
      <c r="V27" s="12">
        <f>1/$A$1*[1]PaperSectorMinusCoreVPAExp!U$149</f>
        <v>8.2708159449999999E-2</v>
      </c>
      <c r="W27" s="12">
        <f>1/$A$1*[1]PaperSectorMinusCoreVPAExp!V$149</f>
        <v>7.7373155230000004E-2</v>
      </c>
      <c r="X27" s="12">
        <f>1/$A$1*[1]PaperSectorMinusCoreVPAExp!W$149</f>
        <v>0</v>
      </c>
      <c r="Y27" s="12">
        <f>1/$A$1*[1]PaperSectorMinusCoreVPAExp!X$149</f>
        <v>0</v>
      </c>
      <c r="Z27" s="12">
        <f>1/$A$1*[1]PaperSectorMinusCoreVPAExp!Y$149</f>
        <v>0</v>
      </c>
      <c r="AA27" s="12">
        <f>1/$A$1*[1]PaperSectorMinusCoreVPAExp!Z$149</f>
        <v>0</v>
      </c>
      <c r="AB27" s="11">
        <f>1/$A$1*[1]PaperSectorMinusCoreVPAExp!AA$149</f>
        <v>0</v>
      </c>
      <c r="AC27" s="4"/>
      <c r="AD27" s="79">
        <f>1/1000*[1]PaperSectorMinusCoreVPAExp!AB$149</f>
        <v>4.8599299999999993E-3</v>
      </c>
      <c r="AE27" s="12">
        <f>1/1000*[1]PaperSectorMinusCoreVPAExp!AC$149</f>
        <v>7.1953169999999997E-3</v>
      </c>
      <c r="AF27" s="12">
        <f>1/1000*[1]PaperSectorMinusCoreVPAExp!AD$149</f>
        <v>9.0874899999999984E-3</v>
      </c>
      <c r="AG27" s="12">
        <f>1/1000*[1]PaperSectorMinusCoreVPAExp!AE$149</f>
        <v>1.097251E-2</v>
      </c>
      <c r="AH27" s="12">
        <f>1/1000*[1]PaperSectorMinusCoreVPAExp!AF$149</f>
        <v>9.9411899999999991E-3</v>
      </c>
      <c r="AI27" s="12">
        <f>1/1000*[1]PaperSectorMinusCoreVPAExp!AG$149</f>
        <v>1.3047099E-2</v>
      </c>
      <c r="AJ27" s="12">
        <f>1/1000*[1]PaperSectorMinusCoreVPAExp!AH$149</f>
        <v>1.3832927E-2</v>
      </c>
      <c r="AK27" s="12">
        <f>1/1000*[1]PaperSectorMinusCoreVPAExp!AI$149</f>
        <v>1.9081258E-2</v>
      </c>
      <c r="AL27" s="12">
        <f>1/1000*[1]PaperSectorMinusCoreVPAExp!AJ$149</f>
        <v>2.3430595000000002E-2</v>
      </c>
      <c r="AM27" s="12">
        <f>1/1000*[1]PaperSectorMinusCoreVPAExp!AK$149</f>
        <v>1.7504117999999999E-2</v>
      </c>
      <c r="AN27" s="12">
        <f>1/1000*[1]PaperSectorMinusCoreVPAExp!AL$149</f>
        <v>1.9229661999999998E-2</v>
      </c>
      <c r="AO27" s="12">
        <f>1/1000*[1]PaperSectorMinusCoreVPAExp!AM$149</f>
        <v>2.4726415000000002E-2</v>
      </c>
      <c r="AP27" s="12">
        <f>1/1000*[1]PaperSectorMinusCoreVPAExp!AN$149</f>
        <v>2.4410057999999995E-2</v>
      </c>
      <c r="AQ27" s="12">
        <f>1/1000*[1]PaperSectorMinusCoreVPAExp!AO$149</f>
        <v>2.4044414E-2</v>
      </c>
      <c r="AR27" s="12">
        <f>1/1000*[1]PaperSectorMinusCoreVPAExp!AP$149</f>
        <v>1.9456216999999998E-2</v>
      </c>
      <c r="AS27" s="12">
        <f>1/1000*[1]PaperSectorMinusCoreVPAExp!AQ$149</f>
        <v>1.3559349E-2</v>
      </c>
      <c r="AT27" s="478">
        <f>1/1000*[1]PaperSectorMinusCoreVPAExp!AR$149</f>
        <v>1.5045775000000001E-2</v>
      </c>
      <c r="AU27" s="12">
        <f>1/1000*[1]PaperSectorMinusCoreVPAExp!AS$149</f>
        <v>1.7964808999999998E-2</v>
      </c>
      <c r="AV27" s="12">
        <f>1/1000*[1]PaperSectorMinusCoreVPAExp!AT$149</f>
        <v>2.0482193999999999E-2</v>
      </c>
      <c r="AW27" s="12">
        <f>1/1000*[1]PaperSectorMinusCoreVPAExp!AU$149</f>
        <v>2.2377393999999998E-2</v>
      </c>
      <c r="AX27" s="12">
        <f>1/1000*[1]PaperSectorMinusCoreVPAExp!AV$149</f>
        <v>2.0735031999999997E-2</v>
      </c>
      <c r="AY27" s="12">
        <f>1/1000*[1]PaperSectorMinusCoreVPAExp!AW$149</f>
        <v>0</v>
      </c>
      <c r="AZ27" s="12">
        <f>1/1000*[1]PaperSectorMinusCoreVPAExp!AX$149</f>
        <v>0</v>
      </c>
      <c r="BA27" s="12">
        <f>1/1000*[1]PaperSectorMinusCoreVPAExp!AY$149</f>
        <v>0</v>
      </c>
      <c r="BB27" s="12">
        <f>1/1000*[1]PaperSectorMinusCoreVPAExp!AZ$149</f>
        <v>0</v>
      </c>
      <c r="BC27" s="11">
        <f>1/1000*[1]PaperSectorMinusCoreVPAExp!BA$149</f>
        <v>0</v>
      </c>
      <c r="BD27" s="276"/>
    </row>
    <row r="28" spans="2:56">
      <c r="B28" s="5" t="s">
        <v>99</v>
      </c>
      <c r="C28" s="52">
        <f>1/$A$1*SUM([1]PaperSectorMinusCoreVPAExp!B$202:B$203)</f>
        <v>1.0822553E-2</v>
      </c>
      <c r="D28" s="52">
        <f>1/$A$1*SUM([1]PaperSectorMinusCoreVPAExp!C$202:C$203)</f>
        <v>1.4731804499999999E-2</v>
      </c>
      <c r="E28" s="52">
        <f>1/$A$1*SUM([1]PaperSectorMinusCoreVPAExp!D$202:D$203)</f>
        <v>1.98580865E-2</v>
      </c>
      <c r="F28" s="52">
        <f>1/$A$1*SUM([1]PaperSectorMinusCoreVPAExp!E$202:E$203)</f>
        <v>1.6269732499999998E-2</v>
      </c>
      <c r="G28" s="52">
        <f>1/$A$1*SUM([1]PaperSectorMinusCoreVPAExp!F$202:F$203)</f>
        <v>1.20166445E-2</v>
      </c>
      <c r="H28" s="52">
        <f>1/$A$1*SUM([1]PaperSectorMinusCoreVPAExp!G$202:G$203)</f>
        <v>1.28015265E-2</v>
      </c>
      <c r="I28" s="52">
        <f>1/$A$1*SUM([1]PaperSectorMinusCoreVPAExp!H$202:H$203)</f>
        <v>0</v>
      </c>
      <c r="J28" s="52">
        <f>1/$A$1*SUM([1]PaperSectorMinusCoreVPAExp!I$202:I$203)</f>
        <v>1.3443818499999999E-2</v>
      </c>
      <c r="K28" s="52">
        <f>1/$A$1*SUM([1]PaperSectorMinusCoreVPAExp!J$202:J$203)</f>
        <v>1.8166644999999999E-2</v>
      </c>
      <c r="L28" s="52">
        <f>1/$A$1*SUM([1]PaperSectorMinusCoreVPAExp!K$202:K$203)</f>
        <v>2.3424127999999999E-2</v>
      </c>
      <c r="M28" s="52">
        <f>1/$A$1*SUM([1]PaperSectorMinusCoreVPAExp!L$202:L$203)</f>
        <v>1.9981723999999999E-2</v>
      </c>
      <c r="N28" s="52">
        <f>1/$A$1*SUM([1]PaperSectorMinusCoreVPAExp!M$202:M$203)</f>
        <v>2.1096424999999999E-2</v>
      </c>
      <c r="O28" s="52">
        <f>1/$A$1*SUM([1]PaperSectorMinusCoreVPAExp!N$202:N$203)</f>
        <v>1.8835519499999998E-2</v>
      </c>
      <c r="P28" s="52">
        <f>1/$A$1*SUM([1]PaperSectorMinusCoreVPAExp!O$202:O$203)</f>
        <v>8.199940000000001E-3</v>
      </c>
      <c r="Q28" s="52">
        <f>1/$A$1*SUM([1]PaperSectorMinusCoreVPAExp!P$202:P$203)</f>
        <v>1.0641903999999999E-2</v>
      </c>
      <c r="R28" s="52">
        <f>1/$A$1*SUM([1]PaperSectorMinusCoreVPAExp!Q$202:Q$203)</f>
        <v>1.1232571E-2</v>
      </c>
      <c r="S28" s="24">
        <f>1/$A$1*SUM([1]PaperSectorMinusCoreVPAExp!R$202:R$203)</f>
        <v>1.096930506E-2</v>
      </c>
      <c r="T28" s="52">
        <f>1/$A$1*SUM([1]PaperSectorMinusCoreVPAExp!S$202:S$203)</f>
        <v>9.6357149E-3</v>
      </c>
      <c r="U28" s="52">
        <f>1/$A$1*SUM([1]PaperSectorMinusCoreVPAExp!T$202:T$203)</f>
        <v>1.0233530929999998E-2</v>
      </c>
      <c r="V28" s="52">
        <f>1/$A$1*SUM([1]PaperSectorMinusCoreVPAExp!U$202:U$203)</f>
        <v>9.4780129499999997E-3</v>
      </c>
      <c r="W28" s="52">
        <f>1/$A$1*SUM([1]PaperSectorMinusCoreVPAExp!V$202:V$203)</f>
        <v>9.6345340000000002E-3</v>
      </c>
      <c r="X28" s="52">
        <f>1/$A$1*SUM([1]PaperSectorMinusCoreVPAExp!W$202:W$203)</f>
        <v>0</v>
      </c>
      <c r="Y28" s="52">
        <f>1/$A$1*SUM([1]PaperSectorMinusCoreVPAExp!X$202:X$203)</f>
        <v>0</v>
      </c>
      <c r="Z28" s="52">
        <f>1/$A$1*SUM([1]PaperSectorMinusCoreVPAExp!Y$202:Y$203)</f>
        <v>0</v>
      </c>
      <c r="AA28" s="52">
        <f>1/$A$1*SUM([1]PaperSectorMinusCoreVPAExp!Z$202:Z$203)</f>
        <v>0</v>
      </c>
      <c r="AB28" s="52">
        <f>1/$A$1*SUM([1]PaperSectorMinusCoreVPAExp!AA$202:AA$203)</f>
        <v>0</v>
      </c>
      <c r="AC28" s="4"/>
      <c r="AD28" s="79">
        <f>1/1000*SUM([1]PaperSectorMinusCoreVPAExp!AB$202:AB$203)</f>
        <v>1.9956940000000001E-3</v>
      </c>
      <c r="AE28" s="12">
        <f>1/1000*SUM([1]PaperSectorMinusCoreVPAExp!AC$202:AC$203)</f>
        <v>3.175958E-3</v>
      </c>
      <c r="AF28" s="12">
        <f>1/1000*SUM([1]PaperSectorMinusCoreVPAExp!AD$202:AD$203)</f>
        <v>3.2941379999999998E-3</v>
      </c>
      <c r="AG28" s="12">
        <f>1/1000*SUM([1]PaperSectorMinusCoreVPAExp!AE$202:AE$203)</f>
        <v>2.9705399999999998E-3</v>
      </c>
      <c r="AH28" s="12">
        <f>1/1000*SUM([1]PaperSectorMinusCoreVPAExp!AF$202:AF$203)</f>
        <v>2.0044399999999997E-3</v>
      </c>
      <c r="AI28" s="12">
        <f>1/1000*SUM([1]PaperSectorMinusCoreVPAExp!AG$202:AG$203)</f>
        <v>3.396268E-3</v>
      </c>
      <c r="AJ28" s="12">
        <f>1/1000*SUM([1]PaperSectorMinusCoreVPAExp!AH$202:AH$203)</f>
        <v>0</v>
      </c>
      <c r="AK28" s="12">
        <f>1/1000*SUM([1]PaperSectorMinusCoreVPAExp!AI$202:AI$203)</f>
        <v>4.1066050000000002E-3</v>
      </c>
      <c r="AL28" s="12">
        <f>1/1000*SUM([1]PaperSectorMinusCoreVPAExp!AJ$202:AJ$203)</f>
        <v>5.6215000000000006E-3</v>
      </c>
      <c r="AM28" s="12">
        <f>1/1000*SUM([1]PaperSectorMinusCoreVPAExp!AK$202:AK$203)</f>
        <v>6.8917689999999998E-3</v>
      </c>
      <c r="AN28" s="12">
        <f>1/1000*SUM([1]PaperSectorMinusCoreVPAExp!AL$202:AL$203)</f>
        <v>5.3511169999999999E-3</v>
      </c>
      <c r="AO28" s="12">
        <f>1/1000*SUM([1]PaperSectorMinusCoreVPAExp!AM$202:AM$203)</f>
        <v>6.1019670000000007E-3</v>
      </c>
      <c r="AP28" s="12">
        <f>1/1000*SUM([1]PaperSectorMinusCoreVPAExp!AN$202:AN$203)</f>
        <v>5.1490329999999999E-3</v>
      </c>
      <c r="AQ28" s="12">
        <f>1/1000*SUM([1]PaperSectorMinusCoreVPAExp!AO$202:AO$203)</f>
        <v>2.0588119999999997E-3</v>
      </c>
      <c r="AR28" s="12">
        <f>1/1000*SUM([1]PaperSectorMinusCoreVPAExp!AP$202:AP$203)</f>
        <v>3.2707549999999998E-3</v>
      </c>
      <c r="AS28" s="12">
        <f>1/1000*SUM([1]PaperSectorMinusCoreVPAExp!AQ$202:AQ$203)</f>
        <v>3.5784889999999998E-3</v>
      </c>
      <c r="AT28" s="478">
        <f>1/1000*SUM([1]PaperSectorMinusCoreVPAExp!AR$202:AR$203)</f>
        <v>2.9570729999999997E-3</v>
      </c>
      <c r="AU28" s="12">
        <f>1/1000*SUM([1]PaperSectorMinusCoreVPAExp!AS$202:AS$203)</f>
        <v>2.5003619999999995E-3</v>
      </c>
      <c r="AV28" s="12">
        <f>1/1000*SUM([1]PaperSectorMinusCoreVPAExp!AT$202:AT$203)</f>
        <v>2.9611820000000001E-3</v>
      </c>
      <c r="AW28" s="12">
        <f>1/1000*SUM([1]PaperSectorMinusCoreVPAExp!AU$202:AU$203)</f>
        <v>2.5118510000000003E-3</v>
      </c>
      <c r="AX28" s="12">
        <f>1/1000*SUM([1]PaperSectorMinusCoreVPAExp!AV$202:AV$203)</f>
        <v>2.4119349999999996E-3</v>
      </c>
      <c r="AY28" s="12">
        <f>1/1000*SUM([1]PaperSectorMinusCoreVPAExp!AW$202:AW$203)</f>
        <v>0</v>
      </c>
      <c r="AZ28" s="12">
        <f>1/1000*SUM([1]PaperSectorMinusCoreVPAExp!AX$202:AX$203)</f>
        <v>0</v>
      </c>
      <c r="BA28" s="12">
        <f>1/1000*SUM([1]PaperSectorMinusCoreVPAExp!AY$202:AY$203)</f>
        <v>0</v>
      </c>
      <c r="BB28" s="12">
        <f>1/1000*SUM([1]PaperSectorMinusCoreVPAExp!AZ$202:AZ$203)</f>
        <v>0</v>
      </c>
      <c r="BC28" s="12">
        <f>1/1000*SUM([1]PaperSectorMinusCoreVPAExp!BA$202:BA$203)</f>
        <v>0</v>
      </c>
      <c r="BD28" s="276"/>
    </row>
    <row r="29" spans="2:56">
      <c r="B29" s="5" t="s">
        <v>17</v>
      </c>
      <c r="C29" s="56">
        <f t="shared" ref="C29:AB29" si="8">SUM(C25:C25)-SUM(C26:C28)</f>
        <v>5.4904500000001188E-5</v>
      </c>
      <c r="D29" s="9">
        <f t="shared" si="8"/>
        <v>3.2094650000000224E-4</v>
      </c>
      <c r="E29" s="9">
        <f t="shared" si="8"/>
        <v>4.5706149999999446E-4</v>
      </c>
      <c r="F29" s="9">
        <f t="shared" si="8"/>
        <v>1.1443634999999952E-3</v>
      </c>
      <c r="G29" s="9">
        <f t="shared" si="8"/>
        <v>3.8994200000000423E-4</v>
      </c>
      <c r="H29" s="9">
        <f t="shared" si="8"/>
        <v>4.2649949999998271E-4</v>
      </c>
      <c r="I29" s="9">
        <f t="shared" si="8"/>
        <v>6.3703850000000617E-4</v>
      </c>
      <c r="J29" s="48">
        <f t="shared" si="8"/>
        <v>8.9814199999999067E-4</v>
      </c>
      <c r="K29" s="48">
        <f t="shared" si="8"/>
        <v>4.1661549999999492E-4</v>
      </c>
      <c r="L29" s="48">
        <f t="shared" si="8"/>
        <v>1.6836295000000057E-3</v>
      </c>
      <c r="M29" s="9">
        <f t="shared" si="8"/>
        <v>7.4587100000000905E-4</v>
      </c>
      <c r="N29" s="9">
        <f t="shared" si="8"/>
        <v>9.0272349999998003E-4</v>
      </c>
      <c r="O29" s="9">
        <f t="shared" si="8"/>
        <v>4.2348949999998498E-4</v>
      </c>
      <c r="P29" s="9">
        <f t="shared" si="8"/>
        <v>7.6089999999998104E-4</v>
      </c>
      <c r="Q29" s="9">
        <f t="shared" si="8"/>
        <v>2.2787449999997489E-4</v>
      </c>
      <c r="R29" s="9">
        <f t="shared" si="8"/>
        <v>1.0295831000000089E-3</v>
      </c>
      <c r="S29" s="18">
        <f t="shared" si="8"/>
        <v>3.3026251999999923E-3</v>
      </c>
      <c r="T29" s="9">
        <f t="shared" si="8"/>
        <v>9.1617469999999979E-3</v>
      </c>
      <c r="U29" s="9">
        <f t="shared" si="8"/>
        <v>7.1864366000000124E-3</v>
      </c>
      <c r="V29" s="9">
        <f t="shared" si="8"/>
        <v>2.6150180000000245E-3</v>
      </c>
      <c r="W29" s="9">
        <f t="shared" si="8"/>
        <v>2.3947615999999616E-3</v>
      </c>
      <c r="X29" s="9">
        <f t="shared" si="8"/>
        <v>0</v>
      </c>
      <c r="Y29" s="9">
        <f t="shared" si="8"/>
        <v>0</v>
      </c>
      <c r="Z29" s="9">
        <f t="shared" si="8"/>
        <v>0</v>
      </c>
      <c r="AA29" s="9">
        <f t="shared" si="8"/>
        <v>0</v>
      </c>
      <c r="AB29" s="129">
        <f t="shared" si="8"/>
        <v>0</v>
      </c>
      <c r="AC29" s="4"/>
      <c r="AD29" s="79">
        <f t="shared" ref="AD29:BC29" si="9">SUM(AD25:AD25)-SUM(AD26:AD28)</f>
        <v>1.7629999999999382E-5</v>
      </c>
      <c r="AE29" s="12">
        <f t="shared" si="9"/>
        <v>3.4058999999999479E-5</v>
      </c>
      <c r="AF29" s="12">
        <f t="shared" si="9"/>
        <v>4.594899999999999E-5</v>
      </c>
      <c r="AG29" s="12">
        <f t="shared" si="9"/>
        <v>1.0067000000000062E-4</v>
      </c>
      <c r="AH29" s="12">
        <f t="shared" si="9"/>
        <v>4.4509999999997607E-5</v>
      </c>
      <c r="AI29" s="12">
        <f t="shared" si="9"/>
        <v>5.6751000000000718E-5</v>
      </c>
      <c r="AJ29" s="12">
        <f t="shared" si="9"/>
        <v>7.2220999999997315E-5</v>
      </c>
      <c r="AK29" s="12">
        <f t="shared" si="9"/>
        <v>1.2837799999999844E-4</v>
      </c>
      <c r="AL29" s="12">
        <f t="shared" si="9"/>
        <v>7.9730000000013956E-5</v>
      </c>
      <c r="AM29" s="12">
        <f t="shared" si="9"/>
        <v>2.5273099999999216E-4</v>
      </c>
      <c r="AN29" s="12">
        <f t="shared" si="9"/>
        <v>1.3920400000000388E-4</v>
      </c>
      <c r="AO29" s="12">
        <f t="shared" si="9"/>
        <v>2.9251799999999162E-4</v>
      </c>
      <c r="AP29" s="12">
        <f t="shared" si="9"/>
        <v>1.4894000000000018E-4</v>
      </c>
      <c r="AQ29" s="12">
        <f t="shared" si="9"/>
        <v>2.1701300000001589E-4</v>
      </c>
      <c r="AR29" s="12">
        <f t="shared" si="9"/>
        <v>8.2668000000007957E-5</v>
      </c>
      <c r="AS29" s="12">
        <f t="shared" si="9"/>
        <v>3.0889300000000453E-4</v>
      </c>
      <c r="AT29" s="478">
        <f t="shared" si="9"/>
        <v>7.426439999999937E-4</v>
      </c>
      <c r="AU29" s="12">
        <f t="shared" si="9"/>
        <v>1.8163479999999954E-3</v>
      </c>
      <c r="AV29" s="12">
        <f t="shared" si="9"/>
        <v>1.7013849999999858E-3</v>
      </c>
      <c r="AW29" s="12">
        <f t="shared" si="9"/>
        <v>1.4029239999999998E-3</v>
      </c>
      <c r="AX29" s="12">
        <f t="shared" si="9"/>
        <v>6.9624299999999917E-4</v>
      </c>
      <c r="AY29" s="12">
        <f t="shared" si="9"/>
        <v>0</v>
      </c>
      <c r="AZ29" s="12">
        <f t="shared" si="9"/>
        <v>0</v>
      </c>
      <c r="BA29" s="12">
        <f t="shared" si="9"/>
        <v>0</v>
      </c>
      <c r="BB29" s="12">
        <f t="shared" si="9"/>
        <v>0</v>
      </c>
      <c r="BC29" s="11">
        <f t="shared" si="9"/>
        <v>0</v>
      </c>
      <c r="BD29" s="276"/>
    </row>
    <row r="30" spans="2:56" ht="17.149999999999999" customHeight="1">
      <c r="B30" s="10" t="s">
        <v>104</v>
      </c>
      <c r="C30" s="99">
        <f t="shared" ref="C30:AB30" si="10">C5-SUM(C6,C9,C10,C11,C12,C22,C25)</f>
        <v>0.39477651059000018</v>
      </c>
      <c r="D30" s="100">
        <f t="shared" si="10"/>
        <v>0.48399571521000007</v>
      </c>
      <c r="E30" s="100">
        <f t="shared" si="10"/>
        <v>0.52989717626999988</v>
      </c>
      <c r="F30" s="100">
        <f t="shared" si="10"/>
        <v>0.66204188959999954</v>
      </c>
      <c r="G30" s="100">
        <f t="shared" si="10"/>
        <v>0.76819462537999983</v>
      </c>
      <c r="H30" s="100">
        <f t="shared" si="10"/>
        <v>0.80079316051000071</v>
      </c>
      <c r="I30" s="100">
        <f t="shared" si="10"/>
        <v>0.94880107328999963</v>
      </c>
      <c r="J30" s="116">
        <f t="shared" si="10"/>
        <v>1.0938820218899998</v>
      </c>
      <c r="K30" s="116">
        <f t="shared" si="10"/>
        <v>1.0024122111500002</v>
      </c>
      <c r="L30" s="116">
        <f t="shared" si="10"/>
        <v>1.1294009062000008</v>
      </c>
      <c r="M30" s="100">
        <f t="shared" si="10"/>
        <v>1.2309302759599996</v>
      </c>
      <c r="N30" s="100">
        <f t="shared" si="10"/>
        <v>1.2306169543499998</v>
      </c>
      <c r="O30" s="100">
        <f t="shared" si="10"/>
        <v>1.4789585402899994</v>
      </c>
      <c r="P30" s="100">
        <f t="shared" si="10"/>
        <v>1.5667006681200009</v>
      </c>
      <c r="Q30" s="100">
        <f t="shared" si="10"/>
        <v>1.4314407019499995</v>
      </c>
      <c r="R30" s="100">
        <f t="shared" si="10"/>
        <v>1.3586137113499999</v>
      </c>
      <c r="S30" s="100">
        <f t="shared" si="10"/>
        <v>1.3008208949400002</v>
      </c>
      <c r="T30" s="100">
        <f t="shared" si="10"/>
        <v>1.3465266078600007</v>
      </c>
      <c r="U30" s="100">
        <f t="shared" si="10"/>
        <v>1.3515671918000001</v>
      </c>
      <c r="V30" s="100">
        <f t="shared" si="10"/>
        <v>0.5457447792299992</v>
      </c>
      <c r="W30" s="100">
        <f t="shared" si="10"/>
        <v>0.54333803635999978</v>
      </c>
      <c r="X30" s="100">
        <f t="shared" si="10"/>
        <v>0</v>
      </c>
      <c r="Y30" s="100">
        <f t="shared" si="10"/>
        <v>0</v>
      </c>
      <c r="Z30" s="100">
        <f t="shared" si="10"/>
        <v>0</v>
      </c>
      <c r="AA30" s="100">
        <f t="shared" si="10"/>
        <v>0</v>
      </c>
      <c r="AB30" s="101">
        <f t="shared" si="10"/>
        <v>0</v>
      </c>
      <c r="AC30" s="4"/>
      <c r="AD30" s="99">
        <f t="shared" ref="AD30:BC30" si="11">AD5-SUM(AD6,AD9,AD10,AD11,AD12,AD22,AD25)</f>
        <v>0.13736743499999995</v>
      </c>
      <c r="AE30" s="100">
        <f t="shared" si="11"/>
        <v>0.18259820000000004</v>
      </c>
      <c r="AF30" s="100">
        <f t="shared" si="11"/>
        <v>0.19429393700000008</v>
      </c>
      <c r="AG30" s="100">
        <f t="shared" si="11"/>
        <v>0.24125331999999999</v>
      </c>
      <c r="AH30" s="100">
        <f t="shared" si="11"/>
        <v>0.2746613</v>
      </c>
      <c r="AI30" s="100">
        <f t="shared" si="11"/>
        <v>0.32455836500000002</v>
      </c>
      <c r="AJ30" s="100">
        <f t="shared" si="11"/>
        <v>0.43650542199999987</v>
      </c>
      <c r="AK30" s="100">
        <f t="shared" si="11"/>
        <v>0.57583525699999993</v>
      </c>
      <c r="AL30" s="100">
        <f t="shared" si="11"/>
        <v>0.62688486199999982</v>
      </c>
      <c r="AM30" s="100">
        <f t="shared" si="11"/>
        <v>0.5636353209999998</v>
      </c>
      <c r="AN30" s="100">
        <f t="shared" si="11"/>
        <v>0.68033724900000048</v>
      </c>
      <c r="AO30" s="100">
        <f t="shared" si="11"/>
        <v>0.79528896699999962</v>
      </c>
      <c r="AP30" s="100">
        <f t="shared" si="11"/>
        <v>0.85914622400000029</v>
      </c>
      <c r="AQ30" s="100">
        <f t="shared" si="11"/>
        <v>0.92339101499999976</v>
      </c>
      <c r="AR30" s="100">
        <f t="shared" si="11"/>
        <v>0.72878432700000007</v>
      </c>
      <c r="AS30" s="100">
        <f t="shared" si="11"/>
        <v>0.43861598200000018</v>
      </c>
      <c r="AT30" s="100">
        <f t="shared" si="11"/>
        <v>0.334492503</v>
      </c>
      <c r="AU30" s="100">
        <f t="shared" si="11"/>
        <v>0.28028425400000012</v>
      </c>
      <c r="AV30" s="100">
        <f t="shared" si="11"/>
        <v>0.29574780099999998</v>
      </c>
      <c r="AW30" s="100">
        <f t="shared" si="11"/>
        <v>0.16269678199999987</v>
      </c>
      <c r="AX30" s="100">
        <f t="shared" si="11"/>
        <v>0.15824184299999985</v>
      </c>
      <c r="AY30" s="100">
        <f t="shared" si="11"/>
        <v>0</v>
      </c>
      <c r="AZ30" s="100">
        <f t="shared" si="11"/>
        <v>0</v>
      </c>
      <c r="BA30" s="100">
        <f t="shared" si="11"/>
        <v>0</v>
      </c>
      <c r="BB30" s="100">
        <f t="shared" si="11"/>
        <v>0</v>
      </c>
      <c r="BC30" s="101">
        <f t="shared" si="11"/>
        <v>0</v>
      </c>
      <c r="BD30" s="322"/>
    </row>
    <row r="31" spans="2:56">
      <c r="B31" s="5" t="s">
        <v>91</v>
      </c>
      <c r="C31" s="52">
        <f>1/$A$1*[1]PaperSectorMinusCoreVPAExp!$B$17</f>
        <v>9.4284049999999997E-4</v>
      </c>
      <c r="D31" s="12">
        <f>1/$A$1*[1]PaperSectorMinusCoreVPAExp!$C$17</f>
        <v>2.0875943900000001E-3</v>
      </c>
      <c r="E31" s="12">
        <f>1/$A$1*[1]PaperSectorMinusCoreVPAExp!$D$17</f>
        <v>3.055248E-3</v>
      </c>
      <c r="F31" s="12">
        <f>1/$A$1*[1]PaperSectorMinusCoreVPAExp!$E$17</f>
        <v>3.7439744999999995E-3</v>
      </c>
      <c r="G31" s="12">
        <f>1/$A$1*[1]PaperSectorMinusCoreVPAExp!$F$17</f>
        <v>8.8027590000000003E-3</v>
      </c>
      <c r="H31" s="12">
        <f>1/$A$1*[1]PaperSectorMinusCoreVPAExp!$G$17</f>
        <v>1.1400865E-2</v>
      </c>
      <c r="I31" s="12">
        <f>1/$A$1*[1]PaperSectorMinusCoreVPAExp!$H$17</f>
        <v>1.6469622399999998E-2</v>
      </c>
      <c r="J31" s="41">
        <f>1/$A$1*[1]PaperSectorMinusCoreVPAExp!$I$17</f>
        <v>1.389432807E-2</v>
      </c>
      <c r="K31" s="41">
        <f>1/$A$1*[1]PaperSectorMinusCoreVPAExp!$J$17</f>
        <v>1.7560784499999999E-2</v>
      </c>
      <c r="L31" s="41">
        <f>1/$A$1*[1]PaperSectorMinusCoreVPAExp!K$17</f>
        <v>1.23273185E-2</v>
      </c>
      <c r="M31" s="12">
        <f>1/$A$1*[1]PaperSectorMinusCoreVPAExp!L$17</f>
        <v>1.4164157E-2</v>
      </c>
      <c r="N31" s="12">
        <f>1/$A$1*[1]PaperSectorMinusCoreVPAExp!M$17</f>
        <v>1.5851338999999999E-2</v>
      </c>
      <c r="O31" s="12">
        <f>1/$A$1*[1]PaperSectorMinusCoreVPAExp!N$17</f>
        <v>2.4787017499999998E-2</v>
      </c>
      <c r="P31" s="12">
        <f>1/$A$1*[1]PaperSectorMinusCoreVPAExp!O$17</f>
        <v>2.6142014499999998E-2</v>
      </c>
      <c r="Q31" s="12">
        <f>1/$A$1*[1]PaperSectorMinusCoreVPAExp!P$17</f>
        <v>2.5476611999999999E-2</v>
      </c>
      <c r="R31" s="12">
        <f>1/$A$1*[1]PaperSectorMinusCoreVPAExp!Q$17</f>
        <v>1.72122132E-2</v>
      </c>
      <c r="S31" s="14">
        <f>1/$A$1*[1]PaperSectorMinusCoreVPAExp!R$17</f>
        <v>1.6484303499999998E-2</v>
      </c>
      <c r="T31" s="12">
        <f>1/$A$1*[1]PaperSectorMinusCoreVPAExp!S$17</f>
        <v>1.8484682999999998E-2</v>
      </c>
      <c r="U31" s="12">
        <f>1/$A$1*[1]PaperSectorMinusCoreVPAExp!T$17</f>
        <v>2.8141282399999999E-2</v>
      </c>
      <c r="V31" s="12">
        <f>1/$A$1*[1]PaperSectorMinusCoreVPAExp!U$17</f>
        <v>4.1505705499999997E-2</v>
      </c>
      <c r="W31" s="12">
        <f>1/$A$1*[1]PaperSectorMinusCoreVPAExp!V$17</f>
        <v>3.2531040499999997E-2</v>
      </c>
      <c r="X31" s="12">
        <f>1/$A$1*[1]PaperSectorMinusCoreVPAExp!W$17</f>
        <v>0</v>
      </c>
      <c r="Y31" s="12">
        <f>1/$A$1*[1]PaperSectorMinusCoreVPAExp!X$17</f>
        <v>0</v>
      </c>
      <c r="Z31" s="12">
        <f>1/$A$1*[1]PaperSectorMinusCoreVPAExp!Y$17</f>
        <v>0</v>
      </c>
      <c r="AA31" s="12">
        <f>1/$A$1*[1]PaperSectorMinusCoreVPAExp!Z$17</f>
        <v>0</v>
      </c>
      <c r="AB31" s="11">
        <f>1/$A$1*[1]PaperSectorMinusCoreVPAExp!AA$17</f>
        <v>0</v>
      </c>
      <c r="AC31" s="4"/>
      <c r="AD31" s="79">
        <f>1/1000*[1]PaperSectorMinusCoreVPAExp!AB$17</f>
        <v>1.85145E-4</v>
      </c>
      <c r="AE31" s="12">
        <f>1/1000*[1]PaperSectorMinusCoreVPAExp!AC$17</f>
        <v>3.6817299999999996E-4</v>
      </c>
      <c r="AF31" s="12">
        <f>1/1000*[1]PaperSectorMinusCoreVPAExp!AD$17</f>
        <v>6.2099200000000001E-4</v>
      </c>
      <c r="AG31" s="12">
        <f>1/1000*[1]PaperSectorMinusCoreVPAExp!AE$17</f>
        <v>9.7091000000000007E-4</v>
      </c>
      <c r="AH31" s="12">
        <f>1/1000*[1]PaperSectorMinusCoreVPAExp!AF$17</f>
        <v>2.2665899999999998E-3</v>
      </c>
      <c r="AI31" s="12">
        <f>1/1000*[1]PaperSectorMinusCoreVPAExp!AG$17</f>
        <v>3.3754239999999997E-3</v>
      </c>
      <c r="AJ31" s="12">
        <f>1/1000*[1]PaperSectorMinusCoreVPAExp!AH$17</f>
        <v>5.5942639999999998E-3</v>
      </c>
      <c r="AK31" s="12">
        <f>1/1000*[1]PaperSectorMinusCoreVPAExp!AI$17</f>
        <v>6.6539379999999999E-3</v>
      </c>
      <c r="AL31" s="12">
        <f>1/1000*[1]PaperSectorMinusCoreVPAExp!AJ$17</f>
        <v>1.0689129999999998E-2</v>
      </c>
      <c r="AM31" s="12">
        <f>1/1000*[1]PaperSectorMinusCoreVPAExp!AK$17</f>
        <v>1.1198913E-2</v>
      </c>
      <c r="AN31" s="12">
        <f>1/1000*[1]PaperSectorMinusCoreVPAExp!AL$17</f>
        <v>1.1793184999999999E-2</v>
      </c>
      <c r="AO31" s="12">
        <f>1/1000*[1]PaperSectorMinusCoreVPAExp!AM$17</f>
        <v>1.370387E-2</v>
      </c>
      <c r="AP31" s="12">
        <f>1/1000*[1]PaperSectorMinusCoreVPAExp!AN$17</f>
        <v>1.4712553E-2</v>
      </c>
      <c r="AQ31" s="12">
        <f>1/1000*[1]PaperSectorMinusCoreVPAExp!AO$17</f>
        <v>1.9689002000000001E-2</v>
      </c>
      <c r="AR31" s="12">
        <f>1/1000*[1]PaperSectorMinusCoreVPAExp!AP$17</f>
        <v>2.3330227999999998E-2</v>
      </c>
      <c r="AS31" s="12">
        <f>1/1000*[1]PaperSectorMinusCoreVPAExp!AQ$17</f>
        <v>1.4880030999999998E-2</v>
      </c>
      <c r="AT31" s="478">
        <f>1/1000*[1]PaperSectorMinusCoreVPAExp!AR$17</f>
        <v>1.4002372999999999E-2</v>
      </c>
      <c r="AU31" s="12">
        <f>1/1000*[1]PaperSectorMinusCoreVPAExp!AS$17</f>
        <v>1.3252834999999999E-2</v>
      </c>
      <c r="AV31" s="12">
        <f>1/1000*[1]PaperSectorMinusCoreVPAExp!AT$17</f>
        <v>1.7330316000000002E-2</v>
      </c>
      <c r="AW31" s="12">
        <f>1/1000*[1]PaperSectorMinusCoreVPAExp!AU$17</f>
        <v>3.0520173999999997E-2</v>
      </c>
      <c r="AX31" s="12">
        <f>1/1000*[1]PaperSectorMinusCoreVPAExp!AV$17</f>
        <v>3.1559035999999999E-2</v>
      </c>
      <c r="AY31" s="12">
        <f>1/1000*[1]PaperSectorMinusCoreVPAExp!AW$17</f>
        <v>0</v>
      </c>
      <c r="AZ31" s="12">
        <f>1/1000*[1]PaperSectorMinusCoreVPAExp!AX$17</f>
        <v>0</v>
      </c>
      <c r="BA31" s="12">
        <f>1/1000*[1]PaperSectorMinusCoreVPAExp!AY$17</f>
        <v>0</v>
      </c>
      <c r="BB31" s="12">
        <f>1/1000*[1]PaperSectorMinusCoreVPAExp!AZ$17</f>
        <v>0</v>
      </c>
      <c r="BC31" s="11">
        <f>1/1000*[1]PaperSectorMinusCoreVPAExp!BA$17</f>
        <v>0</v>
      </c>
      <c r="BD31" s="276"/>
    </row>
    <row r="32" spans="2:56">
      <c r="B32" s="5" t="s">
        <v>92</v>
      </c>
      <c r="C32" s="52">
        <f>1/$A$1*[1]PaperSectorMinusCoreVPAExp!$B$90</f>
        <v>2.2933924999999997E-3</v>
      </c>
      <c r="D32" s="12">
        <f>1/$A$1*[1]PaperSectorMinusCoreVPAExp!$C$90</f>
        <v>5.8366314999999998E-3</v>
      </c>
      <c r="E32" s="12">
        <f>1/$A$1*[1]PaperSectorMinusCoreVPAExp!$D$90</f>
        <v>7.973062999999999E-3</v>
      </c>
      <c r="F32" s="12">
        <f>1/$A$1*[1]PaperSectorMinusCoreVPAExp!$E$90</f>
        <v>1.34377005E-2</v>
      </c>
      <c r="G32" s="12">
        <f>1/$A$1*[1]PaperSectorMinusCoreVPAExp!$F$90</f>
        <v>2.37992055E-2</v>
      </c>
      <c r="H32" s="12">
        <f>1/$A$1*[1]PaperSectorMinusCoreVPAExp!$G$90</f>
        <v>3.1419785249999999E-2</v>
      </c>
      <c r="I32" s="12">
        <f>1/$A$1*[1]PaperSectorMinusCoreVPAExp!$H$90</f>
        <v>2.690702105E-2</v>
      </c>
      <c r="J32" s="41">
        <f>1/$A$1*[1]PaperSectorMinusCoreVPAExp!$I$90</f>
        <v>2.7889580599999998E-2</v>
      </c>
      <c r="K32" s="41">
        <f>1/$A$1*[1]PaperSectorMinusCoreVPAExp!$J$90</f>
        <v>2.5568115509999999E-2</v>
      </c>
      <c r="L32" s="41">
        <f>1/$A$1*[1]PaperSectorMinusCoreVPAExp!K$90</f>
        <v>2.2480621100000001E-2</v>
      </c>
      <c r="M32" s="12">
        <f>1/$A$1*[1]PaperSectorMinusCoreVPAExp!L$90</f>
        <v>1.9960854199999999E-2</v>
      </c>
      <c r="N32" s="12">
        <f>1/$A$1*[1]PaperSectorMinusCoreVPAExp!M$90</f>
        <v>1.9114450599999999E-2</v>
      </c>
      <c r="O32" s="12">
        <f>1/$A$1*[1]PaperSectorMinusCoreVPAExp!N$90</f>
        <v>1.8308584699999998E-2</v>
      </c>
      <c r="P32" s="12">
        <f>1/$A$1*[1]PaperSectorMinusCoreVPAExp!O$90</f>
        <v>1.8674694499999998E-2</v>
      </c>
      <c r="Q32" s="12">
        <f>1/$A$1*[1]PaperSectorMinusCoreVPAExp!P$90</f>
        <v>1.7073534099999999E-2</v>
      </c>
      <c r="R32" s="12">
        <f>1/$A$1*[1]PaperSectorMinusCoreVPAExp!Q$90</f>
        <v>1.40191737E-2</v>
      </c>
      <c r="S32" s="14">
        <f>1/$A$1*[1]PaperSectorMinusCoreVPAExp!R$90</f>
        <v>1.269246265E-2</v>
      </c>
      <c r="T32" s="12">
        <f>1/$A$1*[1]PaperSectorMinusCoreVPAExp!S$90</f>
        <v>1.7442962249999999E-2</v>
      </c>
      <c r="U32" s="12">
        <f>1/$A$1*[1]PaperSectorMinusCoreVPAExp!T$90</f>
        <v>2.7065236100000001E-2</v>
      </c>
      <c r="V32" s="12">
        <f>1/$A$1*[1]PaperSectorMinusCoreVPAExp!U$90</f>
        <v>1.9688734029999998E-2</v>
      </c>
      <c r="W32" s="12">
        <f>1/$A$1*[1]PaperSectorMinusCoreVPAExp!V$90</f>
        <v>1.9967788959999996E-2</v>
      </c>
      <c r="X32" s="12">
        <f>1/$A$1*[1]PaperSectorMinusCoreVPAExp!W$90</f>
        <v>0</v>
      </c>
      <c r="Y32" s="12">
        <f>1/$A$1*[1]PaperSectorMinusCoreVPAExp!X$90</f>
        <v>0</v>
      </c>
      <c r="Z32" s="12">
        <f>1/$A$1*[1]PaperSectorMinusCoreVPAExp!Y$90</f>
        <v>0</v>
      </c>
      <c r="AA32" s="12">
        <f>1/$A$1*[1]PaperSectorMinusCoreVPAExp!Z$90</f>
        <v>0</v>
      </c>
      <c r="AB32" s="11">
        <f>1/$A$1*[1]PaperSectorMinusCoreVPAExp!AA$90</f>
        <v>0</v>
      </c>
      <c r="AC32" s="4"/>
      <c r="AD32" s="79">
        <f>1/1000*[1]PaperSectorMinusCoreVPAExp!AB$90</f>
        <v>3.43944E-4</v>
      </c>
      <c r="AE32" s="12">
        <f>1/1000*[1]PaperSectorMinusCoreVPAExp!AC$90</f>
        <v>1.0574900000000001E-3</v>
      </c>
      <c r="AF32" s="12">
        <f>1/1000*[1]PaperSectorMinusCoreVPAExp!AD$90</f>
        <v>1.1428620000000001E-3</v>
      </c>
      <c r="AG32" s="12">
        <f>1/1000*[1]PaperSectorMinusCoreVPAExp!AE$90</f>
        <v>1.64807E-3</v>
      </c>
      <c r="AH32" s="12">
        <f>1/1000*[1]PaperSectorMinusCoreVPAExp!AF$90</f>
        <v>3.1629000000000002E-3</v>
      </c>
      <c r="AI32" s="12">
        <f>1/1000*[1]PaperSectorMinusCoreVPAExp!AG$90</f>
        <v>5.4528469999999994E-3</v>
      </c>
      <c r="AJ32" s="12">
        <f>1/1000*[1]PaperSectorMinusCoreVPAExp!AH$90</f>
        <v>7.3537680000000001E-3</v>
      </c>
      <c r="AK32" s="12">
        <f>1/1000*[1]PaperSectorMinusCoreVPAExp!AI$90</f>
        <v>9.2104300000000004E-3</v>
      </c>
      <c r="AL32" s="12">
        <f>1/1000*[1]PaperSectorMinusCoreVPAExp!AJ$90</f>
        <v>1.3117901999999999E-2</v>
      </c>
      <c r="AM32" s="12">
        <f>1/1000*[1]PaperSectorMinusCoreVPAExp!AK$90</f>
        <v>1.0778368999999999E-2</v>
      </c>
      <c r="AN32" s="12">
        <f>1/1000*[1]PaperSectorMinusCoreVPAExp!AL$90</f>
        <v>1.1646790999999998E-2</v>
      </c>
      <c r="AO32" s="12">
        <f>1/1000*[1]PaperSectorMinusCoreVPAExp!AM$90</f>
        <v>1.0563374E-2</v>
      </c>
      <c r="AP32" s="12">
        <f>1/1000*[1]PaperSectorMinusCoreVPAExp!AN$90</f>
        <v>1.0372294000000001E-2</v>
      </c>
      <c r="AQ32" s="12">
        <f>1/1000*[1]PaperSectorMinusCoreVPAExp!AO$90</f>
        <v>1.109518E-2</v>
      </c>
      <c r="AR32" s="12">
        <f>1/1000*[1]PaperSectorMinusCoreVPAExp!AP$90</f>
        <v>9.885408E-3</v>
      </c>
      <c r="AS32" s="12">
        <f>1/1000*[1]PaperSectorMinusCoreVPAExp!AQ$90</f>
        <v>6.7558930000000007E-3</v>
      </c>
      <c r="AT32" s="478">
        <f>1/1000*[1]PaperSectorMinusCoreVPAExp!AR$90</f>
        <v>6.1040820000000003E-3</v>
      </c>
      <c r="AU32" s="12">
        <f>1/1000*[1]PaperSectorMinusCoreVPAExp!AS$90</f>
        <v>7.3709140000000001E-3</v>
      </c>
      <c r="AV32" s="12">
        <f>1/1000*[1]PaperSectorMinusCoreVPAExp!AT$90</f>
        <v>9.4812360000000005E-3</v>
      </c>
      <c r="AW32" s="12">
        <f>1/1000*[1]PaperSectorMinusCoreVPAExp!AU$90</f>
        <v>7.7259959999999997E-3</v>
      </c>
      <c r="AX32" s="12">
        <f>1/1000*[1]PaperSectorMinusCoreVPAExp!AV$90</f>
        <v>9.9392609999999996E-3</v>
      </c>
      <c r="AY32" s="12">
        <f>1/1000*[1]PaperSectorMinusCoreVPAExp!AW$90</f>
        <v>0</v>
      </c>
      <c r="AZ32" s="12">
        <f>1/1000*[1]PaperSectorMinusCoreVPAExp!AX$90</f>
        <v>0</v>
      </c>
      <c r="BA32" s="12">
        <f>1/1000*[1]PaperSectorMinusCoreVPAExp!AY$90</f>
        <v>0</v>
      </c>
      <c r="BB32" s="12">
        <f>1/1000*[1]PaperSectorMinusCoreVPAExp!AZ$90</f>
        <v>0</v>
      </c>
      <c r="BC32" s="11">
        <f>1/1000*[1]PaperSectorMinusCoreVPAExp!BA$90</f>
        <v>0</v>
      </c>
      <c r="BD32" s="276"/>
    </row>
    <row r="33" spans="2:56">
      <c r="B33" s="5" t="s">
        <v>93</v>
      </c>
      <c r="C33" s="52">
        <f>1/$A$1*[1]PaperSectorMinusCoreVPAExp!$B$118</f>
        <v>2.583616E-3</v>
      </c>
      <c r="D33" s="12">
        <f>1/$A$1*[1]PaperSectorMinusCoreVPAExp!$C$118</f>
        <v>1.02268775E-2</v>
      </c>
      <c r="E33" s="12">
        <f>1/$A$1*[1]PaperSectorMinusCoreVPAExp!$D$118</f>
        <v>3.7682421000000001E-2</v>
      </c>
      <c r="F33" s="12">
        <f>1/$A$1*[1]PaperSectorMinusCoreVPAExp!$E$118</f>
        <v>2.9253286999999999E-2</v>
      </c>
      <c r="G33" s="12">
        <f>1/$A$1*[1]PaperSectorMinusCoreVPAExp!$F$118</f>
        <v>3.4961646999999998E-2</v>
      </c>
      <c r="H33" s="12">
        <f>1/$A$1*[1]PaperSectorMinusCoreVPAExp!$G$118</f>
        <v>2.6788747999999998E-2</v>
      </c>
      <c r="I33" s="12">
        <f>1/$A$1*[1]PaperSectorMinusCoreVPAExp!$H$118</f>
        <v>4.1614317499999998E-2</v>
      </c>
      <c r="J33" s="41">
        <f>1/$A$1*[1]PaperSectorMinusCoreVPAExp!$I$118</f>
        <v>4.9550984559999997E-2</v>
      </c>
      <c r="K33" s="41">
        <f>1/$A$1*[1]PaperSectorMinusCoreVPAExp!$J$118</f>
        <v>4.5171935340000004E-2</v>
      </c>
      <c r="L33" s="41">
        <f>1/$A$1*[1]PaperSectorMinusCoreVPAExp!K$118</f>
        <v>4.2937225100000004E-2</v>
      </c>
      <c r="M33" s="12">
        <f>1/$A$1*[1]PaperSectorMinusCoreVPAExp!L$118</f>
        <v>5.2628884699999996E-2</v>
      </c>
      <c r="N33" s="12">
        <f>1/$A$1*[1]PaperSectorMinusCoreVPAExp!M$118</f>
        <v>5.9489296999999997E-2</v>
      </c>
      <c r="O33" s="12">
        <f>1/$A$1*[1]PaperSectorMinusCoreVPAExp!N$118</f>
        <v>7.782219235E-2</v>
      </c>
      <c r="P33" s="12">
        <f>1/$A$1*[1]PaperSectorMinusCoreVPAExp!O$118</f>
        <v>7.4677448999999993E-2</v>
      </c>
      <c r="Q33" s="12">
        <f>1/$A$1*[1]PaperSectorMinusCoreVPAExp!P$118</f>
        <v>5.7024877350000003E-2</v>
      </c>
      <c r="R33" s="12">
        <f>1/$A$1*[1]PaperSectorMinusCoreVPAExp!Q$118</f>
        <v>4.2834964900000001E-2</v>
      </c>
      <c r="S33" s="14">
        <f>1/$A$1*[1]PaperSectorMinusCoreVPAExp!R$118</f>
        <v>3.41596885E-2</v>
      </c>
      <c r="T33" s="12">
        <f>1/$A$1*[1]PaperSectorMinusCoreVPAExp!S$118</f>
        <v>2.7129291E-2</v>
      </c>
      <c r="U33" s="12">
        <f>1/$A$1*[1]PaperSectorMinusCoreVPAExp!T$118</f>
        <v>1.0241049E-2</v>
      </c>
      <c r="V33" s="12">
        <f>1/$A$1*[1]PaperSectorMinusCoreVPAExp!U$118</f>
        <v>1.55858696E-2</v>
      </c>
      <c r="W33" s="12">
        <f>1/$A$1*[1]PaperSectorMinusCoreVPAExp!V$118</f>
        <v>3.5960083599999998E-2</v>
      </c>
      <c r="X33" s="12">
        <f>1/$A$1*[1]PaperSectorMinusCoreVPAExp!W$118</f>
        <v>0</v>
      </c>
      <c r="Y33" s="12">
        <f>1/$A$1*[1]PaperSectorMinusCoreVPAExp!X$118</f>
        <v>0</v>
      </c>
      <c r="Z33" s="12">
        <f>1/$A$1*[1]PaperSectorMinusCoreVPAExp!Y$118</f>
        <v>0</v>
      </c>
      <c r="AA33" s="12">
        <f>1/$A$1*[1]PaperSectorMinusCoreVPAExp!Z$118</f>
        <v>0</v>
      </c>
      <c r="AB33" s="11">
        <f>1/$A$1*[1]PaperSectorMinusCoreVPAExp!AA$118</f>
        <v>0</v>
      </c>
      <c r="AC33" s="4"/>
      <c r="AD33" s="79">
        <f>1/1000*[1]PaperSectorMinusCoreVPAExp!AB$118</f>
        <v>4.4923599999999999E-4</v>
      </c>
      <c r="AE33" s="12">
        <f>1/1000*[1]PaperSectorMinusCoreVPAExp!AC$118</f>
        <v>1.3887229999999999E-3</v>
      </c>
      <c r="AF33" s="12">
        <f>1/1000*[1]PaperSectorMinusCoreVPAExp!AD$118</f>
        <v>5.4736610000000003E-3</v>
      </c>
      <c r="AG33" s="12">
        <f>1/1000*[1]PaperSectorMinusCoreVPAExp!AE$118</f>
        <v>9.4087300000000006E-3</v>
      </c>
      <c r="AH33" s="12">
        <f>1/1000*[1]PaperSectorMinusCoreVPAExp!AF$118</f>
        <v>1.7883530000000002E-2</v>
      </c>
      <c r="AI33" s="12">
        <f>1/1000*[1]PaperSectorMinusCoreVPAExp!AG$118</f>
        <v>2.1309214999999999E-2</v>
      </c>
      <c r="AJ33" s="12">
        <f>1/1000*[1]PaperSectorMinusCoreVPAExp!AH$118</f>
        <v>3.4013533999999998E-2</v>
      </c>
      <c r="AK33" s="12">
        <f>1/1000*[1]PaperSectorMinusCoreVPAExp!AI$118</f>
        <v>4.0984873999999998E-2</v>
      </c>
      <c r="AL33" s="12">
        <f>1/1000*[1]PaperSectorMinusCoreVPAExp!AJ$118</f>
        <v>4.1599780000000003E-2</v>
      </c>
      <c r="AM33" s="12">
        <f>1/1000*[1]PaperSectorMinusCoreVPAExp!AK$118</f>
        <v>3.9891423000000002E-2</v>
      </c>
      <c r="AN33" s="12">
        <f>1/1000*[1]PaperSectorMinusCoreVPAExp!AL$118</f>
        <v>3.6068342000000003E-2</v>
      </c>
      <c r="AO33" s="12">
        <f>1/1000*[1]PaperSectorMinusCoreVPAExp!AM$118</f>
        <v>4.5275962000000003E-2</v>
      </c>
      <c r="AP33" s="12">
        <f>1/1000*[1]PaperSectorMinusCoreVPAExp!AN$118</f>
        <v>5.5064350999999997E-2</v>
      </c>
      <c r="AQ33" s="12">
        <f>1/1000*[1]PaperSectorMinusCoreVPAExp!AO$118</f>
        <v>6.0601580000000002E-2</v>
      </c>
      <c r="AR33" s="12">
        <f>1/1000*[1]PaperSectorMinusCoreVPAExp!AP$118</f>
        <v>4.7019306999999996E-2</v>
      </c>
      <c r="AS33" s="12">
        <f>1/1000*[1]PaperSectorMinusCoreVPAExp!AQ$118</f>
        <v>3.1765184000000002E-2</v>
      </c>
      <c r="AT33" s="478">
        <f>1/1000*[1]PaperSectorMinusCoreVPAExp!AR$118</f>
        <v>2.3930303E-2</v>
      </c>
      <c r="AU33" s="12">
        <f>1/1000*[1]PaperSectorMinusCoreVPAExp!AS$118</f>
        <v>1.7796564000000001E-2</v>
      </c>
      <c r="AV33" s="12">
        <f>1/1000*[1]PaperSectorMinusCoreVPAExp!AT$118</f>
        <v>7.2193889999999997E-3</v>
      </c>
      <c r="AW33" s="12">
        <f>1/1000*[1]PaperSectorMinusCoreVPAExp!AU$118</f>
        <v>9.5846379999999995E-3</v>
      </c>
      <c r="AX33" s="12">
        <f>1/1000*[1]PaperSectorMinusCoreVPAExp!AV$118</f>
        <v>1.7889502000000002E-2</v>
      </c>
      <c r="AY33" s="12">
        <f>1/1000*[1]PaperSectorMinusCoreVPAExp!AW$118</f>
        <v>0</v>
      </c>
      <c r="AZ33" s="12">
        <f>1/1000*[1]PaperSectorMinusCoreVPAExp!AX$118</f>
        <v>0</v>
      </c>
      <c r="BA33" s="12">
        <f>1/1000*[1]PaperSectorMinusCoreVPAExp!AY$118</f>
        <v>0</v>
      </c>
      <c r="BB33" s="12">
        <f>1/1000*[1]PaperSectorMinusCoreVPAExp!AZ$118</f>
        <v>0</v>
      </c>
      <c r="BC33" s="11">
        <f>1/1000*[1]PaperSectorMinusCoreVPAExp!BA$118</f>
        <v>0</v>
      </c>
      <c r="BD33" s="276"/>
    </row>
    <row r="34" spans="2:56">
      <c r="B34" s="5" t="s">
        <v>180</v>
      </c>
      <c r="C34" s="164">
        <f>1/$A$1*[1]PaperSectorMinusCoreVPAExp!$B$194</f>
        <v>0.35900690699999999</v>
      </c>
      <c r="D34" s="165">
        <f>1/$A$1*[1]PaperSectorMinusCoreVPAExp!$C$194</f>
        <v>0.44405060349999997</v>
      </c>
      <c r="E34" s="165">
        <f>1/$A$1*[1]PaperSectorMinusCoreVPAExp!$D$194</f>
        <v>0.45941847699999999</v>
      </c>
      <c r="F34" s="165">
        <f>1/$A$1*[1]PaperSectorMinusCoreVPAExp!$E$194</f>
        <v>0.58375267860000002</v>
      </c>
      <c r="G34" s="165">
        <f>1/$A$1*[1]PaperSectorMinusCoreVPAExp!$F$194</f>
        <v>0.64347088637999994</v>
      </c>
      <c r="H34" s="165">
        <f>1/$A$1*[1]PaperSectorMinusCoreVPAExp!$G$194</f>
        <v>0.67690804705999996</v>
      </c>
      <c r="I34" s="165">
        <f>1/$A$1*[1]PaperSectorMinusCoreVPAExp!$H$194</f>
        <v>0.7829875061399999</v>
      </c>
      <c r="J34" s="166">
        <f>1/$A$1*[1]PaperSectorMinusCoreVPAExp!$I$194</f>
        <v>0.85656844384999997</v>
      </c>
      <c r="K34" s="166">
        <f>1/$A$1*[1]PaperSectorMinusCoreVPAExp!$J$194</f>
        <v>0.81627236053999996</v>
      </c>
      <c r="L34" s="166">
        <f>1/$A$1*[1]PaperSectorMinusCoreVPAExp!K$194</f>
        <v>0.76294135651999995</v>
      </c>
      <c r="M34" s="165">
        <f>1/$A$1*[1]PaperSectorMinusCoreVPAExp!L$194</f>
        <v>0.95144254442999998</v>
      </c>
      <c r="N34" s="165">
        <f>1/$A$1*[1]PaperSectorMinusCoreVPAExp!M$194</f>
        <v>1.032643612</v>
      </c>
      <c r="O34" s="165">
        <f>1/$A$1*[1]PaperSectorMinusCoreVPAExp!N$194</f>
        <v>1.1455201642500001</v>
      </c>
      <c r="P34" s="165">
        <f>1/$A$1*[1]PaperSectorMinusCoreVPAExp!O$194</f>
        <v>1.22153465861</v>
      </c>
      <c r="Q34" s="165">
        <f>1/$A$1*[1]PaperSectorMinusCoreVPAExp!P$194</f>
        <v>0.98188660184999998</v>
      </c>
      <c r="R34" s="165">
        <f>1/$A$1*[1]PaperSectorMinusCoreVPAExp!Q$194</f>
        <v>0.79647287999999994</v>
      </c>
      <c r="S34" s="103">
        <f>1/$A$1*[1]PaperSectorMinusCoreVPAExp!R$194</f>
        <v>0.58630547850000003</v>
      </c>
      <c r="T34" s="165">
        <f>1/$A$1*[1]PaperSectorMinusCoreVPAExp!S$194</f>
        <v>0.57970827950000003</v>
      </c>
      <c r="U34" s="165">
        <f>1/$A$1*[1]PaperSectorMinusCoreVPAExp!T$194</f>
        <v>0.56567936600000002</v>
      </c>
      <c r="V34" s="165">
        <f>1/$A$1*[1]PaperSectorMinusCoreVPAExp!U$194</f>
        <v>0.15827345449999999</v>
      </c>
      <c r="W34" s="165">
        <f>1/$A$1*[1]PaperSectorMinusCoreVPAExp!V$194</f>
        <v>0.1623882435</v>
      </c>
      <c r="X34" s="165">
        <f>1/$A$1*[1]PaperSectorMinusCoreVPAExp!W$194</f>
        <v>0</v>
      </c>
      <c r="Y34" s="165">
        <f>1/$A$1*[1]PaperSectorMinusCoreVPAExp!X$194</f>
        <v>0</v>
      </c>
      <c r="Z34" s="165">
        <f>1/$A$1*[1]PaperSectorMinusCoreVPAExp!Y$194</f>
        <v>0</v>
      </c>
      <c r="AA34" s="165">
        <f>1/$A$1*[1]PaperSectorMinusCoreVPAExp!Z$194</f>
        <v>0</v>
      </c>
      <c r="AB34" s="167">
        <f>1/$A$1*[1]PaperSectorMinusCoreVPAExp!AA$194</f>
        <v>0</v>
      </c>
      <c r="AC34" s="311"/>
      <c r="AD34" s="79">
        <f>1/1000*[1]PaperSectorMinusCoreVPAExp!AB$194</f>
        <v>0.1282363</v>
      </c>
      <c r="AE34" s="12">
        <f>1/1000*[1]PaperSectorMinusCoreVPAExp!AC$194</f>
        <v>0.17169933499999998</v>
      </c>
      <c r="AF34" s="12">
        <f>1/1000*[1]PaperSectorMinusCoreVPAExp!AD$194</f>
        <v>0.177651693</v>
      </c>
      <c r="AG34" s="12">
        <f>1/1000*[1]PaperSectorMinusCoreVPAExp!AE$194</f>
        <v>0.22261168999999997</v>
      </c>
      <c r="AH34" s="12">
        <f>1/1000*[1]PaperSectorMinusCoreVPAExp!AF$194</f>
        <v>0.24114746000000001</v>
      </c>
      <c r="AI34" s="12">
        <f>1/1000*[1]PaperSectorMinusCoreVPAExp!AG$194</f>
        <v>0.282088426</v>
      </c>
      <c r="AJ34" s="12">
        <f>1/1000*[1]PaperSectorMinusCoreVPAExp!AH$194</f>
        <v>0.36852656899999997</v>
      </c>
      <c r="AK34" s="12">
        <f>1/1000*[1]PaperSectorMinusCoreVPAExp!AI$194</f>
        <v>0.48764237799999999</v>
      </c>
      <c r="AL34" s="12">
        <f>1/1000*[1]PaperSectorMinusCoreVPAExp!AJ$194</f>
        <v>0.52723124399999999</v>
      </c>
      <c r="AM34" s="12">
        <f>1/1000*[1]PaperSectorMinusCoreVPAExp!AK$194</f>
        <v>0.461197731</v>
      </c>
      <c r="AN34" s="12">
        <f>1/1000*[1]PaperSectorMinusCoreVPAExp!AL$194</f>
        <v>0.58041856500000011</v>
      </c>
      <c r="AO34" s="12">
        <f>1/1000*[1]PaperSectorMinusCoreVPAExp!AM$194</f>
        <v>0.68001467000000004</v>
      </c>
      <c r="AP34" s="12">
        <f>1/1000*[1]PaperSectorMinusCoreVPAExp!AN$194</f>
        <v>0.72484266900000005</v>
      </c>
      <c r="AQ34" s="12">
        <f>1/1000*[1]PaperSectorMinusCoreVPAExp!AO$194</f>
        <v>0.76984084999999991</v>
      </c>
      <c r="AR34" s="12">
        <f>1/1000*[1]PaperSectorMinusCoreVPAExp!AP$194</f>
        <v>0.58462393500000009</v>
      </c>
      <c r="AS34" s="12">
        <f>1/1000*[1]PaperSectorMinusCoreVPAExp!AQ$194</f>
        <v>0.31919827000000001</v>
      </c>
      <c r="AT34" s="478">
        <f>1/1000*[1]PaperSectorMinusCoreVPAExp!AR$194</f>
        <v>0.23029640699999998</v>
      </c>
      <c r="AU34" s="12">
        <f>1/1000*[1]PaperSectorMinusCoreVPAExp!AS$194</f>
        <v>0.17961643799999999</v>
      </c>
      <c r="AV34" s="12">
        <f>1/1000*[1]PaperSectorMinusCoreVPAExp!AT$194</f>
        <v>0.18958901</v>
      </c>
      <c r="AW34" s="12">
        <f>1/1000*[1]PaperSectorMinusCoreVPAExp!AU$194</f>
        <v>5.6661808000000001E-2</v>
      </c>
      <c r="AX34" s="12">
        <f>1/1000*[1]PaperSectorMinusCoreVPAExp!AV$194</f>
        <v>5.4462993999999994E-2</v>
      </c>
      <c r="AY34" s="12">
        <f>1/1000*[1]PaperSectorMinusCoreVPAExp!AW$194</f>
        <v>0</v>
      </c>
      <c r="AZ34" s="12">
        <f>1/1000*[1]PaperSectorMinusCoreVPAExp!AX$194</f>
        <v>0</v>
      </c>
      <c r="BA34" s="12">
        <f>1/1000*[1]PaperSectorMinusCoreVPAExp!AY$194</f>
        <v>0</v>
      </c>
      <c r="BB34" s="12">
        <f>1/1000*[1]PaperSectorMinusCoreVPAExp!AZ$194</f>
        <v>0</v>
      </c>
      <c r="BC34" s="11">
        <f>1/1000*[1]PaperSectorMinusCoreVPAExp!BA$194</f>
        <v>0</v>
      </c>
      <c r="BD34" s="276"/>
    </row>
    <row r="35" spans="2:56">
      <c r="B35" s="5" t="s">
        <v>71</v>
      </c>
      <c r="C35" s="52">
        <f>1/$A$1*[1]PaperSectorMinusCoreVPAExp!$B$226</f>
        <v>3.8024840000000001E-3</v>
      </c>
      <c r="D35" s="12">
        <f>1/$A$1*[1]PaperSectorMinusCoreVPAExp!$C$226</f>
        <v>8.8453330000000004E-3</v>
      </c>
      <c r="E35" s="12">
        <f>1/$A$1*[1]PaperSectorMinusCoreVPAExp!$D$226</f>
        <v>4.8136304999999999E-3</v>
      </c>
      <c r="F35" s="12">
        <f>1/$A$1*[1]PaperSectorMinusCoreVPAExp!$E$226</f>
        <v>5.4728905E-3</v>
      </c>
      <c r="G35" s="12">
        <f>1/$A$1*[1]PaperSectorMinusCoreVPAExp!$F$226</f>
        <v>7.6386869999999999E-3</v>
      </c>
      <c r="H35" s="12">
        <f>1/$A$1*[1]PaperSectorMinusCoreVPAExp!$G$226</f>
        <v>7.3140200000000001E-3</v>
      </c>
      <c r="I35" s="12">
        <f>1/$A$1*[1]PaperSectorMinusCoreVPAExp!$H$226</f>
        <v>6.8751689999999996E-3</v>
      </c>
      <c r="J35" s="41">
        <f>1/$A$1*[1]PaperSectorMinusCoreVPAExp!$I$226</f>
        <v>6.8919304999999998E-3</v>
      </c>
      <c r="K35" s="41">
        <f>1/$A$1*[1]PaperSectorMinusCoreVPAExp!$J$226</f>
        <v>8.0978565499999992E-3</v>
      </c>
      <c r="L35" s="41">
        <f>1/$A$1*[1]PaperSectorMinusCoreVPAExp!K$226</f>
        <v>6.5720963E-3</v>
      </c>
      <c r="M35" s="12">
        <f>1/$A$1*[1]PaperSectorMinusCoreVPAExp!L$226</f>
        <v>5.8942470999999996E-3</v>
      </c>
      <c r="N35" s="12">
        <f>1/$A$1*[1]PaperSectorMinusCoreVPAExp!M$226</f>
        <v>5.0819615E-3</v>
      </c>
      <c r="O35" s="12">
        <f>1/$A$1*[1]PaperSectorMinusCoreVPAExp!N$226</f>
        <v>7.3549769999999995E-3</v>
      </c>
      <c r="P35" s="12">
        <f>1/$A$1*[1]PaperSectorMinusCoreVPAExp!O$226</f>
        <v>5.3669157500000004E-3</v>
      </c>
      <c r="Q35" s="12">
        <f>1/$A$1*[1]PaperSectorMinusCoreVPAExp!P$226</f>
        <v>4.1516180999999997E-3</v>
      </c>
      <c r="R35" s="12">
        <f>1/$A$1*[1]PaperSectorMinusCoreVPAExp!Q$226</f>
        <v>1.1827241299999999E-2</v>
      </c>
      <c r="S35" s="14">
        <f>1/$A$1*[1]PaperSectorMinusCoreVPAExp!R$226</f>
        <v>1.6420242300000002E-2</v>
      </c>
      <c r="T35" s="12">
        <f>1/$A$1*[1]PaperSectorMinusCoreVPAExp!S$226</f>
        <v>2.2126252400000001E-2</v>
      </c>
      <c r="U35" s="12">
        <f>1/$A$1*[1]PaperSectorMinusCoreVPAExp!T$226</f>
        <v>1.59797575E-2</v>
      </c>
      <c r="V35" s="12">
        <f>1/$A$1*[1]PaperSectorMinusCoreVPAExp!U$226</f>
        <v>2.1651934500000001E-2</v>
      </c>
      <c r="W35" s="12">
        <f>1/$A$1*[1]PaperSectorMinusCoreVPAExp!V$226</f>
        <v>9.1002632E-3</v>
      </c>
      <c r="X35" s="12">
        <f>1/$A$1*[1]PaperSectorMinusCoreVPAExp!W$226</f>
        <v>0</v>
      </c>
      <c r="Y35" s="12">
        <f>1/$A$1*[1]PaperSectorMinusCoreVPAExp!X$226</f>
        <v>0</v>
      </c>
      <c r="Z35" s="12">
        <f>1/$A$1*[1]PaperSectorMinusCoreVPAExp!Y$226</f>
        <v>0</v>
      </c>
      <c r="AA35" s="12">
        <f>1/$A$1*[1]PaperSectorMinusCoreVPAExp!Z$226</f>
        <v>0</v>
      </c>
      <c r="AB35" s="11">
        <f>1/$A$1*[1]PaperSectorMinusCoreVPAExp!AA$226</f>
        <v>0</v>
      </c>
      <c r="AC35" s="4"/>
      <c r="AD35" s="79">
        <f>1/1000*[1]PaperSectorMinusCoreVPAExp!AB$226</f>
        <v>1.468518E-3</v>
      </c>
      <c r="AE35" s="12">
        <f>1/1000*[1]PaperSectorMinusCoreVPAExp!AC$226</f>
        <v>3.3213789999999997E-3</v>
      </c>
      <c r="AF35" s="12">
        <f>1/1000*[1]PaperSectorMinusCoreVPAExp!AD$226</f>
        <v>1.788759E-3</v>
      </c>
      <c r="AG35" s="12">
        <f>1/1000*[1]PaperSectorMinusCoreVPAExp!AE$226</f>
        <v>1.91164E-3</v>
      </c>
      <c r="AH35" s="12">
        <f>1/1000*[1]PaperSectorMinusCoreVPAExp!AF$226</f>
        <v>2.7822999999999997E-3</v>
      </c>
      <c r="AI35" s="12">
        <f>1/1000*[1]PaperSectorMinusCoreVPAExp!AG$226</f>
        <v>2.7767719999999998E-3</v>
      </c>
      <c r="AJ35" s="12">
        <f>1/1000*[1]PaperSectorMinusCoreVPAExp!AH$226</f>
        <v>2.8204900000000001E-3</v>
      </c>
      <c r="AK35" s="12">
        <f>1/1000*[1]PaperSectorMinusCoreVPAExp!AI$226</f>
        <v>3.240457E-3</v>
      </c>
      <c r="AL35" s="12">
        <f>1/1000*[1]PaperSectorMinusCoreVPAExp!AJ$226</f>
        <v>5.3341059999999999E-3</v>
      </c>
      <c r="AM35" s="12">
        <f>1/1000*[1]PaperSectorMinusCoreVPAExp!AK$226</f>
        <v>3.664821E-3</v>
      </c>
      <c r="AN35" s="12">
        <f>1/1000*[1]PaperSectorMinusCoreVPAExp!AL$226</f>
        <v>3.6685329999999999E-3</v>
      </c>
      <c r="AO35" s="12">
        <f>1/1000*[1]PaperSectorMinusCoreVPAExp!AM$226</f>
        <v>3.946527E-3</v>
      </c>
      <c r="AP35" s="12">
        <f>1/1000*[1]PaperSectorMinusCoreVPAExp!AN$226</f>
        <v>5.2297610000000003E-3</v>
      </c>
      <c r="AQ35" s="12">
        <f>1/1000*[1]PaperSectorMinusCoreVPAExp!AO$226</f>
        <v>3.9792220000000001E-3</v>
      </c>
      <c r="AR35" s="12">
        <f>1/1000*[1]PaperSectorMinusCoreVPAExp!AP$226</f>
        <v>3.184339E-3</v>
      </c>
      <c r="AS35" s="12">
        <f>1/1000*[1]PaperSectorMinusCoreVPAExp!AQ$226</f>
        <v>6.3461059999999998E-3</v>
      </c>
      <c r="AT35" s="478">
        <f>1/1000*[1]PaperSectorMinusCoreVPAExp!AR$226</f>
        <v>7.9585739999999995E-3</v>
      </c>
      <c r="AU35" s="12">
        <f>1/1000*[1]PaperSectorMinusCoreVPAExp!AS$226</f>
        <v>1.0414107000000001E-2</v>
      </c>
      <c r="AV35" s="12">
        <f>1/1000*[1]PaperSectorMinusCoreVPAExp!AT$226</f>
        <v>8.837142000000001E-3</v>
      </c>
      <c r="AW35" s="12">
        <f>1/1000*[1]PaperSectorMinusCoreVPAExp!AU$226</f>
        <v>1.2355865999999998E-2</v>
      </c>
      <c r="AX35" s="12">
        <f>1/1000*[1]PaperSectorMinusCoreVPAExp!AV$226</f>
        <v>6.2668919999999996E-3</v>
      </c>
      <c r="AY35" s="12">
        <f>1/1000*[1]PaperSectorMinusCoreVPAExp!AW$226</f>
        <v>0</v>
      </c>
      <c r="AZ35" s="12">
        <f>1/1000*[1]PaperSectorMinusCoreVPAExp!AX$226</f>
        <v>0</v>
      </c>
      <c r="BA35" s="12">
        <f>1/1000*[1]PaperSectorMinusCoreVPAExp!AY$226</f>
        <v>0</v>
      </c>
      <c r="BB35" s="12">
        <f>1/1000*[1]PaperSectorMinusCoreVPAExp!AZ$226</f>
        <v>0</v>
      </c>
      <c r="BC35" s="11">
        <f>1/1000*[1]PaperSectorMinusCoreVPAExp!BA$226</f>
        <v>0</v>
      </c>
      <c r="BD35" s="276"/>
    </row>
    <row r="36" spans="2:56">
      <c r="B36" s="5" t="s">
        <v>70</v>
      </c>
      <c r="C36" s="52">
        <f>1/$A$1*[1]PaperSectorMinusCoreVPAExp!$B$238</f>
        <v>1.5107006249999999E-2</v>
      </c>
      <c r="D36" s="12">
        <f>1/$A$1*[1]PaperSectorMinusCoreVPAExp!$C$238</f>
        <v>4.9600250000000001E-4</v>
      </c>
      <c r="E36" s="12">
        <f>1/$A$1*[1]PaperSectorMinusCoreVPAExp!$D$238</f>
        <v>3.4467299999999998E-4</v>
      </c>
      <c r="F36" s="12">
        <f>1/$A$1*[1]PaperSectorMinusCoreVPAExp!$E$238</f>
        <v>8.3825454999999997E-3</v>
      </c>
      <c r="G36" s="12">
        <f>1/$A$1*[1]PaperSectorMinusCoreVPAExp!$F$238</f>
        <v>2.1286159999999998E-2</v>
      </c>
      <c r="H36" s="12">
        <f>1/$A$1*[1]PaperSectorMinusCoreVPAExp!$G$238</f>
        <v>1.4526308999999999E-2</v>
      </c>
      <c r="I36" s="12">
        <f>1/$A$1*[1]PaperSectorMinusCoreVPAExp!$H$238</f>
        <v>2.4685751999999998E-2</v>
      </c>
      <c r="J36" s="41">
        <f>1/$A$1*[1]PaperSectorMinusCoreVPAExp!$I$238</f>
        <v>9.5030956860000002E-2</v>
      </c>
      <c r="K36" s="41">
        <f>1/$A$1*[1]PaperSectorMinusCoreVPAExp!$J$238</f>
        <v>3.2504353209999996E-2</v>
      </c>
      <c r="L36" s="41">
        <f>1/$A$1*[1]PaperSectorMinusCoreVPAExp!K$238</f>
        <v>0.22635107102999999</v>
      </c>
      <c r="M36" s="12">
        <f>1/$A$1*[1]PaperSectorMinusCoreVPAExp!L$238</f>
        <v>0.12350283910999998</v>
      </c>
      <c r="N36" s="12">
        <f>1/$A$1*[1]PaperSectorMinusCoreVPAExp!M$238</f>
        <v>1.1278165499999999E-2</v>
      </c>
      <c r="O36" s="12">
        <f>1/$A$1*[1]PaperSectorMinusCoreVPAExp!N$238</f>
        <v>0.11192854379</v>
      </c>
      <c r="P36" s="12">
        <f>1/$A$1*[1]PaperSectorMinusCoreVPAExp!O$238</f>
        <v>0.10975993615999999</v>
      </c>
      <c r="Q36" s="12">
        <f>1/$A$1*[1]PaperSectorMinusCoreVPAExp!P$238</f>
        <v>0.25355912406999997</v>
      </c>
      <c r="R36" s="12">
        <f>1/$A$1*[1]PaperSectorMinusCoreVPAExp!Q$238</f>
        <v>0.39081838354999993</v>
      </c>
      <c r="S36" s="14">
        <f>1/$A$1*[1]PaperSectorMinusCoreVPAExp!R$238</f>
        <v>0.55501670573999995</v>
      </c>
      <c r="T36" s="12">
        <f>1/$A$1*[1]PaperSectorMinusCoreVPAExp!S$238</f>
        <v>0.5938324332499999</v>
      </c>
      <c r="U36" s="12">
        <f>1/$A$1*[1]PaperSectorMinusCoreVPAExp!T$238</f>
        <v>0.58624116949999994</v>
      </c>
      <c r="V36" s="12">
        <f>1/$A$1*[1]PaperSectorMinusCoreVPAExp!U$238</f>
        <v>0.18314243849999998</v>
      </c>
      <c r="W36" s="12">
        <f>1/$A$1*[1]PaperSectorMinusCoreVPAExp!V$238</f>
        <v>0.21726190009999999</v>
      </c>
      <c r="X36" s="12">
        <f>1/$A$1*[1]PaperSectorMinusCoreVPAExp!W$238</f>
        <v>0</v>
      </c>
      <c r="Y36" s="12">
        <f>1/$A$1*[1]PaperSectorMinusCoreVPAExp!X$238</f>
        <v>0</v>
      </c>
      <c r="Z36" s="12">
        <f>1/$A$1*[1]PaperSectorMinusCoreVPAExp!Y$238</f>
        <v>0</v>
      </c>
      <c r="AA36" s="12">
        <f>1/$A$1*[1]PaperSectorMinusCoreVPAExp!Z$238</f>
        <v>0</v>
      </c>
      <c r="AB36" s="11">
        <f>1/$A$1*[1]PaperSectorMinusCoreVPAExp!AA$238</f>
        <v>0</v>
      </c>
      <c r="AC36" s="318"/>
      <c r="AD36" s="79">
        <f>1/1000*[1]PaperSectorMinusCoreVPAExp!AB$238</f>
        <v>1.2415879999999998E-3</v>
      </c>
      <c r="AE36" s="12">
        <f>1/1000*[1]PaperSectorMinusCoreVPAExp!AC$238</f>
        <v>4.6589999999999999E-5</v>
      </c>
      <c r="AF36" s="12">
        <f>1/1000*[1]PaperSectorMinusCoreVPAExp!AD$238</f>
        <v>3.1948E-5</v>
      </c>
      <c r="AG36" s="12">
        <f>1/1000*[1]PaperSectorMinusCoreVPAExp!AE$238</f>
        <v>8.1589E-4</v>
      </c>
      <c r="AH36" s="12">
        <f>1/1000*[1]PaperSectorMinusCoreVPAExp!AF$238</f>
        <v>1.87648E-3</v>
      </c>
      <c r="AI36" s="12">
        <f>1/1000*[1]PaperSectorMinusCoreVPAExp!AG$238</f>
        <v>1.8984550000000001E-3</v>
      </c>
      <c r="AJ36" s="12">
        <f>1/1000*[1]PaperSectorMinusCoreVPAExp!AH$238</f>
        <v>3.8632779999999999E-3</v>
      </c>
      <c r="AK36" s="12">
        <f>1/1000*[1]PaperSectorMinusCoreVPAExp!AI$238</f>
        <v>1.3174591999999999E-2</v>
      </c>
      <c r="AL36" s="12">
        <f>1/1000*[1]PaperSectorMinusCoreVPAExp!AJ$238</f>
        <v>4.8729680000000001E-3</v>
      </c>
      <c r="AM36" s="12">
        <f>1/1000*[1]PaperSectorMinusCoreVPAExp!AK$238</f>
        <v>1.0453291E-2</v>
      </c>
      <c r="AN36" s="12">
        <f>1/1000*[1]PaperSectorMinusCoreVPAExp!AL$238</f>
        <v>8.3999449999999989E-3</v>
      </c>
      <c r="AO36" s="12">
        <f>1/1000*[1]PaperSectorMinusCoreVPAExp!AM$238</f>
        <v>3.6185699999999998E-3</v>
      </c>
      <c r="AP36" s="12">
        <f>1/1000*[1]PaperSectorMinusCoreVPAExp!AN$238</f>
        <v>9.7428689999999995E-3</v>
      </c>
      <c r="AQ36" s="12">
        <f>1/1000*[1]PaperSectorMinusCoreVPAExp!AO$238</f>
        <v>8.4019430000000003E-3</v>
      </c>
      <c r="AR36" s="12">
        <f>1/1000*[1]PaperSectorMinusCoreVPAExp!AP$238</f>
        <v>1.2085906E-2</v>
      </c>
      <c r="AS36" s="12">
        <f>1/1000*[1]PaperSectorMinusCoreVPAExp!AQ$238</f>
        <v>2.1987063000000001E-2</v>
      </c>
      <c r="AT36" s="478">
        <f>1/1000*[1]PaperSectorMinusCoreVPAExp!AR$238</f>
        <v>2.1553264999999995E-2</v>
      </c>
      <c r="AU36" s="12">
        <f>1/1000*[1]PaperSectorMinusCoreVPAExp!AS$238</f>
        <v>2.3621342E-2</v>
      </c>
      <c r="AV36" s="12">
        <f>1/1000*[1]PaperSectorMinusCoreVPAExp!AT$238</f>
        <v>2.5729465999999999E-2</v>
      </c>
      <c r="AW36" s="12">
        <f>1/1000*[1]PaperSectorMinusCoreVPAExp!AU$238</f>
        <v>1.0111666E-2</v>
      </c>
      <c r="AX36" s="12">
        <f>1/1000*[1]PaperSectorMinusCoreVPAExp!AV$238</f>
        <v>1.4197474E-2</v>
      </c>
      <c r="AY36" s="12">
        <f>1/1000*[1]PaperSectorMinusCoreVPAExp!AW$238</f>
        <v>0</v>
      </c>
      <c r="AZ36" s="12">
        <f>1/1000*[1]PaperSectorMinusCoreVPAExp!AX$238</f>
        <v>0</v>
      </c>
      <c r="BA36" s="12">
        <f>1/1000*[1]PaperSectorMinusCoreVPAExp!AY$238</f>
        <v>0</v>
      </c>
      <c r="BB36" s="12">
        <f>1/1000*[1]PaperSectorMinusCoreVPAExp!AZ$238</f>
        <v>0</v>
      </c>
      <c r="BC36" s="11">
        <f>1/1000*[1]PaperSectorMinusCoreVPAExp!BA$238</f>
        <v>0</v>
      </c>
      <c r="BD36" s="276"/>
    </row>
    <row r="37" spans="2:56">
      <c r="B37" s="5" t="s">
        <v>96</v>
      </c>
      <c r="C37" s="52">
        <f>1/$A$1*[1]PaperSectorMinusCoreVPAExp!$B$249</f>
        <v>3.5674449999999999E-4</v>
      </c>
      <c r="D37" s="12">
        <f>1/$A$1*[1]PaperSectorMinusCoreVPAExp!$C$249</f>
        <v>1.1924780000000001E-3</v>
      </c>
      <c r="E37" s="12">
        <f>1/$A$1*[1]PaperSectorMinusCoreVPAExp!$D$249</f>
        <v>2.5691889999999999E-3</v>
      </c>
      <c r="F37" s="12">
        <f>1/$A$1*[1]PaperSectorMinusCoreVPAExp!$E$249</f>
        <v>2.8931665000000001E-3</v>
      </c>
      <c r="G37" s="12">
        <f>1/$A$1*[1]PaperSectorMinusCoreVPAExp!$F$249</f>
        <v>4.8636104999999997E-3</v>
      </c>
      <c r="H37" s="12">
        <f>1/$A$1*[1]PaperSectorMinusCoreVPAExp!$G$249</f>
        <v>5.2267467000000007E-3</v>
      </c>
      <c r="I37" s="12">
        <f>1/$A$1*[1]PaperSectorMinusCoreVPAExp!$H$249</f>
        <v>7.2914316999999999E-3</v>
      </c>
      <c r="J37" s="41">
        <f>1/$A$1*[1]PaperSectorMinusCoreVPAExp!$I$249</f>
        <v>1.287477695E-2</v>
      </c>
      <c r="K37" s="41">
        <f>1/$A$1*[1]PaperSectorMinusCoreVPAExp!$J$249</f>
        <v>2.0790034999999998E-2</v>
      </c>
      <c r="L37" s="41">
        <f>1/$A$1*[1]PaperSectorMinusCoreVPAExp!K$249</f>
        <v>2.5320900149999999E-2</v>
      </c>
      <c r="M37" s="12">
        <f>1/$A$1*[1]PaperSectorMinusCoreVPAExp!L$249</f>
        <v>3.1713987200000002E-2</v>
      </c>
      <c r="N37" s="12">
        <f>1/$A$1*[1]PaperSectorMinusCoreVPAExp!M$249</f>
        <v>5.2350782050000003E-2</v>
      </c>
      <c r="O37" s="12">
        <f>1/$A$1*[1]PaperSectorMinusCoreVPAExp!N$249</f>
        <v>5.6544087600000001E-2</v>
      </c>
      <c r="P37" s="12">
        <f>1/$A$1*[1]PaperSectorMinusCoreVPAExp!O$249</f>
        <v>7.0416722599999995E-2</v>
      </c>
      <c r="Q37" s="12">
        <f>1/$A$1*[1]PaperSectorMinusCoreVPAExp!P$249</f>
        <v>5.3307529239999998E-2</v>
      </c>
      <c r="R37" s="12">
        <f>1/$A$1*[1]PaperSectorMinusCoreVPAExp!Q$249</f>
        <v>5.3788074200000001E-2</v>
      </c>
      <c r="S37" s="14">
        <f>1/$A$1*[1]PaperSectorMinusCoreVPAExp!R$249</f>
        <v>5.1550323299999992E-2</v>
      </c>
      <c r="T37" s="12">
        <f>1/$A$1*[1]PaperSectorMinusCoreVPAExp!S$249</f>
        <v>5.8977939860000002E-2</v>
      </c>
      <c r="U37" s="12">
        <f>1/$A$1*[1]PaperSectorMinusCoreVPAExp!T$249</f>
        <v>8.8978091999999995E-2</v>
      </c>
      <c r="V37" s="12">
        <f>1/$A$1*[1]PaperSectorMinusCoreVPAExp!U$249</f>
        <v>6.5363156599999986E-2</v>
      </c>
      <c r="W37" s="12">
        <f>1/$A$1*[1]PaperSectorMinusCoreVPAExp!V$249</f>
        <v>2.9685596499999998E-2</v>
      </c>
      <c r="X37" s="12">
        <f>1/$A$1*[1]PaperSectorMinusCoreVPAExp!W$249</f>
        <v>0</v>
      </c>
      <c r="Y37" s="12">
        <f>1/$A$1*[1]PaperSectorMinusCoreVPAExp!X$249</f>
        <v>0</v>
      </c>
      <c r="Z37" s="12">
        <f>1/$A$1*[1]PaperSectorMinusCoreVPAExp!Y$249</f>
        <v>0</v>
      </c>
      <c r="AA37" s="12">
        <f>1/$A$1*[1]PaperSectorMinusCoreVPAExp!Z$249</f>
        <v>0</v>
      </c>
      <c r="AB37" s="11">
        <f>1/$A$1*[1]PaperSectorMinusCoreVPAExp!AA$249</f>
        <v>0</v>
      </c>
      <c r="AC37" s="4"/>
      <c r="AD37" s="79">
        <f>1/1000*[1]PaperSectorMinusCoreVPAExp!AB$249</f>
        <v>1.2538600000000001E-4</v>
      </c>
      <c r="AE37" s="12">
        <f>1/1000*[1]PaperSectorMinusCoreVPAExp!AC$249</f>
        <v>2.9137799999999996E-4</v>
      </c>
      <c r="AF37" s="12">
        <f>1/1000*[1]PaperSectorMinusCoreVPAExp!AD$249</f>
        <v>8.4115799999999994E-4</v>
      </c>
      <c r="AG37" s="12">
        <f>1/1000*[1]PaperSectorMinusCoreVPAExp!AE$249</f>
        <v>1.07971E-3</v>
      </c>
      <c r="AH37" s="12">
        <f>1/1000*[1]PaperSectorMinusCoreVPAExp!AF$249</f>
        <v>1.5927599999999999E-3</v>
      </c>
      <c r="AI37" s="12">
        <f>1/1000*[1]PaperSectorMinusCoreVPAExp!AG$249</f>
        <v>2.6545499999999999E-3</v>
      </c>
      <c r="AJ37" s="12">
        <f>1/1000*[1]PaperSectorMinusCoreVPAExp!AH$249</f>
        <v>4.4768949999999998E-3</v>
      </c>
      <c r="AK37" s="12">
        <f>1/1000*[1]PaperSectorMinusCoreVPAExp!AI$249</f>
        <v>6.5156169999999996E-3</v>
      </c>
      <c r="AL37" s="12">
        <f>1/1000*[1]PaperSectorMinusCoreVPAExp!AJ$249</f>
        <v>1.0143579999999999E-2</v>
      </c>
      <c r="AM37" s="12">
        <f>1/1000*[1]PaperSectorMinusCoreVPAExp!AK$249</f>
        <v>1.0854257000000001E-2</v>
      </c>
      <c r="AN37" s="12">
        <f>1/1000*[1]PaperSectorMinusCoreVPAExp!AL$249</f>
        <v>1.337671E-2</v>
      </c>
      <c r="AO37" s="12">
        <f>1/1000*[1]PaperSectorMinusCoreVPAExp!AM$249</f>
        <v>2.0125891E-2</v>
      </c>
      <c r="AP37" s="12">
        <f>1/1000*[1]PaperSectorMinusCoreVPAExp!AN$249</f>
        <v>2.0796419E-2</v>
      </c>
      <c r="AQ37" s="12">
        <f>1/1000*[1]PaperSectorMinusCoreVPAExp!AO$249</f>
        <v>2.6641813E-2</v>
      </c>
      <c r="AR37" s="12">
        <f>1/1000*[1]PaperSectorMinusCoreVPAExp!AP$249</f>
        <v>2.3897742000000003E-2</v>
      </c>
      <c r="AS37" s="12">
        <f>1/1000*[1]PaperSectorMinusCoreVPAExp!AQ$249</f>
        <v>2.036512E-2</v>
      </c>
      <c r="AT37" s="478">
        <f>1/1000*[1]PaperSectorMinusCoreVPAExp!AR$249</f>
        <v>1.6106144999999999E-2</v>
      </c>
      <c r="AU37" s="12">
        <f>1/1000*[1]PaperSectorMinusCoreVPAExp!AS$249</f>
        <v>1.5006644E-2</v>
      </c>
      <c r="AV37" s="12">
        <f>1/1000*[1]PaperSectorMinusCoreVPAExp!AT$249</f>
        <v>2.4012809999999999E-2</v>
      </c>
      <c r="AW37" s="12">
        <f>1/1000*[1]PaperSectorMinusCoreVPAExp!AU$249</f>
        <v>2.0349513999999999E-2</v>
      </c>
      <c r="AX37" s="12">
        <f>1/1000*[1]PaperSectorMinusCoreVPAExp!AV$249</f>
        <v>1.0508168E-2</v>
      </c>
      <c r="AY37" s="12">
        <f>1/1000*[1]PaperSectorMinusCoreVPAExp!AW$249</f>
        <v>0</v>
      </c>
      <c r="AZ37" s="12">
        <f>1/1000*[1]PaperSectorMinusCoreVPAExp!AX$249</f>
        <v>0</v>
      </c>
      <c r="BA37" s="12">
        <f>1/1000*[1]PaperSectorMinusCoreVPAExp!AY$249</f>
        <v>0</v>
      </c>
      <c r="BB37" s="12">
        <f>1/1000*[1]PaperSectorMinusCoreVPAExp!AZ$249</f>
        <v>0</v>
      </c>
      <c r="BC37" s="11">
        <f>1/1000*[1]PaperSectorMinusCoreVPAExp!BA$249</f>
        <v>0</v>
      </c>
      <c r="BD37" s="276"/>
    </row>
    <row r="38" spans="2:56" ht="13" thickBot="1">
      <c r="B38" s="6" t="s">
        <v>105</v>
      </c>
      <c r="C38" s="134">
        <f t="shared" ref="C38:AB38" si="12">SUM(C30:C30)-SUM(C31:C37)</f>
        <v>1.0683519840000211E-2</v>
      </c>
      <c r="D38" s="135">
        <f t="shared" si="12"/>
        <v>1.1260194820000125E-2</v>
      </c>
      <c r="E38" s="135">
        <f t="shared" si="12"/>
        <v>1.4040474769999811E-2</v>
      </c>
      <c r="F38" s="135">
        <f t="shared" si="12"/>
        <v>1.510564649999957E-2</v>
      </c>
      <c r="G38" s="135">
        <f t="shared" si="12"/>
        <v>2.3371669999999956E-2</v>
      </c>
      <c r="H38" s="135">
        <f t="shared" si="12"/>
        <v>2.7208639500000742E-2</v>
      </c>
      <c r="I38" s="135">
        <f t="shared" si="12"/>
        <v>4.1970253499999721E-2</v>
      </c>
      <c r="J38" s="136">
        <f t="shared" si="12"/>
        <v>3.1181020499999823E-2</v>
      </c>
      <c r="K38" s="136">
        <f t="shared" si="12"/>
        <v>3.6446770500000336E-2</v>
      </c>
      <c r="L38" s="136">
        <f t="shared" si="12"/>
        <v>3.0470317500000732E-2</v>
      </c>
      <c r="M38" s="135">
        <f t="shared" si="12"/>
        <v>3.1622762219999601E-2</v>
      </c>
      <c r="N38" s="135">
        <f t="shared" si="12"/>
        <v>3.4807346699999853E-2</v>
      </c>
      <c r="O38" s="135">
        <f t="shared" si="12"/>
        <v>3.6692973099999193E-2</v>
      </c>
      <c r="P38" s="135">
        <f t="shared" si="12"/>
        <v>4.0128277000000878E-2</v>
      </c>
      <c r="Q38" s="135">
        <f t="shared" si="12"/>
        <v>3.8960805239999452E-2</v>
      </c>
      <c r="R38" s="135">
        <f t="shared" si="12"/>
        <v>3.1640780499999854E-2</v>
      </c>
      <c r="S38" s="379">
        <f t="shared" si="12"/>
        <v>2.819169045000014E-2</v>
      </c>
      <c r="T38" s="135">
        <f t="shared" si="12"/>
        <v>2.8824766600000773E-2</v>
      </c>
      <c r="U38" s="135">
        <f t="shared" si="12"/>
        <v>2.924123930000011E-2</v>
      </c>
      <c r="V38" s="135">
        <f t="shared" si="12"/>
        <v>4.0533485999999175E-2</v>
      </c>
      <c r="W38" s="135">
        <f t="shared" si="12"/>
        <v>3.6443119999999718E-2</v>
      </c>
      <c r="X38" s="135">
        <f t="shared" si="12"/>
        <v>0</v>
      </c>
      <c r="Y38" s="135">
        <f t="shared" si="12"/>
        <v>0</v>
      </c>
      <c r="Z38" s="135">
        <f t="shared" si="12"/>
        <v>0</v>
      </c>
      <c r="AA38" s="135">
        <f t="shared" si="12"/>
        <v>0</v>
      </c>
      <c r="AB38" s="137">
        <f t="shared" si="12"/>
        <v>0</v>
      </c>
      <c r="AC38" s="40"/>
      <c r="AD38" s="283">
        <f t="shared" ref="AD38:BC38" si="13">SUM(AD30:AD30)-SUM(AD31:AD37)</f>
        <v>5.3173179999999598E-3</v>
      </c>
      <c r="AE38" s="138">
        <f t="shared" si="13"/>
        <v>4.425132000000026E-3</v>
      </c>
      <c r="AF38" s="138">
        <f t="shared" si="13"/>
        <v>6.7428640000000706E-3</v>
      </c>
      <c r="AG38" s="138">
        <f t="shared" si="13"/>
        <v>2.8066800000000058E-3</v>
      </c>
      <c r="AH38" s="138">
        <f t="shared" si="13"/>
        <v>3.9492799999999439E-3</v>
      </c>
      <c r="AI38" s="138">
        <f t="shared" si="13"/>
        <v>5.0026760000000392E-3</v>
      </c>
      <c r="AJ38" s="138">
        <f t="shared" si="13"/>
        <v>9.8566239999998695E-3</v>
      </c>
      <c r="AK38" s="138">
        <f t="shared" si="13"/>
        <v>8.4129709999999358E-3</v>
      </c>
      <c r="AL38" s="138">
        <f t="shared" si="13"/>
        <v>1.3896151999999828E-2</v>
      </c>
      <c r="AM38" s="138">
        <f t="shared" si="13"/>
        <v>1.5596515999999783E-2</v>
      </c>
      <c r="AN38" s="138">
        <f t="shared" si="13"/>
        <v>1.4965178000000412E-2</v>
      </c>
      <c r="AO38" s="138">
        <f t="shared" si="13"/>
        <v>1.8040102999999696E-2</v>
      </c>
      <c r="AP38" s="138">
        <f t="shared" si="13"/>
        <v>1.8385308000000267E-2</v>
      </c>
      <c r="AQ38" s="138">
        <f t="shared" si="13"/>
        <v>2.3141424999999827E-2</v>
      </c>
      <c r="AR38" s="138">
        <f t="shared" si="13"/>
        <v>2.4757461999999841E-2</v>
      </c>
      <c r="AS38" s="138">
        <f t="shared" si="13"/>
        <v>1.731831500000014E-2</v>
      </c>
      <c r="AT38" s="484">
        <f t="shared" si="13"/>
        <v>1.4541354000000006E-2</v>
      </c>
      <c r="AU38" s="138">
        <f t="shared" si="13"/>
        <v>1.320541000000014E-2</v>
      </c>
      <c r="AV38" s="138">
        <f t="shared" si="13"/>
        <v>1.3548431999999999E-2</v>
      </c>
      <c r="AW38" s="138">
        <f t="shared" si="13"/>
        <v>1.5387119999999865E-2</v>
      </c>
      <c r="AX38" s="138">
        <f t="shared" si="13"/>
        <v>1.3418515999999853E-2</v>
      </c>
      <c r="AY38" s="138">
        <f t="shared" si="13"/>
        <v>0</v>
      </c>
      <c r="AZ38" s="138">
        <f t="shared" si="13"/>
        <v>0</v>
      </c>
      <c r="BA38" s="138">
        <f t="shared" si="13"/>
        <v>0</v>
      </c>
      <c r="BB38" s="138">
        <f t="shared" si="13"/>
        <v>0</v>
      </c>
      <c r="BC38" s="264">
        <f t="shared" si="13"/>
        <v>0</v>
      </c>
      <c r="BD38" s="276"/>
    </row>
    <row r="39" spans="2:56" ht="13" thickTop="1">
      <c r="C39" s="49"/>
      <c r="D39" s="49"/>
      <c r="E39" s="49"/>
      <c r="F39" s="49"/>
      <c r="G39" s="49"/>
      <c r="H39" s="49"/>
      <c r="I39" s="49"/>
      <c r="J39" s="49"/>
      <c r="K39" s="49"/>
      <c r="L39" s="49"/>
      <c r="M39" s="49"/>
      <c r="N39" s="49"/>
      <c r="O39" s="49"/>
      <c r="P39" s="49"/>
      <c r="Q39" s="49"/>
      <c r="R39" s="49"/>
      <c r="S39" s="470"/>
      <c r="T39" s="49"/>
      <c r="U39" s="49"/>
      <c r="V39" s="49"/>
      <c r="W39" s="49"/>
      <c r="X39" s="49"/>
      <c r="Y39" s="49"/>
      <c r="Z39" s="49"/>
      <c r="AA39" s="49"/>
      <c r="AB39" s="49"/>
      <c r="AD39" s="49"/>
      <c r="AE39" s="49"/>
      <c r="AF39" s="49"/>
      <c r="AG39" s="49"/>
      <c r="AH39" s="49"/>
      <c r="AI39" s="49"/>
      <c r="AJ39" s="49"/>
      <c r="AK39" s="49"/>
      <c r="AL39" s="49"/>
      <c r="AM39" s="49"/>
      <c r="AN39" s="49"/>
      <c r="AO39" s="49"/>
      <c r="AP39" s="49"/>
      <c r="AQ39" s="49"/>
      <c r="AR39" s="49"/>
      <c r="AS39" s="49"/>
      <c r="AT39" s="485"/>
      <c r="AU39" s="49"/>
      <c r="AV39" s="49"/>
      <c r="AW39" s="49"/>
      <c r="AX39" s="49"/>
      <c r="AY39" s="49"/>
      <c r="AZ39" s="49"/>
      <c r="BA39" s="49"/>
      <c r="BB39" s="49"/>
      <c r="BC39" s="49"/>
    </row>
    <row r="40" spans="2:56">
      <c r="C40" s="49"/>
      <c r="D40" s="49"/>
      <c r="E40" s="49"/>
      <c r="F40" s="49"/>
      <c r="G40" s="49"/>
      <c r="H40" s="49"/>
      <c r="I40" s="49"/>
      <c r="J40" s="49"/>
      <c r="K40" s="49"/>
      <c r="L40" s="49"/>
      <c r="M40" s="49"/>
      <c r="N40" s="49"/>
      <c r="O40" s="49"/>
      <c r="P40" s="49"/>
      <c r="Q40" s="49"/>
      <c r="R40" s="49"/>
      <c r="S40" s="470"/>
      <c r="T40" s="49"/>
      <c r="U40" s="49"/>
      <c r="V40" s="49"/>
      <c r="W40" s="49"/>
      <c r="X40" s="49"/>
      <c r="Y40" s="49"/>
      <c r="Z40" s="49"/>
      <c r="AA40" s="49"/>
      <c r="AB40" s="49"/>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2:56">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2:56">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2:56">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2:56">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2:56">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2:56">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2:56">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2:56">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76"/>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76"/>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76"/>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76"/>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76"/>
      <c r="AU89" s="34"/>
      <c r="AV89" s="34"/>
      <c r="AW89" s="34"/>
      <c r="AX89" s="34"/>
      <c r="AY89" s="34"/>
      <c r="AZ89" s="34"/>
      <c r="BA89" s="34"/>
      <c r="BB89" s="34"/>
      <c r="BC89"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8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[2]RWE!$A$3</f>
        <v>1</v>
      </c>
      <c r="B1" s="32"/>
      <c r="AD1"/>
      <c r="AE1"/>
      <c r="AF1"/>
      <c r="AG1"/>
      <c r="AH1"/>
      <c r="AI1"/>
      <c r="AJ1"/>
      <c r="AK1"/>
      <c r="AL1"/>
      <c r="AM1"/>
      <c r="AN1"/>
      <c r="AO1"/>
      <c r="AP1"/>
      <c r="AQ1"/>
      <c r="AR1"/>
      <c r="AS1"/>
      <c r="AT1" s="292"/>
      <c r="AU1"/>
      <c r="AV1"/>
      <c r="AW1"/>
      <c r="AX1"/>
      <c r="AY1"/>
      <c r="AZ1"/>
      <c r="BA1"/>
      <c r="BB1"/>
      <c r="BC1"/>
    </row>
    <row r="2" spans="1:56" ht="16" thickTop="1">
      <c r="B2" s="553" t="s">
        <v>133</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207">
        <f>1/$A$1*'[1]4403Exp'!$B$263</f>
        <v>1.4506590081999999</v>
      </c>
      <c r="D5" s="60">
        <f>1/$A$1*'[1]4403Exp'!$C$263</f>
        <v>1.2585399050000001</v>
      </c>
      <c r="E5" s="60">
        <f>1/$A$1*'[1]4403Exp'!$D$263</f>
        <v>1.6759483608000001</v>
      </c>
      <c r="F5" s="60">
        <f>1/$A$1*'[1]4403Exp'!$E$263</f>
        <v>1.8454010000000001</v>
      </c>
      <c r="G5" s="60">
        <f>1/$A$1*'[1]4403Exp'!$F$263</f>
        <v>2.9955856531999996</v>
      </c>
      <c r="H5" s="60">
        <f>1/$A$1*'[1]4403Exp'!$G$263</f>
        <v>2.3949479999999999</v>
      </c>
      <c r="I5" s="60">
        <f>1/$A$1*'[1]4403Exp'!$H$263</f>
        <v>2.5024911030000001</v>
      </c>
      <c r="J5" s="208">
        <f>1/$A$1*'[1]4403Exp'!$I$263</f>
        <v>2.8527799285999995</v>
      </c>
      <c r="K5" s="208">
        <f>1/$A$1*'[1]4403Exp'!$J$263</f>
        <v>2.0663629999999995</v>
      </c>
      <c r="L5" s="208">
        <f>1/$A$1*'[1]4403Exp'!K$263</f>
        <v>1.8833975009999999</v>
      </c>
      <c r="M5" s="60">
        <f>1/$A$1*'[1]4403Exp'!L$263</f>
        <v>2.9377603223999995</v>
      </c>
      <c r="N5" s="60">
        <f>1/$A$1*'[1]4403Exp'!M$263</f>
        <v>3.0088690000000002</v>
      </c>
      <c r="O5" s="60">
        <f>1/$A$1*'[1]4403Exp'!N$263</f>
        <v>3.0193710000000005</v>
      </c>
      <c r="P5" s="60">
        <f>1/$A$1*'[1]4403Exp'!O$263</f>
        <v>3.453913</v>
      </c>
      <c r="Q5" s="60">
        <f>1/$A$1*'[1]4403Exp'!P$263</f>
        <v>3.5181762000000005</v>
      </c>
      <c r="R5" s="60">
        <f>1/$A$1*'[1]4403Exp'!Q$263</f>
        <v>3.014810754</v>
      </c>
      <c r="S5" s="60">
        <f>1/$A$1*'[1]4403Exp'!R$263</f>
        <v>2.2392586788000002</v>
      </c>
      <c r="T5" s="60">
        <f>1/$A$1*'[1]4403Exp'!S$263</f>
        <v>1.4159439999999999E-2</v>
      </c>
      <c r="U5" s="60">
        <f>1/$A$1*'[1]4403Exp'!T$263</f>
        <v>3.5750799999999996E-3</v>
      </c>
      <c r="V5" s="60">
        <f>1/$A$1*'[1]4403Exp'!U$263</f>
        <v>3.2619999999999996E-5</v>
      </c>
      <c r="W5" s="60">
        <f>1/$A$1*'[1]4403Exp'!V$263</f>
        <v>1.2915139999999998E-4</v>
      </c>
      <c r="X5" s="60">
        <f>1/$A$1*'[1]4403Exp'!W$263</f>
        <v>0</v>
      </c>
      <c r="Y5" s="60">
        <f>1/$A$1*'[1]4403Exp'!X$263</f>
        <v>0</v>
      </c>
      <c r="Z5" s="60">
        <f>1/$A$1*'[1]4403Exp'!Y$263</f>
        <v>0</v>
      </c>
      <c r="AA5" s="60">
        <f>1/$A$1*'[1]4403Exp'!Z$263</f>
        <v>0</v>
      </c>
      <c r="AB5" s="209">
        <f>1/$A$1*'[1]4403Exp'!AA$263</f>
        <v>0</v>
      </c>
      <c r="AC5" s="163"/>
      <c r="AD5" s="210">
        <f>'[1]4403Exp'!AB$263</f>
        <v>70.177958999999987</v>
      </c>
      <c r="AE5" s="192">
        <f>'[1]4403Exp'!AC$263</f>
        <v>56.124187999999997</v>
      </c>
      <c r="AF5" s="192">
        <f>'[1]4403Exp'!AD$263</f>
        <v>65.61013899999999</v>
      </c>
      <c r="AG5" s="192">
        <f>'[1]4403Exp'!AE$263</f>
        <v>88.237020000000001</v>
      </c>
      <c r="AH5" s="192">
        <f>'[1]4403Exp'!AF$263</f>
        <v>130.15919999999994</v>
      </c>
      <c r="AI5" s="192">
        <f>'[1]4403Exp'!AG$263</f>
        <v>136.82101399999993</v>
      </c>
      <c r="AJ5" s="192">
        <f>'[1]4403Exp'!AH$263</f>
        <v>141.840002</v>
      </c>
      <c r="AK5" s="192">
        <f>'[1]4403Exp'!AI$263</f>
        <v>165.75731499999998</v>
      </c>
      <c r="AL5" s="192">
        <f>'[1]4403Exp'!AJ$263</f>
        <v>157.52547999999999</v>
      </c>
      <c r="AM5" s="192">
        <f>'[1]4403Exp'!AK$263</f>
        <v>118.13678599999999</v>
      </c>
      <c r="AN5" s="192">
        <f>'[1]4403Exp'!AL$263</f>
        <v>181.69290399999997</v>
      </c>
      <c r="AO5" s="192">
        <f>'[1]4403Exp'!AM$263</f>
        <v>234.64795799999996</v>
      </c>
      <c r="AP5" s="192">
        <f>'[1]4403Exp'!AN$263</f>
        <v>212.671514</v>
      </c>
      <c r="AQ5" s="192">
        <f>'[1]4403Exp'!AO$263</f>
        <v>237.54226</v>
      </c>
      <c r="AR5" s="192">
        <f>'[1]4403Exp'!AP$263</f>
        <v>254.21811999999994</v>
      </c>
      <c r="AS5" s="192">
        <f>'[1]4403Exp'!AQ$263</f>
        <v>172.51359600000004</v>
      </c>
      <c r="AT5" s="192">
        <f>'[1]4403Exp'!AR$263</f>
        <v>106.09001699999999</v>
      </c>
      <c r="AU5" s="192">
        <f>'[1]4403Exp'!AS$263</f>
        <v>0.886791</v>
      </c>
      <c r="AV5" s="192">
        <f>'[1]4403Exp'!AT$263</f>
        <v>0.19455099999999997</v>
      </c>
      <c r="AW5" s="192">
        <f>'[1]4403Exp'!AU$263</f>
        <v>8.2419999999999993E-3</v>
      </c>
      <c r="AX5" s="192">
        <f>'[1]4403Exp'!AV$263</f>
        <v>1.6197E-2</v>
      </c>
      <c r="AY5" s="192">
        <f>'[1]4403Exp'!AW$263</f>
        <v>0</v>
      </c>
      <c r="AZ5" s="192">
        <f>'[1]4403Exp'!AX$263</f>
        <v>0</v>
      </c>
      <c r="BA5" s="192">
        <f>'[1]4403Exp'!AY$263</f>
        <v>0</v>
      </c>
      <c r="BB5" s="192">
        <f>'[1]4403Exp'!AZ$263</f>
        <v>0</v>
      </c>
      <c r="BC5" s="194">
        <f>'[1]4403Exp'!BA$263</f>
        <v>0</v>
      </c>
      <c r="BD5" s="390"/>
    </row>
    <row r="6" spans="1:56" ht="17.149999999999999" customHeight="1" thickTop="1">
      <c r="B6" s="153" t="s">
        <v>119</v>
      </c>
      <c r="C6" s="154">
        <f>1/$A$1*'[1]4403Exp'!$B$266</f>
        <v>8.7569999999999998E-4</v>
      </c>
      <c r="D6" s="155">
        <f>1/$A$1*'[1]4403Exp'!$C$266</f>
        <v>1.2459008799999999E-2</v>
      </c>
      <c r="E6" s="155">
        <f>1/$A$1*'[1]4403Exp'!$D$266</f>
        <v>1.8581247999999998E-2</v>
      </c>
      <c r="F6" s="155">
        <f>1/$A$1*'[1]4403Exp'!$E$266</f>
        <v>1.7044E-2</v>
      </c>
      <c r="G6" s="155">
        <f>1/$A$1*'[1]4403Exp'!$F$266</f>
        <v>1.5165205999999997E-2</v>
      </c>
      <c r="H6" s="155">
        <f>1/$A$1*'[1]4403Exp'!$G$266</f>
        <v>1.8978999999999999E-2</v>
      </c>
      <c r="I6" s="155">
        <f>1/$A$1*'[1]4403Exp'!$H$266</f>
        <v>1.4350380799999998E-2</v>
      </c>
      <c r="J6" s="156">
        <f>1/$A$1*'[1]4403Exp'!$I$266</f>
        <v>3.4353003999999998E-3</v>
      </c>
      <c r="K6" s="156">
        <f>1/$A$1*'[1]4403Exp'!$J$266</f>
        <v>0</v>
      </c>
      <c r="L6" s="156">
        <f>1/$A$1*'[1]4403Exp'!K$266</f>
        <v>0</v>
      </c>
      <c r="M6" s="155">
        <f>1/$A$1*'[1]4403Exp'!L$266</f>
        <v>0</v>
      </c>
      <c r="N6" s="155">
        <f>1/$A$1*'[1]4403Exp'!M$266</f>
        <v>1.01E-4</v>
      </c>
      <c r="O6" s="155">
        <f>1/$A$1*'[1]4403Exp'!N$266</f>
        <v>8.7000000000000001E-5</v>
      </c>
      <c r="P6" s="155">
        <f>1/$A$1*'[1]4403Exp'!O$266</f>
        <v>5.1399999999999992E-4</v>
      </c>
      <c r="Q6" s="155">
        <f>1/$A$1*'[1]4403Exp'!P$266</f>
        <v>0</v>
      </c>
      <c r="R6" s="155">
        <f>1/$A$1*'[1]4403Exp'!Q$266</f>
        <v>2.9E-5</v>
      </c>
      <c r="S6" s="155">
        <f>1/$A$1*'[1]4403Exp'!R$266</f>
        <v>3.5800000000000003E-4</v>
      </c>
      <c r="T6" s="155">
        <f>1/$A$1*'[1]4403Exp'!S$266</f>
        <v>3.9999999999999996E-5</v>
      </c>
      <c r="U6" s="155">
        <f>1/$A$1*'[1]4403Exp'!T$266</f>
        <v>0</v>
      </c>
      <c r="V6" s="155">
        <f>1/$A$1*'[1]4403Exp'!U$266</f>
        <v>0</v>
      </c>
      <c r="W6" s="155">
        <f>1/$A$1*'[1]4403Exp'!V$266</f>
        <v>0</v>
      </c>
      <c r="X6" s="155">
        <f>1/$A$1*'[1]4403Exp'!W$266</f>
        <v>0</v>
      </c>
      <c r="Y6" s="155">
        <f>1/$A$1*'[1]4403Exp'!X$266</f>
        <v>0</v>
      </c>
      <c r="Z6" s="155">
        <f>1/$A$1*'[1]4403Exp'!Y$266</f>
        <v>0</v>
      </c>
      <c r="AA6" s="155">
        <f>1/$A$1*'[1]4403Exp'!Z$266</f>
        <v>0</v>
      </c>
      <c r="AB6" s="157">
        <f>1/$A$1*'[1]4403Exp'!AA$266</f>
        <v>0</v>
      </c>
      <c r="AC6" s="39"/>
      <c r="AD6" s="212">
        <f>'[1]4403Exp'!AB$266</f>
        <v>4.2569999999999997E-2</v>
      </c>
      <c r="AE6" s="213">
        <f>'[1]4403Exp'!AC$266</f>
        <v>0.959839</v>
      </c>
      <c r="AF6" s="213">
        <f>'[1]4403Exp'!AD$266</f>
        <v>1.354149</v>
      </c>
      <c r="AG6" s="213">
        <f>'[1]4403Exp'!AE$266</f>
        <v>1.0994599999999999</v>
      </c>
      <c r="AH6" s="213">
        <f>'[1]4403Exp'!AF$266</f>
        <v>1.3021699999999998</v>
      </c>
      <c r="AI6" s="213">
        <f>'[1]4403Exp'!AG$266</f>
        <v>2.3305509999999998</v>
      </c>
      <c r="AJ6" s="213">
        <f>'[1]4403Exp'!AH$266</f>
        <v>1.766419</v>
      </c>
      <c r="AK6" s="213">
        <f>'[1]4403Exp'!AI$266</f>
        <v>0.42765300000000001</v>
      </c>
      <c r="AL6" s="213">
        <f>'[1]4403Exp'!AJ$266</f>
        <v>0</v>
      </c>
      <c r="AM6" s="213">
        <f>'[1]4403Exp'!AK$266</f>
        <v>0</v>
      </c>
      <c r="AN6" s="213">
        <f>'[1]4403Exp'!AL$266</f>
        <v>0</v>
      </c>
      <c r="AO6" s="213">
        <f>'[1]4403Exp'!AM$266</f>
        <v>8.7219999999999989E-3</v>
      </c>
      <c r="AP6" s="213">
        <f>'[1]4403Exp'!AN$266</f>
        <v>6.6940000000000003E-3</v>
      </c>
      <c r="AQ6" s="213">
        <f>'[1]4403Exp'!AO$266</f>
        <v>0.11465999999999998</v>
      </c>
      <c r="AR6" s="213">
        <f>'[1]4403Exp'!AP$266</f>
        <v>0</v>
      </c>
      <c r="AS6" s="213">
        <f>'[1]4403Exp'!AQ$266</f>
        <v>6.3409999999999994E-3</v>
      </c>
      <c r="AT6" s="213">
        <f>'[1]4403Exp'!AR$266</f>
        <v>2.2385000000000002E-2</v>
      </c>
      <c r="AU6" s="213">
        <f>'[1]4403Exp'!AS$266</f>
        <v>7.1769999999999994E-3</v>
      </c>
      <c r="AV6" s="213">
        <f>'[1]4403Exp'!AT$266</f>
        <v>0</v>
      </c>
      <c r="AW6" s="213">
        <f>'[1]4403Exp'!AU$266</f>
        <v>0</v>
      </c>
      <c r="AX6" s="213">
        <f>'[1]4403Exp'!AV$266</f>
        <v>0</v>
      </c>
      <c r="AY6" s="213">
        <f>'[1]4403Exp'!AW$266</f>
        <v>0</v>
      </c>
      <c r="AZ6" s="213">
        <f>'[1]4403Exp'!AX$266</f>
        <v>0</v>
      </c>
      <c r="BA6" s="213">
        <f>'[1]4403Exp'!AY$266</f>
        <v>0</v>
      </c>
      <c r="BB6" s="213">
        <f>'[1]4403Exp'!AZ$266</f>
        <v>0</v>
      </c>
      <c r="BC6" s="265">
        <f>'[1]4403Exp'!BA$266</f>
        <v>0</v>
      </c>
      <c r="BD6" s="390"/>
    </row>
    <row r="7" spans="1:56" ht="17.149999999999999" customHeight="1">
      <c r="B7" s="21" t="s">
        <v>124</v>
      </c>
      <c r="C7" s="80">
        <f>1/$A$1*'[1]4403Exp'!$B$268</f>
        <v>8.1928839999999997E-4</v>
      </c>
      <c r="D7" s="81">
        <f>1/$A$1*'[1]4403Exp'!$C$268</f>
        <v>6.9999999999999994E-5</v>
      </c>
      <c r="E7" s="81">
        <f>1/$A$1*'[1]4403Exp'!$D$268</f>
        <v>0</v>
      </c>
      <c r="F7" s="81">
        <f>1/$A$1*'[1]4403Exp'!$E$268</f>
        <v>1.8090999999999999E-2</v>
      </c>
      <c r="G7" s="81">
        <f>1/$A$1*'[1]4403Exp'!$F$268</f>
        <v>1.1867458399999999E-2</v>
      </c>
      <c r="H7" s="81">
        <f>1/$A$1*'[1]4403Exp'!$G$268</f>
        <v>1.9014E-2</v>
      </c>
      <c r="I7" s="81">
        <f>1/$A$1*'[1]4403Exp'!$H$268</f>
        <v>1.1512363799999998E-2</v>
      </c>
      <c r="J7" s="82">
        <f>1/$A$1*'[1]4403Exp'!$I$268</f>
        <v>3.6731659999999998E-3</v>
      </c>
      <c r="K7" s="82">
        <f>1/$A$1*'[1]4403Exp'!$J$268</f>
        <v>3.552E-3</v>
      </c>
      <c r="L7" s="82">
        <f>1/$A$1*'[1]4403Exp'!K$268</f>
        <v>1.5733999999999998E-2</v>
      </c>
      <c r="M7" s="81">
        <f>1/$A$1*'[1]4403Exp'!L$268</f>
        <v>1.5907999999999999E-2</v>
      </c>
      <c r="N7" s="81">
        <f>1/$A$1*'[1]4403Exp'!M$268</f>
        <v>1.6893999999999999E-2</v>
      </c>
      <c r="O7" s="81">
        <f>1/$A$1*'[1]4403Exp'!N$268</f>
        <v>8.2609999999999992E-3</v>
      </c>
      <c r="P7" s="81">
        <f>1/$A$1*'[1]4403Exp'!O$268</f>
        <v>4.9069999999999999E-3</v>
      </c>
      <c r="Q7" s="81">
        <f>1/$A$1*'[1]4403Exp'!P$268</f>
        <v>6.973E-3</v>
      </c>
      <c r="R7" s="81">
        <f>1/$A$1*'[1]4403Exp'!Q$268</f>
        <v>0</v>
      </c>
      <c r="S7" s="81">
        <f>1/$A$1*'[1]4403Exp'!R$268</f>
        <v>0</v>
      </c>
      <c r="T7" s="81">
        <f>1/$A$1*'[1]4403Exp'!S$268</f>
        <v>0</v>
      </c>
      <c r="U7" s="81">
        <f>1/$A$1*'[1]4403Exp'!T$268</f>
        <v>0</v>
      </c>
      <c r="V7" s="81">
        <f>1/$A$1*'[1]4403Exp'!U$268</f>
        <v>0</v>
      </c>
      <c r="W7" s="81">
        <f>1/$A$1*'[1]4403Exp'!V$268</f>
        <v>0</v>
      </c>
      <c r="X7" s="81">
        <f>1/$A$1*'[1]4403Exp'!W$268</f>
        <v>0</v>
      </c>
      <c r="Y7" s="81">
        <f>1/$A$1*'[1]4403Exp'!X$268</f>
        <v>0</v>
      </c>
      <c r="Z7" s="81">
        <f>1/$A$1*'[1]4403Exp'!Y$268</f>
        <v>0</v>
      </c>
      <c r="AA7" s="81">
        <f>1/$A$1*'[1]4403Exp'!Z$268</f>
        <v>0</v>
      </c>
      <c r="AB7" s="83">
        <f>1/$A$1*'[1]4403Exp'!AA$268</f>
        <v>0</v>
      </c>
      <c r="AC7" s="39"/>
      <c r="AD7" s="287">
        <f>'[1]4403Exp'!AB$268</f>
        <v>0.13794799999999999</v>
      </c>
      <c r="AE7" s="217">
        <f>'[1]4403Exp'!AC$268</f>
        <v>7.9389999999999999E-3</v>
      </c>
      <c r="AF7" s="217">
        <f>'[1]4403Exp'!AD$268</f>
        <v>0</v>
      </c>
      <c r="AG7" s="217">
        <f>'[1]4403Exp'!AE$268</f>
        <v>0.3861</v>
      </c>
      <c r="AH7" s="217">
        <f>'[1]4403Exp'!AF$268</f>
        <v>0.53678999999999999</v>
      </c>
      <c r="AI7" s="217">
        <f>'[1]4403Exp'!AG$268</f>
        <v>0.72809799999999991</v>
      </c>
      <c r="AJ7" s="217">
        <f>'[1]4403Exp'!AH$268</f>
        <v>0.46177799999999997</v>
      </c>
      <c r="AK7" s="217">
        <f>'[1]4403Exp'!AI$268</f>
        <v>0.27472399999999997</v>
      </c>
      <c r="AL7" s="217">
        <f>'[1]4403Exp'!AJ$268</f>
        <v>0.29232999999999998</v>
      </c>
      <c r="AM7" s="217">
        <f>'[1]4403Exp'!AK$268</f>
        <v>0.95445999999999998</v>
      </c>
      <c r="AN7" s="217">
        <f>'[1]4403Exp'!AL$268</f>
        <v>1.083432</v>
      </c>
      <c r="AO7" s="217">
        <f>'[1]4403Exp'!AM$268</f>
        <v>1.4108609999999999</v>
      </c>
      <c r="AP7" s="217">
        <f>'[1]4403Exp'!AN$268</f>
        <v>0.73101299999999991</v>
      </c>
      <c r="AQ7" s="217">
        <f>'[1]4403Exp'!AO$268</f>
        <v>0.42291799999999996</v>
      </c>
      <c r="AR7" s="217">
        <f>'[1]4403Exp'!AP$268</f>
        <v>0.56140999999999996</v>
      </c>
      <c r="AS7" s="217">
        <f>'[1]4403Exp'!AQ$268</f>
        <v>0</v>
      </c>
      <c r="AT7" s="217">
        <f>'[1]4403Exp'!AR$268</f>
        <v>0</v>
      </c>
      <c r="AU7" s="217">
        <f>'[1]4403Exp'!AS$268</f>
        <v>0</v>
      </c>
      <c r="AV7" s="217">
        <f>'[1]4403Exp'!AT$268</f>
        <v>0</v>
      </c>
      <c r="AW7" s="217">
        <f>'[1]4403Exp'!AU$268</f>
        <v>0</v>
      </c>
      <c r="AX7" s="217">
        <f>'[1]4403Exp'!AV$268</f>
        <v>0</v>
      </c>
      <c r="AY7" s="217">
        <f>'[1]4403Exp'!AW$268</f>
        <v>0</v>
      </c>
      <c r="AZ7" s="217">
        <f>'[1]4403Exp'!AX$268</f>
        <v>0</v>
      </c>
      <c r="BA7" s="217">
        <f>'[1]4403Exp'!AY$268</f>
        <v>0</v>
      </c>
      <c r="BB7" s="217">
        <f>'[1]4403Exp'!AZ$268</f>
        <v>0</v>
      </c>
      <c r="BC7" s="268">
        <f>'[1]4403Exp'!BA$268</f>
        <v>0</v>
      </c>
      <c r="BD7" s="390"/>
    </row>
    <row r="8" spans="1:56" ht="17.149999999999999" customHeight="1">
      <c r="B8" s="21" t="s">
        <v>117</v>
      </c>
      <c r="C8" s="80">
        <f>1/$A$1*'[1]4403Exp'!$B$269</f>
        <v>0</v>
      </c>
      <c r="D8" s="81">
        <f>1/$A$1*'[1]4403Exp'!$C$269</f>
        <v>0</v>
      </c>
      <c r="E8" s="81">
        <f>1/$A$1*'[1]4403Exp'!$D$269</f>
        <v>0</v>
      </c>
      <c r="F8" s="81">
        <f>1/$A$1*'[1]4403Exp'!$E$269</f>
        <v>6.0000000000000002E-6</v>
      </c>
      <c r="G8" s="81">
        <f>1/$A$1*'[1]4403Exp'!$F$269</f>
        <v>0</v>
      </c>
      <c r="H8" s="81">
        <f>1/$A$1*'[1]4403Exp'!$G$269</f>
        <v>0</v>
      </c>
      <c r="I8" s="81">
        <f>1/$A$1*'[1]4403Exp'!$H$269</f>
        <v>0</v>
      </c>
      <c r="J8" s="82">
        <f>1/$A$1*'[1]4403Exp'!$I$269</f>
        <v>0</v>
      </c>
      <c r="K8" s="82">
        <f>1/$A$1*'[1]4403Exp'!$J$269</f>
        <v>2.7099999999999997E-4</v>
      </c>
      <c r="L8" s="82">
        <f>1/$A$1*'[1]4403Exp'!K$269</f>
        <v>3.0739999999999999E-3</v>
      </c>
      <c r="M8" s="81">
        <f>1/$A$1*'[1]4403Exp'!L$269</f>
        <v>0</v>
      </c>
      <c r="N8" s="81">
        <f>1/$A$1*'[1]4403Exp'!M$269</f>
        <v>1.0308000000000001E-2</v>
      </c>
      <c r="O8" s="81">
        <f>1/$A$1*'[1]4403Exp'!N$269</f>
        <v>1.9799999999999999E-4</v>
      </c>
      <c r="P8" s="81">
        <f>1/$A$1*'[1]4403Exp'!O$269</f>
        <v>0</v>
      </c>
      <c r="Q8" s="81">
        <f>1/$A$1*'[1]4403Exp'!P$269</f>
        <v>4.1999999999999996E-6</v>
      </c>
      <c r="R8" s="81">
        <f>1/$A$1*'[1]4403Exp'!Q$269</f>
        <v>3.6999999999999998E-5</v>
      </c>
      <c r="S8" s="81">
        <f>1/$A$1*'[1]4403Exp'!R$269</f>
        <v>1.8799999999999999E-4</v>
      </c>
      <c r="T8" s="81">
        <f>1/$A$1*'[1]4403Exp'!S$269</f>
        <v>0</v>
      </c>
      <c r="U8" s="81">
        <f>1/$A$1*'[1]4403Exp'!T$269</f>
        <v>0</v>
      </c>
      <c r="V8" s="81">
        <f>1/$A$1*'[1]4403Exp'!U$269</f>
        <v>0</v>
      </c>
      <c r="W8" s="81">
        <f>1/$A$1*'[1]4403Exp'!V$269</f>
        <v>0</v>
      </c>
      <c r="X8" s="81">
        <f>1/$A$1*'[1]4403Exp'!W$269</f>
        <v>0</v>
      </c>
      <c r="Y8" s="81">
        <f>1/$A$1*'[1]4403Exp'!X$269</f>
        <v>0</v>
      </c>
      <c r="Z8" s="81">
        <f>1/$A$1*'[1]4403Exp'!Y$269</f>
        <v>0</v>
      </c>
      <c r="AA8" s="81">
        <f>1/$A$1*'[1]4403Exp'!Z$269</f>
        <v>0</v>
      </c>
      <c r="AB8" s="83">
        <f>1/$A$1*'[1]4403Exp'!AA$269</f>
        <v>0</v>
      </c>
      <c r="AC8" s="39"/>
      <c r="AD8" s="287">
        <f>'[1]4403Exp'!AB$269</f>
        <v>0</v>
      </c>
      <c r="AE8" s="217">
        <f>'[1]4403Exp'!AC$269</f>
        <v>0</v>
      </c>
      <c r="AF8" s="217">
        <f>'[1]4403Exp'!AD$269</f>
        <v>0</v>
      </c>
      <c r="AG8" s="217">
        <f>'[1]4403Exp'!AE$269</f>
        <v>3.9999999999999996E-4</v>
      </c>
      <c r="AH8" s="217">
        <f>'[1]4403Exp'!AF$269</f>
        <v>0</v>
      </c>
      <c r="AI8" s="217">
        <f>'[1]4403Exp'!AG$269</f>
        <v>0</v>
      </c>
      <c r="AJ8" s="217">
        <f>'[1]4403Exp'!AH$269</f>
        <v>0</v>
      </c>
      <c r="AK8" s="217">
        <f>'[1]4403Exp'!AI$269</f>
        <v>0</v>
      </c>
      <c r="AL8" s="217">
        <f>'[1]4403Exp'!AJ$269</f>
        <v>1.273E-2</v>
      </c>
      <c r="AM8" s="217">
        <f>'[1]4403Exp'!AK$269</f>
        <v>9.8466999999999999E-2</v>
      </c>
      <c r="AN8" s="217">
        <f>'[1]4403Exp'!AL$269</f>
        <v>0</v>
      </c>
      <c r="AO8" s="217">
        <f>'[1]4403Exp'!AM$269</f>
        <v>0.79575499999999999</v>
      </c>
      <c r="AP8" s="217">
        <f>'[1]4403Exp'!AN$269</f>
        <v>1.2548999999999999E-2</v>
      </c>
      <c r="AQ8" s="217">
        <f>'[1]4403Exp'!AO$269</f>
        <v>0</v>
      </c>
      <c r="AR8" s="217">
        <f>'[1]4403Exp'!AP$269</f>
        <v>1.2019999999999999E-3</v>
      </c>
      <c r="AS8" s="217">
        <f>'[1]4403Exp'!AQ$269</f>
        <v>3.2209999999999999E-3</v>
      </c>
      <c r="AT8" s="217">
        <f>'[1]4403Exp'!AR$269</f>
        <v>9.9979999999999999E-3</v>
      </c>
      <c r="AU8" s="217">
        <f>'[1]4403Exp'!AS$269</f>
        <v>0</v>
      </c>
      <c r="AV8" s="217">
        <f>'[1]4403Exp'!AT$269</f>
        <v>0</v>
      </c>
      <c r="AW8" s="217">
        <f>'[1]4403Exp'!AU$269</f>
        <v>0</v>
      </c>
      <c r="AX8" s="217">
        <f>'[1]4403Exp'!AV$269</f>
        <v>0</v>
      </c>
      <c r="AY8" s="217">
        <f>'[1]4403Exp'!AW$269</f>
        <v>0</v>
      </c>
      <c r="AZ8" s="217">
        <f>'[1]4403Exp'!AX$269</f>
        <v>0</v>
      </c>
      <c r="BA8" s="217">
        <f>'[1]4403Exp'!AY$269</f>
        <v>0</v>
      </c>
      <c r="BB8" s="217">
        <f>'[1]4403Exp'!AZ$269</f>
        <v>0</v>
      </c>
      <c r="BC8" s="268">
        <f>'[1]4403Exp'!BA$269</f>
        <v>0</v>
      </c>
      <c r="BD8" s="390"/>
    </row>
    <row r="9" spans="1:56" ht="17.149999999999999" customHeight="1">
      <c r="B9" s="17" t="s">
        <v>101</v>
      </c>
      <c r="C9" s="31">
        <f>1/$A$1*'[1]4403Exp'!$B$267</f>
        <v>5.8488653999999992E-3</v>
      </c>
      <c r="D9" s="33">
        <f>1/$A$1*'[1]4403Exp'!$C$267</f>
        <v>5.6863212000000012E-3</v>
      </c>
      <c r="E9" s="33">
        <f>1/$A$1*'[1]4403Exp'!$D$267</f>
        <v>1.6849980000000001E-3</v>
      </c>
      <c r="F9" s="33">
        <f>1/$A$1*'[1]4403Exp'!$E$267</f>
        <v>2.6999999999999999E-5</v>
      </c>
      <c r="G9" s="33">
        <f>1/$A$1*'[1]4403Exp'!$F$267</f>
        <v>3.0563162E-3</v>
      </c>
      <c r="H9" s="33">
        <f>1/$A$1*'[1]4403Exp'!$G$267</f>
        <v>9.4839999999999994E-3</v>
      </c>
      <c r="I9" s="33">
        <f>1/$A$1*'[1]4403Exp'!$H$267</f>
        <v>7.8887969999999995E-3</v>
      </c>
      <c r="J9" s="38">
        <f>1/$A$1*'[1]4403Exp'!$I$267</f>
        <v>2.6224183999999998E-3</v>
      </c>
      <c r="K9" s="38">
        <f>1/$A$1*'[1]4403Exp'!$J$267</f>
        <v>1.2959999999999998E-3</v>
      </c>
      <c r="L9" s="38">
        <f>1/$A$1*'[1]4403Exp'!K$267</f>
        <v>3.3E-3</v>
      </c>
      <c r="M9" s="33">
        <f>1/$A$1*'[1]4403Exp'!L$267</f>
        <v>0.14023299999999997</v>
      </c>
      <c r="N9" s="33">
        <f>1/$A$1*'[1]4403Exp'!M$267</f>
        <v>0.338391</v>
      </c>
      <c r="O9" s="33">
        <f>1/$A$1*'[1]4403Exp'!N$267</f>
        <v>0.45801700000000001</v>
      </c>
      <c r="P9" s="33">
        <f>1/$A$1*'[1]4403Exp'!O$267</f>
        <v>1.3469829999999998</v>
      </c>
      <c r="Q9" s="33">
        <f>1/$A$1*'[1]4403Exp'!P$267</f>
        <v>1.3382259999999997</v>
      </c>
      <c r="R9" s="33">
        <f>1/$A$1*'[1]4403Exp'!Q$267</f>
        <v>0.72703899999999988</v>
      </c>
      <c r="S9" s="33">
        <f>1/$A$1*'[1]4403Exp'!R$267</f>
        <v>0.77985399999999994</v>
      </c>
      <c r="T9" s="33">
        <f>1/$A$1*'[1]4403Exp'!S$267</f>
        <v>3.0759999999999997E-3</v>
      </c>
      <c r="U9" s="33">
        <f>1/$A$1*'[1]4403Exp'!T$267</f>
        <v>3.5339999999999998E-3</v>
      </c>
      <c r="V9" s="33">
        <f>1/$A$1*'[1]4403Exp'!U$267</f>
        <v>0</v>
      </c>
      <c r="W9" s="33">
        <f>1/$A$1*'[1]4403Exp'!V$267</f>
        <v>3.5358400000000004E-5</v>
      </c>
      <c r="X9" s="33">
        <f>1/$A$1*'[1]4403Exp'!W$267</f>
        <v>0</v>
      </c>
      <c r="Y9" s="33">
        <f>1/$A$1*'[1]4403Exp'!X$267</f>
        <v>0</v>
      </c>
      <c r="Z9" s="33">
        <f>1/$A$1*'[1]4403Exp'!Y$267</f>
        <v>0</v>
      </c>
      <c r="AA9" s="33">
        <f>1/$A$1*'[1]4403Exp'!Z$267</f>
        <v>0</v>
      </c>
      <c r="AB9" s="64">
        <f>1/$A$1*'[1]4403Exp'!AA$267</f>
        <v>0</v>
      </c>
      <c r="AC9" s="410"/>
      <c r="AD9" s="284">
        <f>'[1]4403Exp'!AB$267</f>
        <v>0.73094999999999999</v>
      </c>
      <c r="AE9" s="195">
        <f>'[1]4403Exp'!AC$267</f>
        <v>0.68441699999999994</v>
      </c>
      <c r="AF9" s="195">
        <f>'[1]4403Exp'!AD$267</f>
        <v>0.17507800000000001</v>
      </c>
      <c r="AG9" s="195">
        <f>'[1]4403Exp'!AE$267</f>
        <v>6.4199999999999995E-3</v>
      </c>
      <c r="AH9" s="195">
        <f>'[1]4403Exp'!AF$267</f>
        <v>0.30424999999999996</v>
      </c>
      <c r="AI9" s="195">
        <f>'[1]4403Exp'!AG$267</f>
        <v>0.82008799999999993</v>
      </c>
      <c r="AJ9" s="195">
        <f>'[1]4403Exp'!AH$267</f>
        <v>0.53786599999999996</v>
      </c>
      <c r="AK9" s="195">
        <f>'[1]4403Exp'!AI$267</f>
        <v>0.359458</v>
      </c>
      <c r="AL9" s="195">
        <f>'[1]4403Exp'!AJ$267</f>
        <v>0.15217</v>
      </c>
      <c r="AM9" s="195">
        <f>'[1]4403Exp'!AK$267</f>
        <v>4.1516889999999993</v>
      </c>
      <c r="AN9" s="195">
        <f>'[1]4403Exp'!AL$267</f>
        <v>11.075375999999999</v>
      </c>
      <c r="AO9" s="195">
        <f>'[1]4403Exp'!AM$267</f>
        <v>32.396260999999996</v>
      </c>
      <c r="AP9" s="195">
        <f>'[1]4403Exp'!AN$267</f>
        <v>34.066651999999998</v>
      </c>
      <c r="AQ9" s="195">
        <f>'[1]4403Exp'!AO$267</f>
        <v>89.53104399999998</v>
      </c>
      <c r="AR9" s="195">
        <f>'[1]4403Exp'!AP$267</f>
        <v>93.944127999999992</v>
      </c>
      <c r="AS9" s="195">
        <f>'[1]4403Exp'!AQ$267</f>
        <v>39.874557000000003</v>
      </c>
      <c r="AT9" s="195">
        <f>'[1]4403Exp'!AR$267</f>
        <v>38.033573999999994</v>
      </c>
      <c r="AU9" s="195">
        <f>'[1]4403Exp'!AS$267</f>
        <v>0.191547</v>
      </c>
      <c r="AV9" s="195">
        <f>'[1]4403Exp'!AT$267</f>
        <v>0.19045399999999998</v>
      </c>
      <c r="AW9" s="195">
        <f>'[1]4403Exp'!AU$267</f>
        <v>0</v>
      </c>
      <c r="AX9" s="195">
        <f>'[1]4403Exp'!AV$267</f>
        <v>3.8299999999999996E-3</v>
      </c>
      <c r="AY9" s="195">
        <f>'[1]4403Exp'!AW$267</f>
        <v>0</v>
      </c>
      <c r="AZ9" s="195">
        <f>'[1]4403Exp'!AX$267</f>
        <v>0</v>
      </c>
      <c r="BA9" s="195">
        <f>'[1]4403Exp'!AY$267</f>
        <v>0</v>
      </c>
      <c r="BB9" s="195">
        <f>'[1]4403Exp'!AZ$267</f>
        <v>0</v>
      </c>
      <c r="BC9" s="196">
        <f>'[1]4403Exp'!BA$267</f>
        <v>0</v>
      </c>
      <c r="BD9" s="390"/>
    </row>
    <row r="10" spans="1:56">
      <c r="B10" s="59" t="s">
        <v>29</v>
      </c>
      <c r="C10" s="78">
        <f>1/$A$1*(SUM('[1]4403Exp'!$B$47:$B$47)+SUM('[1]4403Exp'!$B$105:$B$105))</f>
        <v>5.7133999999999996E-3</v>
      </c>
      <c r="D10" s="46">
        <f>1/$A$1*(SUM('[1]4403Exp'!$C$47:$C$47)+SUM('[1]4403Exp'!$C$105:$C$105))</f>
        <v>5.5800640000000009E-3</v>
      </c>
      <c r="E10" s="46">
        <f>1/$A$1*(SUM('[1]4403Exp'!$D$47:$D$47)+SUM('[1]4403Exp'!$D$105:$D$105))</f>
        <v>1.547E-3</v>
      </c>
      <c r="F10" s="46">
        <f>1/$A$1*(SUM('[1]4403Exp'!$E$47:$E$47)+SUM('[1]4403Exp'!$E$105:$E$105))</f>
        <v>0</v>
      </c>
      <c r="G10" s="46">
        <f>1/$A$1*(SUM('[1]4403Exp'!$F$47:$F$47)+SUM('[1]4403Exp'!$F$105:$F$105))</f>
        <v>1.7054561999999998E-3</v>
      </c>
      <c r="H10" s="46">
        <f>1/$A$1*(SUM('[1]4403Exp'!$G$47:$G$47)+SUM('[1]4403Exp'!$G$105:$G$105))</f>
        <v>7.0279999999999995E-3</v>
      </c>
      <c r="I10" s="46">
        <f>1/$A$1*(SUM('[1]4403Exp'!$H$47:$H$47)+SUM('[1]4403Exp'!$H$105:$H$105))</f>
        <v>7.8270275999999996E-3</v>
      </c>
      <c r="J10" s="47">
        <f>1/$A$1*(SUM('[1]4403Exp'!$I$47:$I$47)+SUM('[1]4403Exp'!$I$105:$I$105))</f>
        <v>1.7963399999999998E-3</v>
      </c>
      <c r="K10" s="47">
        <f>1/$A$1*(SUM('[1]4403Exp'!$J$47:$J$47)+SUM('[1]4403Exp'!$J$105:$J$105))</f>
        <v>0</v>
      </c>
      <c r="L10" s="47">
        <f>1/$A$1*(SUM('[1]4403Exp'!K$47:K$47)+SUM('[1]4403Exp'!K$105:K$105))</f>
        <v>1.8909999999999999E-3</v>
      </c>
      <c r="M10" s="46">
        <f>1/$A$1*(SUM('[1]4403Exp'!L$47:L$47)+SUM('[1]4403Exp'!L$105:L$105))</f>
        <v>0.13235699999999997</v>
      </c>
      <c r="N10" s="46">
        <f>1/$A$1*(SUM('[1]4403Exp'!M$47:M$47)+SUM('[1]4403Exp'!M$105:M$105))</f>
        <v>0.32934799999999997</v>
      </c>
      <c r="O10" s="46">
        <f>1/$A$1*(SUM('[1]4403Exp'!N$47:N$47)+SUM('[1]4403Exp'!N$105:N$105))</f>
        <v>0.43871399999999999</v>
      </c>
      <c r="P10" s="46">
        <f>1/$A$1*(SUM('[1]4403Exp'!O$47:O$47)+SUM('[1]4403Exp'!O$105:O$105))</f>
        <v>1.2127779999999999</v>
      </c>
      <c r="Q10" s="46">
        <f>1/$A$1*(SUM('[1]4403Exp'!P$47:P$47)+SUM('[1]4403Exp'!P$105:P$105))</f>
        <v>1.2338749999999998</v>
      </c>
      <c r="R10" s="46">
        <f>1/$A$1*(SUM('[1]4403Exp'!Q$47:Q$47)+SUM('[1]4403Exp'!Q$105:Q$105))</f>
        <v>0.7155729999999999</v>
      </c>
      <c r="S10" s="46">
        <f>1/$A$1*(SUM('[1]4403Exp'!R$47:R$47)+SUM('[1]4403Exp'!R$105:R$105))</f>
        <v>0.75648499999999996</v>
      </c>
      <c r="T10" s="46">
        <f>1/$A$1*(SUM('[1]4403Exp'!S$47:S$47)+SUM('[1]4403Exp'!S$105:S$105))</f>
        <v>3.0759999999999997E-3</v>
      </c>
      <c r="U10" s="46">
        <f>1/$A$1*(SUM('[1]4403Exp'!T$47:T$47)+SUM('[1]4403Exp'!T$105:T$105))</f>
        <v>3.5339999999999998E-3</v>
      </c>
      <c r="V10" s="46">
        <f>1/$A$1*(SUM('[1]4403Exp'!U$47:U$47)+SUM('[1]4403Exp'!U$105:U$105))</f>
        <v>0</v>
      </c>
      <c r="W10" s="46">
        <f>1/$A$1*(SUM('[1]4403Exp'!V$47:V$47)+SUM('[1]4403Exp'!V$105:V$105))</f>
        <v>3.5358400000000004E-5</v>
      </c>
      <c r="X10" s="46">
        <f>1/$A$1*(SUM('[1]4403Exp'!W$47:W$47)+SUM('[1]4403Exp'!W$105:W$105))</f>
        <v>0</v>
      </c>
      <c r="Y10" s="46">
        <f>1/$A$1*(SUM('[1]4403Exp'!X$47:X$47)+SUM('[1]4403Exp'!X$105:X$105))</f>
        <v>0</v>
      </c>
      <c r="Z10" s="46">
        <f>1/$A$1*(SUM('[1]4403Exp'!Y$47:Y$47)+SUM('[1]4403Exp'!Y$105:Y$105))</f>
        <v>0</v>
      </c>
      <c r="AA10" s="46">
        <f>1/$A$1*(SUM('[1]4403Exp'!Z$47:Z$47)+SUM('[1]4403Exp'!Z$105:Z$105))</f>
        <v>0</v>
      </c>
      <c r="AB10" s="65">
        <f>1/$A$1*(SUM('[1]4403Exp'!AA$47:AA$47)+SUM('[1]4403Exp'!AA$105:AA$105))</f>
        <v>0</v>
      </c>
      <c r="AC10" s="410"/>
      <c r="AD10" s="258">
        <f>(SUM('[1]4403Exp'!AB$47:AB$47)+SUM('[1]4403Exp'!AB$105:AB$105))</f>
        <v>0.71457999999999999</v>
      </c>
      <c r="AE10" s="259">
        <f>(SUM('[1]4403Exp'!AC$47:AC$47)+SUM('[1]4403Exp'!AC$105:AC$105))</f>
        <v>0.66855699999999996</v>
      </c>
      <c r="AF10" s="259">
        <f>(SUM('[1]4403Exp'!AD$47:AD$47)+SUM('[1]4403Exp'!AD$105:AD$105))</f>
        <v>0.15337799999999999</v>
      </c>
      <c r="AG10" s="259">
        <f>(SUM('[1]4403Exp'!AE$47:AE$47)+SUM('[1]4403Exp'!AE$105:AE$105))</f>
        <v>0</v>
      </c>
      <c r="AH10" s="259">
        <f>(SUM('[1]4403Exp'!AF$47:AF$47)+SUM('[1]4403Exp'!AF$105:AF$105))</f>
        <v>9.9899999999999989E-2</v>
      </c>
      <c r="AI10" s="259">
        <f>(SUM('[1]4403Exp'!AG$47:AG$47)+SUM('[1]4403Exp'!AG$105:AG$105))</f>
        <v>0.37803399999999998</v>
      </c>
      <c r="AJ10" s="259">
        <f>(SUM('[1]4403Exp'!AH$47:AH$47)+SUM('[1]4403Exp'!AH$105:AH$105))</f>
        <v>0.52214899999999997</v>
      </c>
      <c r="AK10" s="259">
        <f>(SUM('[1]4403Exp'!AI$47:AI$47)+SUM('[1]4403Exp'!AI$105:AI$105))</f>
        <v>0.264351</v>
      </c>
      <c r="AL10" s="259">
        <f>(SUM('[1]4403Exp'!AJ$47:AJ$47)+SUM('[1]4403Exp'!AJ$105:AJ$105))</f>
        <v>0</v>
      </c>
      <c r="AM10" s="259">
        <f>(SUM('[1]4403Exp'!AK$47:AK$47)+SUM('[1]4403Exp'!AK$105:AK$105))</f>
        <v>4.0520819999999995</v>
      </c>
      <c r="AN10" s="259">
        <f>(SUM('[1]4403Exp'!AL$47:AL$47)+SUM('[1]4403Exp'!AL$105:AL$105))</f>
        <v>10.297146999999999</v>
      </c>
      <c r="AO10" s="259">
        <f>(SUM('[1]4403Exp'!AM$47:AM$47)+SUM('[1]4403Exp'!AM$105:AM$105))</f>
        <v>31.621858</v>
      </c>
      <c r="AP10" s="259">
        <f>(SUM('[1]4403Exp'!AN$47:AN$47)+SUM('[1]4403Exp'!AN$105:AN$105))</f>
        <v>32.593171999999996</v>
      </c>
      <c r="AQ10" s="259">
        <f>(SUM('[1]4403Exp'!AO$47:AO$47)+SUM('[1]4403Exp'!AO$105:AO$105))</f>
        <v>79.505072999999996</v>
      </c>
      <c r="AR10" s="259">
        <f>(SUM('[1]4403Exp'!AP$47:AP$47)+SUM('[1]4403Exp'!AP$105:AP$105))</f>
        <v>85.736777000000004</v>
      </c>
      <c r="AS10" s="259">
        <f>(SUM('[1]4403Exp'!AQ$47:AQ$47)+SUM('[1]4403Exp'!AQ$105:AQ$105))</f>
        <v>39.056125000000002</v>
      </c>
      <c r="AT10" s="487">
        <f>(SUM('[1]4403Exp'!AR$47:AR$47)+SUM('[1]4403Exp'!AR$105:AR$105))</f>
        <v>36.596907999999992</v>
      </c>
      <c r="AU10" s="259">
        <f>(SUM('[1]4403Exp'!AS$47:AS$47)+SUM('[1]4403Exp'!AS$105:AS$105))</f>
        <v>0.191547</v>
      </c>
      <c r="AV10" s="259">
        <f>(SUM('[1]4403Exp'!AT$47:AT$47)+SUM('[1]4403Exp'!AT$105:AT$105))</f>
        <v>0.19045399999999998</v>
      </c>
      <c r="AW10" s="259">
        <f>(SUM('[1]4403Exp'!AU$47:AU$47)+SUM('[1]4403Exp'!AU$105:AU$105))</f>
        <v>0</v>
      </c>
      <c r="AX10" s="259">
        <f>(SUM('[1]4403Exp'!AV$47:AV$47)+SUM('[1]4403Exp'!AV$105:AV$105))</f>
        <v>3.8299999999999996E-3</v>
      </c>
      <c r="AY10" s="259">
        <f>(SUM('[1]4403Exp'!AW$47:AW$47)+SUM('[1]4403Exp'!AW$105:AW$105))</f>
        <v>0</v>
      </c>
      <c r="AZ10" s="259">
        <f>(SUM('[1]4403Exp'!AX$47:AX$47)+SUM('[1]4403Exp'!AX$105:AX$105))</f>
        <v>0</v>
      </c>
      <c r="BA10" s="259">
        <f>(SUM('[1]4403Exp'!AY$47:AY$47)+SUM('[1]4403Exp'!AY$105:AY$105))</f>
        <v>0</v>
      </c>
      <c r="BB10" s="259">
        <f>(SUM('[1]4403Exp'!AZ$47:AZ$47)+SUM('[1]4403Exp'!AZ$105:AZ$105))</f>
        <v>0</v>
      </c>
      <c r="BC10" s="260">
        <f>(SUM('[1]4403Exp'!BA$47:BA$47)+SUM('[1]4403Exp'!BA$105:BA$105))</f>
        <v>0</v>
      </c>
      <c r="BD10" s="390"/>
    </row>
    <row r="11" spans="1:56">
      <c r="B11" s="5" t="s">
        <v>23</v>
      </c>
      <c r="C11" s="52">
        <f>1/$A$1*'[1]4403Exp'!$B$206</f>
        <v>0</v>
      </c>
      <c r="D11" s="12">
        <f>1/$A$1*'[1]4403Exp'!$C$206</f>
        <v>0</v>
      </c>
      <c r="E11" s="12">
        <f>1/$A$1*'[1]4403Exp'!$D$206</f>
        <v>0</v>
      </c>
      <c r="F11" s="12">
        <f>1/$A$1*'[1]4403Exp'!$E$206</f>
        <v>0</v>
      </c>
      <c r="G11" s="12">
        <f>1/$A$1*'[1]4403Exp'!$F$206</f>
        <v>5.5299999999999996E-5</v>
      </c>
      <c r="H11" s="12">
        <f>1/$A$1*'[1]4403Exp'!$G$206</f>
        <v>0</v>
      </c>
      <c r="I11" s="12">
        <f>1/$A$1*'[1]4403Exp'!$H$206</f>
        <v>0</v>
      </c>
      <c r="J11" s="41">
        <f>1/$A$1*'[1]4403Exp'!$I$206</f>
        <v>0</v>
      </c>
      <c r="K11" s="41">
        <f>1/$A$1*'[1]4403Exp'!$J$206</f>
        <v>0</v>
      </c>
      <c r="L11" s="41">
        <f>1/$A$1*'[1]4403Exp'!K$206</f>
        <v>2.9E-5</v>
      </c>
      <c r="M11" s="12">
        <f>1/$A$1*'[1]4403Exp'!L$206</f>
        <v>5.1999999999999997E-5</v>
      </c>
      <c r="N11" s="12">
        <f>1/$A$1*'[1]4403Exp'!M$206</f>
        <v>0</v>
      </c>
      <c r="O11" s="12">
        <f>1/$A$1*'[1]4403Exp'!N$206</f>
        <v>1.9192000000000001E-2</v>
      </c>
      <c r="P11" s="12">
        <f>1/$A$1*'[1]4403Exp'!O$206</f>
        <v>0.12826699999999999</v>
      </c>
      <c r="Q11" s="12">
        <f>1/$A$1*'[1]4403Exp'!P$206</f>
        <v>9.963799999999999E-2</v>
      </c>
      <c r="R11" s="12">
        <f>1/$A$1*'[1]4403Exp'!Q$206</f>
        <v>8.7589999999999994E-3</v>
      </c>
      <c r="S11" s="14">
        <f>1/$A$1*'[1]4403Exp'!R$206</f>
        <v>2.2894999999999999E-2</v>
      </c>
      <c r="T11" s="12">
        <f>1/$A$1*'[1]4403Exp'!S$206</f>
        <v>0</v>
      </c>
      <c r="U11" s="12">
        <f>1/$A$1*'[1]4403Exp'!T$206</f>
        <v>0</v>
      </c>
      <c r="V11" s="12">
        <f>1/$A$1*'[1]4403Exp'!U$206</f>
        <v>0</v>
      </c>
      <c r="W11" s="12">
        <f>1/$A$1*'[1]4403Exp'!V$206</f>
        <v>0</v>
      </c>
      <c r="X11" s="12">
        <f>1/$A$1*'[1]4403Exp'!W$206</f>
        <v>0</v>
      </c>
      <c r="Y11" s="12">
        <f>1/$A$1*'[1]4403Exp'!X$206</f>
        <v>0</v>
      </c>
      <c r="Z11" s="12">
        <f>1/$A$1*'[1]4403Exp'!Y$206</f>
        <v>0</v>
      </c>
      <c r="AA11" s="12">
        <f>1/$A$1*'[1]4403Exp'!Z$206</f>
        <v>0</v>
      </c>
      <c r="AB11" s="11">
        <f>1/$A$1*'[1]4403Exp'!AA$206</f>
        <v>0</v>
      </c>
      <c r="AC11" s="318"/>
      <c r="AD11" s="285">
        <f>'[1]4403Exp'!AB$206</f>
        <v>0</v>
      </c>
      <c r="AE11" s="197">
        <f>'[1]4403Exp'!AC$206</f>
        <v>0</v>
      </c>
      <c r="AF11" s="197">
        <f>'[1]4403Exp'!AD$206</f>
        <v>0</v>
      </c>
      <c r="AG11" s="197">
        <f>'[1]4403Exp'!AE$206</f>
        <v>0</v>
      </c>
      <c r="AH11" s="197">
        <f>'[1]4403Exp'!AF$206</f>
        <v>5.6999999999999993E-3</v>
      </c>
      <c r="AI11" s="197">
        <f>'[1]4403Exp'!AG$206</f>
        <v>0</v>
      </c>
      <c r="AJ11" s="197">
        <f>'[1]4403Exp'!AH$206</f>
        <v>0</v>
      </c>
      <c r="AK11" s="197">
        <f>'[1]4403Exp'!AI$206</f>
        <v>0</v>
      </c>
      <c r="AL11" s="197">
        <f>'[1]4403Exp'!AJ$206</f>
        <v>0</v>
      </c>
      <c r="AM11" s="197">
        <f>'[1]4403Exp'!AK$206</f>
        <v>1.6969999999999999E-3</v>
      </c>
      <c r="AN11" s="197">
        <f>'[1]4403Exp'!AL$206</f>
        <v>2.9949999999999998E-3</v>
      </c>
      <c r="AO11" s="197">
        <f>'[1]4403Exp'!AM$206</f>
        <v>0</v>
      </c>
      <c r="AP11" s="197">
        <f>'[1]4403Exp'!AN$206</f>
        <v>1.465708</v>
      </c>
      <c r="AQ11" s="197">
        <f>'[1]4403Exp'!AO$206</f>
        <v>9.5815830000000002</v>
      </c>
      <c r="AR11" s="197">
        <f>'[1]4403Exp'!AP$206</f>
        <v>7.642671</v>
      </c>
      <c r="AS11" s="197">
        <f>'[1]4403Exp'!AQ$206</f>
        <v>0.62190099999999993</v>
      </c>
      <c r="AT11" s="473">
        <f>'[1]4403Exp'!AR$206</f>
        <v>1.4155229999999999</v>
      </c>
      <c r="AU11" s="197">
        <f>'[1]4403Exp'!AS$206</f>
        <v>0</v>
      </c>
      <c r="AV11" s="197">
        <f>'[1]4403Exp'!AT$206</f>
        <v>0</v>
      </c>
      <c r="AW11" s="197">
        <f>'[1]4403Exp'!AU$206</f>
        <v>0</v>
      </c>
      <c r="AX11" s="197">
        <f>'[1]4403Exp'!AV$206</f>
        <v>0</v>
      </c>
      <c r="AY11" s="197">
        <f>'[1]4403Exp'!AW$206</f>
        <v>0</v>
      </c>
      <c r="AZ11" s="197">
        <f>'[1]4403Exp'!AX$206</f>
        <v>0</v>
      </c>
      <c r="BA11" s="197">
        <f>'[1]4403Exp'!AY$206</f>
        <v>0</v>
      </c>
      <c r="BB11" s="197">
        <f>'[1]4403Exp'!AZ$206</f>
        <v>0</v>
      </c>
      <c r="BC11" s="198">
        <f>'[1]4403Exp'!BA$206</f>
        <v>0</v>
      </c>
      <c r="BD11" s="390"/>
    </row>
    <row r="12" spans="1:56">
      <c r="B12" s="8" t="s">
        <v>17</v>
      </c>
      <c r="C12" s="54">
        <f t="shared" ref="C12:AB12" si="2">SUM(C9:C9)-SUM(C10:C11)</f>
        <v>1.3546539999999968E-4</v>
      </c>
      <c r="D12" s="44">
        <f t="shared" si="2"/>
        <v>1.0625720000000029E-4</v>
      </c>
      <c r="E12" s="44">
        <f t="shared" si="2"/>
        <v>1.3799800000000007E-4</v>
      </c>
      <c r="F12" s="44">
        <f t="shared" si="2"/>
        <v>2.6999999999999999E-5</v>
      </c>
      <c r="G12" s="44">
        <f t="shared" si="2"/>
        <v>1.2955600000000001E-3</v>
      </c>
      <c r="H12" s="44">
        <f t="shared" si="2"/>
        <v>2.4559999999999998E-3</v>
      </c>
      <c r="I12" s="44">
        <f t="shared" si="2"/>
        <v>6.1769399999999849E-5</v>
      </c>
      <c r="J12" s="45">
        <f t="shared" si="2"/>
        <v>8.2607839999999997E-4</v>
      </c>
      <c r="K12" s="45">
        <f t="shared" si="2"/>
        <v>1.2959999999999998E-3</v>
      </c>
      <c r="L12" s="45">
        <f t="shared" si="2"/>
        <v>1.3800000000000002E-3</v>
      </c>
      <c r="M12" s="44">
        <f t="shared" si="2"/>
        <v>7.8239999999999976E-3</v>
      </c>
      <c r="N12" s="44">
        <f t="shared" si="2"/>
        <v>9.0430000000000232E-3</v>
      </c>
      <c r="O12" s="44">
        <f t="shared" si="2"/>
        <v>1.1100000000002774E-4</v>
      </c>
      <c r="P12" s="44">
        <f t="shared" si="2"/>
        <v>5.9379999999999988E-3</v>
      </c>
      <c r="Q12" s="44">
        <f t="shared" si="2"/>
        <v>4.7129999999999672E-3</v>
      </c>
      <c r="R12" s="44">
        <f t="shared" si="2"/>
        <v>2.7070000000000149E-3</v>
      </c>
      <c r="S12" s="468">
        <f t="shared" si="2"/>
        <v>4.7399999999997444E-4</v>
      </c>
      <c r="T12" s="44">
        <f t="shared" si="2"/>
        <v>0</v>
      </c>
      <c r="U12" s="44">
        <f t="shared" si="2"/>
        <v>0</v>
      </c>
      <c r="V12" s="44">
        <f t="shared" si="2"/>
        <v>0</v>
      </c>
      <c r="W12" s="44">
        <f t="shared" si="2"/>
        <v>0</v>
      </c>
      <c r="X12" s="44">
        <f t="shared" si="2"/>
        <v>0</v>
      </c>
      <c r="Y12" s="44">
        <f t="shared" si="2"/>
        <v>0</v>
      </c>
      <c r="Z12" s="44">
        <f t="shared" si="2"/>
        <v>0</v>
      </c>
      <c r="AA12" s="44">
        <f t="shared" si="2"/>
        <v>0</v>
      </c>
      <c r="AB12" s="63">
        <f t="shared" si="2"/>
        <v>0</v>
      </c>
      <c r="AC12" s="318"/>
      <c r="AD12" s="214">
        <f t="shared" ref="AD12:BC12" si="3">SUM(AD9:AD9)-SUM(AD10:AD11)</f>
        <v>1.6369999999999996E-2</v>
      </c>
      <c r="AE12" s="215">
        <f t="shared" si="3"/>
        <v>1.5859999999999985E-2</v>
      </c>
      <c r="AF12" s="215">
        <f t="shared" si="3"/>
        <v>2.1700000000000025E-2</v>
      </c>
      <c r="AG12" s="215">
        <f t="shared" si="3"/>
        <v>6.4199999999999995E-3</v>
      </c>
      <c r="AH12" s="215">
        <f t="shared" si="3"/>
        <v>0.19864999999999999</v>
      </c>
      <c r="AI12" s="215">
        <f t="shared" si="3"/>
        <v>0.44205399999999995</v>
      </c>
      <c r="AJ12" s="215">
        <f t="shared" si="3"/>
        <v>1.5716999999999981E-2</v>
      </c>
      <c r="AK12" s="215">
        <f t="shared" si="3"/>
        <v>9.5106999999999997E-2</v>
      </c>
      <c r="AL12" s="215">
        <f t="shared" si="3"/>
        <v>0.15217</v>
      </c>
      <c r="AM12" s="215">
        <f t="shared" si="3"/>
        <v>9.7909999999999719E-2</v>
      </c>
      <c r="AN12" s="215">
        <f t="shared" si="3"/>
        <v>0.77523399999999931</v>
      </c>
      <c r="AO12" s="215">
        <f t="shared" si="3"/>
        <v>0.77440299999999596</v>
      </c>
      <c r="AP12" s="215">
        <f t="shared" si="3"/>
        <v>7.7720000000027767E-3</v>
      </c>
      <c r="AQ12" s="215">
        <f t="shared" si="3"/>
        <v>0.44438799999998935</v>
      </c>
      <c r="AR12" s="215">
        <f t="shared" si="3"/>
        <v>0.56467999999999563</v>
      </c>
      <c r="AS12" s="215">
        <f t="shared" si="3"/>
        <v>0.19653100000000023</v>
      </c>
      <c r="AT12" s="474">
        <f t="shared" si="3"/>
        <v>2.1143000000002132E-2</v>
      </c>
      <c r="AU12" s="215">
        <f t="shared" si="3"/>
        <v>0</v>
      </c>
      <c r="AV12" s="215">
        <f t="shared" si="3"/>
        <v>0</v>
      </c>
      <c r="AW12" s="215">
        <f t="shared" si="3"/>
        <v>0</v>
      </c>
      <c r="AX12" s="215">
        <f t="shared" si="3"/>
        <v>0</v>
      </c>
      <c r="AY12" s="215">
        <f t="shared" si="3"/>
        <v>0</v>
      </c>
      <c r="AZ12" s="215">
        <f t="shared" si="3"/>
        <v>0</v>
      </c>
      <c r="BA12" s="215">
        <f t="shared" si="3"/>
        <v>0</v>
      </c>
      <c r="BB12" s="215">
        <f t="shared" si="3"/>
        <v>0</v>
      </c>
      <c r="BC12" s="266">
        <f t="shared" si="3"/>
        <v>0</v>
      </c>
      <c r="BD12" s="390"/>
    </row>
    <row r="13" spans="1:56" ht="17.149999999999999" customHeight="1">
      <c r="B13" s="17" t="s">
        <v>140</v>
      </c>
      <c r="C13" s="312">
        <f>1/$A$1*'[1]4403Exp'!$B$264</f>
        <v>0.84643115739999997</v>
      </c>
      <c r="D13" s="313">
        <f>1/$A$1*'[1]4403Exp'!$C$264</f>
        <v>0.94755342919999996</v>
      </c>
      <c r="E13" s="313">
        <f>1/$A$1*'[1]4403Exp'!$D$264</f>
        <v>1.0468635422000001</v>
      </c>
      <c r="F13" s="313">
        <f>1/$A$1*'[1]4403Exp'!$E$264</f>
        <v>0.87754800000000011</v>
      </c>
      <c r="G13" s="313">
        <f>1/$A$1*'[1]4403Exp'!$F$264</f>
        <v>1.6294769526000001</v>
      </c>
      <c r="H13" s="313">
        <f>1/$A$1*'[1]4403Exp'!$G$264</f>
        <v>1.3611970000000002</v>
      </c>
      <c r="I13" s="313">
        <f>1/$A$1*'[1]4403Exp'!$H$264</f>
        <v>1.3130736822</v>
      </c>
      <c r="J13" s="314">
        <f>1/$A$1*'[1]4403Exp'!$I$264</f>
        <v>1.630041329</v>
      </c>
      <c r="K13" s="314">
        <f>1/$A$1*'[1]4403Exp'!$J$264</f>
        <v>1.0791600000000001</v>
      </c>
      <c r="L13" s="314">
        <f>1/$A$1*'[1]4403Exp'!K$264</f>
        <v>0.86315450099999991</v>
      </c>
      <c r="M13" s="313">
        <f>1/$A$1*'[1]4403Exp'!L$264</f>
        <v>1.2450613224</v>
      </c>
      <c r="N13" s="313">
        <f>1/$A$1*'[1]4403Exp'!M$264</f>
        <v>1.2351679999999998</v>
      </c>
      <c r="O13" s="313">
        <f>1/$A$1*'[1]4403Exp'!N$264</f>
        <v>1.232505</v>
      </c>
      <c r="P13" s="313">
        <f>1/$A$1*'[1]4403Exp'!O$264</f>
        <v>1.426898</v>
      </c>
      <c r="Q13" s="313">
        <f>1/$A$1*'[1]4403Exp'!P$264</f>
        <v>1.5430289999999998</v>
      </c>
      <c r="R13" s="313">
        <f>1/$A$1*'[1]4403Exp'!Q$264</f>
        <v>1.6551257539999999</v>
      </c>
      <c r="S13" s="313">
        <f>1/$A$1*'[1]4403Exp'!R$264</f>
        <v>1.1388079483999998</v>
      </c>
      <c r="T13" s="313">
        <f>1/$A$1*'[1]4403Exp'!S$264</f>
        <v>2.1809999999999998E-3</v>
      </c>
      <c r="U13" s="313">
        <f>1/$A$1*'[1]4403Exp'!T$264</f>
        <v>4.1079999999999993E-5</v>
      </c>
      <c r="V13" s="313">
        <f>1/$A$1*'[1]4403Exp'!U$264</f>
        <v>0</v>
      </c>
      <c r="W13" s="313">
        <f>1/$A$1*'[1]4403Exp'!V$264</f>
        <v>9.3792999999999988E-5</v>
      </c>
      <c r="X13" s="313">
        <f>1/$A$1*'[1]4403Exp'!W$264</f>
        <v>0</v>
      </c>
      <c r="Y13" s="313">
        <f>1/$A$1*'[1]4403Exp'!X$264</f>
        <v>0</v>
      </c>
      <c r="Z13" s="313">
        <f>1/$A$1*'[1]4403Exp'!Y$264</f>
        <v>0</v>
      </c>
      <c r="AA13" s="313">
        <f>1/$A$1*'[1]4403Exp'!Z$264</f>
        <v>0</v>
      </c>
      <c r="AB13" s="315">
        <f>1/$A$1*'[1]4403Exp'!AA$264</f>
        <v>0</v>
      </c>
      <c r="AC13" s="172"/>
      <c r="AD13" s="284">
        <f>'[1]4403Exp'!AB$264</f>
        <v>45.916356999999998</v>
      </c>
      <c r="AE13" s="195">
        <f>'[1]4403Exp'!AC$264</f>
        <v>43.311396000000002</v>
      </c>
      <c r="AF13" s="195">
        <f>'[1]4403Exp'!AD$264</f>
        <v>45.241491000000003</v>
      </c>
      <c r="AG13" s="195">
        <f>'[1]4403Exp'!AE$264</f>
        <v>48.76858</v>
      </c>
      <c r="AH13" s="195">
        <f>'[1]4403Exp'!AF$264</f>
        <v>72.111959999999996</v>
      </c>
      <c r="AI13" s="195">
        <f>'[1]4403Exp'!AG$264</f>
        <v>76.767431999999999</v>
      </c>
      <c r="AJ13" s="195">
        <f>'[1]4403Exp'!AH$264</f>
        <v>72.586804000000001</v>
      </c>
      <c r="AK13" s="195">
        <f>'[1]4403Exp'!AI$264</f>
        <v>89.792723999999993</v>
      </c>
      <c r="AL13" s="195">
        <f>'[1]4403Exp'!AJ$264</f>
        <v>78.431719999999999</v>
      </c>
      <c r="AM13" s="195">
        <f>'[1]4403Exp'!AK$264</f>
        <v>53.243487000000002</v>
      </c>
      <c r="AN13" s="195">
        <f>'[1]4403Exp'!AL$264</f>
        <v>73.741082000000006</v>
      </c>
      <c r="AO13" s="195">
        <f>'[1]4403Exp'!AM$264</f>
        <v>91.748803999999993</v>
      </c>
      <c r="AP13" s="195">
        <f>'[1]4403Exp'!AN$264</f>
        <v>84.861077999999992</v>
      </c>
      <c r="AQ13" s="195">
        <f>'[1]4403Exp'!AO$264</f>
        <v>94.295321000000001</v>
      </c>
      <c r="AR13" s="195">
        <f>'[1]4403Exp'!AP$264</f>
        <v>109.43486200000001</v>
      </c>
      <c r="AS13" s="195">
        <f>'[1]4403Exp'!AQ$264</f>
        <v>93.400206000000011</v>
      </c>
      <c r="AT13" s="195">
        <f>'[1]4403Exp'!AR$264</f>
        <v>47.884710999999989</v>
      </c>
      <c r="AU13" s="195">
        <f>'[1]4403Exp'!AS$264</f>
        <v>0.113529</v>
      </c>
      <c r="AV13" s="195">
        <f>'[1]4403Exp'!AT$264</f>
        <v>4.0969999999999999E-3</v>
      </c>
      <c r="AW13" s="195">
        <f>'[1]4403Exp'!AU$264</f>
        <v>0</v>
      </c>
      <c r="AX13" s="195">
        <f>'[1]4403Exp'!AV$264</f>
        <v>1.2367E-2</v>
      </c>
      <c r="AY13" s="195">
        <f>'[1]4403Exp'!AW$264</f>
        <v>0</v>
      </c>
      <c r="AZ13" s="195">
        <f>'[1]4403Exp'!AX$264</f>
        <v>0</v>
      </c>
      <c r="BA13" s="195">
        <f>'[1]4403Exp'!AY$264</f>
        <v>0</v>
      </c>
      <c r="BB13" s="195">
        <f>'[1]4403Exp'!AZ$264</f>
        <v>0</v>
      </c>
      <c r="BC13" s="196">
        <f>'[1]4403Exp'!BA$264</f>
        <v>0</v>
      </c>
      <c r="BD13" s="390"/>
    </row>
    <row r="14" spans="1:56">
      <c r="B14" s="5" t="s">
        <v>49</v>
      </c>
      <c r="C14" s="52">
        <f>1/$A$1*'[1]4403Exp'!$B$16</f>
        <v>4.4623970999999998E-2</v>
      </c>
      <c r="D14" s="12">
        <f>1/$A$1*'[1]4403Exp'!$C$16</f>
        <v>5.6067869199999995E-2</v>
      </c>
      <c r="E14" s="12">
        <f>1/$A$1*'[1]4403Exp'!$D$16</f>
        <v>6.0024577199999998E-2</v>
      </c>
      <c r="F14" s="12">
        <f>1/$A$1*'[1]4403Exp'!$E$16</f>
        <v>4.0247999999999999E-2</v>
      </c>
      <c r="G14" s="12">
        <f>1/$A$1*'[1]4403Exp'!$F$16</f>
        <v>2.3794516199999997E-2</v>
      </c>
      <c r="H14" s="12">
        <f>1/$A$1*'[1]4403Exp'!$G$16</f>
        <v>8.3789999999999993E-3</v>
      </c>
      <c r="I14" s="12">
        <f>1/$A$1*'[1]4403Exp'!$H$16</f>
        <v>8.3439299999999994E-3</v>
      </c>
      <c r="J14" s="41">
        <f>1/$A$1*'[1]4403Exp'!$I$16</f>
        <v>1.0062219999999998E-2</v>
      </c>
      <c r="K14" s="41">
        <f>1/$A$1*'[1]4403Exp'!$J$16</f>
        <v>7.3009999999999993E-3</v>
      </c>
      <c r="L14" s="41">
        <f>1/$A$1*'[1]4403Exp'!K$16</f>
        <v>4.1761E-2</v>
      </c>
      <c r="M14" s="12">
        <f>1/$A$1*'[1]4403Exp'!L$16</f>
        <v>0.13020799999999999</v>
      </c>
      <c r="N14" s="12">
        <f>1/$A$1*'[1]4403Exp'!M$16</f>
        <v>0.118408</v>
      </c>
      <c r="O14" s="12">
        <f>1/$A$1*'[1]4403Exp'!N$16</f>
        <v>0.15550999999999998</v>
      </c>
      <c r="P14" s="12">
        <f>1/$A$1*'[1]4403Exp'!O$16</f>
        <v>0.236536</v>
      </c>
      <c r="Q14" s="12">
        <f>1/$A$1*'[1]4403Exp'!P$16</f>
        <v>0.107987</v>
      </c>
      <c r="R14" s="12">
        <f>1/$A$1*'[1]4403Exp'!Q$16</f>
        <v>6.0289999999999996E-2</v>
      </c>
      <c r="S14" s="14">
        <f>1/$A$1*'[1]4403Exp'!R$16</f>
        <v>1.1922E-2</v>
      </c>
      <c r="T14" s="12">
        <f>1/$A$1*'[1]4403Exp'!S$16</f>
        <v>0</v>
      </c>
      <c r="U14" s="12">
        <f>1/$A$1*'[1]4403Exp'!T$16</f>
        <v>0</v>
      </c>
      <c r="V14" s="12">
        <f>1/$A$1*'[1]4403Exp'!U$16</f>
        <v>0</v>
      </c>
      <c r="W14" s="12">
        <f>1/$A$1*'[1]4403Exp'!V$16</f>
        <v>0</v>
      </c>
      <c r="X14" s="12">
        <f>1/$A$1*'[1]4403Exp'!W$16</f>
        <v>0</v>
      </c>
      <c r="Y14" s="12">
        <f>1/$A$1*'[1]4403Exp'!X$16</f>
        <v>0</v>
      </c>
      <c r="Z14" s="12">
        <f>1/$A$1*'[1]4403Exp'!Y$16</f>
        <v>0</v>
      </c>
      <c r="AA14" s="12">
        <f>1/$A$1*'[1]4403Exp'!Z$16</f>
        <v>0</v>
      </c>
      <c r="AB14" s="11">
        <f>1/$A$1*'[1]4403Exp'!AA$16</f>
        <v>0</v>
      </c>
      <c r="AC14" s="4"/>
      <c r="AD14" s="285">
        <f>'[1]4403Exp'!AB$16</f>
        <v>2.8026389999999997</v>
      </c>
      <c r="AE14" s="197">
        <f>'[1]4403Exp'!AC$16</f>
        <v>2.117747</v>
      </c>
      <c r="AF14" s="197">
        <f>'[1]4403Exp'!AD$16</f>
        <v>2.8166379999999998</v>
      </c>
      <c r="AG14" s="197">
        <f>'[1]4403Exp'!AE$16</f>
        <v>3.0100499999999997</v>
      </c>
      <c r="AH14" s="197">
        <f>'[1]4403Exp'!AF$16</f>
        <v>1.5309699999999999</v>
      </c>
      <c r="AI14" s="197">
        <f>'[1]4403Exp'!AG$16</f>
        <v>1.032319</v>
      </c>
      <c r="AJ14" s="197">
        <f>'[1]4403Exp'!AH$16</f>
        <v>0.84441299999999997</v>
      </c>
      <c r="AK14" s="197">
        <f>'[1]4403Exp'!AI$16</f>
        <v>0.71576799999999996</v>
      </c>
      <c r="AL14" s="197">
        <f>'[1]4403Exp'!AJ$16</f>
        <v>0.43042999999999998</v>
      </c>
      <c r="AM14" s="197">
        <f>'[1]4403Exp'!AK$16</f>
        <v>2.1077360000000001</v>
      </c>
      <c r="AN14" s="197">
        <f>'[1]4403Exp'!AL$16</f>
        <v>7.0963370000000001</v>
      </c>
      <c r="AO14" s="197">
        <f>'[1]4403Exp'!AM$16</f>
        <v>7.9663379999999995</v>
      </c>
      <c r="AP14" s="197">
        <f>'[1]4403Exp'!AN$16</f>
        <v>9.9770319999999995</v>
      </c>
      <c r="AQ14" s="197">
        <f>'[1]4403Exp'!AO$16</f>
        <v>14.759755</v>
      </c>
      <c r="AR14" s="197">
        <f>'[1]4403Exp'!AP$16</f>
        <v>6.9878029999999995</v>
      </c>
      <c r="AS14" s="197">
        <f>'[1]4403Exp'!AQ$16</f>
        <v>3.1319209999999997</v>
      </c>
      <c r="AT14" s="473">
        <f>'[1]4403Exp'!AR$16</f>
        <v>0.35946999999999996</v>
      </c>
      <c r="AU14" s="197">
        <f>'[1]4403Exp'!AS$16</f>
        <v>0</v>
      </c>
      <c r="AV14" s="197">
        <f>'[1]4403Exp'!AT$16</f>
        <v>0</v>
      </c>
      <c r="AW14" s="197">
        <f>'[1]4403Exp'!AU$16</f>
        <v>0</v>
      </c>
      <c r="AX14" s="197">
        <f>'[1]4403Exp'!AV$16</f>
        <v>0</v>
      </c>
      <c r="AY14" s="197">
        <f>'[1]4403Exp'!AW$16</f>
        <v>0</v>
      </c>
      <c r="AZ14" s="197">
        <f>'[1]4403Exp'!AX$16</f>
        <v>0</v>
      </c>
      <c r="BA14" s="197">
        <f>'[1]4403Exp'!AY$16</f>
        <v>0</v>
      </c>
      <c r="BB14" s="197">
        <f>'[1]4403Exp'!AZ$16</f>
        <v>0</v>
      </c>
      <c r="BC14" s="198">
        <f>'[1]4403Exp'!BA$16</f>
        <v>0</v>
      </c>
      <c r="BD14" s="390"/>
    </row>
    <row r="15" spans="1:56">
      <c r="B15" s="5" t="s">
        <v>88</v>
      </c>
      <c r="C15" s="52">
        <f>1/$A$1*'[1]4403Exp'!$B$94</f>
        <v>1.2190848599999998E-2</v>
      </c>
      <c r="D15" s="12">
        <f>1/$A$1*'[1]4403Exp'!$C$94</f>
        <v>1.5587248599999999E-2</v>
      </c>
      <c r="E15" s="12">
        <f>1/$A$1*'[1]4403Exp'!$D$94</f>
        <v>4.5764250000000003E-3</v>
      </c>
      <c r="F15" s="12">
        <f>1/$A$1*'[1]4403Exp'!$E$94</f>
        <v>6.4411999999999997E-2</v>
      </c>
      <c r="G15" s="12">
        <f>1/$A$1*'[1]4403Exp'!$F$94</f>
        <v>0.21827427720000001</v>
      </c>
      <c r="H15" s="12">
        <f>1/$A$1*'[1]4403Exp'!$G$94</f>
        <v>0.20586699999999999</v>
      </c>
      <c r="I15" s="12">
        <f>1/$A$1*'[1]4403Exp'!$H$94</f>
        <v>9.2540991199999992E-2</v>
      </c>
      <c r="J15" s="41">
        <f>1/$A$1*'[1]4403Exp'!$I$94</f>
        <v>2.0427962799999998E-2</v>
      </c>
      <c r="K15" s="41">
        <f>1/$A$1*'[1]4403Exp'!$J$94</f>
        <v>9.0489999999999998E-3</v>
      </c>
      <c r="L15" s="41">
        <f>1/$A$1*'[1]4403Exp'!K$94</f>
        <v>1.1535E-2</v>
      </c>
      <c r="M15" s="12">
        <f>1/$A$1*'[1]4403Exp'!L$94</f>
        <v>7.9909999999999998E-3</v>
      </c>
      <c r="N15" s="12">
        <f>1/$A$1*'[1]4403Exp'!M$94</f>
        <v>5.3619999999999996E-3</v>
      </c>
      <c r="O15" s="12">
        <f>1/$A$1*'[1]4403Exp'!N$94</f>
        <v>6.5999999999999992E-5</v>
      </c>
      <c r="P15" s="12">
        <f>1/$A$1*'[1]4403Exp'!O$94</f>
        <v>2.2780000000000001E-3</v>
      </c>
      <c r="Q15" s="12">
        <f>1/$A$1*'[1]4403Exp'!P$94</f>
        <v>2.875E-3</v>
      </c>
      <c r="R15" s="12">
        <f>1/$A$1*'[1]4403Exp'!Q$94</f>
        <v>1.328E-3</v>
      </c>
      <c r="S15" s="14">
        <f>1/$A$1*'[1]4403Exp'!R$94</f>
        <v>0</v>
      </c>
      <c r="T15" s="12">
        <f>1/$A$1*'[1]4403Exp'!S$94</f>
        <v>0</v>
      </c>
      <c r="U15" s="12">
        <f>1/$A$1*'[1]4403Exp'!T$94</f>
        <v>0</v>
      </c>
      <c r="V15" s="12">
        <f>1/$A$1*'[1]4403Exp'!U$94</f>
        <v>0</v>
      </c>
      <c r="W15" s="12">
        <f>1/$A$1*'[1]4403Exp'!V$94</f>
        <v>0</v>
      </c>
      <c r="X15" s="12">
        <f>1/$A$1*'[1]4403Exp'!W$94</f>
        <v>0</v>
      </c>
      <c r="Y15" s="12">
        <f>1/$A$1*'[1]4403Exp'!X$94</f>
        <v>0</v>
      </c>
      <c r="Z15" s="12">
        <f>1/$A$1*'[1]4403Exp'!Y$94</f>
        <v>0</v>
      </c>
      <c r="AA15" s="12">
        <f>1/$A$1*'[1]4403Exp'!Z$94</f>
        <v>0</v>
      </c>
      <c r="AB15" s="11">
        <f>1/$A$1*'[1]4403Exp'!AA$94</f>
        <v>0</v>
      </c>
      <c r="AC15" s="4"/>
      <c r="AD15" s="285">
        <f>'[1]4403Exp'!AB$94</f>
        <v>0.86590800000000001</v>
      </c>
      <c r="AE15" s="197">
        <f>'[1]4403Exp'!AC$94</f>
        <v>0.93619799999999997</v>
      </c>
      <c r="AF15" s="197">
        <f>'[1]4403Exp'!AD$94</f>
        <v>0.36890899999999999</v>
      </c>
      <c r="AG15" s="197">
        <f>'[1]4403Exp'!AE$94</f>
        <v>1.5805499999999999</v>
      </c>
      <c r="AH15" s="197">
        <f>'[1]4403Exp'!AF$94</f>
        <v>5.0434999999999999</v>
      </c>
      <c r="AI15" s="197">
        <f>'[1]4403Exp'!AG$94</f>
        <v>6.7244609999999998</v>
      </c>
      <c r="AJ15" s="197">
        <f>'[1]4403Exp'!AH$94</f>
        <v>3.796481</v>
      </c>
      <c r="AK15" s="197">
        <f>'[1]4403Exp'!AI$94</f>
        <v>1.3061309999999999</v>
      </c>
      <c r="AL15" s="197">
        <f>'[1]4403Exp'!AJ$94</f>
        <v>0.91611999999999993</v>
      </c>
      <c r="AM15" s="197">
        <f>'[1]4403Exp'!AK$94</f>
        <v>1.4663709999999999</v>
      </c>
      <c r="AN15" s="197">
        <f>'[1]4403Exp'!AL$94</f>
        <v>0.72222999999999993</v>
      </c>
      <c r="AO15" s="197">
        <f>'[1]4403Exp'!AM$94</f>
        <v>0.36584699999999998</v>
      </c>
      <c r="AP15" s="197">
        <f>'[1]4403Exp'!AN$94</f>
        <v>1.0492999999999999E-2</v>
      </c>
      <c r="AQ15" s="197">
        <f>'[1]4403Exp'!AO$94</f>
        <v>0.15462399999999998</v>
      </c>
      <c r="AR15" s="197">
        <f>'[1]4403Exp'!AP$94</f>
        <v>0.211753</v>
      </c>
      <c r="AS15" s="197">
        <f>'[1]4403Exp'!AQ$94</f>
        <v>7.9922999999999994E-2</v>
      </c>
      <c r="AT15" s="473">
        <f>'[1]4403Exp'!AR$94</f>
        <v>0</v>
      </c>
      <c r="AU15" s="197">
        <f>'[1]4403Exp'!AS$94</f>
        <v>0</v>
      </c>
      <c r="AV15" s="197">
        <f>'[1]4403Exp'!AT$94</f>
        <v>0</v>
      </c>
      <c r="AW15" s="197">
        <f>'[1]4403Exp'!AU$94</f>
        <v>0</v>
      </c>
      <c r="AX15" s="197">
        <f>'[1]4403Exp'!AV$94</f>
        <v>0</v>
      </c>
      <c r="AY15" s="197">
        <f>'[1]4403Exp'!AW$94</f>
        <v>0</v>
      </c>
      <c r="AZ15" s="197">
        <f>'[1]4403Exp'!AX$94</f>
        <v>0</v>
      </c>
      <c r="BA15" s="197">
        <f>'[1]4403Exp'!AY$94</f>
        <v>0</v>
      </c>
      <c r="BB15" s="197">
        <f>'[1]4403Exp'!AZ$94</f>
        <v>0</v>
      </c>
      <c r="BC15" s="198">
        <f>'[1]4403Exp'!BA$94</f>
        <v>0</v>
      </c>
      <c r="BD15" s="390"/>
    </row>
    <row r="16" spans="1:56">
      <c r="B16" s="5" t="s">
        <v>72</v>
      </c>
      <c r="C16" s="52">
        <f>1/$A$1*'[1]4403Exp'!$B$106</f>
        <v>0.17465084279999998</v>
      </c>
      <c r="D16" s="12">
        <f>1/$A$1*'[1]4403Exp'!$C$106</f>
        <v>0.16979593119999997</v>
      </c>
      <c r="E16" s="12">
        <f>1/$A$1*'[1]4403Exp'!$D$106</f>
        <v>0.23191699019999998</v>
      </c>
      <c r="F16" s="12">
        <f>1/$A$1*'[1]4403Exp'!$E$106</f>
        <v>0.28031600000000001</v>
      </c>
      <c r="G16" s="12">
        <f>1/$A$1*'[1]4403Exp'!$F$106</f>
        <v>0.29986891199999999</v>
      </c>
      <c r="H16" s="12">
        <f>1/$A$1*'[1]4403Exp'!$G$106</f>
        <v>0.15453999999999998</v>
      </c>
      <c r="I16" s="12">
        <f>1/$A$1*'[1]4403Exp'!$H$106</f>
        <v>0.14902762839999997</v>
      </c>
      <c r="J16" s="41">
        <f>1/$A$1*'[1]4403Exp'!$I$106</f>
        <v>0.25090088659999998</v>
      </c>
      <c r="K16" s="41">
        <f>1/$A$1*'[1]4403Exp'!$J$106</f>
        <v>0.155532</v>
      </c>
      <c r="L16" s="41">
        <f>1/$A$1*'[1]4403Exp'!K$106</f>
        <v>0.118864</v>
      </c>
      <c r="M16" s="12">
        <f>1/$A$1*'[1]4403Exp'!L$106</f>
        <v>0.15610299999999999</v>
      </c>
      <c r="N16" s="12">
        <f>1/$A$1*'[1]4403Exp'!M$106</f>
        <v>0.12392399999999999</v>
      </c>
      <c r="O16" s="12">
        <f>1/$A$1*'[1]4403Exp'!N$106</f>
        <v>8.7726999999999999E-2</v>
      </c>
      <c r="P16" s="12">
        <f>1/$A$1*'[1]4403Exp'!O$106</f>
        <v>8.0850999999999992E-2</v>
      </c>
      <c r="Q16" s="12">
        <f>1/$A$1*'[1]4403Exp'!P$106</f>
        <v>7.9190999999999998E-2</v>
      </c>
      <c r="R16" s="12">
        <f>1/$A$1*'[1]4403Exp'!Q$106</f>
        <v>6.6783999999999996E-2</v>
      </c>
      <c r="S16" s="14">
        <f>1/$A$1*'[1]4403Exp'!R$106</f>
        <v>9.0852000000000002E-2</v>
      </c>
      <c r="T16" s="12">
        <f>1/$A$1*'[1]4403Exp'!S$106</f>
        <v>0</v>
      </c>
      <c r="U16" s="12">
        <f>1/$A$1*'[1]4403Exp'!T$106</f>
        <v>0</v>
      </c>
      <c r="V16" s="12">
        <f>1/$A$1*'[1]4403Exp'!U$106</f>
        <v>0</v>
      </c>
      <c r="W16" s="12">
        <f>1/$A$1*'[1]4403Exp'!V$106</f>
        <v>0</v>
      </c>
      <c r="X16" s="12">
        <f>1/$A$1*'[1]4403Exp'!W$106</f>
        <v>0</v>
      </c>
      <c r="Y16" s="12">
        <f>1/$A$1*'[1]4403Exp'!X$106</f>
        <v>0</v>
      </c>
      <c r="Z16" s="12">
        <f>1/$A$1*'[1]4403Exp'!Y$106</f>
        <v>0</v>
      </c>
      <c r="AA16" s="12">
        <f>1/$A$1*'[1]4403Exp'!Z$106</f>
        <v>0</v>
      </c>
      <c r="AB16" s="11">
        <f>1/$A$1*'[1]4403Exp'!AA$106</f>
        <v>0</v>
      </c>
      <c r="AC16" s="4"/>
      <c r="AD16" s="285">
        <f>'[1]4403Exp'!AB$106</f>
        <v>7.1245179999999992</v>
      </c>
      <c r="AE16" s="197">
        <f>'[1]4403Exp'!AC$106</f>
        <v>6.9282870000000001</v>
      </c>
      <c r="AF16" s="197">
        <f>'[1]4403Exp'!AD$106</f>
        <v>9.879548999999999</v>
      </c>
      <c r="AG16" s="197">
        <f>'[1]4403Exp'!AE$106</f>
        <v>11.35328</v>
      </c>
      <c r="AH16" s="197">
        <f>'[1]4403Exp'!AF$106</f>
        <v>11.716439999999999</v>
      </c>
      <c r="AI16" s="197">
        <f>'[1]4403Exp'!AG$106</f>
        <v>8.1609680000000004</v>
      </c>
      <c r="AJ16" s="197">
        <f>'[1]4403Exp'!AH$106</f>
        <v>8.29101</v>
      </c>
      <c r="AK16" s="197">
        <f>'[1]4403Exp'!AI$106</f>
        <v>14.100836999999999</v>
      </c>
      <c r="AL16" s="197">
        <f>'[1]4403Exp'!AJ$106</f>
        <v>11.7989</v>
      </c>
      <c r="AM16" s="197">
        <f>'[1]4403Exp'!AK$106</f>
        <v>7.0151149999999998</v>
      </c>
      <c r="AN16" s="197">
        <f>'[1]4403Exp'!AL$106</f>
        <v>8.7080359999999999</v>
      </c>
      <c r="AO16" s="197">
        <f>'[1]4403Exp'!AM$106</f>
        <v>8.9123359999999998</v>
      </c>
      <c r="AP16" s="197">
        <f>'[1]4403Exp'!AN$106</f>
        <v>6.0356769999999997</v>
      </c>
      <c r="AQ16" s="197">
        <f>'[1]4403Exp'!AO$106</f>
        <v>5.5845250000000002</v>
      </c>
      <c r="AR16" s="197">
        <f>'[1]4403Exp'!AP$106</f>
        <v>5.9392719999999999</v>
      </c>
      <c r="AS16" s="197">
        <f>'[1]4403Exp'!AQ$106</f>
        <v>3.6837039999999996</v>
      </c>
      <c r="AT16" s="473">
        <f>'[1]4403Exp'!AR$106</f>
        <v>3.4024669999999997</v>
      </c>
      <c r="AU16" s="197">
        <f>'[1]4403Exp'!AS$106</f>
        <v>0</v>
      </c>
      <c r="AV16" s="197">
        <f>'[1]4403Exp'!AT$106</f>
        <v>0</v>
      </c>
      <c r="AW16" s="197">
        <f>'[1]4403Exp'!AU$106</f>
        <v>0</v>
      </c>
      <c r="AX16" s="197">
        <f>'[1]4403Exp'!AV$106</f>
        <v>0</v>
      </c>
      <c r="AY16" s="197">
        <f>'[1]4403Exp'!AW$106</f>
        <v>0</v>
      </c>
      <c r="AZ16" s="197">
        <f>'[1]4403Exp'!AX$106</f>
        <v>0</v>
      </c>
      <c r="BA16" s="197">
        <f>'[1]4403Exp'!AY$106</f>
        <v>0</v>
      </c>
      <c r="BB16" s="197">
        <f>'[1]4403Exp'!AZ$106</f>
        <v>0</v>
      </c>
      <c r="BC16" s="198">
        <f>'[1]4403Exp'!BA$106</f>
        <v>0</v>
      </c>
      <c r="BD16" s="390"/>
    </row>
    <row r="17" spans="2:56">
      <c r="B17" s="5" t="s">
        <v>65</v>
      </c>
      <c r="C17" s="52">
        <f>1/$A$1*'[1]4403Exp'!$B$132</f>
        <v>1.8064814399999997E-2</v>
      </c>
      <c r="D17" s="12">
        <f>1/$A$1*'[1]4403Exp'!$C$132</f>
        <v>1.7811028199999999E-2</v>
      </c>
      <c r="E17" s="12">
        <f>1/$A$1*'[1]4403Exp'!$D$132</f>
        <v>9.1588868E-3</v>
      </c>
      <c r="F17" s="12">
        <f>1/$A$1*'[1]4403Exp'!$E$132</f>
        <v>1.4997999999999999E-2</v>
      </c>
      <c r="G17" s="12">
        <f>1/$A$1*'[1]4403Exp'!$F$132</f>
        <v>6.4232086799999991E-2</v>
      </c>
      <c r="H17" s="12">
        <f>1/$A$1*'[1]4403Exp'!$G$132</f>
        <v>5.4847E-2</v>
      </c>
      <c r="I17" s="12">
        <f>1/$A$1*'[1]4403Exp'!$H$132</f>
        <v>5.0553228599999993E-2</v>
      </c>
      <c r="J17" s="41">
        <f>1/$A$1*'[1]4403Exp'!$I$132</f>
        <v>0.11374369719999999</v>
      </c>
      <c r="K17" s="41">
        <f>1/$A$1*'[1]4403Exp'!$J$132</f>
        <v>4.0481999999999997E-2</v>
      </c>
      <c r="L17" s="41">
        <f>1/$A$1*'[1]4403Exp'!K$132</f>
        <v>5.0137000000000001E-2</v>
      </c>
      <c r="M17" s="12">
        <f>1/$A$1*'[1]4403Exp'!L$132</f>
        <v>8.9798000000000003E-2</v>
      </c>
      <c r="N17" s="12">
        <f>1/$A$1*'[1]4403Exp'!M$132</f>
        <v>1.941E-2</v>
      </c>
      <c r="O17" s="12">
        <f>1/$A$1*'[1]4403Exp'!N$132</f>
        <v>2.2817999999999998E-2</v>
      </c>
      <c r="P17" s="12">
        <f>1/$A$1*'[1]4403Exp'!O$132</f>
        <v>5.9154999999999999E-2</v>
      </c>
      <c r="Q17" s="12">
        <f>1/$A$1*'[1]4403Exp'!P$132</f>
        <v>2.3844999999999998E-2</v>
      </c>
      <c r="R17" s="12">
        <f>1/$A$1*'[1]4403Exp'!Q$132</f>
        <v>6.888E-3</v>
      </c>
      <c r="S17" s="14">
        <f>1/$A$1*'[1]4403Exp'!R$132</f>
        <v>4.5899999999999999E-4</v>
      </c>
      <c r="T17" s="12">
        <f>1/$A$1*'[1]4403Exp'!S$132</f>
        <v>1.9699999999999999E-4</v>
      </c>
      <c r="U17" s="12">
        <f>1/$A$1*'[1]4403Exp'!T$132</f>
        <v>0</v>
      </c>
      <c r="V17" s="12">
        <f>1/$A$1*'[1]4403Exp'!U$132</f>
        <v>0</v>
      </c>
      <c r="W17" s="12">
        <f>1/$A$1*'[1]4403Exp'!V$132</f>
        <v>0</v>
      </c>
      <c r="X17" s="12">
        <f>1/$A$1*'[1]4403Exp'!W$132</f>
        <v>0</v>
      </c>
      <c r="Y17" s="12">
        <f>1/$A$1*'[1]4403Exp'!X$132</f>
        <v>0</v>
      </c>
      <c r="Z17" s="12">
        <f>1/$A$1*'[1]4403Exp'!Y$132</f>
        <v>0</v>
      </c>
      <c r="AA17" s="12">
        <f>1/$A$1*'[1]4403Exp'!Z$132</f>
        <v>0</v>
      </c>
      <c r="AB17" s="11">
        <f>1/$A$1*'[1]4403Exp'!AA$132</f>
        <v>0</v>
      </c>
      <c r="AC17" s="4"/>
      <c r="AD17" s="285">
        <f>'[1]4403Exp'!AB$132</f>
        <v>1.4074</v>
      </c>
      <c r="AE17" s="197">
        <f>'[1]4403Exp'!AC$132</f>
        <v>1.292619</v>
      </c>
      <c r="AF17" s="197">
        <f>'[1]4403Exp'!AD$132</f>
        <v>0.51728799999999997</v>
      </c>
      <c r="AG17" s="197">
        <f>'[1]4403Exp'!AE$132</f>
        <v>1.2738499999999999</v>
      </c>
      <c r="AH17" s="197">
        <f>'[1]4403Exp'!AF$132</f>
        <v>5.4232999999999993</v>
      </c>
      <c r="AI17" s="197">
        <f>'[1]4403Exp'!AG$132</f>
        <v>6.4356469999999995</v>
      </c>
      <c r="AJ17" s="197">
        <f>'[1]4403Exp'!AH$132</f>
        <v>5.1012249999999995</v>
      </c>
      <c r="AK17" s="197">
        <f>'[1]4403Exp'!AI$132</f>
        <v>9.1486989999999988</v>
      </c>
      <c r="AL17" s="197">
        <f>'[1]4403Exp'!AJ$132</f>
        <v>5.8984899999999998</v>
      </c>
      <c r="AM17" s="197">
        <f>'[1]4403Exp'!AK$132</f>
        <v>3.743989</v>
      </c>
      <c r="AN17" s="197">
        <f>'[1]4403Exp'!AL$132</f>
        <v>6.9574379999999998</v>
      </c>
      <c r="AO17" s="197">
        <f>'[1]4403Exp'!AM$132</f>
        <v>2.7664619999999998</v>
      </c>
      <c r="AP17" s="197">
        <f>'[1]4403Exp'!AN$132</f>
        <v>3.0027779999999997</v>
      </c>
      <c r="AQ17" s="197">
        <f>'[1]4403Exp'!AO$132</f>
        <v>5.2708379999999995</v>
      </c>
      <c r="AR17" s="197">
        <f>'[1]4403Exp'!AP$132</f>
        <v>2.5380729999999998</v>
      </c>
      <c r="AS17" s="197">
        <f>'[1]4403Exp'!AQ$132</f>
        <v>0.987479</v>
      </c>
      <c r="AT17" s="473">
        <f>'[1]4403Exp'!AR$132</f>
        <v>2.9491E-2</v>
      </c>
      <c r="AU17" s="197">
        <f>'[1]4403Exp'!AS$132</f>
        <v>1.0456999999999999E-2</v>
      </c>
      <c r="AV17" s="197">
        <f>'[1]4403Exp'!AT$132</f>
        <v>0</v>
      </c>
      <c r="AW17" s="197">
        <f>'[1]4403Exp'!AU$132</f>
        <v>0</v>
      </c>
      <c r="AX17" s="197">
        <f>'[1]4403Exp'!AV$132</f>
        <v>0</v>
      </c>
      <c r="AY17" s="197">
        <f>'[1]4403Exp'!AW$132</f>
        <v>0</v>
      </c>
      <c r="AZ17" s="197">
        <f>'[1]4403Exp'!AX$132</f>
        <v>0</v>
      </c>
      <c r="BA17" s="197">
        <f>'[1]4403Exp'!AY$132</f>
        <v>0</v>
      </c>
      <c r="BB17" s="197">
        <f>'[1]4403Exp'!AZ$132</f>
        <v>0</v>
      </c>
      <c r="BC17" s="198">
        <f>'[1]4403Exp'!BA$132</f>
        <v>0</v>
      </c>
      <c r="BD17" s="390"/>
    </row>
    <row r="18" spans="2:56">
      <c r="B18" s="5" t="s">
        <v>32</v>
      </c>
      <c r="C18" s="52">
        <f>1/$A$1*'[1]4403Exp'!$B$188</f>
        <v>0.10866766119999999</v>
      </c>
      <c r="D18" s="12">
        <f>1/$A$1*'[1]4403Exp'!$C$188</f>
        <v>0.1832166938</v>
      </c>
      <c r="E18" s="12">
        <f>1/$A$1*'[1]4403Exp'!$D$188</f>
        <v>0.2719663296</v>
      </c>
      <c r="F18" s="12">
        <f>1/$A$1*'[1]4403Exp'!$E$188</f>
        <v>0.15439799999999998</v>
      </c>
      <c r="G18" s="12">
        <f>1/$A$1*'[1]4403Exp'!$F$188</f>
        <v>0.24547855359999995</v>
      </c>
      <c r="H18" s="12">
        <f>1/$A$1*'[1]4403Exp'!$G$188</f>
        <v>0.21632999999999999</v>
      </c>
      <c r="I18" s="12">
        <f>1/$A$1*'[1]4403Exp'!$H$188</f>
        <v>0.16396457420000002</v>
      </c>
      <c r="J18" s="41">
        <f>1/$A$1*'[1]4403Exp'!$I$188</f>
        <v>0.20537508319999997</v>
      </c>
      <c r="K18" s="41">
        <f>1/$A$1*'[1]4403Exp'!$J$188</f>
        <v>0.164995</v>
      </c>
      <c r="L18" s="41">
        <f>1/$A$1*'[1]4403Exp'!K$188</f>
        <v>7.0479E-2</v>
      </c>
      <c r="M18" s="12">
        <f>1/$A$1*'[1]4403Exp'!L$188</f>
        <v>0.104875</v>
      </c>
      <c r="N18" s="12">
        <f>1/$A$1*'[1]4403Exp'!M$188</f>
        <v>9.7675999999999999E-2</v>
      </c>
      <c r="O18" s="12">
        <f>1/$A$1*'[1]4403Exp'!N$188</f>
        <v>7.7900999999999998E-2</v>
      </c>
      <c r="P18" s="12">
        <f>1/$A$1*'[1]4403Exp'!O$188</f>
        <v>4.8871999999999999E-2</v>
      </c>
      <c r="Q18" s="12">
        <f>1/$A$1*'[1]4403Exp'!P$188</f>
        <v>8.8484999999999994E-2</v>
      </c>
      <c r="R18" s="12">
        <f>1/$A$1*'[1]4403Exp'!Q$188</f>
        <v>0.109520754</v>
      </c>
      <c r="S18" s="14">
        <f>1/$A$1*'[1]4403Exp'!R$188</f>
        <v>1.5998999999999999E-2</v>
      </c>
      <c r="T18" s="12">
        <f>1/$A$1*'[1]4403Exp'!S$188</f>
        <v>0</v>
      </c>
      <c r="U18" s="12">
        <f>1/$A$1*'[1]4403Exp'!T$188</f>
        <v>0</v>
      </c>
      <c r="V18" s="12">
        <f>1/$A$1*'[1]4403Exp'!U$188</f>
        <v>0</v>
      </c>
      <c r="W18" s="12">
        <f>1/$A$1*'[1]4403Exp'!V$188</f>
        <v>2.6942999999999999E-5</v>
      </c>
      <c r="X18" s="12">
        <f>1/$A$1*'[1]4403Exp'!W$188</f>
        <v>0</v>
      </c>
      <c r="Y18" s="12">
        <f>1/$A$1*'[1]4403Exp'!X$188</f>
        <v>0</v>
      </c>
      <c r="Z18" s="12">
        <f>1/$A$1*'[1]4403Exp'!Y$188</f>
        <v>0</v>
      </c>
      <c r="AA18" s="12">
        <f>1/$A$1*'[1]4403Exp'!Z$188</f>
        <v>0</v>
      </c>
      <c r="AB18" s="11">
        <f>1/$A$1*'[1]4403Exp'!AA$188</f>
        <v>0</v>
      </c>
      <c r="AC18" s="4"/>
      <c r="AD18" s="285">
        <f>'[1]4403Exp'!AB$188</f>
        <v>7.4060280000000001</v>
      </c>
      <c r="AE18" s="197">
        <f>'[1]4403Exp'!AC$188</f>
        <v>10.573437999999999</v>
      </c>
      <c r="AF18" s="197">
        <f>'[1]4403Exp'!AD$188</f>
        <v>11.767325999999999</v>
      </c>
      <c r="AG18" s="197">
        <f>'[1]4403Exp'!AE$188</f>
        <v>12.099539999999999</v>
      </c>
      <c r="AH18" s="197">
        <f>'[1]4403Exp'!AF$188</f>
        <v>17.14612</v>
      </c>
      <c r="AI18" s="197">
        <f>'[1]4403Exp'!AG$188</f>
        <v>18.169152999999998</v>
      </c>
      <c r="AJ18" s="197">
        <f>'[1]4403Exp'!AH$188</f>
        <v>13.742725999999999</v>
      </c>
      <c r="AK18" s="197">
        <f>'[1]4403Exp'!AI$188</f>
        <v>14.467492999999999</v>
      </c>
      <c r="AL18" s="197">
        <f>'[1]4403Exp'!AJ$188</f>
        <v>15.663329999999998</v>
      </c>
      <c r="AM18" s="197">
        <f>'[1]4403Exp'!AK$188</f>
        <v>8.6658790000000003</v>
      </c>
      <c r="AN18" s="197">
        <f>'[1]4403Exp'!AL$188</f>
        <v>8.4520749999999989</v>
      </c>
      <c r="AO18" s="197">
        <f>'[1]4403Exp'!AM$188</f>
        <v>9.0655919999999988</v>
      </c>
      <c r="AP18" s="197">
        <f>'[1]4403Exp'!AN$188</f>
        <v>7.4020639999999993</v>
      </c>
      <c r="AQ18" s="197">
        <f>'[1]4403Exp'!AO$188</f>
        <v>6.0451969999999999</v>
      </c>
      <c r="AR18" s="197">
        <f>'[1]4403Exp'!AP$188</f>
        <v>7.8897399999999998</v>
      </c>
      <c r="AS18" s="197">
        <f>'[1]4403Exp'!AQ$188</f>
        <v>6.2421669999999994</v>
      </c>
      <c r="AT18" s="473">
        <f>'[1]4403Exp'!AR$188</f>
        <v>0.71435899999999997</v>
      </c>
      <c r="AU18" s="197">
        <f>'[1]4403Exp'!AS$188</f>
        <v>0</v>
      </c>
      <c r="AV18" s="197">
        <f>'[1]4403Exp'!AT$188</f>
        <v>0</v>
      </c>
      <c r="AW18" s="197">
        <f>'[1]4403Exp'!AU$188</f>
        <v>0</v>
      </c>
      <c r="AX18" s="197">
        <f>'[1]4403Exp'!AV$188</f>
        <v>3.9969999999999997E-3</v>
      </c>
      <c r="AY18" s="197">
        <f>'[1]4403Exp'!AW$188</f>
        <v>0</v>
      </c>
      <c r="AZ18" s="197">
        <f>'[1]4403Exp'!AX$188</f>
        <v>0</v>
      </c>
      <c r="BA18" s="197">
        <f>'[1]4403Exp'!AY$188</f>
        <v>0</v>
      </c>
      <c r="BB18" s="197">
        <f>'[1]4403Exp'!AZ$188</f>
        <v>0</v>
      </c>
      <c r="BC18" s="198">
        <f>'[1]4403Exp'!BA$188</f>
        <v>0</v>
      </c>
      <c r="BD18" s="390"/>
    </row>
    <row r="19" spans="2:56">
      <c r="B19" s="5" t="s">
        <v>54</v>
      </c>
      <c r="C19" s="52">
        <f>1/$A$1*'[1]4403Exp'!$B$193</f>
        <v>1.5211965999999996E-3</v>
      </c>
      <c r="D19" s="12">
        <f>1/$A$1*'[1]4403Exp'!$C$193</f>
        <v>2.0317049199999999E-2</v>
      </c>
      <c r="E19" s="12">
        <f>1/$A$1*'[1]4403Exp'!$D$193</f>
        <v>3.9171584199999998E-2</v>
      </c>
      <c r="F19" s="12">
        <f>1/$A$1*'[1]4403Exp'!$E$193</f>
        <v>2.2348E-2</v>
      </c>
      <c r="G19" s="12">
        <f>1/$A$1*'[1]4403Exp'!$F$193</f>
        <v>0.1326254664</v>
      </c>
      <c r="H19" s="12">
        <f>1/$A$1*'[1]4403Exp'!$G$193</f>
        <v>0.13112599999999999</v>
      </c>
      <c r="I19" s="12">
        <f>1/$A$1*'[1]4403Exp'!$H$193</f>
        <v>0.20055010500000001</v>
      </c>
      <c r="J19" s="41">
        <f>1/$A$1*'[1]4403Exp'!$I$193</f>
        <v>0.22977385900000002</v>
      </c>
      <c r="K19" s="41">
        <f>1/$A$1*'[1]4403Exp'!$J$193</f>
        <v>0.17404699999999998</v>
      </c>
      <c r="L19" s="41">
        <f>1/$A$1*SUM('[1]4403Exp'!K$193:K$193)</f>
        <v>0.32459199999999999</v>
      </c>
      <c r="M19" s="12">
        <f>1/$A$1*SUM('[1]4403Exp'!L$193:L$193)</f>
        <v>0.434784</v>
      </c>
      <c r="N19" s="12">
        <f>1/$A$1*SUM('[1]4403Exp'!M$193:M$193)</f>
        <v>0.49039899999999997</v>
      </c>
      <c r="O19" s="12">
        <f>1/$A$1*SUM('[1]4403Exp'!N$193:N$193)</f>
        <v>0.64438499999999999</v>
      </c>
      <c r="P19" s="12">
        <f>1/$A$1*SUM('[1]4403Exp'!O$193:O$193)</f>
        <v>0.73349299999999995</v>
      </c>
      <c r="Q19" s="12">
        <f>1/$A$1*SUM('[1]4403Exp'!P$193:P$193)</f>
        <v>0.93209399999999998</v>
      </c>
      <c r="R19" s="12">
        <f>1/$A$1*SUM('[1]4403Exp'!Q$193:Q$193)</f>
        <v>1.23939</v>
      </c>
      <c r="S19" s="14">
        <f>1/$A$1*SUM('[1]4403Exp'!R$193:R$193)</f>
        <v>0.9146649483999999</v>
      </c>
      <c r="T19" s="12">
        <f>1/$A$1*SUM('[1]4403Exp'!S$193:S$193)</f>
        <v>1.7699999999999999E-4</v>
      </c>
      <c r="U19" s="12">
        <f>1/$A$1*SUM('[1]4403Exp'!T$193:T$193)</f>
        <v>0</v>
      </c>
      <c r="V19" s="12">
        <f>1/$A$1*SUM('[1]4403Exp'!U$193:U$193)</f>
        <v>0</v>
      </c>
      <c r="W19" s="12">
        <f>1/$A$1*SUM('[1]4403Exp'!V$193:V$193)</f>
        <v>0</v>
      </c>
      <c r="X19" s="12">
        <f>1/$A$1*SUM('[1]4403Exp'!W$193:W$193)</f>
        <v>0</v>
      </c>
      <c r="Y19" s="12">
        <f>1/$A$1*SUM('[1]4403Exp'!X$193:X$193)</f>
        <v>0</v>
      </c>
      <c r="Z19" s="12">
        <f>1/$A$1*SUM('[1]4403Exp'!Y$193:Y$193)</f>
        <v>0</v>
      </c>
      <c r="AA19" s="12">
        <f>1/$A$1*SUM('[1]4403Exp'!Z$193:Z$193)</f>
        <v>0</v>
      </c>
      <c r="AB19" s="11">
        <f>1/$A$1*SUM('[1]4403Exp'!AA$193:AA$193)</f>
        <v>0</v>
      </c>
      <c r="AC19" s="4"/>
      <c r="AD19" s="285">
        <f>'[1]4403Exp'!AB$193</f>
        <v>6.7557999999999993E-2</v>
      </c>
      <c r="AE19" s="197">
        <f>'[1]4403Exp'!AC$193</f>
        <v>0.58509800000000001</v>
      </c>
      <c r="AF19" s="197">
        <f>'[1]4403Exp'!AD$193</f>
        <v>1.1751989999999999</v>
      </c>
      <c r="AG19" s="197">
        <f>'[1]4403Exp'!AE$193</f>
        <v>0.98212999999999995</v>
      </c>
      <c r="AH19" s="197">
        <f>'[1]4403Exp'!AF$193</f>
        <v>5.0075099999999999</v>
      </c>
      <c r="AI19" s="197">
        <f>'[1]4403Exp'!AG$193</f>
        <v>7.6845209999999993</v>
      </c>
      <c r="AJ19" s="197">
        <f>'[1]4403Exp'!AH$193</f>
        <v>13.358473</v>
      </c>
      <c r="AK19" s="197">
        <f>'[1]4403Exp'!AI$193</f>
        <v>16.171488999999998</v>
      </c>
      <c r="AL19" s="197">
        <f>'[1]4403Exp'!AJ$193</f>
        <v>13.24737</v>
      </c>
      <c r="AM19" s="197">
        <f>'[1]4403Exp'!AK$193</f>
        <v>19.079908</v>
      </c>
      <c r="AN19" s="197">
        <f>'[1]4403Exp'!AL$193</f>
        <v>25.583402</v>
      </c>
      <c r="AO19" s="197">
        <f>'[1]4403Exp'!AM$193</f>
        <v>36.737639999999999</v>
      </c>
      <c r="AP19" s="197">
        <f>'[1]4403Exp'!AN$193</f>
        <v>44.289228000000001</v>
      </c>
      <c r="AQ19" s="197">
        <f>'[1]4403Exp'!AO$193</f>
        <v>46.382809999999999</v>
      </c>
      <c r="AR19" s="197">
        <f>'[1]4403Exp'!AP$193</f>
        <v>67.235027000000002</v>
      </c>
      <c r="AS19" s="197">
        <f>'[1]4403Exp'!AQ$193</f>
        <v>71.175843</v>
      </c>
      <c r="AT19" s="473">
        <f>'[1]4403Exp'!AR$193</f>
        <v>38.203092999999996</v>
      </c>
      <c r="AU19" s="197">
        <f>'[1]4403Exp'!AS$193</f>
        <v>4.9359999999999994E-3</v>
      </c>
      <c r="AV19" s="197">
        <f>'[1]4403Exp'!AT$193</f>
        <v>0</v>
      </c>
      <c r="AW19" s="197">
        <f>'[1]4403Exp'!AU$193</f>
        <v>0</v>
      </c>
      <c r="AX19" s="197">
        <f>'[1]4403Exp'!AV$193</f>
        <v>0</v>
      </c>
      <c r="AY19" s="197">
        <f>'[1]4403Exp'!AW$193</f>
        <v>0</v>
      </c>
      <c r="AZ19" s="197">
        <f>'[1]4403Exp'!AX$193</f>
        <v>0</v>
      </c>
      <c r="BA19" s="197">
        <f>'[1]4403Exp'!AY$193</f>
        <v>0</v>
      </c>
      <c r="BB19" s="197">
        <f>'[1]4403Exp'!AZ$193</f>
        <v>0</v>
      </c>
      <c r="BC19" s="198">
        <f>'[1]4403Exp'!BA$193</f>
        <v>0</v>
      </c>
      <c r="BD19" s="390"/>
    </row>
    <row r="20" spans="2:56">
      <c r="B20" s="5" t="s">
        <v>67</v>
      </c>
      <c r="C20" s="52">
        <f>1/$A$1*'[1]4403Exp'!$B$207</f>
        <v>0.34850323759999996</v>
      </c>
      <c r="D20" s="12">
        <f>1/$A$1*'[1]4403Exp'!$C$207</f>
        <v>0.40715522679999999</v>
      </c>
      <c r="E20" s="12">
        <f>1/$A$1*'[1]4403Exp'!$D$207</f>
        <v>0.35681035319999999</v>
      </c>
      <c r="F20" s="12">
        <f>1/$A$1*'[1]4403Exp'!$E$207</f>
        <v>0.25109999999999999</v>
      </c>
      <c r="G20" s="12">
        <f>1/$A$1*'[1]4403Exp'!$F$207</f>
        <v>0.26285341599999995</v>
      </c>
      <c r="H20" s="12">
        <f>1/$A$1*'[1]4403Exp'!$G$207</f>
        <v>0.130577</v>
      </c>
      <c r="I20" s="12">
        <f>1/$A$1*'[1]4403Exp'!$H$207</f>
        <v>0.11051529440000001</v>
      </c>
      <c r="J20" s="41">
        <f>1/$A$1*'[1]4403Exp'!$I$207</f>
        <v>0.1934672908</v>
      </c>
      <c r="K20" s="41">
        <f>1/$A$1*'[1]4403Exp'!$J$207</f>
        <v>0.102687</v>
      </c>
      <c r="L20" s="41">
        <f>1/$A$1*'[1]4403Exp'!K$207</f>
        <v>8.7313000000000002E-2</v>
      </c>
      <c r="M20" s="12">
        <f>1/$A$1*'[1]4403Exp'!L$207</f>
        <v>0.12692262239999999</v>
      </c>
      <c r="N20" s="12">
        <f>1/$A$1*'[1]4403Exp'!M$207</f>
        <v>0.12479599999999999</v>
      </c>
      <c r="O20" s="12">
        <f>1/$A$1*'[1]4403Exp'!N$207</f>
        <v>8.5676999999999989E-2</v>
      </c>
      <c r="P20" s="12">
        <f>1/$A$1*'[1]4403Exp'!O$207</f>
        <v>0.133881</v>
      </c>
      <c r="Q20" s="12">
        <f>1/$A$1*'[1]4403Exp'!P$207</f>
        <v>0.13583100000000001</v>
      </c>
      <c r="R20" s="12">
        <f>1/$A$1*'[1]4403Exp'!Q$207</f>
        <v>5.5405999999999997E-2</v>
      </c>
      <c r="S20" s="14">
        <f>1/$A$1*'[1]4403Exp'!R$207</f>
        <v>1.8999999999999998E-5</v>
      </c>
      <c r="T20" s="12">
        <f>1/$A$1*'[1]4403Exp'!S$207</f>
        <v>0</v>
      </c>
      <c r="U20" s="12">
        <f>1/$A$1*'[1]4403Exp'!T$207</f>
        <v>0</v>
      </c>
      <c r="V20" s="12">
        <f>1/$A$1*'[1]4403Exp'!U$207</f>
        <v>0</v>
      </c>
      <c r="W20" s="12">
        <f>1/$A$1*'[1]4403Exp'!V$207</f>
        <v>0</v>
      </c>
      <c r="X20" s="12">
        <f>1/$A$1*'[1]4403Exp'!W$207</f>
        <v>0</v>
      </c>
      <c r="Y20" s="12">
        <f>1/$A$1*'[1]4403Exp'!X$207</f>
        <v>0</v>
      </c>
      <c r="Z20" s="12">
        <f>1/$A$1*'[1]4403Exp'!Y$207</f>
        <v>0</v>
      </c>
      <c r="AA20" s="12">
        <f>1/$A$1*'[1]4403Exp'!Z$207</f>
        <v>0</v>
      </c>
      <c r="AB20" s="11">
        <f>1/$A$1*'[1]4403Exp'!AA$207</f>
        <v>0</v>
      </c>
      <c r="AC20" s="318"/>
      <c r="AD20" s="285">
        <f>'[1]4403Exp'!AB$207</f>
        <v>13.835379</v>
      </c>
      <c r="AE20" s="197">
        <f>'[1]4403Exp'!AC$207</f>
        <v>12.107756999999999</v>
      </c>
      <c r="AF20" s="197">
        <f>'[1]4403Exp'!AD$207</f>
        <v>10.673167999999999</v>
      </c>
      <c r="AG20" s="197">
        <f>'[1]4403Exp'!AE$207</f>
        <v>9.305159999999999</v>
      </c>
      <c r="AH20" s="197">
        <f>'[1]4403Exp'!AF$207</f>
        <v>8.532919999999999</v>
      </c>
      <c r="AI20" s="197">
        <f>'[1]4403Exp'!AG$207</f>
        <v>5.4799189999999998</v>
      </c>
      <c r="AJ20" s="197">
        <f>'[1]4403Exp'!AH$207</f>
        <v>4.238213</v>
      </c>
      <c r="AK20" s="197">
        <f>'[1]4403Exp'!AI$207</f>
        <v>7.6087869999999995</v>
      </c>
      <c r="AL20" s="197">
        <f>'[1]4403Exp'!AJ$207</f>
        <v>6.0536199999999996</v>
      </c>
      <c r="AM20" s="197">
        <f>'[1]4403Exp'!AK$207</f>
        <v>3.3786689999999999</v>
      </c>
      <c r="AN20" s="197">
        <f>'[1]4403Exp'!AL$207</f>
        <v>4.7732269999999994</v>
      </c>
      <c r="AO20" s="197">
        <f>'[1]4403Exp'!AM$207</f>
        <v>6.0284829999999996</v>
      </c>
      <c r="AP20" s="197">
        <f>'[1]4403Exp'!AN$207</f>
        <v>3.7741059999999997</v>
      </c>
      <c r="AQ20" s="197">
        <f>'[1]4403Exp'!AO$207</f>
        <v>5.9042219999999999</v>
      </c>
      <c r="AR20" s="197">
        <f>'[1]4403Exp'!AP$207</f>
        <v>5.6987329999999998</v>
      </c>
      <c r="AS20" s="197">
        <f>'[1]4403Exp'!AQ$207</f>
        <v>1.7656319999999999</v>
      </c>
      <c r="AT20" s="473">
        <f>'[1]4403Exp'!AR$207</f>
        <v>1.6699999999999998E-3</v>
      </c>
      <c r="AU20" s="197">
        <f>'[1]4403Exp'!AS$207</f>
        <v>0</v>
      </c>
      <c r="AV20" s="197">
        <f>'[1]4403Exp'!AT$207</f>
        <v>0</v>
      </c>
      <c r="AW20" s="197">
        <f>'[1]4403Exp'!AU$207</f>
        <v>0</v>
      </c>
      <c r="AX20" s="197">
        <f>'[1]4403Exp'!AV$207</f>
        <v>0</v>
      </c>
      <c r="AY20" s="197">
        <f>'[1]4403Exp'!AW$207</f>
        <v>0</v>
      </c>
      <c r="AZ20" s="197">
        <f>'[1]4403Exp'!AX$207</f>
        <v>0</v>
      </c>
      <c r="BA20" s="197">
        <f>'[1]4403Exp'!AY$207</f>
        <v>0</v>
      </c>
      <c r="BB20" s="197">
        <f>'[1]4403Exp'!AZ$207</f>
        <v>0</v>
      </c>
      <c r="BC20" s="198">
        <f>'[1]4403Exp'!BA$207</f>
        <v>0</v>
      </c>
      <c r="BD20" s="390"/>
    </row>
    <row r="21" spans="2:56">
      <c r="B21" s="5" t="s">
        <v>17</v>
      </c>
      <c r="C21" s="52">
        <f t="shared" ref="C21:AB21" si="4">SUM(C13:C13)-SUM(C14:C20)</f>
        <v>0.13820858520000001</v>
      </c>
      <c r="D21" s="12">
        <f t="shared" si="4"/>
        <v>7.7602382199999931E-2</v>
      </c>
      <c r="E21" s="12">
        <f t="shared" si="4"/>
        <v>7.323839600000015E-2</v>
      </c>
      <c r="F21" s="12">
        <f t="shared" si="4"/>
        <v>4.9728000000000105E-2</v>
      </c>
      <c r="G21" s="12">
        <f t="shared" si="4"/>
        <v>0.38234972440000026</v>
      </c>
      <c r="H21" s="12">
        <f t="shared" si="4"/>
        <v>0.45953100000000036</v>
      </c>
      <c r="I21" s="12">
        <f t="shared" si="4"/>
        <v>0.53757793040000001</v>
      </c>
      <c r="J21" s="41">
        <f t="shared" si="4"/>
        <v>0.60629032940000016</v>
      </c>
      <c r="K21" s="41">
        <f t="shared" si="4"/>
        <v>0.42506700000000019</v>
      </c>
      <c r="L21" s="41">
        <f t="shared" si="4"/>
        <v>0.15847350100000002</v>
      </c>
      <c r="M21" s="12">
        <f t="shared" si="4"/>
        <v>0.19437970000000004</v>
      </c>
      <c r="N21" s="12">
        <f t="shared" si="4"/>
        <v>0.25519299999999989</v>
      </c>
      <c r="O21" s="12">
        <f t="shared" si="4"/>
        <v>0.15842099999999992</v>
      </c>
      <c r="P21" s="12">
        <f t="shared" si="4"/>
        <v>0.13183200000000017</v>
      </c>
      <c r="Q21" s="12">
        <f t="shared" si="4"/>
        <v>0.17272099999999968</v>
      </c>
      <c r="R21" s="12">
        <f t="shared" si="4"/>
        <v>0.11551899999999993</v>
      </c>
      <c r="S21" s="14">
        <f t="shared" si="4"/>
        <v>0.10489199999999999</v>
      </c>
      <c r="T21" s="12">
        <f t="shared" si="4"/>
        <v>1.8069999999999998E-3</v>
      </c>
      <c r="U21" s="9">
        <f t="shared" si="4"/>
        <v>4.1079999999999993E-5</v>
      </c>
      <c r="V21" s="9">
        <f t="shared" si="4"/>
        <v>0</v>
      </c>
      <c r="W21" s="9">
        <f t="shared" si="4"/>
        <v>6.6849999999999985E-5</v>
      </c>
      <c r="X21" s="9">
        <f t="shared" si="4"/>
        <v>0</v>
      </c>
      <c r="Y21" s="9">
        <f t="shared" si="4"/>
        <v>0</v>
      </c>
      <c r="Z21" s="9">
        <f t="shared" si="4"/>
        <v>0</v>
      </c>
      <c r="AA21" s="9">
        <f t="shared" si="4"/>
        <v>0</v>
      </c>
      <c r="AB21" s="129">
        <f t="shared" si="4"/>
        <v>0</v>
      </c>
      <c r="AC21" s="4"/>
      <c r="AD21" s="285">
        <f t="shared" ref="AD21:BC21" si="5">SUM(AD13:AD13)-SUM(AD14:AD20)</f>
        <v>12.406927000000003</v>
      </c>
      <c r="AE21" s="197">
        <f t="shared" si="5"/>
        <v>8.7702519999999993</v>
      </c>
      <c r="AF21" s="197">
        <f t="shared" si="5"/>
        <v>8.0434140000000056</v>
      </c>
      <c r="AG21" s="197">
        <f t="shared" si="5"/>
        <v>9.1640200000000007</v>
      </c>
      <c r="AH21" s="197">
        <f t="shared" si="5"/>
        <v>17.711200000000012</v>
      </c>
      <c r="AI21" s="197">
        <f t="shared" si="5"/>
        <v>23.080444</v>
      </c>
      <c r="AJ21" s="197">
        <f t="shared" si="5"/>
        <v>23.214263000000003</v>
      </c>
      <c r="AK21" s="197">
        <f t="shared" si="5"/>
        <v>26.273519999999998</v>
      </c>
      <c r="AL21" s="197">
        <f t="shared" si="5"/>
        <v>24.423459999999999</v>
      </c>
      <c r="AM21" s="197">
        <f t="shared" si="5"/>
        <v>7.7858200000000011</v>
      </c>
      <c r="AN21" s="197">
        <f t="shared" si="5"/>
        <v>11.448337000000009</v>
      </c>
      <c r="AO21" s="197">
        <f t="shared" si="5"/>
        <v>19.906106000000008</v>
      </c>
      <c r="AP21" s="197">
        <f t="shared" si="5"/>
        <v>10.369699999999995</v>
      </c>
      <c r="AQ21" s="197">
        <f t="shared" si="5"/>
        <v>10.193349999999995</v>
      </c>
      <c r="AR21" s="197">
        <f t="shared" si="5"/>
        <v>12.934460999999999</v>
      </c>
      <c r="AS21" s="197">
        <f t="shared" si="5"/>
        <v>6.3335370000000069</v>
      </c>
      <c r="AT21" s="473">
        <f t="shared" si="5"/>
        <v>5.174160999999998</v>
      </c>
      <c r="AU21" s="197">
        <f t="shared" si="5"/>
        <v>9.8136000000000001E-2</v>
      </c>
      <c r="AV21" s="197">
        <f t="shared" si="5"/>
        <v>4.0969999999999999E-3</v>
      </c>
      <c r="AW21" s="197">
        <f t="shared" si="5"/>
        <v>0</v>
      </c>
      <c r="AX21" s="197">
        <f t="shared" si="5"/>
        <v>8.369999999999999E-3</v>
      </c>
      <c r="AY21" s="197">
        <f t="shared" si="5"/>
        <v>0</v>
      </c>
      <c r="AZ21" s="197">
        <f t="shared" si="5"/>
        <v>0</v>
      </c>
      <c r="BA21" s="197">
        <f t="shared" si="5"/>
        <v>0</v>
      </c>
      <c r="BB21" s="197">
        <f t="shared" si="5"/>
        <v>0</v>
      </c>
      <c r="BC21" s="198">
        <f t="shared" si="5"/>
        <v>0</v>
      </c>
      <c r="BD21" s="390"/>
    </row>
    <row r="22" spans="2:56" ht="17.149999999999999" customHeight="1">
      <c r="B22" s="21" t="s">
        <v>125</v>
      </c>
      <c r="C22" s="80">
        <f>1/$A$1*'[1]4403Exp'!$B$265</f>
        <v>4.84414E-5</v>
      </c>
      <c r="D22" s="81">
        <f>1/$A$1*'[1]4403Exp'!$C$265</f>
        <v>7.182E-4</v>
      </c>
      <c r="E22" s="81">
        <f>1/$A$1*'[1]4403Exp'!$D$265</f>
        <v>1.5320915399999999E-2</v>
      </c>
      <c r="F22" s="81">
        <f>1/$A$1*'[1]4403Exp'!$E$265</f>
        <v>1.2596E-2</v>
      </c>
      <c r="G22" s="81">
        <f>1/$A$1*'[1]4403Exp'!$F$265</f>
        <v>1.2234243000000001E-2</v>
      </c>
      <c r="H22" s="81">
        <f>1/$A$1*'[1]4403Exp'!$G$265</f>
        <v>7.3670000000000003E-3</v>
      </c>
      <c r="I22" s="81">
        <f>1/$A$1*'[1]4403Exp'!$H$265</f>
        <v>5.2849999999999997E-5</v>
      </c>
      <c r="J22" s="82">
        <f>1/$A$1*'[1]4403Exp'!$I$265</f>
        <v>1.2445579999999999E-4</v>
      </c>
      <c r="K22" s="82">
        <f>1/$A$1*'[1]4403Exp'!$J$265</f>
        <v>6.3999999999999997E-5</v>
      </c>
      <c r="L22" s="82">
        <f>1/$A$1*'[1]4403Exp'!K$265</f>
        <v>8.9999999999999992E-5</v>
      </c>
      <c r="M22" s="81">
        <f>1/$A$1*'[1]4403Exp'!L$265</f>
        <v>1.7207999999999998E-2</v>
      </c>
      <c r="N22" s="81">
        <f>1/$A$1*'[1]4403Exp'!M$265</f>
        <v>6.1729999999999997E-3</v>
      </c>
      <c r="O22" s="81">
        <f>1/$A$1*'[1]4403Exp'!N$265</f>
        <v>1.09E-2</v>
      </c>
      <c r="P22" s="81">
        <f>1/$A$1*'[1]4403Exp'!O$265</f>
        <v>1.1970999999999999E-2</v>
      </c>
      <c r="Q22" s="81">
        <f>1/$A$1*'[1]4403Exp'!P$265</f>
        <v>5.8119999999999995E-3</v>
      </c>
      <c r="R22" s="81">
        <f>1/$A$1*'[1]4403Exp'!Q$265</f>
        <v>2.8589999999999996E-3</v>
      </c>
      <c r="S22" s="81">
        <f>1/$A$1*'[1]4403Exp'!R$265</f>
        <v>1.085E-3</v>
      </c>
      <c r="T22" s="81">
        <f>1/$A$1*'[1]4403Exp'!S$265</f>
        <v>0</v>
      </c>
      <c r="U22" s="81">
        <f>1/$A$1*'[1]4403Exp'!T$265</f>
        <v>0</v>
      </c>
      <c r="V22" s="81">
        <f>1/$A$1*'[1]4403Exp'!U$265</f>
        <v>3.2619999999999996E-5</v>
      </c>
      <c r="W22" s="81">
        <f>1/$A$1*'[1]4403Exp'!V$265</f>
        <v>0</v>
      </c>
      <c r="X22" s="81">
        <f>1/$A$1*'[1]4403Exp'!W$265</f>
        <v>0</v>
      </c>
      <c r="Y22" s="81">
        <f>1/$A$1*'[1]4403Exp'!X$265</f>
        <v>0</v>
      </c>
      <c r="Z22" s="81">
        <f>1/$A$1*'[1]4403Exp'!Y$265</f>
        <v>0</v>
      </c>
      <c r="AA22" s="81">
        <f>1/$A$1*'[1]4403Exp'!Z$265</f>
        <v>0</v>
      </c>
      <c r="AB22" s="83">
        <f>1/$A$1*'[1]4403Exp'!AA$265</f>
        <v>0</v>
      </c>
      <c r="AC22" s="4"/>
      <c r="AD22" s="287">
        <f>'[1]4403Exp'!AB$265</f>
        <v>6.979E-3</v>
      </c>
      <c r="AE22" s="217">
        <f>'[1]4403Exp'!AC$265</f>
        <v>5.1269999999999996E-2</v>
      </c>
      <c r="AF22" s="217">
        <f>'[1]4403Exp'!AD$265</f>
        <v>0.58104999999999996</v>
      </c>
      <c r="AG22" s="217">
        <f>'[1]4403Exp'!AE$265</f>
        <v>0.55684999999999996</v>
      </c>
      <c r="AH22" s="217">
        <f>'[1]4403Exp'!AF$265</f>
        <v>0.59572999999999998</v>
      </c>
      <c r="AI22" s="217">
        <f>'[1]4403Exp'!AG$265</f>
        <v>0.41667500000000002</v>
      </c>
      <c r="AJ22" s="217">
        <f>'[1]4403Exp'!AH$265</f>
        <v>5.6109999999999997E-3</v>
      </c>
      <c r="AK22" s="217">
        <f>'[1]4403Exp'!AI$265</f>
        <v>2.5138999999999998E-2</v>
      </c>
      <c r="AL22" s="217">
        <f>'[1]4403Exp'!AJ$265</f>
        <v>1.073E-2</v>
      </c>
      <c r="AM22" s="217">
        <f>'[1]4403Exp'!AK$265</f>
        <v>7.3829999999999998E-3</v>
      </c>
      <c r="AN22" s="217">
        <f>'[1]4403Exp'!AL$265</f>
        <v>1.2390020000000002</v>
      </c>
      <c r="AO22" s="217">
        <f>'[1]4403Exp'!AM$265</f>
        <v>0.52736899999999998</v>
      </c>
      <c r="AP22" s="217">
        <f>'[1]4403Exp'!AN$265</f>
        <v>0.784026</v>
      </c>
      <c r="AQ22" s="217">
        <f>'[1]4403Exp'!AO$265</f>
        <v>0.87553199999999998</v>
      </c>
      <c r="AR22" s="217">
        <f>'[1]4403Exp'!AP$265</f>
        <v>0.42001099999999997</v>
      </c>
      <c r="AS22" s="217">
        <f>'[1]4403Exp'!AQ$265</f>
        <v>0.13775999999999999</v>
      </c>
      <c r="AT22" s="217">
        <f>'[1]4403Exp'!AR$265</f>
        <v>0.181335</v>
      </c>
      <c r="AU22" s="217">
        <f>'[1]4403Exp'!AS$265</f>
        <v>0</v>
      </c>
      <c r="AV22" s="217">
        <f>'[1]4403Exp'!AT$265</f>
        <v>0</v>
      </c>
      <c r="AW22" s="217">
        <f>'[1]4403Exp'!AU$265</f>
        <v>8.2419999999999993E-3</v>
      </c>
      <c r="AX22" s="217">
        <f>'[1]4403Exp'!AV$265</f>
        <v>0</v>
      </c>
      <c r="AY22" s="217">
        <f>'[1]4403Exp'!AW$265</f>
        <v>0</v>
      </c>
      <c r="AZ22" s="217">
        <f>'[1]4403Exp'!AX$265</f>
        <v>0</v>
      </c>
      <c r="BA22" s="217">
        <f>'[1]4403Exp'!AY$265</f>
        <v>0</v>
      </c>
      <c r="BB22" s="217">
        <f>'[1]4403Exp'!AZ$265</f>
        <v>0</v>
      </c>
      <c r="BC22" s="268">
        <f>'[1]4403Exp'!BA$265</f>
        <v>0</v>
      </c>
      <c r="BD22" s="390"/>
    </row>
    <row r="23" spans="2:56" ht="17.149999999999999" customHeight="1">
      <c r="B23" s="10" t="s">
        <v>103</v>
      </c>
      <c r="C23" s="57">
        <f>1/$A$1*'[1]4403Exp'!$B$271</f>
        <v>2.3225729799999997E-2</v>
      </c>
      <c r="D23" s="27">
        <f>1/$A$1*'[1]4403Exp'!$C$271</f>
        <v>1.3335872200000001E-2</v>
      </c>
      <c r="E23" s="27">
        <f>1/$A$1*'[1]4403Exp'!$D$271</f>
        <v>2.3367512E-2</v>
      </c>
      <c r="F23" s="27">
        <f>1/$A$1*'[1]4403Exp'!$E$271</f>
        <v>2.6071999999999994E-2</v>
      </c>
      <c r="G23" s="27">
        <f>1/$A$1*'[1]4403Exp'!$F$271</f>
        <v>3.3307300599999992E-2</v>
      </c>
      <c r="H23" s="27">
        <f>1/$A$1*'[1]4403Exp'!$G$271</f>
        <v>3.3297999999999994E-2</v>
      </c>
      <c r="I23" s="27">
        <f>1/$A$1*'[1]4403Exp'!$H$271</f>
        <v>3.384058999999999E-2</v>
      </c>
      <c r="J23" s="50">
        <f>1/$A$1*'[1]4403Exp'!$I$271</f>
        <v>3.8879329999999997E-2</v>
      </c>
      <c r="K23" s="50">
        <f>1/$A$1*'[1]4403Exp'!$J$271</f>
        <v>6.9359000000000004E-2</v>
      </c>
      <c r="L23" s="50">
        <f>1/$A$1*'[1]4403Exp'!K$271</f>
        <v>5.9520999999999998E-2</v>
      </c>
      <c r="M23" s="27">
        <f>1/$A$1*'[1]4403Exp'!L$271</f>
        <v>8.7592000000000003E-2</v>
      </c>
      <c r="N23" s="27">
        <f>1/$A$1*'[1]4403Exp'!M$271</f>
        <v>4.0715000000000001E-2</v>
      </c>
      <c r="O23" s="27">
        <f>1/$A$1*'[1]4403Exp'!N$271</f>
        <v>4.7721E-2</v>
      </c>
      <c r="P23" s="27">
        <f>1/$A$1*'[1]4403Exp'!O$271</f>
        <v>4.0311999999999994E-2</v>
      </c>
      <c r="Q23" s="27">
        <f>1/$A$1*'[1]4403Exp'!P$271</f>
        <v>3.9247999999999998E-2</v>
      </c>
      <c r="R23" s="27">
        <f>1/$A$1*'[1]4403Exp'!Q$271</f>
        <v>2.4836E-2</v>
      </c>
      <c r="S23" s="27">
        <f>1/$A$1*'[1]4403Exp'!R$271</f>
        <v>1.8642730400000002E-2</v>
      </c>
      <c r="T23" s="27">
        <f>1/$A$1*'[1]4403Exp'!S$271</f>
        <v>0</v>
      </c>
      <c r="U23" s="27">
        <f>1/$A$1*'[1]4403Exp'!T$271</f>
        <v>0</v>
      </c>
      <c r="V23" s="27">
        <f>1/$A$1*'[1]4403Exp'!U$271</f>
        <v>0</v>
      </c>
      <c r="W23" s="27">
        <f>1/$A$1*'[1]4403Exp'!V$271</f>
        <v>0</v>
      </c>
      <c r="X23" s="27">
        <f>1/$A$1*'[1]4403Exp'!W$271</f>
        <v>0</v>
      </c>
      <c r="Y23" s="27">
        <f>1/$A$1*'[1]4403Exp'!X$271</f>
        <v>0</v>
      </c>
      <c r="Z23" s="27">
        <f>1/$A$1*'[1]4403Exp'!Y$271</f>
        <v>0</v>
      </c>
      <c r="AA23" s="27">
        <f>1/$A$1*'[1]4403Exp'!Z$271</f>
        <v>0</v>
      </c>
      <c r="AB23" s="28">
        <f>1/$A$1*'[1]4403Exp'!AA$271</f>
        <v>0</v>
      </c>
      <c r="AC23" s="4"/>
      <c r="AD23" s="95">
        <f>'[1]4403Exp'!AB$271</f>
        <v>0.86022399999999999</v>
      </c>
      <c r="AE23" s="96">
        <f>'[1]4403Exp'!AC$271</f>
        <v>0.543435</v>
      </c>
      <c r="AF23" s="96">
        <f>'[1]4403Exp'!AD$271</f>
        <v>0.91223699999999985</v>
      </c>
      <c r="AG23" s="96">
        <f>'[1]4403Exp'!AE$271</f>
        <v>1.1642299999999999</v>
      </c>
      <c r="AH23" s="96">
        <f>'[1]4403Exp'!AF$271</f>
        <v>1.5702799999999999</v>
      </c>
      <c r="AI23" s="96">
        <f>'[1]4403Exp'!AG$271</f>
        <v>2.0778890000000003</v>
      </c>
      <c r="AJ23" s="96">
        <f>'[1]4403Exp'!AH$271</f>
        <v>2.3933869999999997</v>
      </c>
      <c r="AK23" s="96">
        <f>'[1]4403Exp'!AI$271</f>
        <v>2.8292199999999998</v>
      </c>
      <c r="AL23" s="96">
        <f>'[1]4403Exp'!AJ$271</f>
        <v>5.8440000000000003</v>
      </c>
      <c r="AM23" s="96">
        <f>'[1]4403Exp'!AK$271</f>
        <v>3.5157620000000001</v>
      </c>
      <c r="AN23" s="96">
        <f>'[1]4403Exp'!AL$271</f>
        <v>5.0419709999999993</v>
      </c>
      <c r="AO23" s="96">
        <f>'[1]4403Exp'!AM$271</f>
        <v>3.0901319999999997</v>
      </c>
      <c r="AP23" s="96">
        <f>'[1]4403Exp'!AN$271</f>
        <v>3.4555880000000001</v>
      </c>
      <c r="AQ23" s="96">
        <f>'[1]4403Exp'!AO$271</f>
        <v>3.0937519999999998</v>
      </c>
      <c r="AR23" s="96">
        <f>'[1]4403Exp'!AP$271</f>
        <v>3.2241109999999997</v>
      </c>
      <c r="AS23" s="96">
        <f>'[1]4403Exp'!AQ$271</f>
        <v>1.480996</v>
      </c>
      <c r="AT23" s="96">
        <f>'[1]4403Exp'!AR$271</f>
        <v>0.92686000000000002</v>
      </c>
      <c r="AU23" s="96">
        <f>'[1]4403Exp'!AS$271</f>
        <v>0</v>
      </c>
      <c r="AV23" s="96">
        <f>'[1]4403Exp'!AT$271</f>
        <v>0</v>
      </c>
      <c r="AW23" s="96">
        <f>'[1]4403Exp'!AU$271</f>
        <v>0</v>
      </c>
      <c r="AX23" s="96">
        <f>'[1]4403Exp'!AV$271</f>
        <v>0</v>
      </c>
      <c r="AY23" s="96">
        <f>'[1]4403Exp'!AW$271</f>
        <v>0</v>
      </c>
      <c r="AZ23" s="96">
        <f>'[1]4403Exp'!AX$271</f>
        <v>0</v>
      </c>
      <c r="BA23" s="96">
        <f>'[1]4403Exp'!AY$271</f>
        <v>0</v>
      </c>
      <c r="BB23" s="96">
        <f>'[1]4403Exp'!AZ$271</f>
        <v>0</v>
      </c>
      <c r="BC23" s="97">
        <f>'[1]4403Exp'!BA$271</f>
        <v>0</v>
      </c>
      <c r="BD23" s="390"/>
    </row>
    <row r="24" spans="2:56">
      <c r="B24" s="5" t="s">
        <v>142</v>
      </c>
      <c r="C24" s="52">
        <f>1/$A$1*'[1]4403Exp'!$B$22</f>
        <v>1.5319684799999999E-2</v>
      </c>
      <c r="D24" s="12">
        <f>1/$A$1*'[1]4403Exp'!$C$22</f>
        <v>3.9210486000000001E-3</v>
      </c>
      <c r="E24" s="12">
        <f>1/$A$1*'[1]4403Exp'!$D$22</f>
        <v>4.9314061999999994E-3</v>
      </c>
      <c r="F24" s="12">
        <f>1/$A$1*'[1]4403Exp'!$E$22</f>
        <v>0</v>
      </c>
      <c r="G24" s="12">
        <f>1/$A$1*'[1]4403Exp'!$F$22</f>
        <v>7.1686999999999993E-5</v>
      </c>
      <c r="H24" s="12">
        <f>1/$A$1*'[1]4403Exp'!$G$22</f>
        <v>2.23E-4</v>
      </c>
      <c r="I24" s="12">
        <f>1/$A$1*'[1]4403Exp'!$H$22</f>
        <v>0</v>
      </c>
      <c r="J24" s="41">
        <f>1/$A$1*'[1]4403Exp'!$I$22</f>
        <v>0</v>
      </c>
      <c r="K24" s="41">
        <f>1/$A$1*'[1]4403Exp'!$J$22</f>
        <v>4.6999999999999997E-5</v>
      </c>
      <c r="L24" s="41">
        <f>1/$A$1*'[1]4403Exp'!K$22</f>
        <v>5.7600000000000001E-4</v>
      </c>
      <c r="M24" s="12">
        <f>1/$A$1*'[1]4403Exp'!L$22</f>
        <v>1.6760000000000001E-2</v>
      </c>
      <c r="N24" s="12">
        <f>1/$A$1*'[1]4403Exp'!M$22</f>
        <v>2.032E-3</v>
      </c>
      <c r="O24" s="12">
        <f>1/$A$1*'[1]4403Exp'!N$22</f>
        <v>3.454E-3</v>
      </c>
      <c r="P24" s="12">
        <f>1/$A$1*'[1]4403Exp'!O$22</f>
        <v>8.912999999999999E-3</v>
      </c>
      <c r="Q24" s="12">
        <f>1/$A$1*'[1]4403Exp'!P$22</f>
        <v>1.0033E-2</v>
      </c>
      <c r="R24" s="12">
        <f>1/$A$1*'[1]4403Exp'!Q$22</f>
        <v>3.0119999999999999E-3</v>
      </c>
      <c r="S24" s="14">
        <f>1/$A$1*'[1]4403Exp'!R$22</f>
        <v>7.1730399999999993E-5</v>
      </c>
      <c r="T24" s="12">
        <f>1/$A$1*'[1]4403Exp'!S$22</f>
        <v>0</v>
      </c>
      <c r="U24" s="12">
        <f>1/$A$1*'[1]4403Exp'!T$22</f>
        <v>0</v>
      </c>
      <c r="V24" s="12">
        <f>1/$A$1*'[1]4403Exp'!U$22</f>
        <v>0</v>
      </c>
      <c r="W24" s="12">
        <f>1/$A$1*'[1]4403Exp'!V$22</f>
        <v>0</v>
      </c>
      <c r="X24" s="12">
        <f>1/$A$1*'[1]4403Exp'!W$22</f>
        <v>0</v>
      </c>
      <c r="Y24" s="12">
        <f>1/$A$1*'[1]4403Exp'!X$22</f>
        <v>0</v>
      </c>
      <c r="Z24" s="12">
        <f>1/$A$1*'[1]4403Exp'!Y$22</f>
        <v>0</v>
      </c>
      <c r="AA24" s="12">
        <f>1/$A$1*'[1]4403Exp'!Z$22</f>
        <v>0</v>
      </c>
      <c r="AB24" s="11">
        <f>1/$A$1*'[1]4403Exp'!AA$22</f>
        <v>0</v>
      </c>
      <c r="AC24" s="4"/>
      <c r="AD24" s="285">
        <f>'[1]4403Exp'!AB$22</f>
        <v>0.53201699999999996</v>
      </c>
      <c r="AE24" s="197">
        <f>'[1]4403Exp'!AC$22</f>
        <v>9.763899999999999E-2</v>
      </c>
      <c r="AF24" s="197">
        <f>'[1]4403Exp'!AD$22</f>
        <v>5.2209999999999999E-2</v>
      </c>
      <c r="AG24" s="197">
        <f>'[1]4403Exp'!AE$22</f>
        <v>0</v>
      </c>
      <c r="AH24" s="197">
        <f>'[1]4403Exp'!AF$22</f>
        <v>5.8199999999999997E-3</v>
      </c>
      <c r="AI24" s="197">
        <f>'[1]4403Exp'!AG$22</f>
        <v>5.5191999999999998E-2</v>
      </c>
      <c r="AJ24" s="197">
        <f>'[1]4403Exp'!AH$22</f>
        <v>0</v>
      </c>
      <c r="AK24" s="197">
        <f>'[1]4403Exp'!AI$22</f>
        <v>0</v>
      </c>
      <c r="AL24" s="197">
        <f>'[1]4403Exp'!AJ$22</f>
        <v>1.1769999999999999E-2</v>
      </c>
      <c r="AM24" s="197">
        <f>'[1]4403Exp'!AK$22</f>
        <v>3.0041999999999999E-2</v>
      </c>
      <c r="AN24" s="197">
        <f>'[1]4403Exp'!AL$22</f>
        <v>0.84267399999999992</v>
      </c>
      <c r="AO24" s="197">
        <f>'[1]4403Exp'!AM$22</f>
        <v>0.170325</v>
      </c>
      <c r="AP24" s="197">
        <f>'[1]4403Exp'!AN$22</f>
        <v>0.33859099999999998</v>
      </c>
      <c r="AQ24" s="197">
        <f>'[1]4403Exp'!AO$22</f>
        <v>1.1073109999999999</v>
      </c>
      <c r="AR24" s="197">
        <f>'[1]4403Exp'!AP$22</f>
        <v>1.4075329999999999</v>
      </c>
      <c r="AS24" s="197">
        <f>'[1]4403Exp'!AQ$22</f>
        <v>0.37869799999999998</v>
      </c>
      <c r="AT24" s="473">
        <f>'[1]4403Exp'!AR$22</f>
        <v>1.263E-3</v>
      </c>
      <c r="AU24" s="197">
        <f>'[1]4403Exp'!AS$22</f>
        <v>0</v>
      </c>
      <c r="AV24" s="197">
        <f>'[1]4403Exp'!AT$22</f>
        <v>0</v>
      </c>
      <c r="AW24" s="197">
        <f>'[1]4403Exp'!AU$22</f>
        <v>0</v>
      </c>
      <c r="AX24" s="197">
        <f>'[1]4403Exp'!AV$22</f>
        <v>0</v>
      </c>
      <c r="AY24" s="197">
        <f>'[1]4403Exp'!AW$22</f>
        <v>0</v>
      </c>
      <c r="AZ24" s="197">
        <f>'[1]4403Exp'!AX$22</f>
        <v>0</v>
      </c>
      <c r="BA24" s="197">
        <f>'[1]4403Exp'!AY$22</f>
        <v>0</v>
      </c>
      <c r="BB24" s="197">
        <f>'[1]4403Exp'!AZ$22</f>
        <v>0</v>
      </c>
      <c r="BC24" s="198">
        <f>'[1]4403Exp'!BA$22</f>
        <v>0</v>
      </c>
      <c r="BD24" s="390"/>
    </row>
    <row r="25" spans="2:56">
      <c r="B25" s="493" t="s">
        <v>97</v>
      </c>
      <c r="C25" s="52">
        <f>1/$A$1*'[1]4403Exp'!$B$149</f>
        <v>4.5671499999999999E-3</v>
      </c>
      <c r="D25" s="12">
        <f>1/$A$1*'[1]4403Exp'!$C$149</f>
        <v>8.2075868000000014E-3</v>
      </c>
      <c r="E25" s="12">
        <f>1/$A$1*'[1]4403Exp'!$D$149</f>
        <v>1.8139655800000001E-2</v>
      </c>
      <c r="F25" s="12">
        <f>1/$A$1*'[1]4403Exp'!$E$149</f>
        <v>2.5800999999999998E-2</v>
      </c>
      <c r="G25" s="12">
        <f>1/$A$1*'[1]4403Exp'!$F$149</f>
        <v>3.3178213599999992E-2</v>
      </c>
      <c r="H25" s="12">
        <f>1/$A$1*'[1]4403Exp'!$G$149</f>
        <v>3.2736999999999995E-2</v>
      </c>
      <c r="I25" s="12">
        <f>1/$A$1*'[1]4403Exp'!$H$149</f>
        <v>3.3694191999999991E-2</v>
      </c>
      <c r="J25" s="41">
        <f>1/$A$1*'[1]4403Exp'!$I$149</f>
        <v>3.8392640999999998E-2</v>
      </c>
      <c r="K25" s="41">
        <f>1/$A$1*'[1]4403Exp'!$J$149</f>
        <v>6.9200999999999999E-2</v>
      </c>
      <c r="L25" s="41">
        <f>1/$A$1*'[1]4403Exp'!K$149</f>
        <v>5.7736999999999997E-2</v>
      </c>
      <c r="M25" s="12">
        <f>1/$A$1*'[1]4403Exp'!L$149</f>
        <v>6.9455000000000003E-2</v>
      </c>
      <c r="N25" s="12">
        <f>1/$A$1*'[1]4403Exp'!M$149</f>
        <v>3.8613000000000001E-2</v>
      </c>
      <c r="O25" s="12">
        <f>1/$A$1*'[1]4403Exp'!N$149</f>
        <v>4.4267000000000001E-2</v>
      </c>
      <c r="P25" s="12">
        <f>1/$A$1*'[1]4403Exp'!O$149</f>
        <v>3.1398999999999996E-2</v>
      </c>
      <c r="Q25" s="12">
        <f>1/$A$1*'[1]4403Exp'!P$149</f>
        <v>2.9137999999999997E-2</v>
      </c>
      <c r="R25" s="12">
        <f>1/$A$1*'[1]4403Exp'!Q$149</f>
        <v>2.1824E-2</v>
      </c>
      <c r="S25" s="14">
        <f>1/$A$1*'[1]4403Exp'!R$149</f>
        <v>1.6230999999999999E-2</v>
      </c>
      <c r="T25" s="12">
        <f>1/$A$1*'[1]4403Exp'!S$149</f>
        <v>0</v>
      </c>
      <c r="U25" s="12">
        <f>1/$A$1*'[1]4403Exp'!T$149</f>
        <v>0</v>
      </c>
      <c r="V25" s="12">
        <f>1/$A$1*'[1]4403Exp'!U$149</f>
        <v>0</v>
      </c>
      <c r="W25" s="12">
        <f>1/$A$1*'[1]4403Exp'!V$149</f>
        <v>0</v>
      </c>
      <c r="X25" s="12">
        <f>1/$A$1*'[1]4403Exp'!W$149</f>
        <v>0</v>
      </c>
      <c r="Y25" s="12">
        <f>1/$A$1*'[1]4403Exp'!X$149</f>
        <v>0</v>
      </c>
      <c r="Z25" s="12">
        <f>1/$A$1*'[1]4403Exp'!Y$149</f>
        <v>0</v>
      </c>
      <c r="AA25" s="12">
        <f>1/$A$1*'[1]4403Exp'!Z$149</f>
        <v>0</v>
      </c>
      <c r="AB25" s="11">
        <f>1/$A$1*'[1]4403Exp'!AA$149</f>
        <v>0</v>
      </c>
      <c r="AC25" s="4"/>
      <c r="AD25" s="285">
        <f>'[1]4403Exp'!AB$149</f>
        <v>0.24878799999999998</v>
      </c>
      <c r="AE25" s="197">
        <f>'[1]4403Exp'!AC$149</f>
        <v>0.40911700000000001</v>
      </c>
      <c r="AF25" s="197">
        <f>'[1]4403Exp'!AD$149</f>
        <v>0.83120699999999992</v>
      </c>
      <c r="AG25" s="197">
        <f>'[1]4403Exp'!AE$149</f>
        <v>1.1388499999999999</v>
      </c>
      <c r="AH25" s="197">
        <f>'[1]4403Exp'!AF$149</f>
        <v>1.5593599999999999</v>
      </c>
      <c r="AI25" s="197">
        <f>'[1]4403Exp'!AG$149</f>
        <v>1.9658629999999999</v>
      </c>
      <c r="AJ25" s="197">
        <f>'[1]4403Exp'!AH$149</f>
        <v>2.3635829999999998</v>
      </c>
      <c r="AK25" s="197">
        <f>'[1]4403Exp'!AI$149</f>
        <v>2.7902559999999998</v>
      </c>
      <c r="AL25" s="197">
        <f>'[1]4403Exp'!AJ$149</f>
        <v>5.8246500000000001</v>
      </c>
      <c r="AM25" s="197">
        <f>'[1]4403Exp'!AK$149</f>
        <v>3.330298</v>
      </c>
      <c r="AN25" s="197">
        <f>'[1]4403Exp'!AL$149</f>
        <v>4.0600629999999995</v>
      </c>
      <c r="AO25" s="197">
        <f>'[1]4403Exp'!AM$149</f>
        <v>2.9127829999999997</v>
      </c>
      <c r="AP25" s="197">
        <f>'[1]4403Exp'!AN$149</f>
        <v>3.116997</v>
      </c>
      <c r="AQ25" s="197">
        <f>'[1]4403Exp'!AO$149</f>
        <v>1.9864409999999999</v>
      </c>
      <c r="AR25" s="197">
        <f>'[1]4403Exp'!AP$149</f>
        <v>1.8131759999999999</v>
      </c>
      <c r="AS25" s="197">
        <f>'[1]4403Exp'!AQ$149</f>
        <v>1.102298</v>
      </c>
      <c r="AT25" s="473">
        <f>'[1]4403Exp'!AR$149</f>
        <v>0.79185899999999998</v>
      </c>
      <c r="AU25" s="197">
        <f>'[1]4403Exp'!AS$149</f>
        <v>0</v>
      </c>
      <c r="AV25" s="197">
        <f>'[1]4403Exp'!AT$149</f>
        <v>0</v>
      </c>
      <c r="AW25" s="197">
        <f>'[1]4403Exp'!AU$149</f>
        <v>0</v>
      </c>
      <c r="AX25" s="197">
        <f>'[1]4403Exp'!AV$149</f>
        <v>0</v>
      </c>
      <c r="AY25" s="197">
        <f>'[1]4403Exp'!AW$149</f>
        <v>0</v>
      </c>
      <c r="AZ25" s="197">
        <f>'[1]4403Exp'!AX$149</f>
        <v>0</v>
      </c>
      <c r="BA25" s="197">
        <f>'[1]4403Exp'!AY$149</f>
        <v>0</v>
      </c>
      <c r="BB25" s="197">
        <f>'[1]4403Exp'!AZ$149</f>
        <v>0</v>
      </c>
      <c r="BC25" s="198">
        <f>'[1]4403Exp'!BA$149</f>
        <v>0</v>
      </c>
      <c r="BD25" s="390"/>
    </row>
    <row r="26" spans="2:56">
      <c r="B26" s="5" t="s">
        <v>17</v>
      </c>
      <c r="C26" s="56">
        <f t="shared" ref="C26:AB26" si="6">SUM(C23:C23)-SUM(C24:C25)</f>
        <v>3.338894999999998E-3</v>
      </c>
      <c r="D26" s="9">
        <f t="shared" si="6"/>
        <v>1.2072368000000007E-3</v>
      </c>
      <c r="E26" s="9">
        <f t="shared" si="6"/>
        <v>2.9645000000000019E-4</v>
      </c>
      <c r="F26" s="9">
        <f t="shared" si="6"/>
        <v>2.7099999999999694E-4</v>
      </c>
      <c r="G26" s="9">
        <f t="shared" si="6"/>
        <v>5.7399999999999118E-5</v>
      </c>
      <c r="H26" s="9">
        <f t="shared" si="6"/>
        <v>3.3799999999999802E-4</v>
      </c>
      <c r="I26" s="9">
        <f t="shared" si="6"/>
        <v>1.4639799999999897E-4</v>
      </c>
      <c r="J26" s="48">
        <f t="shared" si="6"/>
        <v>4.8668899999999848E-4</v>
      </c>
      <c r="K26" s="48">
        <f t="shared" si="6"/>
        <v>1.1099999999999999E-4</v>
      </c>
      <c r="L26" s="48">
        <f t="shared" si="6"/>
        <v>1.2080000000000007E-3</v>
      </c>
      <c r="M26" s="9">
        <f t="shared" si="6"/>
        <v>1.3770000000000032E-3</v>
      </c>
      <c r="N26" s="9">
        <f t="shared" si="6"/>
        <v>7.0000000000000617E-5</v>
      </c>
      <c r="O26" s="9">
        <f t="shared" si="6"/>
        <v>0</v>
      </c>
      <c r="P26" s="9">
        <f t="shared" si="6"/>
        <v>0</v>
      </c>
      <c r="Q26" s="9">
        <f t="shared" si="6"/>
        <v>7.7000000000000679E-5</v>
      </c>
      <c r="R26" s="9">
        <f t="shared" si="6"/>
        <v>0</v>
      </c>
      <c r="S26" s="18">
        <f t="shared" si="6"/>
        <v>2.3400000000000018E-3</v>
      </c>
      <c r="T26" s="9">
        <f t="shared" si="6"/>
        <v>0</v>
      </c>
      <c r="U26" s="9">
        <f t="shared" si="6"/>
        <v>0</v>
      </c>
      <c r="V26" s="9">
        <f t="shared" si="6"/>
        <v>0</v>
      </c>
      <c r="W26" s="9">
        <f t="shared" si="6"/>
        <v>0</v>
      </c>
      <c r="X26" s="9">
        <f t="shared" si="6"/>
        <v>0</v>
      </c>
      <c r="Y26" s="9">
        <f t="shared" si="6"/>
        <v>0</v>
      </c>
      <c r="Z26" s="9">
        <f t="shared" si="6"/>
        <v>0</v>
      </c>
      <c r="AA26" s="9">
        <f t="shared" si="6"/>
        <v>0</v>
      </c>
      <c r="AB26" s="129">
        <f t="shared" si="6"/>
        <v>0</v>
      </c>
      <c r="AC26" s="4"/>
      <c r="AD26" s="285">
        <f t="shared" ref="AD26:BC26" si="7">SUM(AD23:AD23)-SUM(AD24:AD25)</f>
        <v>7.9419000000000017E-2</v>
      </c>
      <c r="AE26" s="197">
        <f t="shared" si="7"/>
        <v>3.6679000000000017E-2</v>
      </c>
      <c r="AF26" s="197">
        <f t="shared" si="7"/>
        <v>2.8819999999999957E-2</v>
      </c>
      <c r="AG26" s="197">
        <f t="shared" si="7"/>
        <v>2.5379999999999958E-2</v>
      </c>
      <c r="AH26" s="197">
        <f t="shared" si="7"/>
        <v>5.1000000000001044E-3</v>
      </c>
      <c r="AI26" s="197">
        <f t="shared" si="7"/>
        <v>5.6834000000000273E-2</v>
      </c>
      <c r="AJ26" s="197">
        <f t="shared" si="7"/>
        <v>2.9803999999999942E-2</v>
      </c>
      <c r="AK26" s="197">
        <f t="shared" si="7"/>
        <v>3.8963999999999999E-2</v>
      </c>
      <c r="AL26" s="197">
        <f t="shared" si="7"/>
        <v>7.5799999999999201E-3</v>
      </c>
      <c r="AM26" s="197">
        <f t="shared" si="7"/>
        <v>0.15542200000000017</v>
      </c>
      <c r="AN26" s="197">
        <f t="shared" si="7"/>
        <v>0.13923400000000008</v>
      </c>
      <c r="AO26" s="197">
        <f t="shared" si="7"/>
        <v>7.0239999999999192E-3</v>
      </c>
      <c r="AP26" s="197">
        <f t="shared" si="7"/>
        <v>0</v>
      </c>
      <c r="AQ26" s="197">
        <f t="shared" si="7"/>
        <v>0</v>
      </c>
      <c r="AR26" s="197">
        <f t="shared" si="7"/>
        <v>3.4019999999999051E-3</v>
      </c>
      <c r="AS26" s="197">
        <f t="shared" si="7"/>
        <v>0</v>
      </c>
      <c r="AT26" s="473">
        <f t="shared" si="7"/>
        <v>0.13373800000000002</v>
      </c>
      <c r="AU26" s="197">
        <f t="shared" si="7"/>
        <v>0</v>
      </c>
      <c r="AV26" s="197">
        <f t="shared" si="7"/>
        <v>0</v>
      </c>
      <c r="AW26" s="197">
        <f t="shared" si="7"/>
        <v>0</v>
      </c>
      <c r="AX26" s="197">
        <f t="shared" si="7"/>
        <v>0</v>
      </c>
      <c r="AY26" s="197">
        <f t="shared" si="7"/>
        <v>0</v>
      </c>
      <c r="AZ26" s="197">
        <f t="shared" si="7"/>
        <v>0</v>
      </c>
      <c r="BA26" s="197">
        <f t="shared" si="7"/>
        <v>0</v>
      </c>
      <c r="BB26" s="197">
        <f t="shared" si="7"/>
        <v>0</v>
      </c>
      <c r="BC26" s="198">
        <f t="shared" si="7"/>
        <v>0</v>
      </c>
      <c r="BD26" s="390"/>
    </row>
    <row r="27" spans="2:56" ht="17.149999999999999" customHeight="1">
      <c r="B27" s="10" t="s">
        <v>104</v>
      </c>
      <c r="C27" s="100">
        <f t="shared" ref="C27:AB27" si="8">C5-SUM(C6,C7,C8,C9,C13,C22,C23)</f>
        <v>0.57340982579999988</v>
      </c>
      <c r="D27" s="100">
        <f t="shared" si="8"/>
        <v>0.2787170736000002</v>
      </c>
      <c r="E27" s="100">
        <f t="shared" si="8"/>
        <v>0.57013014519999983</v>
      </c>
      <c r="F27" s="100">
        <f t="shared" si="8"/>
        <v>0.89401699999999995</v>
      </c>
      <c r="G27" s="100">
        <f t="shared" si="8"/>
        <v>1.2904781763999995</v>
      </c>
      <c r="H27" s="100">
        <f t="shared" si="8"/>
        <v>0.9456089999999997</v>
      </c>
      <c r="I27" s="100">
        <f t="shared" si="8"/>
        <v>1.1217724391999999</v>
      </c>
      <c r="J27" s="100">
        <f t="shared" si="8"/>
        <v>1.1740039289999995</v>
      </c>
      <c r="K27" s="100">
        <f t="shared" si="8"/>
        <v>0.91266099999999928</v>
      </c>
      <c r="L27" s="116">
        <f t="shared" si="8"/>
        <v>0.93852399999999991</v>
      </c>
      <c r="M27" s="100">
        <f t="shared" si="8"/>
        <v>1.4317579999999994</v>
      </c>
      <c r="N27" s="100">
        <f t="shared" si="8"/>
        <v>1.3611190000000004</v>
      </c>
      <c r="O27" s="100">
        <f t="shared" si="8"/>
        <v>1.2616820000000006</v>
      </c>
      <c r="P27" s="100">
        <f t="shared" si="8"/>
        <v>0.62232800000000044</v>
      </c>
      <c r="Q27" s="100">
        <f t="shared" si="8"/>
        <v>0.58488400000000107</v>
      </c>
      <c r="R27" s="100">
        <f t="shared" si="8"/>
        <v>0.60488499999999989</v>
      </c>
      <c r="S27" s="100">
        <f t="shared" si="8"/>
        <v>0.30032300000000034</v>
      </c>
      <c r="T27" s="100">
        <f t="shared" si="8"/>
        <v>8.8624399999999992E-3</v>
      </c>
      <c r="U27" s="100">
        <f t="shared" si="8"/>
        <v>0</v>
      </c>
      <c r="V27" s="100">
        <f t="shared" si="8"/>
        <v>0</v>
      </c>
      <c r="W27" s="100">
        <f t="shared" si="8"/>
        <v>0</v>
      </c>
      <c r="X27" s="100">
        <f t="shared" si="8"/>
        <v>0</v>
      </c>
      <c r="Y27" s="100">
        <f t="shared" si="8"/>
        <v>0</v>
      </c>
      <c r="Z27" s="100">
        <f t="shared" si="8"/>
        <v>0</v>
      </c>
      <c r="AA27" s="100">
        <f t="shared" si="8"/>
        <v>0</v>
      </c>
      <c r="AB27" s="101">
        <f t="shared" si="8"/>
        <v>0</v>
      </c>
      <c r="AC27" s="4"/>
      <c r="AD27" s="95">
        <f t="shared" ref="AD27:BC27" si="9">AD5-SUM(AD6,AD7,AD8,AD9,AD13,AD22,AD23)</f>
        <v>22.482930999999986</v>
      </c>
      <c r="AE27" s="96">
        <f t="shared" si="9"/>
        <v>10.565891999999991</v>
      </c>
      <c r="AF27" s="96">
        <f t="shared" si="9"/>
        <v>17.346133999999992</v>
      </c>
      <c r="AG27" s="96">
        <f t="shared" si="9"/>
        <v>36.254980000000003</v>
      </c>
      <c r="AH27" s="96">
        <f t="shared" si="9"/>
        <v>53.738019999999949</v>
      </c>
      <c r="AI27" s="96">
        <f t="shared" si="9"/>
        <v>53.680280999999937</v>
      </c>
      <c r="AJ27" s="96">
        <f t="shared" si="9"/>
        <v>64.088136999999989</v>
      </c>
      <c r="AK27" s="96">
        <f t="shared" si="9"/>
        <v>72.04839699999998</v>
      </c>
      <c r="AL27" s="96">
        <f t="shared" si="9"/>
        <v>72.781800000000004</v>
      </c>
      <c r="AM27" s="96">
        <f t="shared" si="9"/>
        <v>56.165537999999984</v>
      </c>
      <c r="AN27" s="96">
        <f t="shared" si="9"/>
        <v>89.512040999999968</v>
      </c>
      <c r="AO27" s="96">
        <f t="shared" si="9"/>
        <v>104.67005399999996</v>
      </c>
      <c r="AP27" s="96">
        <f t="shared" si="9"/>
        <v>88.753914000000009</v>
      </c>
      <c r="AQ27" s="96">
        <f t="shared" si="9"/>
        <v>49.209033000000034</v>
      </c>
      <c r="AR27" s="96">
        <f t="shared" si="9"/>
        <v>46.632395999999972</v>
      </c>
      <c r="AS27" s="96">
        <f t="shared" si="9"/>
        <v>37.610515000000021</v>
      </c>
      <c r="AT27" s="96">
        <f t="shared" si="9"/>
        <v>19.031154000000001</v>
      </c>
      <c r="AU27" s="96">
        <f t="shared" si="9"/>
        <v>0.57453799999999999</v>
      </c>
      <c r="AV27" s="96">
        <f t="shared" si="9"/>
        <v>0</v>
      </c>
      <c r="AW27" s="96">
        <f t="shared" si="9"/>
        <v>0</v>
      </c>
      <c r="AX27" s="96">
        <f t="shared" si="9"/>
        <v>0</v>
      </c>
      <c r="AY27" s="96">
        <f t="shared" si="9"/>
        <v>0</v>
      </c>
      <c r="AZ27" s="96">
        <f t="shared" si="9"/>
        <v>0</v>
      </c>
      <c r="BA27" s="96">
        <f t="shared" si="9"/>
        <v>0</v>
      </c>
      <c r="BB27" s="96">
        <f t="shared" si="9"/>
        <v>0</v>
      </c>
      <c r="BC27" s="97">
        <f t="shared" si="9"/>
        <v>0</v>
      </c>
      <c r="BD27" s="390"/>
    </row>
    <row r="28" spans="2:56">
      <c r="B28" s="5" t="s">
        <v>92</v>
      </c>
      <c r="C28" s="52">
        <f>1/$A$1*'[1]4403Exp'!$B$90</f>
        <v>0</v>
      </c>
      <c r="D28" s="12">
        <f>1/$A$1*'[1]4403Exp'!$C$90</f>
        <v>0</v>
      </c>
      <c r="E28" s="12">
        <f>1/$A$1*'[1]4403Exp'!$D$90</f>
        <v>0</v>
      </c>
      <c r="F28" s="12">
        <f>1/$A$1*'[1]4403Exp'!$E$90</f>
        <v>0</v>
      </c>
      <c r="G28" s="12">
        <f>1/$A$1*'[1]4403Exp'!$F$90</f>
        <v>3.6272571999999997E-3</v>
      </c>
      <c r="H28" s="12">
        <f>1/$A$1*'[1]4403Exp'!$G$90</f>
        <v>8.8519999999999988E-3</v>
      </c>
      <c r="I28" s="12">
        <f>1/$A$1*'[1]4403Exp'!$H$90</f>
        <v>3.8600547999999998E-3</v>
      </c>
      <c r="J28" s="41">
        <f>1/$A$1*'[1]4403Exp'!$I$90</f>
        <v>1.2057672199999999E-2</v>
      </c>
      <c r="K28" s="41">
        <f>1/$A$1*'[1]4403Exp'!$J$90</f>
        <v>2.1103999999999998E-2</v>
      </c>
      <c r="L28" s="41">
        <f>1/$A$1*'[1]4403Exp'!K$90</f>
        <v>1.2296999999999999E-2</v>
      </c>
      <c r="M28" s="12">
        <f>1/$A$1*'[1]4403Exp'!L$90</f>
        <v>2.0447E-2</v>
      </c>
      <c r="N28" s="12">
        <f>1/$A$1*'[1]4403Exp'!M$90</f>
        <v>1.9865000000000001E-2</v>
      </c>
      <c r="O28" s="12">
        <f>1/$A$1*'[1]4403Exp'!N$90</f>
        <v>3.2779999999999997E-2</v>
      </c>
      <c r="P28" s="12">
        <f>1/$A$1*'[1]4403Exp'!O$90</f>
        <v>9.051E-3</v>
      </c>
      <c r="Q28" s="12">
        <f>1/$A$1*'[1]4403Exp'!P$90</f>
        <v>3.3583999999999996E-2</v>
      </c>
      <c r="R28" s="12">
        <f>1/$A$1*'[1]4403Exp'!Q$90</f>
        <v>2.6737E-2</v>
      </c>
      <c r="S28" s="14">
        <f>1/$A$1*'[1]4403Exp'!R$90</f>
        <v>2.8457999999999997E-2</v>
      </c>
      <c r="T28" s="12">
        <f>1/$A$1*'[1]4403Exp'!S$90</f>
        <v>0</v>
      </c>
      <c r="U28" s="12">
        <f>1/$A$1*'[1]4403Exp'!T$90</f>
        <v>0</v>
      </c>
      <c r="V28" s="12">
        <f>1/$A$1*'[1]4403Exp'!U$90</f>
        <v>0</v>
      </c>
      <c r="W28" s="12">
        <f>1/$A$1*'[1]4403Exp'!V$90</f>
        <v>0</v>
      </c>
      <c r="X28" s="12">
        <f>1/$A$1*'[1]4403Exp'!W$90</f>
        <v>0</v>
      </c>
      <c r="Y28" s="12">
        <f>1/$A$1*'[1]4403Exp'!X$90</f>
        <v>0</v>
      </c>
      <c r="Z28" s="12">
        <f>1/$A$1*'[1]4403Exp'!Y$90</f>
        <v>0</v>
      </c>
      <c r="AA28" s="12">
        <f>1/$A$1*'[1]4403Exp'!Z$90</f>
        <v>0</v>
      </c>
      <c r="AB28" s="11">
        <f>1/$A$1*'[1]4403Exp'!AA$90</f>
        <v>0</v>
      </c>
      <c r="AC28" s="4"/>
      <c r="AD28" s="285">
        <f>'[1]4403Exp'!AB$90</f>
        <v>0</v>
      </c>
      <c r="AE28" s="197">
        <f>'[1]4403Exp'!AC$90</f>
        <v>0</v>
      </c>
      <c r="AF28" s="197">
        <f>'[1]4403Exp'!AD$90</f>
        <v>0</v>
      </c>
      <c r="AG28" s="197">
        <f>'[1]4403Exp'!AE$90</f>
        <v>0</v>
      </c>
      <c r="AH28" s="197">
        <f>'[1]4403Exp'!AF$90</f>
        <v>0.12063</v>
      </c>
      <c r="AI28" s="197">
        <f>'[1]4403Exp'!AG$90</f>
        <v>0.405893</v>
      </c>
      <c r="AJ28" s="197">
        <f>'[1]4403Exp'!AH$90</f>
        <v>0.20836199999999999</v>
      </c>
      <c r="AK28" s="197">
        <f>'[1]4403Exp'!AI$90</f>
        <v>0.791296</v>
      </c>
      <c r="AL28" s="197">
        <f>'[1]4403Exp'!AJ$90</f>
        <v>2.3387099999999998</v>
      </c>
      <c r="AM28" s="197">
        <f>'[1]4403Exp'!AK$90</f>
        <v>0.95662899999999995</v>
      </c>
      <c r="AN28" s="197">
        <f>'[1]4403Exp'!AL$90</f>
        <v>1.715954</v>
      </c>
      <c r="AO28" s="197">
        <f>'[1]4403Exp'!AM$90</f>
        <v>2.4127339999999999</v>
      </c>
      <c r="AP28" s="197">
        <f>'[1]4403Exp'!AN$90</f>
        <v>2.323725</v>
      </c>
      <c r="AQ28" s="197">
        <f>'[1]4403Exp'!AO$90</f>
        <v>0.781972</v>
      </c>
      <c r="AR28" s="197">
        <f>'[1]4403Exp'!AP$90</f>
        <v>2.992594</v>
      </c>
      <c r="AS28" s="197">
        <f>'[1]4403Exp'!AQ$90</f>
        <v>2.9847009999999998</v>
      </c>
      <c r="AT28" s="473">
        <f>'[1]4403Exp'!AR$90</f>
        <v>2.7044419999999998</v>
      </c>
      <c r="AU28" s="197">
        <f>'[1]4403Exp'!AS$90</f>
        <v>0</v>
      </c>
      <c r="AV28" s="197">
        <f>'[1]4403Exp'!AT$90</f>
        <v>0</v>
      </c>
      <c r="AW28" s="197">
        <f>'[1]4403Exp'!AU$90</f>
        <v>0</v>
      </c>
      <c r="AX28" s="197">
        <f>'[1]4403Exp'!AV$90</f>
        <v>0</v>
      </c>
      <c r="AY28" s="197">
        <f>'[1]4403Exp'!AW$90</f>
        <v>0</v>
      </c>
      <c r="AZ28" s="197">
        <f>'[1]4403Exp'!AX$90</f>
        <v>0</v>
      </c>
      <c r="BA28" s="197">
        <f>'[1]4403Exp'!AY$90</f>
        <v>0</v>
      </c>
      <c r="BB28" s="197">
        <f>'[1]4403Exp'!AZ$90</f>
        <v>0</v>
      </c>
      <c r="BC28" s="198">
        <f>'[1]4403Exp'!BA$90</f>
        <v>0</v>
      </c>
      <c r="BD28" s="390"/>
    </row>
    <row r="29" spans="2:56">
      <c r="B29" s="5" t="s">
        <v>70</v>
      </c>
      <c r="C29" s="164">
        <f>1/$A$1*'[1]4403Exp'!$B$238</f>
        <v>0.55843292259999999</v>
      </c>
      <c r="D29" s="165">
        <f>1/$A$1*'[1]4403Exp'!$C$238</f>
        <v>0.27833822519999996</v>
      </c>
      <c r="E29" s="165">
        <f>1/$A$1*'[1]4403Exp'!$D$238</f>
        <v>0.56751838639999996</v>
      </c>
      <c r="F29" s="165">
        <f>1/$A$1*'[1]4403Exp'!$E$238</f>
        <v>0.88925499999999991</v>
      </c>
      <c r="G29" s="165">
        <f>1/$A$1*'[1]4403Exp'!$F$238</f>
        <v>1.2828365564000002</v>
      </c>
      <c r="H29" s="165">
        <f>1/$A$1*'[1]4403Exp'!$G$238</f>
        <v>0.93262099999999992</v>
      </c>
      <c r="I29" s="165">
        <f>1/$A$1*'[1]4403Exp'!$H$238</f>
        <v>1.1004571801999998</v>
      </c>
      <c r="J29" s="166">
        <f>1/$A$1*'[1]4403Exp'!$I$238</f>
        <v>1.1579976184</v>
      </c>
      <c r="K29" s="166">
        <f>1/$A$1*'[1]4403Exp'!$J$238</f>
        <v>0.88762799999999997</v>
      </c>
      <c r="L29" s="166">
        <f>1/$A$1*'[1]4403Exp'!K$238</f>
        <v>0.91605599999999998</v>
      </c>
      <c r="M29" s="165">
        <f>1/$A$1*'[1]4403Exp'!L$238</f>
        <v>1.387678</v>
      </c>
      <c r="N29" s="165">
        <f>1/$A$1*'[1]4403Exp'!M$238</f>
        <v>1.328271</v>
      </c>
      <c r="O29" s="165">
        <f>1/$A$1*'[1]4403Exp'!N$238</f>
        <v>1.220453</v>
      </c>
      <c r="P29" s="165">
        <f>1/$A$1*'[1]4403Exp'!O$238</f>
        <v>0.59302299999999997</v>
      </c>
      <c r="Q29" s="165">
        <f>1/$A$1*'[1]4403Exp'!P$238</f>
        <v>0.54175399999999996</v>
      </c>
      <c r="R29" s="165">
        <f>1/$A$1*'[1]4403Exp'!Q$238</f>
        <v>0.57381099999999996</v>
      </c>
      <c r="S29" s="103">
        <f>1/$A$1*'[1]4403Exp'!R$238</f>
        <v>0.27074199999999998</v>
      </c>
      <c r="T29" s="165">
        <f>1/$A$1*'[1]4403Exp'!S$238</f>
        <v>8.8079999999999999E-3</v>
      </c>
      <c r="U29" s="165">
        <f>1/$A$1*'[1]4403Exp'!T$238</f>
        <v>0</v>
      </c>
      <c r="V29" s="165">
        <f>1/$A$1*'[1]4403Exp'!U$238</f>
        <v>0</v>
      </c>
      <c r="W29" s="165">
        <f>1/$A$1*'[1]4403Exp'!V$238</f>
        <v>0</v>
      </c>
      <c r="X29" s="165">
        <f>1/$A$1*'[1]4403Exp'!W$238</f>
        <v>0</v>
      </c>
      <c r="Y29" s="165">
        <f>1/$A$1*'[1]4403Exp'!X$238</f>
        <v>0</v>
      </c>
      <c r="Z29" s="165">
        <f>1/$A$1*'[1]4403Exp'!Y$238</f>
        <v>0</v>
      </c>
      <c r="AA29" s="165">
        <f>1/$A$1*'[1]4403Exp'!Z$238</f>
        <v>0</v>
      </c>
      <c r="AB29" s="167">
        <f>1/$A$1*'[1]4403Exp'!AA$238</f>
        <v>0</v>
      </c>
      <c r="AC29" s="4"/>
      <c r="AD29" s="285">
        <f>'[1]4403Exp'!AB$238</f>
        <v>21.348247000000001</v>
      </c>
      <c r="AE29" s="197">
        <f>'[1]4403Exp'!AC$238</f>
        <v>10.547207</v>
      </c>
      <c r="AF29" s="197">
        <f>'[1]4403Exp'!AD$238</f>
        <v>16.406817999999998</v>
      </c>
      <c r="AG29" s="197">
        <f>'[1]4403Exp'!AE$238</f>
        <v>35.02843</v>
      </c>
      <c r="AH29" s="197">
        <f>'[1]4403Exp'!AF$238</f>
        <v>52.514139999999998</v>
      </c>
      <c r="AI29" s="197">
        <f>'[1]4403Exp'!AG$238</f>
        <v>52.770109999999995</v>
      </c>
      <c r="AJ29" s="197">
        <f>'[1]4403Exp'!AH$238</f>
        <v>62.725766999999998</v>
      </c>
      <c r="AK29" s="197">
        <f>'[1]4403Exp'!AI$238</f>
        <v>70.372255999999993</v>
      </c>
      <c r="AL29" s="197">
        <f>'[1]4403Exp'!AJ$238</f>
        <v>69.907209999999992</v>
      </c>
      <c r="AM29" s="197">
        <f>'[1]4403Exp'!AK$238</f>
        <v>54.276283999999997</v>
      </c>
      <c r="AN29" s="197">
        <f>'[1]4403Exp'!AL$238</f>
        <v>86.018659999999997</v>
      </c>
      <c r="AO29" s="197">
        <f>'[1]4403Exp'!AM$238</f>
        <v>101.26753199999999</v>
      </c>
      <c r="AP29" s="197">
        <f>'[1]4403Exp'!AN$238</f>
        <v>85.795282</v>
      </c>
      <c r="AQ29" s="197">
        <f>'[1]4403Exp'!AO$238</f>
        <v>47.073274999999995</v>
      </c>
      <c r="AR29" s="197">
        <f>'[1]4403Exp'!AP$238</f>
        <v>42.962454999999999</v>
      </c>
      <c r="AS29" s="197">
        <f>'[1]4403Exp'!AQ$238</f>
        <v>34.315193000000001</v>
      </c>
      <c r="AT29" s="473">
        <f>'[1]4403Exp'!AR$238</f>
        <v>16.285895</v>
      </c>
      <c r="AU29" s="197">
        <f>'[1]4403Exp'!AS$238</f>
        <v>0.57181599999999999</v>
      </c>
      <c r="AV29" s="197">
        <f>'[1]4403Exp'!AT$238</f>
        <v>0</v>
      </c>
      <c r="AW29" s="197">
        <f>'[1]4403Exp'!AU$238</f>
        <v>0</v>
      </c>
      <c r="AX29" s="197">
        <f>'[1]4403Exp'!AV$238</f>
        <v>0</v>
      </c>
      <c r="AY29" s="197">
        <f>'[1]4403Exp'!AW$238</f>
        <v>0</v>
      </c>
      <c r="AZ29" s="197">
        <f>'[1]4403Exp'!AX$238</f>
        <v>0</v>
      </c>
      <c r="BA29" s="197">
        <f>'[1]4403Exp'!AY$238</f>
        <v>0</v>
      </c>
      <c r="BB29" s="197">
        <f>'[1]4403Exp'!AZ$238</f>
        <v>0</v>
      </c>
      <c r="BC29" s="198">
        <f>'[1]4403Exp'!BA$238</f>
        <v>0</v>
      </c>
      <c r="BD29" s="390"/>
    </row>
    <row r="30" spans="2:56">
      <c r="B30" s="5" t="s">
        <v>96</v>
      </c>
      <c r="C30" s="52">
        <f>1/$A$1*'[1]4403Exp'!$B$249</f>
        <v>0</v>
      </c>
      <c r="D30" s="12">
        <f>1/$A$1*'[1]4403Exp'!$C$249</f>
        <v>0</v>
      </c>
      <c r="E30" s="12">
        <f>1/$A$1*'[1]4403Exp'!$D$249</f>
        <v>0</v>
      </c>
      <c r="F30" s="12">
        <f>1/$A$1*'[1]4403Exp'!$E$249</f>
        <v>0</v>
      </c>
      <c r="G30" s="12">
        <f>1/$A$1*'[1]4403Exp'!$F$249</f>
        <v>0</v>
      </c>
      <c r="H30" s="12">
        <f>1/$A$1*'[1]4403Exp'!$G$249</f>
        <v>0</v>
      </c>
      <c r="I30" s="12">
        <f>1/$A$1*'[1]4403Exp'!$H$249</f>
        <v>0</v>
      </c>
      <c r="J30" s="41">
        <f>1/$A$1*'[1]4403Exp'!$I$249</f>
        <v>0</v>
      </c>
      <c r="K30" s="41">
        <f>1/$A$1*'[1]4403Exp'!$J$249</f>
        <v>2.8899999999999998E-4</v>
      </c>
      <c r="L30" s="41">
        <f>1/$A$1*'[1]4403Exp'!K$249</f>
        <v>4.0409999999999995E-3</v>
      </c>
      <c r="M30" s="12">
        <f>1/$A$1*'[1]4403Exp'!L$249</f>
        <v>3.4429999999999999E-3</v>
      </c>
      <c r="N30" s="12">
        <f>1/$A$1*'[1]4403Exp'!M$249</f>
        <v>3.4739999999999997E-3</v>
      </c>
      <c r="O30" s="12">
        <f>1/$A$1*'[1]4403Exp'!N$249</f>
        <v>5.2550000000000001E-3</v>
      </c>
      <c r="P30" s="12">
        <f>1/$A$1*'[1]4403Exp'!O$249</f>
        <v>6.4469999999999996E-3</v>
      </c>
      <c r="Q30" s="12">
        <f>1/$A$1*'[1]4403Exp'!P$249</f>
        <v>4.5839999999999995E-3</v>
      </c>
      <c r="R30" s="12">
        <f>1/$A$1*'[1]4403Exp'!Q$249</f>
        <v>1.4299999999999998E-3</v>
      </c>
      <c r="S30" s="14">
        <f>1/$A$1*'[1]4403Exp'!R$249</f>
        <v>6.3999999999999997E-5</v>
      </c>
      <c r="T30" s="12">
        <f>1/$A$1*'[1]4403Exp'!S$249</f>
        <v>0</v>
      </c>
      <c r="U30" s="12">
        <f>1/$A$1*'[1]4403Exp'!T$249</f>
        <v>0</v>
      </c>
      <c r="V30" s="12">
        <f>1/$A$1*'[1]4403Exp'!U$249</f>
        <v>0</v>
      </c>
      <c r="W30" s="12">
        <f>1/$A$1*'[1]4403Exp'!V$249</f>
        <v>0</v>
      </c>
      <c r="X30" s="12">
        <f>1/$A$1*'[1]4403Exp'!W$249</f>
        <v>0</v>
      </c>
      <c r="Y30" s="12">
        <f>1/$A$1*'[1]4403Exp'!X$249</f>
        <v>0</v>
      </c>
      <c r="Z30" s="12">
        <f>1/$A$1*'[1]4403Exp'!Y$249</f>
        <v>0</v>
      </c>
      <c r="AA30" s="12">
        <f>1/$A$1*'[1]4403Exp'!Z$249</f>
        <v>0</v>
      </c>
      <c r="AB30" s="11">
        <f>1/$A$1*'[1]4403Exp'!AA$249</f>
        <v>0</v>
      </c>
      <c r="AC30" s="4"/>
      <c r="AD30" s="285">
        <f>'[1]4403Exp'!AB$249</f>
        <v>0</v>
      </c>
      <c r="AE30" s="197">
        <f>'[1]4403Exp'!AC$249</f>
        <v>0</v>
      </c>
      <c r="AF30" s="197">
        <f>'[1]4403Exp'!AD$249</f>
        <v>0</v>
      </c>
      <c r="AG30" s="197">
        <f>'[1]4403Exp'!AE$249</f>
        <v>0</v>
      </c>
      <c r="AH30" s="197">
        <f>'[1]4403Exp'!AF$249</f>
        <v>0</v>
      </c>
      <c r="AI30" s="197">
        <f>'[1]4403Exp'!AG$249</f>
        <v>0</v>
      </c>
      <c r="AJ30" s="197">
        <f>'[1]4403Exp'!AH$249</f>
        <v>0</v>
      </c>
      <c r="AK30" s="197">
        <f>'[1]4403Exp'!AI$249</f>
        <v>0</v>
      </c>
      <c r="AL30" s="197">
        <f>'[1]4403Exp'!AJ$249</f>
        <v>2.18E-2</v>
      </c>
      <c r="AM30" s="197">
        <f>'[1]4403Exp'!AK$249</f>
        <v>0.19401399999999999</v>
      </c>
      <c r="AN30" s="197">
        <f>'[1]4403Exp'!AL$249</f>
        <v>0.15662199999999998</v>
      </c>
      <c r="AO30" s="197">
        <f>'[1]4403Exp'!AM$249</f>
        <v>0.19764699999999999</v>
      </c>
      <c r="AP30" s="197">
        <f>'[1]4403Exp'!AN$249</f>
        <v>0.3453</v>
      </c>
      <c r="AQ30" s="197">
        <f>'[1]4403Exp'!AO$249</f>
        <v>0.40686999999999995</v>
      </c>
      <c r="AR30" s="197">
        <f>'[1]4403Exp'!AP$249</f>
        <v>0.260098</v>
      </c>
      <c r="AS30" s="197">
        <f>'[1]4403Exp'!AQ$249</f>
        <v>5.4546999999999998E-2</v>
      </c>
      <c r="AT30" s="473">
        <f>'[1]4403Exp'!AR$249</f>
        <v>2.575E-3</v>
      </c>
      <c r="AU30" s="197">
        <f>'[1]4403Exp'!AS$249</f>
        <v>0</v>
      </c>
      <c r="AV30" s="197">
        <f>'[1]4403Exp'!AT$249</f>
        <v>0</v>
      </c>
      <c r="AW30" s="197">
        <f>'[1]4403Exp'!AU$249</f>
        <v>0</v>
      </c>
      <c r="AX30" s="197">
        <f>'[1]4403Exp'!AV$249</f>
        <v>0</v>
      </c>
      <c r="AY30" s="197">
        <f>'[1]4403Exp'!AW$249</f>
        <v>0</v>
      </c>
      <c r="AZ30" s="197">
        <f>'[1]4403Exp'!AX$249</f>
        <v>0</v>
      </c>
      <c r="BA30" s="197">
        <f>'[1]4403Exp'!AY$249</f>
        <v>0</v>
      </c>
      <c r="BB30" s="197">
        <f>'[1]4403Exp'!AZ$249</f>
        <v>0</v>
      </c>
      <c r="BC30" s="198">
        <f>'[1]4403Exp'!BA$249</f>
        <v>0</v>
      </c>
      <c r="BD30" s="390"/>
    </row>
    <row r="31" spans="2:56" ht="13" thickBot="1">
      <c r="B31" s="6" t="s">
        <v>105</v>
      </c>
      <c r="C31" s="134">
        <f t="shared" ref="C31:AB31" si="10">SUM(C27:C27)-SUM(C28:C30)</f>
        <v>1.4976903199999891E-2</v>
      </c>
      <c r="D31" s="135">
        <f t="shared" si="10"/>
        <v>3.7884840000024234E-4</v>
      </c>
      <c r="E31" s="135">
        <f t="shared" si="10"/>
        <v>2.6117587999998637E-3</v>
      </c>
      <c r="F31" s="135">
        <f t="shared" si="10"/>
        <v>4.762000000000044E-3</v>
      </c>
      <c r="G31" s="135">
        <f t="shared" si="10"/>
        <v>4.0143627999993381E-3</v>
      </c>
      <c r="H31" s="135">
        <f t="shared" si="10"/>
        <v>4.1359999999998065E-3</v>
      </c>
      <c r="I31" s="135">
        <f t="shared" si="10"/>
        <v>1.7455204200000018E-2</v>
      </c>
      <c r="J31" s="136">
        <f t="shared" si="10"/>
        <v>3.9486383999993713E-3</v>
      </c>
      <c r="K31" s="136">
        <f t="shared" si="10"/>
        <v>3.6399999999993105E-3</v>
      </c>
      <c r="L31" s="136">
        <f t="shared" si="10"/>
        <v>6.1299999999999688E-3</v>
      </c>
      <c r="M31" s="135">
        <f t="shared" si="10"/>
        <v>2.0189999999999264E-2</v>
      </c>
      <c r="N31" s="135">
        <f t="shared" si="10"/>
        <v>9.5090000000004338E-3</v>
      </c>
      <c r="O31" s="135">
        <f t="shared" si="10"/>
        <v>3.1940000000005853E-3</v>
      </c>
      <c r="P31" s="135">
        <f t="shared" si="10"/>
        <v>1.3807000000000458E-2</v>
      </c>
      <c r="Q31" s="135">
        <f t="shared" si="10"/>
        <v>4.9620000000011322E-3</v>
      </c>
      <c r="R31" s="135">
        <f t="shared" si="10"/>
        <v>2.9069999999998819E-3</v>
      </c>
      <c r="S31" s="379">
        <f t="shared" si="10"/>
        <v>1.0590000000003652E-3</v>
      </c>
      <c r="T31" s="135">
        <f t="shared" si="10"/>
        <v>5.443999999999935E-5</v>
      </c>
      <c r="U31" s="135">
        <f t="shared" si="10"/>
        <v>0</v>
      </c>
      <c r="V31" s="135">
        <f t="shared" si="10"/>
        <v>0</v>
      </c>
      <c r="W31" s="135">
        <f t="shared" si="10"/>
        <v>0</v>
      </c>
      <c r="X31" s="135">
        <f t="shared" si="10"/>
        <v>0</v>
      </c>
      <c r="Y31" s="135">
        <f t="shared" si="10"/>
        <v>0</v>
      </c>
      <c r="Z31" s="135">
        <f t="shared" si="10"/>
        <v>0</v>
      </c>
      <c r="AA31" s="135">
        <f t="shared" si="10"/>
        <v>0</v>
      </c>
      <c r="AB31" s="137">
        <f t="shared" si="10"/>
        <v>0</v>
      </c>
      <c r="AC31" s="40"/>
      <c r="AD31" s="391">
        <f t="shared" ref="AD31:BC31" si="11">SUM(AD27:AD27)-SUM(AD28:AD30)</f>
        <v>1.1346839999999858</v>
      </c>
      <c r="AE31" s="392">
        <f t="shared" si="11"/>
        <v>1.8684999999990737E-2</v>
      </c>
      <c r="AF31" s="392">
        <f t="shared" si="11"/>
        <v>0.93931599999999449</v>
      </c>
      <c r="AG31" s="392">
        <f t="shared" si="11"/>
        <v>1.2265500000000031</v>
      </c>
      <c r="AH31" s="392">
        <f t="shared" si="11"/>
        <v>1.103249999999953</v>
      </c>
      <c r="AI31" s="392">
        <f t="shared" si="11"/>
        <v>0.50427799999994249</v>
      </c>
      <c r="AJ31" s="392">
        <f t="shared" si="11"/>
        <v>1.1540079999999904</v>
      </c>
      <c r="AK31" s="392">
        <f t="shared" si="11"/>
        <v>0.88484499999998434</v>
      </c>
      <c r="AL31" s="392">
        <f t="shared" si="11"/>
        <v>0.51408000000000698</v>
      </c>
      <c r="AM31" s="392">
        <f t="shared" si="11"/>
        <v>0.73861099999998459</v>
      </c>
      <c r="AN31" s="392">
        <f t="shared" si="11"/>
        <v>1.6208049999999758</v>
      </c>
      <c r="AO31" s="392">
        <f t="shared" si="11"/>
        <v>0.79214099999997245</v>
      </c>
      <c r="AP31" s="392">
        <f t="shared" si="11"/>
        <v>0.28960700000001793</v>
      </c>
      <c r="AQ31" s="392">
        <f t="shared" si="11"/>
        <v>0.94691600000003717</v>
      </c>
      <c r="AR31" s="392">
        <f t="shared" si="11"/>
        <v>0.41724899999997689</v>
      </c>
      <c r="AS31" s="392">
        <f t="shared" si="11"/>
        <v>0.25607400000001945</v>
      </c>
      <c r="AT31" s="475">
        <f t="shared" si="11"/>
        <v>3.8242000000000331E-2</v>
      </c>
      <c r="AU31" s="392">
        <f t="shared" si="11"/>
        <v>2.7220000000000022E-3</v>
      </c>
      <c r="AV31" s="392">
        <f t="shared" si="11"/>
        <v>0</v>
      </c>
      <c r="AW31" s="392">
        <f t="shared" si="11"/>
        <v>0</v>
      </c>
      <c r="AX31" s="392">
        <f t="shared" si="11"/>
        <v>0</v>
      </c>
      <c r="AY31" s="392">
        <f t="shared" si="11"/>
        <v>0</v>
      </c>
      <c r="AZ31" s="392">
        <f t="shared" si="11"/>
        <v>0</v>
      </c>
      <c r="BA31" s="392">
        <f t="shared" si="11"/>
        <v>0</v>
      </c>
      <c r="BB31" s="392">
        <f t="shared" si="11"/>
        <v>0</v>
      </c>
      <c r="BC31" s="393">
        <f t="shared" si="11"/>
        <v>0</v>
      </c>
      <c r="BD31" s="390"/>
    </row>
    <row r="32" spans="2:56" ht="13" thickTop="1">
      <c r="C32" s="49"/>
      <c r="D32" s="49"/>
      <c r="E32" s="49"/>
      <c r="F32" s="49"/>
      <c r="G32" s="49"/>
      <c r="H32" s="49"/>
      <c r="I32" s="49"/>
      <c r="J32" s="49"/>
      <c r="K32" s="49"/>
      <c r="L32" s="49"/>
      <c r="M32" s="49"/>
      <c r="N32" s="49"/>
      <c r="O32" s="49"/>
      <c r="P32" s="49"/>
      <c r="Q32" s="49"/>
      <c r="R32" s="49"/>
      <c r="S32" s="470"/>
      <c r="T32" s="49"/>
      <c r="U32" s="49"/>
      <c r="V32" s="49"/>
      <c r="W32" s="49"/>
      <c r="X32" s="49"/>
      <c r="Y32" s="49"/>
      <c r="Z32" s="49"/>
      <c r="AA32" s="49"/>
      <c r="AB32" s="49"/>
      <c r="AD32" s="422"/>
      <c r="AE32" s="422"/>
      <c r="AF32" s="422"/>
      <c r="AG32" s="422"/>
      <c r="AH32" s="422"/>
      <c r="AI32" s="422"/>
      <c r="AJ32" s="422"/>
      <c r="AK32" s="422"/>
      <c r="AL32" s="422"/>
      <c r="AM32" s="422"/>
      <c r="AN32" s="422"/>
      <c r="AO32" s="422"/>
      <c r="AP32" s="422"/>
      <c r="AQ32" s="422"/>
      <c r="AR32" s="422"/>
      <c r="AS32" s="422"/>
      <c r="AT32" s="486"/>
      <c r="AU32" s="422"/>
      <c r="AV32" s="422"/>
      <c r="AW32" s="422"/>
      <c r="AX32" s="422"/>
      <c r="AY32" s="422"/>
      <c r="AZ32" s="422"/>
      <c r="BA32" s="422"/>
      <c r="BB32" s="422"/>
      <c r="BC32" s="422"/>
      <c r="BD32" s="423"/>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126"/>
  <sheetViews>
    <sheetView workbookViewId="0">
      <pane xSplit="2" ySplit="5" topLeftCell="U6" activePane="bottomRight" state="frozen"/>
      <selection activeCell="B2" sqref="B2:B3"/>
      <selection pane="topRight" activeCell="B2" sqref="B2:B3"/>
      <selection pane="bottomLeft" activeCell="B2" sqref="B2:B3"/>
      <selection pane="bottomRight" activeCell="AD6" sqref="AD6"/>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[2]RWE!$A$7</f>
        <v>1.82</v>
      </c>
      <c r="B1" s="32"/>
      <c r="AD1"/>
      <c r="AE1"/>
      <c r="AF1"/>
      <c r="AG1"/>
      <c r="AH1"/>
      <c r="AI1"/>
      <c r="AJ1"/>
      <c r="AK1"/>
      <c r="AL1"/>
      <c r="AM1"/>
      <c r="AN1"/>
      <c r="AO1"/>
      <c r="AP1"/>
      <c r="AQ1"/>
      <c r="AR1"/>
      <c r="AS1"/>
      <c r="AT1" s="292"/>
      <c r="AU1"/>
      <c r="AV1"/>
      <c r="AW1"/>
      <c r="AX1"/>
      <c r="AY1"/>
      <c r="AZ1"/>
      <c r="BA1"/>
      <c r="BB1"/>
      <c r="BC1"/>
    </row>
    <row r="2" spans="1:56" ht="16" thickTop="1">
      <c r="B2" s="553" t="s">
        <v>133</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c r="B5" s="30" t="s">
        <v>14</v>
      </c>
      <c r="C5" s="207">
        <f>1/$A$1*'[1]4407Exp'!$B$263</f>
        <v>0.82542827779999972</v>
      </c>
      <c r="D5" s="60">
        <f>1/$A$1*'[1]4407Exp'!$C$263</f>
        <v>0.92054655699999999</v>
      </c>
      <c r="E5" s="60">
        <f>1/$A$1*'[1]4407Exp'!$D$263</f>
        <v>1.1192287763999997</v>
      </c>
      <c r="F5" s="60">
        <f>1/$A$1*'[1]4407Exp'!$E$263</f>
        <v>1.4052890101999997</v>
      </c>
      <c r="G5" s="60">
        <f>1/$A$1*'[1]4407Exp'!$F$263</f>
        <v>1.4729376116000001</v>
      </c>
      <c r="H5" s="60">
        <f>1/$A$1*'[1]4407Exp'!$G$263</f>
        <v>1.3347459999999995</v>
      </c>
      <c r="I5" s="60">
        <f>1/$A$1*'[1]4407Exp'!$H$263</f>
        <v>1.3008501016</v>
      </c>
      <c r="J5" s="208">
        <f>1/$A$1*'[1]4407Exp'!$I$263</f>
        <v>1.532875862</v>
      </c>
      <c r="K5" s="208">
        <f>1/$A$1*'[1]4407Exp'!$J$263</f>
        <v>1.1236872077999995</v>
      </c>
      <c r="L5" s="208">
        <f>1/$A$1*'[1]4407Exp'!K$263</f>
        <v>1.0628540822000003</v>
      </c>
      <c r="M5" s="60">
        <f>1/$A$1*'[1]4407Exp'!L$263</f>
        <v>1.3706259189999992</v>
      </c>
      <c r="N5" s="60">
        <f>1/$A$1*'[1]4407Exp'!M$263</f>
        <v>1.5745508911999999</v>
      </c>
      <c r="O5" s="60">
        <f>1/$A$1*'[1]4407Exp'!N$263</f>
        <v>1.4394899989999999</v>
      </c>
      <c r="P5" s="60">
        <f>1/$A$1*'[1]4407Exp'!O$263</f>
        <v>1.4939376384</v>
      </c>
      <c r="Q5" s="60">
        <f>1/$A$1*'[1]4407Exp'!P$263</f>
        <v>1.9867911979999993</v>
      </c>
      <c r="R5" s="60">
        <f>1/$A$1*'[1]4407Exp'!Q$263</f>
        <v>2.4939659187999994</v>
      </c>
      <c r="S5" s="60">
        <f>1/$A$1*'[1]4407Exp'!R$263</f>
        <v>2.7627976899999998</v>
      </c>
      <c r="T5" s="60">
        <f>1/$A$1*'[1]4407Exp'!S$263</f>
        <v>3.0999949946000007</v>
      </c>
      <c r="U5" s="60">
        <f>1/$A$1*'[1]4407Exp'!T$263</f>
        <v>3.6168564648000001</v>
      </c>
      <c r="V5" s="60">
        <f>1/$A$1*'[1]4407Exp'!U$263</f>
        <v>2.8643218576000002</v>
      </c>
      <c r="W5" s="60">
        <f>1/$A$1*'[1]4407Exp'!V$263</f>
        <v>1.6929135090000003</v>
      </c>
      <c r="X5" s="60">
        <f>1/$A$1*'[1]4407Exp'!W$263</f>
        <v>0</v>
      </c>
      <c r="Y5" s="60">
        <f>1/$A$1*'[1]4407Exp'!X$263</f>
        <v>0</v>
      </c>
      <c r="Z5" s="60">
        <f>1/$A$1*'[1]4407Exp'!Y$263</f>
        <v>0</v>
      </c>
      <c r="AA5" s="60">
        <f>1/$A$1*'[1]4407Exp'!Z$263</f>
        <v>0</v>
      </c>
      <c r="AB5" s="209">
        <f>1/$A$1*'[1]4407Exp'!AA$263</f>
        <v>0</v>
      </c>
      <c r="AC5" s="4"/>
      <c r="AD5" s="66">
        <f>1/1000*'[1]4407Exp'!AB$263</f>
        <v>0.11386831700000001</v>
      </c>
      <c r="AE5" s="60">
        <f>1/1000*'[1]4407Exp'!AC$263</f>
        <v>0.125972692</v>
      </c>
      <c r="AF5" s="60">
        <f>1/1000*'[1]4407Exp'!AD$263</f>
        <v>0.16081700100000001</v>
      </c>
      <c r="AG5" s="60">
        <f>1/1000*'[1]4407Exp'!AE$263</f>
        <v>0.2138474699999999</v>
      </c>
      <c r="AH5" s="60">
        <f>1/1000*'[1]4407Exp'!AF$263</f>
        <v>0.24801299000000004</v>
      </c>
      <c r="AI5" s="60">
        <f>1/1000*'[1]4407Exp'!AG$263</f>
        <v>0.230743431</v>
      </c>
      <c r="AJ5" s="60">
        <f>1/1000*'[1]4407Exp'!AH$263</f>
        <v>0.24020505299999992</v>
      </c>
      <c r="AK5" s="60">
        <f>1/1000*'[1]4407Exp'!AI$263</f>
        <v>0.319726652</v>
      </c>
      <c r="AL5" s="60">
        <f>1/1000*'[1]4407Exp'!AJ$263</f>
        <v>0.2724468699999999</v>
      </c>
      <c r="AM5" s="60">
        <f>1/1000*'[1]4407Exp'!AK$263</f>
        <v>0.19494396899999997</v>
      </c>
      <c r="AN5" s="60">
        <f>1/1000*'[1]4407Exp'!AL$263</f>
        <v>0.22939730400000008</v>
      </c>
      <c r="AO5" s="60">
        <f>1/1000*'[1]4407Exp'!AM$263</f>
        <v>0.28550549999999997</v>
      </c>
      <c r="AP5" s="60">
        <f>1/1000*'[1]4407Exp'!AN$263</f>
        <v>0.25627809300000004</v>
      </c>
      <c r="AQ5" s="60">
        <f>1/1000*'[1]4407Exp'!AO$263</f>
        <v>0.275170358</v>
      </c>
      <c r="AR5" s="60">
        <f>1/1000*'[1]4407Exp'!AP$263</f>
        <v>0.35571256700000004</v>
      </c>
      <c r="AS5" s="60">
        <f>1/1000*'[1]4407Exp'!AQ$263</f>
        <v>0.36121069400000005</v>
      </c>
      <c r="AT5" s="60">
        <f>1/1000*'[1]4407Exp'!AR$263</f>
        <v>0.39430951799999986</v>
      </c>
      <c r="AU5" s="60">
        <f>1/1000*'[1]4407Exp'!AS$263</f>
        <v>0.46016453800000001</v>
      </c>
      <c r="AV5" s="60">
        <f>1/1000*'[1]4407Exp'!AT$263</f>
        <v>0.58649508699999975</v>
      </c>
      <c r="AW5" s="60">
        <f>1/1000*'[1]4407Exp'!AU$263</f>
        <v>0.51516411500000014</v>
      </c>
      <c r="AX5" s="60">
        <f>1/1000*'[1]4407Exp'!AV$263</f>
        <v>0.32583103199999991</v>
      </c>
      <c r="AY5" s="60">
        <f>1/1000*'[1]4407Exp'!AW$263</f>
        <v>0</v>
      </c>
      <c r="AZ5" s="60">
        <f>1/1000*'[1]4407Exp'!AX$263</f>
        <v>0</v>
      </c>
      <c r="BA5" s="60">
        <f>1/1000*'[1]4407Exp'!AY$263</f>
        <v>0</v>
      </c>
      <c r="BB5" s="60">
        <f>1/1000*'[1]4407Exp'!AZ$263</f>
        <v>0</v>
      </c>
      <c r="BC5" s="209">
        <f>1/1000*'[1]4407Exp'!BA$263</f>
        <v>0</v>
      </c>
      <c r="BD5" s="276"/>
    </row>
    <row r="6" spans="1:56" ht="17.149999999999999" customHeight="1">
      <c r="B6" s="17" t="s">
        <v>18</v>
      </c>
      <c r="C6" s="31">
        <f>1/$A$1*'[1]4407Exp'!$B$266</f>
        <v>1.3661438000000001E-3</v>
      </c>
      <c r="D6" s="33">
        <f>1/$A$1*'[1]4407Exp'!$C$266</f>
        <v>2.0720826E-3</v>
      </c>
      <c r="E6" s="33">
        <f>1/$A$1*'[1]4407Exp'!$D$266</f>
        <v>3.7745987999999995E-3</v>
      </c>
      <c r="F6" s="33">
        <f>1/$A$1*'[1]4407Exp'!$E$266</f>
        <v>8.709999999999999E-3</v>
      </c>
      <c r="G6" s="33">
        <f>1/$A$1*'[1]4407Exp'!$F$266</f>
        <v>2.4412145799999996E-2</v>
      </c>
      <c r="H6" s="33">
        <f>1/$A$1*'[1]4407Exp'!$G$266</f>
        <v>1.762E-2</v>
      </c>
      <c r="I6" s="33">
        <f>1/$A$1*'[1]4407Exp'!$H$266</f>
        <v>9.622082399999999E-3</v>
      </c>
      <c r="J6" s="38">
        <f>1/$A$1*'[1]4407Exp'!$I$266</f>
        <v>4.8040131999999994E-3</v>
      </c>
      <c r="K6" s="38">
        <f>1/$A$1*'[1]4407Exp'!$J$266</f>
        <v>2.3080000000000002E-3</v>
      </c>
      <c r="L6" s="38">
        <f>1/$A$1*'[1]4407Exp'!K$266</f>
        <v>2.9349999999999992E-3</v>
      </c>
      <c r="M6" s="33">
        <f>1/$A$1*'[1]4407Exp'!L$266</f>
        <v>9.0348749999999995E-3</v>
      </c>
      <c r="N6" s="33">
        <f>1/$A$1*'[1]4407Exp'!M$266</f>
        <v>6.9636842000000004E-3</v>
      </c>
      <c r="O6" s="33">
        <f>1/$A$1*'[1]4407Exp'!N$266</f>
        <v>7.6654647999999997E-3</v>
      </c>
      <c r="P6" s="33">
        <f>1/$A$1*'[1]4407Exp'!O$266</f>
        <v>9.3896035999999992E-3</v>
      </c>
      <c r="Q6" s="33">
        <f>1/$A$1*'[1]4407Exp'!P$266</f>
        <v>1.06924238E-2</v>
      </c>
      <c r="R6" s="33">
        <f>1/$A$1*'[1]4407Exp'!Q$266</f>
        <v>1.8780280600000001E-2</v>
      </c>
      <c r="S6" s="33">
        <f>1/$A$1*'[1]4407Exp'!R$266</f>
        <v>2.0574961999999999E-2</v>
      </c>
      <c r="T6" s="33">
        <f>1/$A$1*'[1]4407Exp'!S$266</f>
        <v>2.8499317399999998E-2</v>
      </c>
      <c r="U6" s="33">
        <f>1/$A$1*'[1]4407Exp'!T$266</f>
        <v>3.2425462399999994E-2</v>
      </c>
      <c r="V6" s="33">
        <f>1/$A$1*'[1]4407Exp'!U$266</f>
        <v>3.0529214799999996E-2</v>
      </c>
      <c r="W6" s="33">
        <f>1/$A$1*'[1]4407Exp'!V$266</f>
        <v>1.0233895E-2</v>
      </c>
      <c r="X6" s="33">
        <f>1/$A$1*'[1]4407Exp'!W$266</f>
        <v>0</v>
      </c>
      <c r="Y6" s="33">
        <f>1/$A$1*'[1]4407Exp'!X$266</f>
        <v>0</v>
      </c>
      <c r="Z6" s="33">
        <f>1/$A$1*'[1]4407Exp'!Y$266</f>
        <v>0</v>
      </c>
      <c r="AA6" s="33">
        <f>1/$A$1*'[1]4407Exp'!Z$266</f>
        <v>0</v>
      </c>
      <c r="AB6" s="64">
        <f>1/$A$1*'[1]4407Exp'!AA$266</f>
        <v>0</v>
      </c>
      <c r="AC6" s="410"/>
      <c r="AD6" s="281">
        <f>1/1000*'[1]4407Exp'!AB$266</f>
        <v>1.6511599999999998E-4</v>
      </c>
      <c r="AE6" s="33">
        <f>1/1000*'[1]4407Exp'!AC$266</f>
        <v>1.9450299999999998E-4</v>
      </c>
      <c r="AF6" s="33">
        <f>1/1000*'[1]4407Exp'!AD$266</f>
        <v>3.0864499999999997E-4</v>
      </c>
      <c r="AG6" s="33">
        <f>1/1000*'[1]4407Exp'!AE$266</f>
        <v>9.6587000000000007E-4</v>
      </c>
      <c r="AH6" s="33">
        <f>1/1000*'[1]4407Exp'!AF$266</f>
        <v>2.7929700000000001E-3</v>
      </c>
      <c r="AI6" s="33">
        <f>1/1000*'[1]4407Exp'!AG$266</f>
        <v>2.0772560000000004E-3</v>
      </c>
      <c r="AJ6" s="33">
        <f>1/1000*'[1]4407Exp'!AH$266</f>
        <v>1.4921329999999997E-3</v>
      </c>
      <c r="AK6" s="33">
        <f>1/1000*'[1]4407Exp'!AI$266</f>
        <v>9.2098400000000002E-4</v>
      </c>
      <c r="AL6" s="33">
        <f>1/1000*'[1]4407Exp'!AJ$266</f>
        <v>4.2603999999999998E-4</v>
      </c>
      <c r="AM6" s="33">
        <f>1/1000*'[1]4407Exp'!AK$266</f>
        <v>3.72204E-4</v>
      </c>
      <c r="AN6" s="33">
        <f>1/1000*'[1]4407Exp'!AL$266</f>
        <v>1.1410629999999999E-3</v>
      </c>
      <c r="AO6" s="33">
        <f>1/1000*'[1]4407Exp'!AM$266</f>
        <v>9.7224799999999999E-4</v>
      </c>
      <c r="AP6" s="33">
        <f>1/1000*'[1]4407Exp'!AN$266</f>
        <v>1.1302189999999998E-3</v>
      </c>
      <c r="AQ6" s="33">
        <f>1/1000*'[1]4407Exp'!AO$266</f>
        <v>1.1230929999999999E-3</v>
      </c>
      <c r="AR6" s="33">
        <f>1/1000*'[1]4407Exp'!AP$266</f>
        <v>1.4409320000000002E-3</v>
      </c>
      <c r="AS6" s="33">
        <f>1/1000*'[1]4407Exp'!AQ$266</f>
        <v>2.3285670000000001E-3</v>
      </c>
      <c r="AT6" s="33">
        <f>1/1000*'[1]4407Exp'!AR$266</f>
        <v>2.2807499999999998E-3</v>
      </c>
      <c r="AU6" s="33">
        <f>1/1000*'[1]4407Exp'!AS$266</f>
        <v>4.5567000000000003E-3</v>
      </c>
      <c r="AV6" s="33">
        <f>1/1000*'[1]4407Exp'!AT$266</f>
        <v>4.7334790000000005E-3</v>
      </c>
      <c r="AW6" s="33">
        <f>1/1000*'[1]4407Exp'!AU$266</f>
        <v>4.0036660000000003E-3</v>
      </c>
      <c r="AX6" s="33">
        <f>1/1000*'[1]4407Exp'!AV$266</f>
        <v>1.3580509999999999E-3</v>
      </c>
      <c r="AY6" s="33">
        <f>1/1000*'[1]4407Exp'!AW$266</f>
        <v>0</v>
      </c>
      <c r="AZ6" s="33">
        <f>1/1000*'[1]4407Exp'!AX$266</f>
        <v>0</v>
      </c>
      <c r="BA6" s="33">
        <f>1/1000*'[1]4407Exp'!AY$266</f>
        <v>0</v>
      </c>
      <c r="BB6" s="33">
        <f>1/1000*'[1]4407Exp'!AZ$266</f>
        <v>0</v>
      </c>
      <c r="BC6" s="64">
        <f>1/1000*'[1]4407Exp'!BA$266</f>
        <v>0</v>
      </c>
      <c r="BD6" s="324"/>
    </row>
    <row r="7" spans="1:56">
      <c r="B7" s="493" t="s">
        <v>68</v>
      </c>
      <c r="C7" s="52">
        <f>1/$A$1*'[1]4407Exp'!$B$75</f>
        <v>8.7199139999999994E-4</v>
      </c>
      <c r="D7" s="12">
        <f>1/$A$1*'[1]4407Exp'!$C$75</f>
        <v>5.1297259999999998E-4</v>
      </c>
      <c r="E7" s="12">
        <f>1/$A$1*'[1]4407Exp'!$D$75</f>
        <v>3.0673285999999996E-3</v>
      </c>
      <c r="F7" s="12">
        <f>1/$A$1*'[1]4407Exp'!$E$75</f>
        <v>7.9919999999999991E-3</v>
      </c>
      <c r="G7" s="12">
        <f>1/$A$1*'[1]4407Exp'!$F$75</f>
        <v>2.2782194399999997E-2</v>
      </c>
      <c r="H7" s="12">
        <f>1/$A$1*'[1]4407Exp'!$G$75</f>
        <v>1.5448E-2</v>
      </c>
      <c r="I7" s="12">
        <f>1/$A$1*'[1]4407Exp'!$H$75</f>
        <v>8.685079200000001E-3</v>
      </c>
      <c r="J7" s="41">
        <f>1/$A$1*'[1]4407Exp'!$I$75</f>
        <v>4.3262169999999994E-3</v>
      </c>
      <c r="K7" s="41">
        <f>1/$A$1*'[1]4407Exp'!$J$75</f>
        <v>2.1480000000000002E-3</v>
      </c>
      <c r="L7" s="41">
        <f>1/$A$1*'[1]4407Exp'!K$75</f>
        <v>2.4029999999999998E-3</v>
      </c>
      <c r="M7" s="12">
        <f>1/$A$1*'[1]4407Exp'!L$75</f>
        <v>5.8909999999999995E-3</v>
      </c>
      <c r="N7" s="12">
        <f>1/$A$1*'[1]4407Exp'!M$75</f>
        <v>4.6519999999999999E-3</v>
      </c>
      <c r="O7" s="12">
        <f>1/$A$1*'[1]4407Exp'!N$75</f>
        <v>6.1374647999999999E-3</v>
      </c>
      <c r="P7" s="12">
        <f>1/$A$1*'[1]4407Exp'!O$75</f>
        <v>6.3333487999999985E-3</v>
      </c>
      <c r="Q7" s="12">
        <f>1/$A$1*'[1]4407Exp'!P$75</f>
        <v>7.9524807999999999E-3</v>
      </c>
      <c r="R7" s="12">
        <f>1/$A$1*'[1]4407Exp'!Q$75</f>
        <v>1.1852238399999999E-2</v>
      </c>
      <c r="S7" s="14">
        <f>1/$A$1*'[1]4407Exp'!R$75</f>
        <v>1.3304090199999997E-2</v>
      </c>
      <c r="T7" s="12">
        <f>1/$A$1*'[1]4407Exp'!S$75</f>
        <v>2.08282916E-2</v>
      </c>
      <c r="U7" s="12">
        <f>1/$A$1*'[1]4407Exp'!T$75</f>
        <v>1.3995486599999997E-2</v>
      </c>
      <c r="V7" s="12">
        <f>1/$A$1*'[1]4407Exp'!U$75</f>
        <v>1.8162808999999999E-2</v>
      </c>
      <c r="W7" s="12">
        <f>1/$A$1*'[1]4407Exp'!V$75</f>
        <v>6.4866984000000001E-3</v>
      </c>
      <c r="X7" s="12">
        <f>1/$A$1*'[1]4407Exp'!W$75</f>
        <v>0</v>
      </c>
      <c r="Y7" s="12">
        <f>1/$A$1*'[1]4407Exp'!X$75</f>
        <v>0</v>
      </c>
      <c r="Z7" s="12">
        <f>1/$A$1*'[1]4407Exp'!Y$75</f>
        <v>0</v>
      </c>
      <c r="AA7" s="12">
        <f>1/$A$1*'[1]4407Exp'!Z$75</f>
        <v>0</v>
      </c>
      <c r="AB7" s="11">
        <f>1/$A$1*'[1]4407Exp'!AA$75</f>
        <v>0</v>
      </c>
      <c r="AC7" s="318"/>
      <c r="AD7" s="79">
        <f>1/1000*'[1]4407Exp'!AB$75</f>
        <v>1.0600899999999999E-4</v>
      </c>
      <c r="AE7" s="12">
        <f>1/1000*'[1]4407Exp'!AC$75</f>
        <v>4.0768E-5</v>
      </c>
      <c r="AF7" s="12">
        <f>1/1000*'[1]4407Exp'!AD$75</f>
        <v>2.4488800000000002E-4</v>
      </c>
      <c r="AG7" s="12">
        <f>1/1000*'[1]4407Exp'!AE$75</f>
        <v>8.5947999999999992E-4</v>
      </c>
      <c r="AH7" s="12">
        <f>1/1000*'[1]4407Exp'!AF$75</f>
        <v>2.6551000000000001E-3</v>
      </c>
      <c r="AI7" s="12">
        <f>1/1000*'[1]4407Exp'!AG$75</f>
        <v>1.8444920000000001E-3</v>
      </c>
      <c r="AJ7" s="12">
        <f>1/1000*'[1]4407Exp'!AH$75</f>
        <v>1.3413389999999998E-3</v>
      </c>
      <c r="AK7" s="12">
        <f>1/1000*'[1]4407Exp'!AI$75</f>
        <v>8.2154999999999999E-4</v>
      </c>
      <c r="AL7" s="12">
        <f>1/1000*'[1]4407Exp'!AJ$75</f>
        <v>4.0266999999999999E-4</v>
      </c>
      <c r="AM7" s="12">
        <f>1/1000*'[1]4407Exp'!AK$75</f>
        <v>2.6946500000000004E-4</v>
      </c>
      <c r="AN7" s="12">
        <f>1/1000*'[1]4407Exp'!AL$75</f>
        <v>6.9800600000000004E-4</v>
      </c>
      <c r="AO7" s="12">
        <f>1/1000*'[1]4407Exp'!AM$75</f>
        <v>6.0508200000000006E-4</v>
      </c>
      <c r="AP7" s="12">
        <f>1/1000*'[1]4407Exp'!AN$75</f>
        <v>8.4503399999999993E-4</v>
      </c>
      <c r="AQ7" s="12">
        <f>1/1000*'[1]4407Exp'!AO$75</f>
        <v>6.7711699999999997E-4</v>
      </c>
      <c r="AR7" s="12">
        <f>1/1000*'[1]4407Exp'!AP$75</f>
        <v>1.0368789999999999E-3</v>
      </c>
      <c r="AS7" s="12">
        <f>1/1000*'[1]4407Exp'!AQ$75</f>
        <v>1.3650170000000001E-3</v>
      </c>
      <c r="AT7" s="478">
        <f>1/1000*'[1]4407Exp'!AR$75</f>
        <v>1.3701539999999999E-3</v>
      </c>
      <c r="AU7" s="12">
        <f>1/1000*'[1]4407Exp'!AS$75</f>
        <v>3.5363579999999999E-3</v>
      </c>
      <c r="AV7" s="12">
        <f>1/1000*'[1]4407Exp'!AT$75</f>
        <v>1.8435359999999998E-3</v>
      </c>
      <c r="AW7" s="12">
        <f>1/1000*'[1]4407Exp'!AU$75</f>
        <v>1.7290630000000001E-3</v>
      </c>
      <c r="AX7" s="12">
        <f>1/1000*'[1]4407Exp'!AV$75</f>
        <v>6.1266299999999994E-4</v>
      </c>
      <c r="AY7" s="12">
        <f>1/1000*'[1]4407Exp'!AW$75</f>
        <v>0</v>
      </c>
      <c r="AZ7" s="12">
        <f>1/1000*'[1]4407Exp'!AX$75</f>
        <v>0</v>
      </c>
      <c r="BA7" s="12">
        <f>1/1000*'[1]4407Exp'!AY$75</f>
        <v>0</v>
      </c>
      <c r="BB7" s="12">
        <f>1/1000*'[1]4407Exp'!AZ$75</f>
        <v>0</v>
      </c>
      <c r="BC7" s="11">
        <f>1/1000*'[1]4407Exp'!BA$75</f>
        <v>0</v>
      </c>
      <c r="BD7" s="324"/>
    </row>
    <row r="8" spans="1:56">
      <c r="B8" s="8" t="s">
        <v>17</v>
      </c>
      <c r="C8" s="54">
        <f>SUM(C6:C6)-SUM(C7:C7)</f>
        <v>4.9415240000000012E-4</v>
      </c>
      <c r="D8" s="44">
        <f>SUM(D6:D6)-SUM(D7:D7)</f>
        <v>1.5591100000000001E-3</v>
      </c>
      <c r="E8" s="44">
        <f>SUM(E6:E6)-SUM(E7:E7)</f>
        <v>7.0727019999999993E-4</v>
      </c>
      <c r="F8" s="44">
        <f>SUM(F6:F6)-SUM(F7:F7)</f>
        <v>7.1799999999999989E-4</v>
      </c>
      <c r="G8" s="44">
        <f>SUM(G6:G6)-SUM(G7:G7)</f>
        <v>1.6299513999999994E-3</v>
      </c>
      <c r="H8" s="44">
        <f>SUM(H6:H6)-SUM(H7:H7)</f>
        <v>2.1720000000000003E-3</v>
      </c>
      <c r="I8" s="44">
        <f>SUM(I6:I6)-SUM(I7:I7)</f>
        <v>9.3700319999999795E-4</v>
      </c>
      <c r="J8" s="45">
        <f>SUM(J6:J6)-SUM(J7:J7)</f>
        <v>4.7779620000000002E-4</v>
      </c>
      <c r="K8" s="45">
        <f>SUM(K6:K6)-SUM(K7:K7)</f>
        <v>1.5999999999999999E-4</v>
      </c>
      <c r="L8" s="45">
        <f>SUM(L6:L6)-SUM(L7:L7)</f>
        <v>5.3199999999999949E-4</v>
      </c>
      <c r="M8" s="44">
        <f>SUM(M6:M6)-SUM(M7:M7)</f>
        <v>3.143875E-3</v>
      </c>
      <c r="N8" s="44">
        <f>SUM(N6:N6)-SUM(N7:N7)</f>
        <v>2.3116842000000005E-3</v>
      </c>
      <c r="O8" s="44">
        <f>SUM(O6:O6)-SUM(O7:O7)</f>
        <v>1.5279999999999998E-3</v>
      </c>
      <c r="P8" s="44">
        <f>SUM(P6:P6)-SUM(P7:P7)</f>
        <v>3.0562548000000007E-3</v>
      </c>
      <c r="Q8" s="44">
        <f>SUM(Q6:Q6)-SUM(Q7:Q7)</f>
        <v>2.7399429999999999E-3</v>
      </c>
      <c r="R8" s="44">
        <f>SUM(R6:R6)-SUM(R7:R7)</f>
        <v>6.9280422000000015E-3</v>
      </c>
      <c r="S8" s="468">
        <f>SUM(S6:S6)-SUM(S7:S7)</f>
        <v>7.2708718000000019E-3</v>
      </c>
      <c r="T8" s="44">
        <f>SUM(T6:T6)-SUM(T7:T7)</f>
        <v>7.6710257999999983E-3</v>
      </c>
      <c r="U8" s="44">
        <f>SUM(U6:U6)-SUM(U7:U7)</f>
        <v>1.8429975799999998E-2</v>
      </c>
      <c r="V8" s="44">
        <f>SUM(V6:V6)-SUM(V7:V7)</f>
        <v>1.2366405799999997E-2</v>
      </c>
      <c r="W8" s="44">
        <f>SUM(W6:W6)-SUM(W7:W7)</f>
        <v>3.7471965999999997E-3</v>
      </c>
      <c r="X8" s="44">
        <f>SUM(X6:X6)-SUM(X7:X7)</f>
        <v>0</v>
      </c>
      <c r="Y8" s="44">
        <f>SUM(Y6:Y6)-SUM(Y7:Y7)</f>
        <v>0</v>
      </c>
      <c r="Z8" s="44">
        <f>SUM(Z6:Z6)-SUM(Z7:Z7)</f>
        <v>0</v>
      </c>
      <c r="AA8" s="44">
        <f>SUM(AA6:AA6)-SUM(AA7:AA7)</f>
        <v>0</v>
      </c>
      <c r="AB8" s="63">
        <f>SUM(AB6:AB6)-SUM(AB7:AB7)</f>
        <v>0</v>
      </c>
      <c r="AC8" s="318"/>
      <c r="AD8" s="76">
        <f>1/1000*SUM(AD6:AD6)-SUM(AD7:AD7)</f>
        <v>-1.0584388399999999E-4</v>
      </c>
      <c r="AE8" s="44">
        <f>1/1000*SUM(AE6:AE6)-SUM(AE7:AE7)</f>
        <v>-4.0573496999999999E-5</v>
      </c>
      <c r="AF8" s="44">
        <f>1/1000*SUM(AF6:AF6)-SUM(AF7:AF7)</f>
        <v>-2.4457935500000002E-4</v>
      </c>
      <c r="AG8" s="44">
        <f>1/1000*SUM(AG6:AG6)-SUM(AG7:AG7)</f>
        <v>-8.5851412999999991E-4</v>
      </c>
      <c r="AH8" s="44">
        <f>1/1000*SUM(AH6:AH6)-SUM(AH7:AH7)</f>
        <v>-2.6523070299999999E-3</v>
      </c>
      <c r="AI8" s="44">
        <f>1/1000*SUM(AI6:AI6)-SUM(AI7:AI7)</f>
        <v>-1.8424147440000002E-3</v>
      </c>
      <c r="AJ8" s="44">
        <f>1/1000*SUM(AJ6:AJ6)-SUM(AJ7:AJ7)</f>
        <v>-1.3398468669999998E-3</v>
      </c>
      <c r="AK8" s="44">
        <f>1/1000*SUM(AK6:AK6)-SUM(AK7:AK7)</f>
        <v>-8.2062901599999996E-4</v>
      </c>
      <c r="AL8" s="44">
        <f>1/1000*SUM(AL6:AL6)-SUM(AL7:AL7)</f>
        <v>-4.0224396E-4</v>
      </c>
      <c r="AM8" s="44">
        <f>1/1000*SUM(AM6:AM6)-SUM(AM7:AM7)</f>
        <v>-2.6909279600000004E-4</v>
      </c>
      <c r="AN8" s="44">
        <f>1/1000*SUM(AN6:AN6)-SUM(AN7:AN7)</f>
        <v>-6.96864937E-4</v>
      </c>
      <c r="AO8" s="44">
        <f>1/1000*SUM(AO6:AO6)-SUM(AO7:AO7)</f>
        <v>-6.0410975200000006E-4</v>
      </c>
      <c r="AP8" s="44">
        <f>1/1000*SUM(AP6:AP6)-SUM(AP7:AP7)</f>
        <v>-8.4390378099999993E-4</v>
      </c>
      <c r="AQ8" s="44">
        <f>1/1000*SUM(AQ6:AQ6)-SUM(AQ7:AQ7)</f>
        <v>-6.7599390700000001E-4</v>
      </c>
      <c r="AR8" s="44">
        <f>1/1000*SUM(AR6:AR6)-SUM(AR7:AR7)</f>
        <v>-1.0354380679999998E-3</v>
      </c>
      <c r="AS8" s="44">
        <f>1/1000*SUM(AS6:AS6)-SUM(AS7:AS7)</f>
        <v>-1.3626884330000001E-3</v>
      </c>
      <c r="AT8" s="479">
        <f>1/1000*SUM(AT6:AT6)-SUM(AT7:AT7)</f>
        <v>-1.36787325E-3</v>
      </c>
      <c r="AU8" s="44">
        <f>1/1000*SUM(AU6:AU6)-SUM(AU7:AU7)</f>
        <v>-3.5318012999999999E-3</v>
      </c>
      <c r="AV8" s="44">
        <f>1/1000*SUM(AV6:AV6)-SUM(AV7:AV7)</f>
        <v>-1.8388025209999997E-3</v>
      </c>
      <c r="AW8" s="44">
        <f>1/1000*SUM(AW6:AW6)-SUM(AW7:AW7)</f>
        <v>-1.7250593340000001E-3</v>
      </c>
      <c r="AX8" s="44">
        <f>1/1000*SUM(AX6:AX6)-SUM(AX7:AX7)</f>
        <v>-6.1130494899999991E-4</v>
      </c>
      <c r="AY8" s="44">
        <f>1/1000*SUM(AY6:AY6)-SUM(AY7:AY7)</f>
        <v>0</v>
      </c>
      <c r="AZ8" s="44">
        <f>1/1000*SUM(AZ6:AZ6)-SUM(AZ7:AZ7)</f>
        <v>0</v>
      </c>
      <c r="BA8" s="44">
        <f>1/1000*SUM(BA6:BA6)-SUM(BA7:BA7)</f>
        <v>0</v>
      </c>
      <c r="BB8" s="44">
        <f>1/1000*SUM(BB6:BB6)-SUM(BB7:BB7)</f>
        <v>0</v>
      </c>
      <c r="BC8" s="63">
        <f>1/1000*SUM(BC6:BC6)-SUM(BC7:BC7)</f>
        <v>0</v>
      </c>
      <c r="BD8" s="324"/>
    </row>
    <row r="9" spans="1:56" ht="17.149999999999999" customHeight="1">
      <c r="B9" s="21" t="s">
        <v>122</v>
      </c>
      <c r="C9" s="80">
        <f>1/$A$1*'[1]4407Exp'!$B$268</f>
        <v>9.1303379999999978E-4</v>
      </c>
      <c r="D9" s="81">
        <f>1/$A$1*'[1]4407Exp'!$C$268</f>
        <v>1.3294399999999999E-3</v>
      </c>
      <c r="E9" s="81">
        <f>1/$A$1*'[1]4407Exp'!$D$268</f>
        <v>5.3609359999999984E-4</v>
      </c>
      <c r="F9" s="81">
        <f>1/$A$1*'[1]4407Exp'!$E$268</f>
        <v>2.4406479999999995E-4</v>
      </c>
      <c r="G9" s="81">
        <f>1/$A$1*'[1]4407Exp'!$F$268</f>
        <v>1.4957319999999998E-3</v>
      </c>
      <c r="H9" s="81">
        <f>1/$A$1*'[1]4407Exp'!$G$268</f>
        <v>6.1699999999999993E-4</v>
      </c>
      <c r="I9" s="81">
        <f>1/$A$1*'[1]4407Exp'!$H$268</f>
        <v>4.2839299999999995E-4</v>
      </c>
      <c r="J9" s="82">
        <f>1/$A$1*'[1]4407Exp'!$I$268</f>
        <v>5.6785539999999995E-4</v>
      </c>
      <c r="K9" s="82">
        <f>1/$A$1*'[1]4407Exp'!$J$268</f>
        <v>4.0599999999999989E-4</v>
      </c>
      <c r="L9" s="82">
        <f>1/$A$1*'[1]4407Exp'!K$268</f>
        <v>1.5209999999999996E-3</v>
      </c>
      <c r="M9" s="81">
        <f>1/$A$1*'[1]4407Exp'!L$268</f>
        <v>3.282999999999999E-3</v>
      </c>
      <c r="N9" s="81">
        <f>1/$A$1*'[1]4407Exp'!M$268</f>
        <v>5.3819999999999996E-3</v>
      </c>
      <c r="O9" s="81">
        <f>1/$A$1*'[1]4407Exp'!N$268</f>
        <v>2.3432159999999994E-4</v>
      </c>
      <c r="P9" s="81">
        <f>1/$A$1*'[1]4407Exp'!O$268</f>
        <v>3.8399999999999996E-4</v>
      </c>
      <c r="Q9" s="81">
        <f>1/$A$1*'[1]4407Exp'!P$268</f>
        <v>8.2899999999999988E-4</v>
      </c>
      <c r="R9" s="81">
        <f>1/$A$1*'[1]4407Exp'!Q$268</f>
        <v>1.3998553999999997E-3</v>
      </c>
      <c r="S9" s="81">
        <f>1/$A$1*'[1]4407Exp'!R$268</f>
        <v>2.8569999999999993E-3</v>
      </c>
      <c r="T9" s="81">
        <f>1/$A$1*'[1]4407Exp'!S$268</f>
        <v>1.4079999999999997E-3</v>
      </c>
      <c r="U9" s="81">
        <f>1/$A$1*'[1]4407Exp'!T$268</f>
        <v>1.557E-3</v>
      </c>
      <c r="V9" s="81">
        <f>1/$A$1*'[1]4407Exp'!U$268</f>
        <v>2.2101449999999997E-3</v>
      </c>
      <c r="W9" s="81">
        <f>1/$A$1*'[1]4407Exp'!V$268</f>
        <v>1.3799323999999999E-3</v>
      </c>
      <c r="X9" s="81">
        <f>1/$A$1*'[1]4407Exp'!W$268</f>
        <v>0</v>
      </c>
      <c r="Y9" s="81">
        <f>1/$A$1*'[1]4407Exp'!X$268</f>
        <v>0</v>
      </c>
      <c r="Z9" s="81">
        <f>1/$A$1*'[1]4407Exp'!Y$268</f>
        <v>0</v>
      </c>
      <c r="AA9" s="81">
        <f>1/$A$1*'[1]4407Exp'!Z$268</f>
        <v>0</v>
      </c>
      <c r="AB9" s="83">
        <f>1/$A$1*'[1]4407Exp'!AA$268</f>
        <v>0</v>
      </c>
      <c r="AC9" s="4"/>
      <c r="AD9" s="181">
        <f>1/1000*'[1]4407Exp'!AB$268</f>
        <v>2.3563799999999998E-4</v>
      </c>
      <c r="AE9" s="81">
        <f>1/1000*'[1]4407Exp'!AC$268</f>
        <v>3.29928E-4</v>
      </c>
      <c r="AF9" s="81">
        <f>1/1000*'[1]4407Exp'!AD$268</f>
        <v>1.6553999999999999E-4</v>
      </c>
      <c r="AG9" s="81">
        <f>1/1000*'[1]4407Exp'!AE$268</f>
        <v>7.0719999999999987E-5</v>
      </c>
      <c r="AH9" s="81">
        <f>1/1000*'[1]4407Exp'!AF$268</f>
        <v>1.651E-4</v>
      </c>
      <c r="AI9" s="81">
        <f>1/1000*'[1]4407Exp'!AG$268</f>
        <v>2.21332E-4</v>
      </c>
      <c r="AJ9" s="81">
        <f>1/1000*'[1]4407Exp'!AH$268</f>
        <v>1.9034200000000003E-4</v>
      </c>
      <c r="AK9" s="81">
        <f>1/1000*'[1]4407Exp'!AI$268</f>
        <v>2.8120999999999995E-4</v>
      </c>
      <c r="AL9" s="81">
        <f>1/1000*'[1]4407Exp'!AJ$268</f>
        <v>2.2897999999999999E-4</v>
      </c>
      <c r="AM9" s="81">
        <f>1/1000*'[1]4407Exp'!AK$268</f>
        <v>4.1258499999999998E-4</v>
      </c>
      <c r="AN9" s="81">
        <f>1/1000*'[1]4407Exp'!AL$268</f>
        <v>5.3468799999999996E-4</v>
      </c>
      <c r="AO9" s="81">
        <f>1/1000*'[1]4407Exp'!AM$268</f>
        <v>9.8697200000000002E-4</v>
      </c>
      <c r="AP9" s="81">
        <f>1/1000*'[1]4407Exp'!AN$268</f>
        <v>2.6698499999999997E-4</v>
      </c>
      <c r="AQ9" s="81">
        <f>1/1000*'[1]4407Exp'!AO$268</f>
        <v>4.2033199999999999E-4</v>
      </c>
      <c r="AR9" s="81">
        <f>1/1000*'[1]4407Exp'!AP$268</f>
        <v>6.1332699999999999E-4</v>
      </c>
      <c r="AS9" s="81">
        <f>1/1000*'[1]4407Exp'!AQ$268</f>
        <v>7.4858900000000003E-4</v>
      </c>
      <c r="AT9" s="81">
        <f>1/1000*'[1]4407Exp'!AR$268</f>
        <v>9.9998100000000005E-4</v>
      </c>
      <c r="AU9" s="81">
        <f>1/1000*'[1]4407Exp'!AS$268</f>
        <v>9.0857899999999996E-4</v>
      </c>
      <c r="AV9" s="81">
        <f>1/1000*'[1]4407Exp'!AT$268</f>
        <v>1.0730470000000002E-3</v>
      </c>
      <c r="AW9" s="81">
        <f>1/1000*'[1]4407Exp'!AU$268</f>
        <v>1.4317780000000001E-3</v>
      </c>
      <c r="AX9" s="81">
        <f>1/1000*'[1]4407Exp'!AV$268</f>
        <v>9.5822699999999997E-4</v>
      </c>
      <c r="AY9" s="81">
        <f>1/1000*'[1]4407Exp'!AW$268</f>
        <v>0</v>
      </c>
      <c r="AZ9" s="81">
        <f>1/1000*'[1]4407Exp'!AX$268</f>
        <v>0</v>
      </c>
      <c r="BA9" s="81">
        <f>1/1000*'[1]4407Exp'!AY$268</f>
        <v>0</v>
      </c>
      <c r="BB9" s="81">
        <f>1/1000*'[1]4407Exp'!AZ$268</f>
        <v>0</v>
      </c>
      <c r="BC9" s="83">
        <f>1/1000*'[1]4407Exp'!BA$268</f>
        <v>0</v>
      </c>
      <c r="BD9" s="276"/>
    </row>
    <row r="10" spans="1:56" ht="17.149999999999999" customHeight="1">
      <c r="B10" s="21" t="s">
        <v>123</v>
      </c>
      <c r="C10" s="80">
        <f>1/$A$1*'[1]4407Exp'!$B$269</f>
        <v>1.2020679999999998E-4</v>
      </c>
      <c r="D10" s="81">
        <f>1/$A$1*'[1]4407Exp'!$C$269</f>
        <v>1.3011739999999999E-4</v>
      </c>
      <c r="E10" s="81">
        <f>1/$A$1*'[1]4407Exp'!$D$269</f>
        <v>0</v>
      </c>
      <c r="F10" s="81">
        <f>1/$A$1*'[1]4407Exp'!$E$269</f>
        <v>5.9999999999999985E-6</v>
      </c>
      <c r="G10" s="81">
        <f>1/$A$1*'[1]4407Exp'!$F$269</f>
        <v>1.0191999999999997E-6</v>
      </c>
      <c r="H10" s="81">
        <f>1/$A$1*'[1]4407Exp'!$G$269</f>
        <v>4.9999999999999987E-6</v>
      </c>
      <c r="I10" s="81">
        <f>1/$A$1*'[1]4407Exp'!$H$269</f>
        <v>0</v>
      </c>
      <c r="J10" s="82">
        <f>1/$A$1*'[1]4407Exp'!$I$269</f>
        <v>1.0191999999999998E-5</v>
      </c>
      <c r="K10" s="82">
        <f>1/$A$1*'[1]4407Exp'!$J$269</f>
        <v>8.879999999999999E-4</v>
      </c>
      <c r="L10" s="82">
        <f>1/$A$1*'[1]4407Exp'!K$269</f>
        <v>1.4999999999999996E-4</v>
      </c>
      <c r="M10" s="81">
        <f>1/$A$1*'[1]4407Exp'!L$269</f>
        <v>5.1563939999999995E-4</v>
      </c>
      <c r="N10" s="81">
        <f>1/$A$1*'[1]4407Exp'!M$269</f>
        <v>1.1119999999999997E-3</v>
      </c>
      <c r="O10" s="81">
        <f>1/$A$1*'[1]4407Exp'!N$269</f>
        <v>1.9999999999999995E-6</v>
      </c>
      <c r="P10" s="81">
        <f>1/$A$1*'[1]4407Exp'!O$269</f>
        <v>1.5898259999999999E-4</v>
      </c>
      <c r="Q10" s="81">
        <f>1/$A$1*'[1]4407Exp'!P$269</f>
        <v>6.9899199999999995E-4</v>
      </c>
      <c r="R10" s="81">
        <f>1/$A$1*'[1]4407Exp'!Q$269</f>
        <v>4.2611939999999994E-3</v>
      </c>
      <c r="S10" s="81">
        <f>1/$A$1*'[1]4407Exp'!R$269</f>
        <v>2.3355142E-3</v>
      </c>
      <c r="T10" s="81">
        <f>1/$A$1*'[1]4407Exp'!S$269</f>
        <v>3.7026039999999994E-4</v>
      </c>
      <c r="U10" s="81">
        <f>1/$A$1*'[1]4407Exp'!T$269</f>
        <v>4.6811379999999998E-4</v>
      </c>
      <c r="V10" s="81">
        <f>1/$A$1*'[1]4407Exp'!U$269</f>
        <v>3.2496799999999991E-4</v>
      </c>
      <c r="W10" s="81">
        <f>1/$A$1*'[1]4407Exp'!V$269</f>
        <v>1.9030199999999997E-4</v>
      </c>
      <c r="X10" s="81">
        <f>1/$A$1*'[1]4407Exp'!W$269</f>
        <v>0</v>
      </c>
      <c r="Y10" s="81">
        <f>1/$A$1*'[1]4407Exp'!X$269</f>
        <v>0</v>
      </c>
      <c r="Z10" s="81">
        <f>1/$A$1*'[1]4407Exp'!Y$269</f>
        <v>0</v>
      </c>
      <c r="AA10" s="81">
        <f>1/$A$1*'[1]4407Exp'!Z$269</f>
        <v>0</v>
      </c>
      <c r="AB10" s="83">
        <f>1/$A$1*'[1]4407Exp'!AA$269</f>
        <v>0</v>
      </c>
      <c r="AC10" s="4"/>
      <c r="AD10" s="181">
        <f>1/1000*'[1]4407Exp'!AB$269</f>
        <v>8.0279999999999984E-6</v>
      </c>
      <c r="AE10" s="81">
        <f>1/1000*'[1]4407Exp'!AC$269</f>
        <v>1.1999E-5</v>
      </c>
      <c r="AF10" s="81">
        <f>1/1000*'[1]4407Exp'!AD$269</f>
        <v>0</v>
      </c>
      <c r="AG10" s="81">
        <f>1/1000*'[1]4407Exp'!AE$269</f>
        <v>4.1999999999999995E-7</v>
      </c>
      <c r="AH10" s="81">
        <f>1/1000*'[1]4407Exp'!AF$269</f>
        <v>1.5999999999999998E-7</v>
      </c>
      <c r="AI10" s="81">
        <f>1/1000*'[1]4407Exp'!AG$269</f>
        <v>1.7749999999999999E-6</v>
      </c>
      <c r="AJ10" s="81">
        <f>1/1000*'[1]4407Exp'!AH$269</f>
        <v>0</v>
      </c>
      <c r="AK10" s="81">
        <f>1/1000*'[1]4407Exp'!AI$269</f>
        <v>1.319E-6</v>
      </c>
      <c r="AL10" s="81">
        <f>1/1000*'[1]4407Exp'!AJ$269</f>
        <v>1.6699999999999999E-4</v>
      </c>
      <c r="AM10" s="81">
        <f>1/1000*'[1]4407Exp'!AK$269</f>
        <v>2.9944E-5</v>
      </c>
      <c r="AN10" s="81">
        <f>1/1000*'[1]4407Exp'!AL$269</f>
        <v>6.6340999999999994E-5</v>
      </c>
      <c r="AO10" s="81">
        <f>1/1000*'[1]4407Exp'!AM$269</f>
        <v>1.6102400000000001E-4</v>
      </c>
      <c r="AP10" s="81">
        <f>1/1000*'[1]4407Exp'!AN$269</f>
        <v>1.2499999999999999E-7</v>
      </c>
      <c r="AQ10" s="81">
        <f>1/1000*'[1]4407Exp'!AO$269</f>
        <v>2.6388999999999998E-5</v>
      </c>
      <c r="AR10" s="81">
        <f>1/1000*'[1]4407Exp'!AP$269</f>
        <v>1.1090899999999999E-4</v>
      </c>
      <c r="AS10" s="81">
        <f>1/1000*'[1]4407Exp'!AQ$269</f>
        <v>4.6474499999999997E-4</v>
      </c>
      <c r="AT10" s="81">
        <f>1/1000*'[1]4407Exp'!AR$269</f>
        <v>2.1821699999999999E-4</v>
      </c>
      <c r="AU10" s="81">
        <f>1/1000*'[1]4407Exp'!AS$269</f>
        <v>3.7031000000000005E-5</v>
      </c>
      <c r="AV10" s="81">
        <f>1/1000*'[1]4407Exp'!AT$269</f>
        <v>7.1125999999999996E-5</v>
      </c>
      <c r="AW10" s="81">
        <f>1/1000*'[1]4407Exp'!AU$269</f>
        <v>5.4157999999999999E-5</v>
      </c>
      <c r="AX10" s="81">
        <f>1/1000*'[1]4407Exp'!AV$269</f>
        <v>3.5147999999999996E-5</v>
      </c>
      <c r="AY10" s="81">
        <f>1/1000*'[1]4407Exp'!AW$269</f>
        <v>0</v>
      </c>
      <c r="AZ10" s="81">
        <f>1/1000*'[1]4407Exp'!AX$269</f>
        <v>0</v>
      </c>
      <c r="BA10" s="81">
        <f>1/1000*'[1]4407Exp'!AY$269</f>
        <v>0</v>
      </c>
      <c r="BB10" s="81">
        <f>1/1000*'[1]4407Exp'!AZ$269</f>
        <v>0</v>
      </c>
      <c r="BC10" s="83">
        <f>1/1000*'[1]4407Exp'!BA$269</f>
        <v>0</v>
      </c>
      <c r="BD10" s="276"/>
    </row>
    <row r="11" spans="1:56" ht="17.149999999999999" customHeight="1">
      <c r="B11" s="17" t="s">
        <v>101</v>
      </c>
      <c r="C11" s="411">
        <f>1/$A$1*'[1]4407Exp'!$B$267</f>
        <v>7.4392668000000002E-3</v>
      </c>
      <c r="D11" s="412">
        <f>1/$A$1*'[1]4407Exp'!$C$267</f>
        <v>4.4422405999999994E-3</v>
      </c>
      <c r="E11" s="412">
        <f>1/$A$1*'[1]4407Exp'!$D$267</f>
        <v>3.8960655999999995E-3</v>
      </c>
      <c r="F11" s="412">
        <f>1/$A$1*'[1]4407Exp'!$E$267</f>
        <v>4.8998545999999997E-3</v>
      </c>
      <c r="G11" s="412">
        <f>1/$A$1*'[1]4407Exp'!$F$267</f>
        <v>9.8222865999999971E-3</v>
      </c>
      <c r="H11" s="412">
        <f>1/$A$1*'[1]4407Exp'!$G$267</f>
        <v>8.1089999999999982E-3</v>
      </c>
      <c r="I11" s="412">
        <f>1/$A$1*'[1]4407Exp'!$H$267</f>
        <v>1.1326533399999998E-2</v>
      </c>
      <c r="J11" s="413">
        <f>1/$A$1*'[1]4407Exp'!$I$267</f>
        <v>1.1787231399999999E-2</v>
      </c>
      <c r="K11" s="413">
        <f>1/$A$1*'[1]4407Exp'!$J$267</f>
        <v>3.6439999999999988E-3</v>
      </c>
      <c r="L11" s="413">
        <f>1/$A$1*'[1]4407Exp'!K$267</f>
        <v>3.3979999999999995E-3</v>
      </c>
      <c r="M11" s="412">
        <f>1/$A$1*'[1]4407Exp'!L$267</f>
        <v>9.2413111999999978E-3</v>
      </c>
      <c r="N11" s="412">
        <f>1/$A$1*'[1]4407Exp'!M$267</f>
        <v>1.7951999999999999E-2</v>
      </c>
      <c r="O11" s="412">
        <f>1/$A$1*'[1]4407Exp'!N$267</f>
        <v>2.762199999999999E-2</v>
      </c>
      <c r="P11" s="412">
        <f>1/$A$1*'[1]4407Exp'!O$267</f>
        <v>4.1182267600000003E-2</v>
      </c>
      <c r="Q11" s="412">
        <f>1/$A$1*'[1]4407Exp'!P$267</f>
        <v>8.2314248199999995E-2</v>
      </c>
      <c r="R11" s="412">
        <f>1/$A$1*'[1]4407Exp'!Q$267</f>
        <v>9.6600807999999996E-2</v>
      </c>
      <c r="S11" s="412">
        <f>1/$A$1*'[1]4407Exp'!R$267</f>
        <v>0.14394099999999999</v>
      </c>
      <c r="T11" s="412">
        <f>1/$A$1*'[1]4407Exp'!S$267</f>
        <v>0.38699479399999986</v>
      </c>
      <c r="U11" s="412">
        <f>1/$A$1*'[1]4407Exp'!T$267</f>
        <v>0.82589000000000001</v>
      </c>
      <c r="V11" s="412">
        <f>1/$A$1*'[1]4407Exp'!U$267</f>
        <v>0.87768096919999983</v>
      </c>
      <c r="W11" s="412">
        <f>1/$A$1*'[1]4407Exp'!V$267</f>
        <v>0.53352305999999994</v>
      </c>
      <c r="X11" s="412">
        <f>1/$A$1*'[1]4407Exp'!W$267</f>
        <v>0</v>
      </c>
      <c r="Y11" s="412">
        <f>1/$A$1*'[1]4407Exp'!X$267</f>
        <v>0</v>
      </c>
      <c r="Z11" s="412">
        <f>1/$A$1*'[1]4407Exp'!Y$267</f>
        <v>0</v>
      </c>
      <c r="AA11" s="412">
        <f>1/$A$1*'[1]4407Exp'!Z$267</f>
        <v>0</v>
      </c>
      <c r="AB11" s="414">
        <f>1/$A$1*'[1]4407Exp'!AA$267</f>
        <v>0</v>
      </c>
      <c r="AC11" s="319"/>
      <c r="AD11" s="281">
        <f>1/1000*'[1]4407Exp'!AB$267</f>
        <v>1.3846340000000003E-3</v>
      </c>
      <c r="AE11" s="33">
        <f>1/1000*'[1]4407Exp'!AC$267</f>
        <v>9.1726200000000007E-4</v>
      </c>
      <c r="AF11" s="33">
        <f>1/1000*'[1]4407Exp'!AD$267</f>
        <v>9.4038800000000001E-4</v>
      </c>
      <c r="AG11" s="33">
        <f>1/1000*'[1]4407Exp'!AE$267</f>
        <v>1.63726E-3</v>
      </c>
      <c r="AH11" s="33">
        <f>1/1000*'[1]4407Exp'!AF$267</f>
        <v>3.6344200000000006E-3</v>
      </c>
      <c r="AI11" s="33">
        <f>1/1000*'[1]4407Exp'!AG$267</f>
        <v>2.6795199999999999E-3</v>
      </c>
      <c r="AJ11" s="33">
        <f>1/1000*'[1]4407Exp'!AH$267</f>
        <v>3.2009039999999996E-3</v>
      </c>
      <c r="AK11" s="33">
        <f>1/1000*'[1]4407Exp'!AI$267</f>
        <v>2.9124979999999999E-3</v>
      </c>
      <c r="AL11" s="33">
        <f>1/1000*'[1]4407Exp'!AJ$267</f>
        <v>1.15767E-3</v>
      </c>
      <c r="AM11" s="33">
        <f>1/1000*'[1]4407Exp'!AK$267</f>
        <v>9.2570800000000002E-4</v>
      </c>
      <c r="AN11" s="33">
        <f>1/1000*'[1]4407Exp'!AL$267</f>
        <v>2.4360139999999998E-3</v>
      </c>
      <c r="AO11" s="33">
        <f>1/1000*'[1]4407Exp'!AM$267</f>
        <v>4.8767099999999994E-3</v>
      </c>
      <c r="AP11" s="33">
        <f>1/1000*'[1]4407Exp'!AN$267</f>
        <v>5.7979980000000004E-3</v>
      </c>
      <c r="AQ11" s="33">
        <f>1/1000*'[1]4407Exp'!AO$267</f>
        <v>8.1123450000000017E-3</v>
      </c>
      <c r="AR11" s="33">
        <f>1/1000*'[1]4407Exp'!AP$267</f>
        <v>1.9576370999999995E-2</v>
      </c>
      <c r="AS11" s="33">
        <f>1/1000*'[1]4407Exp'!AQ$267</f>
        <v>1.8138358E-2</v>
      </c>
      <c r="AT11" s="33">
        <f>1/1000*'[1]4407Exp'!AR$267</f>
        <v>2.2155555999999996E-2</v>
      </c>
      <c r="AU11" s="33">
        <f>1/1000*'[1]4407Exp'!AS$267</f>
        <v>6.3142222000000012E-2</v>
      </c>
      <c r="AV11" s="33">
        <f>1/1000*'[1]4407Exp'!AT$267</f>
        <v>0.12994160900000001</v>
      </c>
      <c r="AW11" s="33">
        <f>1/1000*'[1]4407Exp'!AU$267</f>
        <v>0.13862132400000002</v>
      </c>
      <c r="AX11" s="33">
        <f>1/1000*'[1]4407Exp'!AV$267</f>
        <v>8.0339207999999981E-2</v>
      </c>
      <c r="AY11" s="33">
        <f>1/1000*'[1]4407Exp'!AW$267</f>
        <v>0</v>
      </c>
      <c r="AZ11" s="33">
        <f>1/1000*'[1]4407Exp'!AX$267</f>
        <v>0</v>
      </c>
      <c r="BA11" s="33">
        <f>1/1000*'[1]4407Exp'!AY$267</f>
        <v>0</v>
      </c>
      <c r="BB11" s="33">
        <f>1/1000*'[1]4407Exp'!AZ$267</f>
        <v>0</v>
      </c>
      <c r="BC11" s="64">
        <f>1/1000*'[1]4407Exp'!BA$267</f>
        <v>0</v>
      </c>
      <c r="BD11" s="324"/>
    </row>
    <row r="12" spans="1:56">
      <c r="B12" s="59" t="s">
        <v>29</v>
      </c>
      <c r="C12" s="415">
        <f>1/$A$1*(SUM('[1]4407Exp'!$B$47:$B$47)+SUM('[1]4407Exp'!$B$105:$B$105))</f>
        <v>2.5882653999999995E-3</v>
      </c>
      <c r="D12" s="416">
        <f>1/$A$1*(SUM('[1]4407Exp'!$C$47:$C$47)+SUM('[1]4407Exp'!$C$105:$C$105))</f>
        <v>2.5607638E-3</v>
      </c>
      <c r="E12" s="416">
        <f>1/$A$1*(SUM('[1]4407Exp'!$D$47:$D$47)+SUM('[1]4407Exp'!$D$105:$D$105))</f>
        <v>1.8792171999999999E-3</v>
      </c>
      <c r="F12" s="416">
        <f>1/$A$1*(SUM('[1]4407Exp'!$E$47:$E$47)+SUM('[1]4407Exp'!$E$105:$E$105))</f>
        <v>1.9069999999999998E-3</v>
      </c>
      <c r="G12" s="416">
        <f>1/$A$1*(SUM('[1]4407Exp'!$F$47:$F$47)+SUM('[1]4407Exp'!$F$105:$F$105))</f>
        <v>1.7114999999999995E-3</v>
      </c>
      <c r="H12" s="416">
        <f>1/$A$1*(SUM('[1]4407Exp'!$G$47:$G$47)+SUM('[1]4407Exp'!$G$105:$G$105))</f>
        <v>1.2859999999999998E-3</v>
      </c>
      <c r="I12" s="416">
        <f>1/$A$1*(SUM('[1]4407Exp'!$H$47:$H$47)+SUM('[1]4407Exp'!$H$105:$H$105))</f>
        <v>3.2970839999999992E-3</v>
      </c>
      <c r="J12" s="417">
        <f>1/$A$1*(SUM('[1]4407Exp'!$I$47:$I$47)+SUM('[1]4407Exp'!$I$105:$I$105))</f>
        <v>4.3141741999999988E-3</v>
      </c>
      <c r="K12" s="417">
        <f>1/$A$1*(SUM('[1]4407Exp'!$J$47:$J$47)+SUM('[1]4407Exp'!$J$105:$J$105))</f>
        <v>9.1099999999999981E-4</v>
      </c>
      <c r="L12" s="417">
        <f>1/$A$1*(SUM('[1]4407Exp'!K$47:K$47)+SUM('[1]4407Exp'!K$105:K$105))</f>
        <v>1.0789999999999997E-3</v>
      </c>
      <c r="M12" s="416">
        <f>1/$A$1*(SUM('[1]4407Exp'!L$47:L$47)+SUM('[1]4407Exp'!L$105:L$105))</f>
        <v>4.6159999999999994E-3</v>
      </c>
      <c r="N12" s="416">
        <f>1/$A$1*(SUM('[1]4407Exp'!M$47:M$47)+SUM('[1]4407Exp'!M$105:M$105))</f>
        <v>1.0702E-2</v>
      </c>
      <c r="O12" s="416">
        <f>1/$A$1*(SUM('[1]4407Exp'!N$47:N$47)+SUM('[1]4407Exp'!N$105:N$105))</f>
        <v>2.0554999999999993E-2</v>
      </c>
      <c r="P12" s="416">
        <f>1/$A$1*(SUM('[1]4407Exp'!O$47:O$47)+SUM('[1]4407Exp'!O$105:O$105))</f>
        <v>3.1540103599999987E-2</v>
      </c>
      <c r="Q12" s="416">
        <f>1/$A$1*(SUM('[1]4407Exp'!P$47:P$47)+SUM('[1]4407Exp'!P$105:P$105))</f>
        <v>5.0549400199999997E-2</v>
      </c>
      <c r="R12" s="416">
        <f>1/$A$1*(SUM('[1]4407Exp'!Q$47:Q$47)+SUM('[1]4407Exp'!Q$105:Q$105))</f>
        <v>4.039899999999999E-2</v>
      </c>
      <c r="S12" s="416">
        <f>1/$A$1*(SUM('[1]4407Exp'!R$47:R$47)+SUM('[1]4407Exp'!R$105:R$105))</f>
        <v>5.3486999999999986E-2</v>
      </c>
      <c r="T12" s="416">
        <f>1/$A$1*(SUM('[1]4407Exp'!S$47:S$47)+SUM('[1]4407Exp'!S$105:S$105))</f>
        <v>0.19232779399999997</v>
      </c>
      <c r="U12" s="416">
        <f>1/$A$1*(SUM('[1]4407Exp'!T$47:T$47)+SUM('[1]4407Exp'!T$105:T$105))</f>
        <v>0.53698699999999999</v>
      </c>
      <c r="V12" s="416">
        <f>1/$A$1*(SUM('[1]4407Exp'!U$47:U$47)+SUM('[1]4407Exp'!U$105:U$105))</f>
        <v>0.68830922859999988</v>
      </c>
      <c r="W12" s="416">
        <f>1/$A$1*(SUM('[1]4407Exp'!V$47:V$47)+SUM('[1]4407Exp'!V$105:V$105))</f>
        <v>0.45502677219999993</v>
      </c>
      <c r="X12" s="416">
        <f>1/$A$1*(SUM('[1]4407Exp'!W$47:W$47)+SUM('[1]4407Exp'!W$105:W$105))</f>
        <v>0</v>
      </c>
      <c r="Y12" s="416">
        <f>1/$A$1*(SUM('[1]4407Exp'!X$47:X$47)+SUM('[1]4407Exp'!X$105:X$105))</f>
        <v>0</v>
      </c>
      <c r="Z12" s="416">
        <f>1/$A$1*(SUM('[1]4407Exp'!Y$47:Y$47)+SUM('[1]4407Exp'!Y$105:Y$105))</f>
        <v>0</v>
      </c>
      <c r="AA12" s="416">
        <f>1/$A$1*(SUM('[1]4407Exp'!Z$47:Z$47)+SUM('[1]4407Exp'!Z$105:Z$105))</f>
        <v>0</v>
      </c>
      <c r="AB12" s="418">
        <f>1/$A$1*(SUM('[1]4407Exp'!AA$47:AA$47)+SUM('[1]4407Exp'!AA$105:AA$105))</f>
        <v>0</v>
      </c>
      <c r="AC12" s="319"/>
      <c r="AD12" s="255">
        <f>1/1000*(SUM('[1]4407Exp'!AB$47:AB$47)+SUM('[1]4407Exp'!AB$105:AB$105))</f>
        <v>6.0886900000000006E-4</v>
      </c>
      <c r="AE12" s="256">
        <f>1/1000*(SUM('[1]4407Exp'!AC$47:AC$47)+SUM('[1]4407Exp'!AC$105:AC$105))</f>
        <v>5.9911799999999994E-4</v>
      </c>
      <c r="AF12" s="256">
        <f>1/1000*(SUM('[1]4407Exp'!AD$47:AD$47)+SUM('[1]4407Exp'!AD$105:AD$105))</f>
        <v>4.5755599999999997E-4</v>
      </c>
      <c r="AG12" s="256">
        <f>1/1000*(SUM('[1]4407Exp'!AE$47:AE$47)+SUM('[1]4407Exp'!AE$105:AE$105))</f>
        <v>5.3136000000000004E-4</v>
      </c>
      <c r="AH12" s="256">
        <f>1/1000*(SUM('[1]4407Exp'!AF$47:AF$47)+SUM('[1]4407Exp'!AF$105:AF$105))</f>
        <v>6.0748000000000009E-4</v>
      </c>
      <c r="AI12" s="256">
        <f>1/1000*(SUM('[1]4407Exp'!AG$47:AG$47)+SUM('[1]4407Exp'!AG$105:AG$105))</f>
        <v>4.4071900000000001E-4</v>
      </c>
      <c r="AJ12" s="256">
        <f>1/1000*(SUM('[1]4407Exp'!AH$47:AH$47)+SUM('[1]4407Exp'!AH$105:AH$105))</f>
        <v>8.6467199999999992E-4</v>
      </c>
      <c r="AK12" s="256">
        <f>1/1000*(SUM('[1]4407Exp'!AI$47:AI$47)+SUM('[1]4407Exp'!AI$105:AI$105))</f>
        <v>1.0055109999999999E-3</v>
      </c>
      <c r="AL12" s="256">
        <f>1/1000*(SUM('[1]4407Exp'!AJ$47:AJ$47)+SUM('[1]4407Exp'!AJ$105:AJ$105))</f>
        <v>2.5247999999999997E-4</v>
      </c>
      <c r="AM12" s="256">
        <f>1/1000*(SUM('[1]4407Exp'!AK$47:AK$47)+SUM('[1]4407Exp'!AK$105:AK$105))</f>
        <v>2.2788899999999997E-4</v>
      </c>
      <c r="AN12" s="256">
        <f>1/1000*(SUM('[1]4407Exp'!AL$47:AL$47)+SUM('[1]4407Exp'!AL$105:AL$105))</f>
        <v>1.230135E-3</v>
      </c>
      <c r="AO12" s="256">
        <f>1/1000*(SUM('[1]4407Exp'!AM$47:AM$47)+SUM('[1]4407Exp'!AM$105:AM$105))</f>
        <v>3.1076409999999995E-3</v>
      </c>
      <c r="AP12" s="256">
        <f>1/1000*(SUM('[1]4407Exp'!AN$47:AN$47)+SUM('[1]4407Exp'!AN$105:AN$105))</f>
        <v>3.9348509999999996E-3</v>
      </c>
      <c r="AQ12" s="256">
        <f>1/1000*(SUM('[1]4407Exp'!AO$47:AO$47)+SUM('[1]4407Exp'!AO$105:AO$105))</f>
        <v>5.7066040000000005E-3</v>
      </c>
      <c r="AR12" s="256">
        <f>1/1000*(SUM('[1]4407Exp'!AP$47:AP$47)+SUM('[1]4407Exp'!AP$105:AP$105))</f>
        <v>1.1971207999999999E-2</v>
      </c>
      <c r="AS12" s="256">
        <f>1/1000*(SUM('[1]4407Exp'!AQ$47:AQ$47)+SUM('[1]4407Exp'!AQ$105:AQ$105))</f>
        <v>8.1213810000000004E-3</v>
      </c>
      <c r="AT12" s="489">
        <f>1/1000*(SUM('[1]4407Exp'!AR$47:AR$47)+SUM('[1]4407Exp'!AR$105:AR$105))</f>
        <v>8.0104170000000006E-3</v>
      </c>
      <c r="AU12" s="256">
        <f>1/1000*(SUM('[1]4407Exp'!AS$47:AS$47)+SUM('[1]4407Exp'!AS$105:AS$105))</f>
        <v>2.9671663000000001E-2</v>
      </c>
      <c r="AV12" s="256">
        <f>1/1000*(SUM('[1]4407Exp'!AT$47:AT$47)+SUM('[1]4407Exp'!AT$105:AT$105))</f>
        <v>7.9009793999999994E-2</v>
      </c>
      <c r="AW12" s="256">
        <f>1/1000*(SUM('[1]4407Exp'!AU$47:AU$47)+SUM('[1]4407Exp'!AU$105:AU$105))</f>
        <v>0.10014756699999999</v>
      </c>
      <c r="AX12" s="256">
        <f>1/1000*(SUM('[1]4407Exp'!AV$47:AV$47)+SUM('[1]4407Exp'!AV$105:AV$105))</f>
        <v>6.3169684999999989E-2</v>
      </c>
      <c r="AY12" s="256">
        <f>1/1000*(SUM('[1]4407Exp'!AW$47:AW$47)+SUM('[1]4407Exp'!AW$105:AW$105))</f>
        <v>0</v>
      </c>
      <c r="AZ12" s="256">
        <f>1/1000*(SUM('[1]4407Exp'!AX$47:AX$47)+SUM('[1]4407Exp'!AX$105:AX$105))</f>
        <v>0</v>
      </c>
      <c r="BA12" s="256">
        <f>1/1000*(SUM('[1]4407Exp'!AY$47:AY$47)+SUM('[1]4407Exp'!AY$105:AY$105))</f>
        <v>0</v>
      </c>
      <c r="BB12" s="256">
        <f>1/1000*(SUM('[1]4407Exp'!AZ$47:AZ$47)+SUM('[1]4407Exp'!AZ$105:AZ$105))</f>
        <v>0</v>
      </c>
      <c r="BC12" s="257">
        <f>1/1000*(SUM('[1]4407Exp'!BA$47:BA$47)+SUM('[1]4407Exp'!BA$105:BA$105))</f>
        <v>0</v>
      </c>
      <c r="BD12" s="324"/>
    </row>
    <row r="13" spans="1:56">
      <c r="B13" s="5" t="s">
        <v>28</v>
      </c>
      <c r="C13" s="56">
        <f>1/$A$1*'[1]4407Exp'!$B$121</f>
        <v>0</v>
      </c>
      <c r="D13" s="9">
        <f>1/$A$1*'[1]4407Exp'!$C$121</f>
        <v>0</v>
      </c>
      <c r="E13" s="9">
        <f>1/$A$1*'[1]4407Exp'!$D$121</f>
        <v>6.999999999999999E-6</v>
      </c>
      <c r="F13" s="9">
        <f>1/$A$1*'[1]4407Exp'!$E$121</f>
        <v>0</v>
      </c>
      <c r="G13" s="9">
        <f>1/$A$1*'[1]4407Exp'!$F$121</f>
        <v>0</v>
      </c>
      <c r="H13" s="9">
        <f>1/$A$1*'[1]4407Exp'!$G$121</f>
        <v>0</v>
      </c>
      <c r="I13" s="9">
        <f>1/$A$1*'[1]4407Exp'!$H$121</f>
        <v>0</v>
      </c>
      <c r="J13" s="48">
        <f>1/$A$1*'[1]4407Exp'!$I$121</f>
        <v>1.8147080000000001E-4</v>
      </c>
      <c r="K13" s="48">
        <f>1/$A$1*'[1]4407Exp'!$J$121</f>
        <v>5.089999999999999E-4</v>
      </c>
      <c r="L13" s="48">
        <f>1/$A$1*'[1]4407Exp'!K$121</f>
        <v>2.1799999999999996E-4</v>
      </c>
      <c r="M13" s="9">
        <f>1/$A$1*'[1]4407Exp'!L$121</f>
        <v>1.0431119999999997E-4</v>
      </c>
      <c r="N13" s="9">
        <f>1/$A$1*'[1]4407Exp'!M$121</f>
        <v>7.0599999999999992E-4</v>
      </c>
      <c r="O13" s="9">
        <f>1/$A$1*'[1]4407Exp'!N$121</f>
        <v>9.3300000000000002E-4</v>
      </c>
      <c r="P13" s="9">
        <f>1/$A$1*'[1]4407Exp'!O$121</f>
        <v>4.248E-3</v>
      </c>
      <c r="Q13" s="9">
        <f>1/$A$1*'[1]4407Exp'!P$121</f>
        <v>1.7688999999999996E-2</v>
      </c>
      <c r="R13" s="9">
        <f>1/$A$1*'[1]4407Exp'!Q$121</f>
        <v>3.4688527999999996E-2</v>
      </c>
      <c r="S13" s="18">
        <f>1/$A$1*'[1]4407Exp'!R$121</f>
        <v>6.8213999999999997E-2</v>
      </c>
      <c r="T13" s="9">
        <f>1/$A$1*'[1]4407Exp'!S$121</f>
        <v>0.13817599999999999</v>
      </c>
      <c r="U13" s="9">
        <f>1/$A$1*'[1]4407Exp'!T$121</f>
        <v>0.105758</v>
      </c>
      <c r="V13" s="9">
        <f>1/$A$1*'[1]4407Exp'!U$121</f>
        <v>4.8295225999999997E-2</v>
      </c>
      <c r="W13" s="9">
        <f>1/$A$1*'[1]4407Exp'!V$121</f>
        <v>0</v>
      </c>
      <c r="X13" s="9">
        <f>1/$A$1*'[1]4407Exp'!W$121</f>
        <v>0</v>
      </c>
      <c r="Y13" s="9">
        <f>1/$A$1*'[1]4407Exp'!X$121</f>
        <v>0</v>
      </c>
      <c r="Z13" s="9">
        <f>1/$A$1*'[1]4407Exp'!Y$121</f>
        <v>0</v>
      </c>
      <c r="AA13" s="9">
        <f>1/$A$1*'[1]4407Exp'!Z$121</f>
        <v>0</v>
      </c>
      <c r="AB13" s="129">
        <f>1/$A$1*'[1]4407Exp'!AA$121</f>
        <v>0</v>
      </c>
      <c r="AC13" s="319"/>
      <c r="AD13" s="79">
        <f>1/1000*'[1]4407Exp'!AB$121</f>
        <v>0</v>
      </c>
      <c r="AE13" s="12">
        <f>1/1000*'[1]4407Exp'!AC$121</f>
        <v>0</v>
      </c>
      <c r="AF13" s="12">
        <f>1/1000*'[1]4407Exp'!AD$121</f>
        <v>1.2389999999999999E-6</v>
      </c>
      <c r="AG13" s="12">
        <f>1/1000*'[1]4407Exp'!AE$121</f>
        <v>0</v>
      </c>
      <c r="AH13" s="12">
        <f>1/1000*'[1]4407Exp'!AF$121</f>
        <v>0</v>
      </c>
      <c r="AI13" s="12">
        <f>1/1000*'[1]4407Exp'!AG$121</f>
        <v>0</v>
      </c>
      <c r="AJ13" s="12">
        <f>1/1000*'[1]4407Exp'!AH$121</f>
        <v>0</v>
      </c>
      <c r="AK13" s="12">
        <f>1/1000*'[1]4407Exp'!AI$121</f>
        <v>5.2310999999999994E-5</v>
      </c>
      <c r="AL13" s="12">
        <f>1/1000*'[1]4407Exp'!AJ$121</f>
        <v>6.2099999999999992E-5</v>
      </c>
      <c r="AM13" s="12">
        <f>1/1000*'[1]4407Exp'!AK$121</f>
        <v>3.6349E-5</v>
      </c>
      <c r="AN13" s="12">
        <f>1/1000*'[1]4407Exp'!AL$121</f>
        <v>2.1131000000000001E-5</v>
      </c>
      <c r="AO13" s="12">
        <f>1/1000*'[1]4407Exp'!AM$121</f>
        <v>1.17012E-4</v>
      </c>
      <c r="AP13" s="12">
        <f>1/1000*'[1]4407Exp'!AN$121</f>
        <v>1.62134E-4</v>
      </c>
      <c r="AQ13" s="12">
        <f>1/1000*'[1]4407Exp'!AO$121</f>
        <v>8.54775E-4</v>
      </c>
      <c r="AR13" s="12">
        <f>1/1000*'[1]4407Exp'!AP$121</f>
        <v>3.7537339999999999E-3</v>
      </c>
      <c r="AS13" s="12">
        <f>1/1000*'[1]4407Exp'!AQ$121</f>
        <v>4.9427289999999999E-3</v>
      </c>
      <c r="AT13" s="478">
        <f>1/1000*'[1]4407Exp'!AR$121</f>
        <v>9.0735859999999998E-3</v>
      </c>
      <c r="AU13" s="12">
        <f>1/1000*'[1]4407Exp'!AS$121</f>
        <v>2.3021409E-2</v>
      </c>
      <c r="AV13" s="12">
        <f>1/1000*'[1]4407Exp'!AT$121</f>
        <v>1.8348340000000001E-2</v>
      </c>
      <c r="AW13" s="12">
        <f>1/1000*'[1]4407Exp'!AU$121</f>
        <v>9.2927470000000005E-3</v>
      </c>
      <c r="AX13" s="12">
        <f>1/1000*'[1]4407Exp'!AV$121</f>
        <v>0</v>
      </c>
      <c r="AY13" s="12">
        <f>1/1000*'[1]4407Exp'!AW$121</f>
        <v>0</v>
      </c>
      <c r="AZ13" s="12">
        <f>1/1000*'[1]4407Exp'!AX$121</f>
        <v>0</v>
      </c>
      <c r="BA13" s="12">
        <f>1/1000*'[1]4407Exp'!AY$121</f>
        <v>0</v>
      </c>
      <c r="BB13" s="12">
        <f>1/1000*'[1]4407Exp'!AZ$121</f>
        <v>0</v>
      </c>
      <c r="BC13" s="11">
        <f>1/1000*'[1]4407Exp'!BA$121</f>
        <v>0</v>
      </c>
      <c r="BD13" s="324"/>
    </row>
    <row r="14" spans="1:56">
      <c r="B14" s="493" t="s">
        <v>184</v>
      </c>
      <c r="C14" s="52">
        <f>1/$A$1*'[1]4407Exp'!$B$187</f>
        <v>0</v>
      </c>
      <c r="D14" s="12">
        <f>1/$A$1*'[1]4407Exp'!$C$187</f>
        <v>0</v>
      </c>
      <c r="E14" s="12">
        <f>1/$A$1*'[1]4407Exp'!$D$187</f>
        <v>0</v>
      </c>
      <c r="F14" s="12">
        <f>1/$A$1*'[1]4407Exp'!$E$187</f>
        <v>0</v>
      </c>
      <c r="G14" s="12">
        <f>1/$A$1*'[1]4407Exp'!$F$187</f>
        <v>0</v>
      </c>
      <c r="H14" s="12">
        <f>1/$A$1*'[1]4407Exp'!$G$187</f>
        <v>0</v>
      </c>
      <c r="I14" s="12">
        <f>1/$A$1*'[1]4407Exp'!$H$187</f>
        <v>0</v>
      </c>
      <c r="J14" s="41">
        <f>1/$A$1*'[1]4407Exp'!$I$187</f>
        <v>0</v>
      </c>
      <c r="K14" s="41">
        <f>1/$A$1*'[1]4407Exp'!$J$187</f>
        <v>0</v>
      </c>
      <c r="L14" s="41">
        <f>1/$A$1*'[1]4407Exp'!K$187</f>
        <v>1.4999999999999999E-5</v>
      </c>
      <c r="M14" s="12">
        <f>1/$A$1*'[1]4407Exp'!L$187</f>
        <v>0</v>
      </c>
      <c r="N14" s="12">
        <f>1/$A$1*'[1]4407Exp'!M$187</f>
        <v>0</v>
      </c>
      <c r="O14" s="12">
        <f>1/$A$1*'[1]4407Exp'!N$187</f>
        <v>0</v>
      </c>
      <c r="P14" s="12">
        <f>1/$A$1*'[1]4407Exp'!O$187</f>
        <v>1.7199999999999998E-4</v>
      </c>
      <c r="Q14" s="12">
        <f>1/$A$1*'[1]4407Exp'!P$187</f>
        <v>1.5099999999999998E-4</v>
      </c>
      <c r="R14" s="12">
        <f>1/$A$1*'[1]4407Exp'!Q$187</f>
        <v>1.7299999999999996E-3</v>
      </c>
      <c r="S14" s="14">
        <f>1/$A$1*'[1]4407Exp'!R$187</f>
        <v>1.276E-3</v>
      </c>
      <c r="T14" s="12">
        <f>1/$A$1*'[1]4407Exp'!S$187</f>
        <v>8.7279999999999996E-3</v>
      </c>
      <c r="U14" s="12">
        <f>1/$A$1*'[1]4407Exp'!T$187</f>
        <v>2.9134999999999994E-2</v>
      </c>
      <c r="V14" s="12">
        <f>1/$A$1*'[1]4407Exp'!U$187</f>
        <v>3.4064630599999993E-2</v>
      </c>
      <c r="W14" s="12">
        <f>1/$A$1*'[1]4407Exp'!V$187</f>
        <v>1.5547221199999997E-2</v>
      </c>
      <c r="X14" s="12">
        <f>1/$A$1*'[1]4407Exp'!W$187</f>
        <v>0</v>
      </c>
      <c r="Y14" s="12">
        <f>1/$A$1*'[1]4407Exp'!X$187</f>
        <v>0</v>
      </c>
      <c r="Z14" s="12">
        <f>1/$A$1*'[1]4407Exp'!Y$187</f>
        <v>0</v>
      </c>
      <c r="AA14" s="12">
        <f>1/$A$1*'[1]4407Exp'!Z$187</f>
        <v>0</v>
      </c>
      <c r="AB14" s="11">
        <f>1/$A$1*'[1]4407Exp'!AA$187</f>
        <v>0</v>
      </c>
      <c r="AC14" s="4"/>
      <c r="AD14" s="79">
        <f>1/1000*'[1]4407Exp'!AB$187</f>
        <v>0</v>
      </c>
      <c r="AE14" s="12">
        <f>1/1000*'[1]4407Exp'!AC$187</f>
        <v>0</v>
      </c>
      <c r="AF14" s="12">
        <f>1/1000*'[1]4407Exp'!AD$187</f>
        <v>0</v>
      </c>
      <c r="AG14" s="12">
        <f>1/1000*'[1]4407Exp'!AE$187</f>
        <v>0</v>
      </c>
      <c r="AH14" s="12">
        <f>1/1000*'[1]4407Exp'!AF$187</f>
        <v>0</v>
      </c>
      <c r="AI14" s="12">
        <f>1/1000*'[1]4407Exp'!AG$187</f>
        <v>0</v>
      </c>
      <c r="AJ14" s="12">
        <f>1/1000*'[1]4407Exp'!AH$187</f>
        <v>0</v>
      </c>
      <c r="AK14" s="12">
        <f>1/1000*'[1]4407Exp'!AI$187</f>
        <v>0</v>
      </c>
      <c r="AL14" s="12">
        <f>1/1000*'[1]4407Exp'!AJ$187</f>
        <v>0</v>
      </c>
      <c r="AM14" s="12">
        <f>1/1000*'[1]4407Exp'!AK$187</f>
        <v>1.395E-6</v>
      </c>
      <c r="AN14" s="12">
        <f>1/1000*'[1]4407Exp'!AL$187</f>
        <v>0</v>
      </c>
      <c r="AO14" s="12">
        <f>1/1000*'[1]4407Exp'!AM$187</f>
        <v>0</v>
      </c>
      <c r="AP14" s="12">
        <f>1/1000*'[1]4407Exp'!AN$187</f>
        <v>0</v>
      </c>
      <c r="AQ14" s="12">
        <f>1/1000*'[1]4407Exp'!AO$187</f>
        <v>2.9997000000000001E-5</v>
      </c>
      <c r="AR14" s="12">
        <f>1/1000*'[1]4407Exp'!AP$187</f>
        <v>2.3511000000000002E-5</v>
      </c>
      <c r="AS14" s="12">
        <f>1/1000*'[1]4407Exp'!AQ$187</f>
        <v>1.6331699999999998E-4</v>
      </c>
      <c r="AT14" s="478">
        <f>1/1000*'[1]4407Exp'!AR$187</f>
        <v>1.8818799999999999E-4</v>
      </c>
      <c r="AU14" s="12">
        <f>1/1000*'[1]4407Exp'!AS$187</f>
        <v>8.6346399999999999E-4</v>
      </c>
      <c r="AV14" s="12">
        <f>1/1000*'[1]4407Exp'!AT$187</f>
        <v>4.1906690000000002E-3</v>
      </c>
      <c r="AW14" s="12">
        <f>1/1000*'[1]4407Exp'!AU$187</f>
        <v>5.705936E-3</v>
      </c>
      <c r="AX14" s="12">
        <f>1/1000*'[1]4407Exp'!AV$187</f>
        <v>3.015177E-3</v>
      </c>
      <c r="AY14" s="12">
        <f>1/1000*'[1]4407Exp'!AW$187</f>
        <v>0</v>
      </c>
      <c r="AZ14" s="12">
        <f>1/1000*'[1]4407Exp'!AX$187</f>
        <v>0</v>
      </c>
      <c r="BA14" s="12">
        <f>1/1000*'[1]4407Exp'!AY$187</f>
        <v>0</v>
      </c>
      <c r="BB14" s="12">
        <f>1/1000*'[1]4407Exp'!AZ$187</f>
        <v>0</v>
      </c>
      <c r="BC14" s="11">
        <f>1/1000*'[1]4407Exp'!BA$187</f>
        <v>0</v>
      </c>
      <c r="BD14" s="324"/>
    </row>
    <row r="15" spans="1:56">
      <c r="B15" s="493" t="s">
        <v>183</v>
      </c>
      <c r="C15" s="52">
        <f>1/$A$1*'[1]4407Exp'!$B$228</f>
        <v>4.4850679999999999E-4</v>
      </c>
      <c r="D15" s="12">
        <f>1/$A$1*'[1]4407Exp'!$C$228</f>
        <v>6.5651179999999998E-4</v>
      </c>
      <c r="E15" s="12">
        <f>1/$A$1*'[1]4407Exp'!$D$228</f>
        <v>2.6826939999999999E-4</v>
      </c>
      <c r="F15" s="12">
        <f>1/$A$1*'[1]4407Exp'!$E$228</f>
        <v>7.2000000000000002E-5</v>
      </c>
      <c r="G15" s="12">
        <f>1/$A$1*'[1]4407Exp'!$F$228</f>
        <v>2.7973399999999992E-5</v>
      </c>
      <c r="H15" s="12">
        <f>1/$A$1*'[1]4407Exp'!$G$228</f>
        <v>0</v>
      </c>
      <c r="I15" s="12">
        <f>1/$A$1*'[1]4407Exp'!$H$228</f>
        <v>7.3583999999999998E-4</v>
      </c>
      <c r="J15" s="41">
        <f>1/$A$1*'[1]4407Exp'!$I$228</f>
        <v>1.0625999999999999E-4</v>
      </c>
      <c r="K15" s="41">
        <f>1/$A$1*'[1]4407Exp'!$J$228</f>
        <v>3.0999999999999995E-5</v>
      </c>
      <c r="L15" s="41">
        <f>1/$A$1*'[1]4407Exp'!K$228</f>
        <v>0</v>
      </c>
      <c r="M15" s="12">
        <f>1/$A$1*'[1]4407Exp'!L$228</f>
        <v>0</v>
      </c>
      <c r="N15" s="12">
        <f>1/$A$1*'[1]4407Exp'!M$228</f>
        <v>5.8999999999999998E-5</v>
      </c>
      <c r="O15" s="12">
        <f>1/$A$1*'[1]4407Exp'!N$228</f>
        <v>9.4999999999999992E-5</v>
      </c>
      <c r="P15" s="12">
        <f>1/$A$1*'[1]4407Exp'!O$228</f>
        <v>1.63E-4</v>
      </c>
      <c r="Q15" s="12">
        <f>1/$A$1*'[1]4407Exp'!P$228</f>
        <v>1.7799999999999999E-4</v>
      </c>
      <c r="R15" s="12">
        <f>1/$A$1*'[1]4407Exp'!Q$228</f>
        <v>7.4699999999999983E-4</v>
      </c>
      <c r="S15" s="14">
        <f>1/$A$1*'[1]4407Exp'!R$228</f>
        <v>4.5399999999999998E-4</v>
      </c>
      <c r="T15" s="12">
        <f>1/$A$1*'[1]4407Exp'!S$228</f>
        <v>2.1442999999999997E-2</v>
      </c>
      <c r="U15" s="12">
        <f>1/$A$1*'[1]4407Exp'!T$228</f>
        <v>9.844E-2</v>
      </c>
      <c r="V15" s="12">
        <f>1/$A$1*'[1]4407Exp'!U$228</f>
        <v>4.3769038599999997E-2</v>
      </c>
      <c r="W15" s="12">
        <f>1/$A$1*'[1]4407Exp'!V$228</f>
        <v>2.1940997399999999E-2</v>
      </c>
      <c r="X15" s="12">
        <f>1/$A$1*'[1]4407Exp'!W$228</f>
        <v>0</v>
      </c>
      <c r="Y15" s="12">
        <f>1/$A$1*'[1]4407Exp'!X$228</f>
        <v>0</v>
      </c>
      <c r="Z15" s="12">
        <f>1/$A$1*'[1]4407Exp'!Y$228</f>
        <v>0</v>
      </c>
      <c r="AA15" s="12">
        <f>1/$A$1*'[1]4407Exp'!Z$228</f>
        <v>0</v>
      </c>
      <c r="AB15" s="11">
        <f>1/$A$1*'[1]4407Exp'!AA$228</f>
        <v>0</v>
      </c>
      <c r="AC15" s="4"/>
      <c r="AD15" s="79">
        <f>1/1000*'[1]4407Exp'!AB$228</f>
        <v>4.6369000000000003E-5</v>
      </c>
      <c r="AE15" s="12">
        <f>1/1000*'[1]4407Exp'!AC$228</f>
        <v>8.6707999999999997E-5</v>
      </c>
      <c r="AF15" s="12">
        <f>1/1000*'[1]4407Exp'!AD$228</f>
        <v>2.3059000000000001E-5</v>
      </c>
      <c r="AG15" s="12">
        <f>1/1000*'[1]4407Exp'!AE$228</f>
        <v>3.684E-5</v>
      </c>
      <c r="AH15" s="12">
        <f>1/1000*'[1]4407Exp'!AF$228</f>
        <v>1.128E-5</v>
      </c>
      <c r="AI15" s="12">
        <f>1/1000*'[1]4407Exp'!AG$228</f>
        <v>0</v>
      </c>
      <c r="AJ15" s="12">
        <f>1/1000*'[1]4407Exp'!AH$228</f>
        <v>1.7831600000000001E-4</v>
      </c>
      <c r="AK15" s="12">
        <f>1/1000*'[1]4407Exp'!AI$228</f>
        <v>2.3068E-5</v>
      </c>
      <c r="AL15" s="12">
        <f>1/1000*'[1]4407Exp'!AJ$228</f>
        <v>1.6080000000000002E-5</v>
      </c>
      <c r="AM15" s="12">
        <f>1/1000*'[1]4407Exp'!AK$228</f>
        <v>0</v>
      </c>
      <c r="AN15" s="12">
        <f>1/1000*'[1]4407Exp'!AL$228</f>
        <v>0</v>
      </c>
      <c r="AO15" s="12">
        <f>1/1000*'[1]4407Exp'!AM$228</f>
        <v>1.0132000000000001E-5</v>
      </c>
      <c r="AP15" s="12">
        <f>1/1000*'[1]4407Exp'!AN$228</f>
        <v>2.2427000000000001E-5</v>
      </c>
      <c r="AQ15" s="12">
        <f>1/1000*'[1]4407Exp'!AO$228</f>
        <v>3.6902E-5</v>
      </c>
      <c r="AR15" s="12">
        <f>1/1000*'[1]4407Exp'!AP$228</f>
        <v>4.9188999999999999E-5</v>
      </c>
      <c r="AS15" s="12">
        <f>1/1000*'[1]4407Exp'!AQ$228</f>
        <v>1.5356000000000001E-4</v>
      </c>
      <c r="AT15" s="478">
        <f>1/1000*'[1]4407Exp'!AR$228</f>
        <v>1.2157499999999999E-4</v>
      </c>
      <c r="AU15" s="12">
        <f>1/1000*'[1]4407Exp'!AS$228</f>
        <v>3.2127189999999997E-3</v>
      </c>
      <c r="AV15" s="12">
        <f>1/1000*'[1]4407Exp'!AT$228</f>
        <v>1.5856302999999999E-2</v>
      </c>
      <c r="AW15" s="12">
        <f>1/1000*'[1]4407Exp'!AU$228</f>
        <v>8.5698470000000002E-3</v>
      </c>
      <c r="AX15" s="12">
        <f>1/1000*'[1]4407Exp'!AV$228</f>
        <v>4.2095800000000001E-3</v>
      </c>
      <c r="AY15" s="12">
        <f>1/1000*'[1]4407Exp'!AW$228</f>
        <v>0</v>
      </c>
      <c r="AZ15" s="12">
        <f>1/1000*'[1]4407Exp'!AX$228</f>
        <v>0</v>
      </c>
      <c r="BA15" s="12">
        <f>1/1000*'[1]4407Exp'!AY$228</f>
        <v>0</v>
      </c>
      <c r="BB15" s="12">
        <f>1/1000*'[1]4407Exp'!AZ$228</f>
        <v>0</v>
      </c>
      <c r="BC15" s="11">
        <f>1/1000*'[1]4407Exp'!BA$228</f>
        <v>0</v>
      </c>
      <c r="BD15" s="324"/>
    </row>
    <row r="16" spans="1:56">
      <c r="B16" s="5" t="s">
        <v>21</v>
      </c>
      <c r="C16" s="52">
        <f>1/$A$1*'[1]4407Exp'!$B$253</f>
        <v>0</v>
      </c>
      <c r="D16" s="12">
        <f>1/$A$1*'[1]4407Exp'!$C$253</f>
        <v>5.6787499999999991E-4</v>
      </c>
      <c r="E16" s="12">
        <f>1/$A$1*'[1]4407Exp'!$D$253</f>
        <v>3.7904859999999993E-4</v>
      </c>
      <c r="F16" s="12">
        <f>1/$A$1*'[1]4407Exp'!$E$253</f>
        <v>1.5799087999999997E-3</v>
      </c>
      <c r="G16" s="12">
        <f>1/$A$1*'[1]4407Exp'!$F$253</f>
        <v>2.7056413999999997E-3</v>
      </c>
      <c r="H16" s="12">
        <f>1/$A$1*'[1]4407Exp'!$G$253</f>
        <v>1.6259999999999998E-3</v>
      </c>
      <c r="I16" s="12">
        <f>1/$A$1*'[1]4407Exp'!$H$253</f>
        <v>3.9571657999999989E-3</v>
      </c>
      <c r="J16" s="41">
        <f>1/$A$1*'[1]4407Exp'!$I$253</f>
        <v>2.1389731999999998E-3</v>
      </c>
      <c r="K16" s="41">
        <f>1/$A$1*'[1]4407Exp'!$J$253</f>
        <v>2.9499999999999996E-4</v>
      </c>
      <c r="L16" s="41">
        <f>1/$A$1*'[1]4407Exp'!K$253</f>
        <v>1.0349999999999999E-3</v>
      </c>
      <c r="M16" s="12">
        <f>1/$A$1*'[1]4407Exp'!L$253</f>
        <v>1.9599999999999995E-3</v>
      </c>
      <c r="N16" s="12">
        <f>1/$A$1*'[1]4407Exp'!M$253</f>
        <v>2.679E-3</v>
      </c>
      <c r="O16" s="12">
        <f>1/$A$1*'[1]4407Exp'!N$253</f>
        <v>2.0619999999999996E-3</v>
      </c>
      <c r="P16" s="12">
        <f>1/$A$1*'[1]4407Exp'!O$253</f>
        <v>2.826E-3</v>
      </c>
      <c r="Q16" s="12">
        <f>1/$A$1*'[1]4407Exp'!P$253</f>
        <v>1.0742E-2</v>
      </c>
      <c r="R16" s="12">
        <f>1/$A$1*'[1]4407Exp'!Q$253</f>
        <v>1.4967000000000001E-2</v>
      </c>
      <c r="S16" s="14">
        <f>1/$A$1*'[1]4407Exp'!R$253</f>
        <v>1.8780000000000002E-2</v>
      </c>
      <c r="T16" s="12">
        <f>1/$A$1*'[1]4407Exp'!S$253</f>
        <v>2.0154999999999996E-2</v>
      </c>
      <c r="U16" s="12">
        <f>1/$A$1*'[1]4407Exp'!T$253</f>
        <v>2.7757999999999998E-2</v>
      </c>
      <c r="V16" s="12">
        <f>1/$A$1*'[1]4407Exp'!U$253</f>
        <v>2.56873876E-2</v>
      </c>
      <c r="W16" s="12">
        <f>1/$A$1*'[1]4407Exp'!V$253</f>
        <v>2.2000059199999998E-2</v>
      </c>
      <c r="X16" s="12">
        <f>1/$A$1*'[1]4407Exp'!W$253</f>
        <v>0</v>
      </c>
      <c r="Y16" s="12">
        <f>1/$A$1*'[1]4407Exp'!X$253</f>
        <v>0</v>
      </c>
      <c r="Z16" s="12">
        <f>1/$A$1*'[1]4407Exp'!Y$253</f>
        <v>0</v>
      </c>
      <c r="AA16" s="12">
        <f>1/$A$1*'[1]4407Exp'!Z$253</f>
        <v>0</v>
      </c>
      <c r="AB16" s="11">
        <f>1/$A$1*'[1]4407Exp'!AA$253</f>
        <v>0</v>
      </c>
      <c r="AC16" s="4"/>
      <c r="AD16" s="79">
        <f>1/1000*'[1]4407Exp'!AB$253</f>
        <v>0</v>
      </c>
      <c r="AE16" s="12">
        <f>1/1000*'[1]4407Exp'!AC$253</f>
        <v>9.2437999999999998E-5</v>
      </c>
      <c r="AF16" s="12">
        <f>1/1000*'[1]4407Exp'!AD$253</f>
        <v>9.9148000000000007E-5</v>
      </c>
      <c r="AG16" s="12">
        <f>1/1000*'[1]4407Exp'!AE$253</f>
        <v>2.7074999999999999E-4</v>
      </c>
      <c r="AH16" s="12">
        <f>1/1000*'[1]4407Exp'!AF$253</f>
        <v>4.8191999999999999E-4</v>
      </c>
      <c r="AI16" s="12">
        <f>1/1000*'[1]4407Exp'!AG$253</f>
        <v>3.8120699999999994E-4</v>
      </c>
      <c r="AJ16" s="12">
        <f>1/1000*'[1]4407Exp'!AH$253</f>
        <v>8.86044E-4</v>
      </c>
      <c r="AK16" s="12">
        <f>1/1000*'[1]4407Exp'!AI$253</f>
        <v>4.26014E-4</v>
      </c>
      <c r="AL16" s="12">
        <f>1/1000*'[1]4407Exp'!AJ$253</f>
        <v>5.5180000000000004E-5</v>
      </c>
      <c r="AM16" s="12">
        <f>1/1000*'[1]4407Exp'!AK$253</f>
        <v>2.7377E-4</v>
      </c>
      <c r="AN16" s="12">
        <f>1/1000*'[1]4407Exp'!AL$253</f>
        <v>4.0420899999999999E-4</v>
      </c>
      <c r="AO16" s="12">
        <f>1/1000*'[1]4407Exp'!AM$253</f>
        <v>5.8868799999999997E-4</v>
      </c>
      <c r="AP16" s="12">
        <f>1/1000*'[1]4407Exp'!AN$253</f>
        <v>4.5056799999999999E-4</v>
      </c>
      <c r="AQ16" s="12">
        <f>1/1000*'[1]4407Exp'!AO$253</f>
        <v>6.2097599999999997E-4</v>
      </c>
      <c r="AR16" s="12">
        <f>1/1000*'[1]4407Exp'!AP$253</f>
        <v>2.5918449999999997E-3</v>
      </c>
      <c r="AS16" s="12">
        <f>1/1000*'[1]4407Exp'!AQ$253</f>
        <v>3.490328E-3</v>
      </c>
      <c r="AT16" s="478">
        <f>1/1000*'[1]4407Exp'!AR$253</f>
        <v>4.1926189999999999E-3</v>
      </c>
      <c r="AU16" s="12">
        <f>1/1000*'[1]4407Exp'!AS$253</f>
        <v>5.1026280000000005E-3</v>
      </c>
      <c r="AV16" s="12">
        <f>1/1000*'[1]4407Exp'!AT$253</f>
        <v>7.2154239999999998E-3</v>
      </c>
      <c r="AW16" s="12">
        <f>1/1000*'[1]4407Exp'!AU$253</f>
        <v>6.4455450000000004E-3</v>
      </c>
      <c r="AX16" s="12">
        <f>1/1000*'[1]4407Exp'!AV$253</f>
        <v>6.0644089999999998E-3</v>
      </c>
      <c r="AY16" s="12">
        <f>1/1000*'[1]4407Exp'!AW$253</f>
        <v>0</v>
      </c>
      <c r="AZ16" s="12">
        <f>1/1000*'[1]4407Exp'!AX$253</f>
        <v>0</v>
      </c>
      <c r="BA16" s="12">
        <f>1/1000*'[1]4407Exp'!AY$253</f>
        <v>0</v>
      </c>
      <c r="BB16" s="12">
        <f>1/1000*'[1]4407Exp'!AZ$253</f>
        <v>0</v>
      </c>
      <c r="BC16" s="11">
        <f>1/1000*'[1]4407Exp'!BA$253</f>
        <v>0</v>
      </c>
      <c r="BD16" s="324"/>
    </row>
    <row r="17" spans="2:56">
      <c r="B17" s="8" t="s">
        <v>17</v>
      </c>
      <c r="C17" s="53">
        <f t="shared" ref="C17:AB17" si="2">SUM(C11:C11)-SUM(C12:C16)</f>
        <v>4.4024946000000009E-3</v>
      </c>
      <c r="D17" s="42">
        <f t="shared" si="2"/>
        <v>6.570899999999995E-4</v>
      </c>
      <c r="E17" s="42">
        <f t="shared" si="2"/>
        <v>1.3625303999999995E-3</v>
      </c>
      <c r="F17" s="42">
        <f t="shared" si="2"/>
        <v>1.3409457999999999E-3</v>
      </c>
      <c r="G17" s="42">
        <f t="shared" si="2"/>
        <v>5.3771717999999977E-3</v>
      </c>
      <c r="H17" s="42">
        <f t="shared" si="2"/>
        <v>5.1969999999999985E-3</v>
      </c>
      <c r="I17" s="42">
        <f t="shared" si="2"/>
        <v>3.336443599999999E-3</v>
      </c>
      <c r="J17" s="43">
        <f t="shared" si="2"/>
        <v>5.0463532E-3</v>
      </c>
      <c r="K17" s="43">
        <f t="shared" si="2"/>
        <v>1.8979999999999991E-3</v>
      </c>
      <c r="L17" s="43">
        <f t="shared" si="2"/>
        <v>1.0510000000000003E-3</v>
      </c>
      <c r="M17" s="42">
        <f t="shared" si="2"/>
        <v>2.560999999999999E-3</v>
      </c>
      <c r="N17" s="42">
        <f t="shared" si="2"/>
        <v>3.8060000000000004E-3</v>
      </c>
      <c r="O17" s="42">
        <f t="shared" si="2"/>
        <v>3.9769999999999979E-3</v>
      </c>
      <c r="P17" s="42">
        <f t="shared" si="2"/>
        <v>2.2331640000000097E-3</v>
      </c>
      <c r="Q17" s="42">
        <f t="shared" si="2"/>
        <v>3.0048480000000044E-3</v>
      </c>
      <c r="R17" s="42">
        <f t="shared" si="2"/>
        <v>4.0692800000000223E-3</v>
      </c>
      <c r="S17" s="469">
        <f t="shared" si="2"/>
        <v>1.7300000000000093E-3</v>
      </c>
      <c r="T17" s="42">
        <f t="shared" si="2"/>
        <v>6.1649999999999205E-3</v>
      </c>
      <c r="U17" s="42">
        <f t="shared" si="2"/>
        <v>2.7812000000000059E-2</v>
      </c>
      <c r="V17" s="42">
        <f t="shared" si="2"/>
        <v>3.7555457799999914E-2</v>
      </c>
      <c r="W17" s="42">
        <f t="shared" si="2"/>
        <v>1.9008009999999964E-2</v>
      </c>
      <c r="X17" s="42">
        <f t="shared" si="2"/>
        <v>0</v>
      </c>
      <c r="Y17" s="42">
        <f t="shared" si="2"/>
        <v>0</v>
      </c>
      <c r="Z17" s="42">
        <f t="shared" si="2"/>
        <v>0</v>
      </c>
      <c r="AA17" s="42">
        <f t="shared" si="2"/>
        <v>0</v>
      </c>
      <c r="AB17" s="77">
        <f t="shared" si="2"/>
        <v>0</v>
      </c>
      <c r="AC17" s="4"/>
      <c r="AD17" s="76">
        <f t="shared" ref="AD17:BC17" si="3">SUM(AD11:AD11)-SUM(AD12:AD16)</f>
        <v>7.2939600000000021E-4</v>
      </c>
      <c r="AE17" s="44">
        <f t="shared" si="3"/>
        <v>1.3899800000000009E-4</v>
      </c>
      <c r="AF17" s="44">
        <f t="shared" si="3"/>
        <v>3.5938600000000006E-4</v>
      </c>
      <c r="AG17" s="44">
        <f t="shared" si="3"/>
        <v>7.9830999999999999E-4</v>
      </c>
      <c r="AH17" s="44">
        <f t="shared" si="3"/>
        <v>2.5337400000000005E-3</v>
      </c>
      <c r="AI17" s="44">
        <f t="shared" si="3"/>
        <v>1.857594E-3</v>
      </c>
      <c r="AJ17" s="44">
        <f t="shared" si="3"/>
        <v>1.2718719999999998E-3</v>
      </c>
      <c r="AK17" s="44">
        <f t="shared" si="3"/>
        <v>1.405594E-3</v>
      </c>
      <c r="AL17" s="44">
        <f t="shared" si="3"/>
        <v>7.7183000000000004E-4</v>
      </c>
      <c r="AM17" s="44">
        <f t="shared" si="3"/>
        <v>3.8630500000000009E-4</v>
      </c>
      <c r="AN17" s="44">
        <f t="shared" si="3"/>
        <v>7.805389999999998E-4</v>
      </c>
      <c r="AO17" s="44">
        <f t="shared" si="3"/>
        <v>1.0532369999999998E-3</v>
      </c>
      <c r="AP17" s="44">
        <f t="shared" si="3"/>
        <v>1.228018E-3</v>
      </c>
      <c r="AQ17" s="44">
        <f t="shared" si="3"/>
        <v>8.6309100000000073E-4</v>
      </c>
      <c r="AR17" s="44">
        <f t="shared" si="3"/>
        <v>1.1868839999999957E-3</v>
      </c>
      <c r="AS17" s="44">
        <f t="shared" si="3"/>
        <v>1.2670429999999989E-3</v>
      </c>
      <c r="AT17" s="479">
        <f t="shared" si="3"/>
        <v>5.6917099999999679E-4</v>
      </c>
      <c r="AU17" s="44">
        <f t="shared" si="3"/>
        <v>1.2703390000000092E-3</v>
      </c>
      <c r="AV17" s="44">
        <f t="shared" si="3"/>
        <v>5.3210790000000202E-3</v>
      </c>
      <c r="AW17" s="44">
        <f t="shared" si="3"/>
        <v>8.4596820000000239E-3</v>
      </c>
      <c r="AX17" s="44">
        <f t="shared" si="3"/>
        <v>3.8803569999999871E-3</v>
      </c>
      <c r="AY17" s="44">
        <f t="shared" si="3"/>
        <v>0</v>
      </c>
      <c r="AZ17" s="44">
        <f t="shared" si="3"/>
        <v>0</v>
      </c>
      <c r="BA17" s="44">
        <f t="shared" si="3"/>
        <v>0</v>
      </c>
      <c r="BB17" s="44">
        <f t="shared" si="3"/>
        <v>0</v>
      </c>
      <c r="BC17" s="63">
        <f t="shared" si="3"/>
        <v>0</v>
      </c>
      <c r="BD17" s="324"/>
    </row>
    <row r="18" spans="2:56" ht="17.149999999999999" customHeight="1">
      <c r="B18" s="17" t="s">
        <v>140</v>
      </c>
      <c r="C18" s="159">
        <f>1/$A$1*'[1]4407Exp'!$B$264</f>
        <v>0.73818714899999982</v>
      </c>
      <c r="D18" s="160">
        <f>1/$A$1*'[1]4407Exp'!$C$264</f>
        <v>0.8310821721999998</v>
      </c>
      <c r="E18" s="160">
        <f>1/$A$1*'[1]4407Exp'!$D$264</f>
        <v>1.0287503029999998</v>
      </c>
      <c r="F18" s="160">
        <f>1/$A$1*'[1]4407Exp'!$E$264</f>
        <v>1.2640403007999998</v>
      </c>
      <c r="G18" s="160">
        <f>1/$A$1*'[1]4407Exp'!$F$264</f>
        <v>1.2527488806</v>
      </c>
      <c r="H18" s="160">
        <f>1/$A$1*'[1]4407Exp'!$G$264</f>
        <v>1.0984480000000003</v>
      </c>
      <c r="I18" s="160">
        <f>1/$A$1*'[1]4407Exp'!$H$264</f>
        <v>1.0165264494000001</v>
      </c>
      <c r="J18" s="161">
        <f>1/$A$1*'[1]4407Exp'!$I$264</f>
        <v>1.2049562685999993</v>
      </c>
      <c r="K18" s="161">
        <f>1/$A$1*'[1]4407Exp'!$J$264</f>
        <v>0.83605340939999973</v>
      </c>
      <c r="L18" s="161">
        <f>1/$A$1*'[1]4407Exp'!K$264</f>
        <v>0.73034943600000002</v>
      </c>
      <c r="M18" s="160">
        <f>1/$A$1*'[1]4407Exp'!L$264</f>
        <v>0.86863558479999969</v>
      </c>
      <c r="N18" s="160">
        <f>1/$A$1*'[1]4407Exp'!M$264</f>
        <v>0.95657040999999987</v>
      </c>
      <c r="O18" s="160">
        <f>1/$A$1*'[1]4407Exp'!N$264</f>
        <v>0.83992954379999996</v>
      </c>
      <c r="P18" s="160">
        <f>1/$A$1*'[1]4407Exp'!O$264</f>
        <v>0.84419064700000013</v>
      </c>
      <c r="Q18" s="160">
        <f>1/$A$1*'[1]4407Exp'!P$264</f>
        <v>1.1041388329999999</v>
      </c>
      <c r="R18" s="160">
        <f>1/$A$1*'[1]4407Exp'!Q$264</f>
        <v>1.4288973087999999</v>
      </c>
      <c r="S18" s="160">
        <f>1/$A$1*'[1]4407Exp'!R$264</f>
        <v>1.6645181161999993</v>
      </c>
      <c r="T18" s="160">
        <f>1/$A$1*'[1]4407Exp'!S$264</f>
        <v>1.6375026915999999</v>
      </c>
      <c r="U18" s="160">
        <f>1/$A$1*'[1]4407Exp'!T$264</f>
        <v>1.7947366700000003</v>
      </c>
      <c r="V18" s="160">
        <f>1/$A$1*'[1]4407Exp'!U$264</f>
        <v>1.3618629093999997</v>
      </c>
      <c r="W18" s="160">
        <f>1/$A$1*'[1]4407Exp'!V$264</f>
        <v>0.74081086799999996</v>
      </c>
      <c r="X18" s="160">
        <f>1/$A$1*'[1]4407Exp'!W$264</f>
        <v>0</v>
      </c>
      <c r="Y18" s="160">
        <f>1/$A$1*'[1]4407Exp'!X$264</f>
        <v>0</v>
      </c>
      <c r="Z18" s="160">
        <f>1/$A$1*'[1]4407Exp'!Y$264</f>
        <v>0</v>
      </c>
      <c r="AA18" s="160">
        <f>1/$A$1*'[1]4407Exp'!Z$264</f>
        <v>0</v>
      </c>
      <c r="AB18" s="162">
        <f>1/$A$1*'[1]4407Exp'!AA$264</f>
        <v>0</v>
      </c>
      <c r="AC18" s="15"/>
      <c r="AD18" s="281">
        <f>1/1000*'[1]4407Exp'!AB$264</f>
        <v>0.10181612300000001</v>
      </c>
      <c r="AE18" s="33">
        <f>1/1000*'[1]4407Exp'!AC$264</f>
        <v>0.11427565100000002</v>
      </c>
      <c r="AF18" s="33">
        <f>1/1000*'[1]4407Exp'!AD$264</f>
        <v>0.14950650700000001</v>
      </c>
      <c r="AG18" s="33">
        <f>1/1000*'[1]4407Exp'!AE$264</f>
        <v>0.19495219999999999</v>
      </c>
      <c r="AH18" s="33">
        <f>1/1000*'[1]4407Exp'!AF$264</f>
        <v>0.21945179000000001</v>
      </c>
      <c r="AI18" s="33">
        <f>1/1000*'[1]4407Exp'!AG$264</f>
        <v>0.19997422699999998</v>
      </c>
      <c r="AJ18" s="33">
        <f>1/1000*'[1]4407Exp'!AH$264</f>
        <v>0.19881360199999998</v>
      </c>
      <c r="AK18" s="33">
        <f>1/1000*'[1]4407Exp'!AI$264</f>
        <v>0.26792624500000006</v>
      </c>
      <c r="AL18" s="33">
        <f>1/1000*'[1]4407Exp'!AJ$264</f>
        <v>0.22218458999999999</v>
      </c>
      <c r="AM18" s="33">
        <f>1/1000*'[1]4407Exp'!AK$264</f>
        <v>0.14696776799999997</v>
      </c>
      <c r="AN18" s="33">
        <f>1/1000*'[1]4407Exp'!AL$264</f>
        <v>0.15536977300000004</v>
      </c>
      <c r="AO18" s="33">
        <f>1/1000*'[1]4407Exp'!AM$264</f>
        <v>0.18438028400000001</v>
      </c>
      <c r="AP18" s="33">
        <f>1/1000*'[1]4407Exp'!AN$264</f>
        <v>0.15780221099999997</v>
      </c>
      <c r="AQ18" s="33">
        <f>1/1000*'[1]4407Exp'!AO$264</f>
        <v>0.16459503100000003</v>
      </c>
      <c r="AR18" s="33">
        <f>1/1000*'[1]4407Exp'!AP$264</f>
        <v>0.208272492</v>
      </c>
      <c r="AS18" s="33">
        <f>1/1000*'[1]4407Exp'!AQ$264</f>
        <v>0.21779198799999996</v>
      </c>
      <c r="AT18" s="33">
        <f>1/1000*'[1]4407Exp'!AR$264</f>
        <v>0.25550378000000001</v>
      </c>
      <c r="AU18" s="33">
        <f>1/1000*'[1]4407Exp'!AS$264</f>
        <v>0.26018899400000006</v>
      </c>
      <c r="AV18" s="33">
        <f>1/1000*'[1]4407Exp'!AT$264</f>
        <v>0.31373262099999999</v>
      </c>
      <c r="AW18" s="33">
        <f>1/1000*'[1]4407Exp'!AU$264</f>
        <v>0.27605730300000003</v>
      </c>
      <c r="AX18" s="33">
        <f>1/1000*'[1]4407Exp'!AV$264</f>
        <v>0.17725185099999999</v>
      </c>
      <c r="AY18" s="33">
        <f>1/1000*'[1]4407Exp'!AW$264</f>
        <v>0</v>
      </c>
      <c r="AZ18" s="33">
        <f>1/1000*'[1]4407Exp'!AX$264</f>
        <v>0</v>
      </c>
      <c r="BA18" s="33">
        <f>1/1000*'[1]4407Exp'!AY$264</f>
        <v>0</v>
      </c>
      <c r="BB18" s="33">
        <f>1/1000*'[1]4407Exp'!AZ$264</f>
        <v>0</v>
      </c>
      <c r="BC18" s="64">
        <f>1/1000*'[1]4407Exp'!BA$264</f>
        <v>0</v>
      </c>
      <c r="BD18" s="324"/>
    </row>
    <row r="19" spans="2:56">
      <c r="B19" s="5" t="s">
        <v>49</v>
      </c>
      <c r="C19" s="52">
        <f>1/$A$1*'[1]4407Exp'!$B$16</f>
        <v>4.7161421999999995E-2</v>
      </c>
      <c r="D19" s="12">
        <f>1/$A$1*'[1]4407Exp'!$C$16</f>
        <v>4.5155520199999993E-2</v>
      </c>
      <c r="E19" s="12">
        <f>1/$A$1*'[1]4407Exp'!$D$16</f>
        <v>6.9156208799999994E-2</v>
      </c>
      <c r="F19" s="12">
        <f>1/$A$1*'[1]4407Exp'!$E$16</f>
        <v>7.0990393999999984E-2</v>
      </c>
      <c r="G19" s="12">
        <f>1/$A$1*'[1]4407Exp'!$F$16</f>
        <v>3.9340621599999993E-2</v>
      </c>
      <c r="H19" s="12">
        <f>1/$A$1*'[1]4407Exp'!$G$16</f>
        <v>1.9548000000000003E-2</v>
      </c>
      <c r="I19" s="12">
        <f>1/$A$1*'[1]4407Exp'!$H$16</f>
        <v>2.06303678E-2</v>
      </c>
      <c r="J19" s="41">
        <f>1/$A$1*'[1]4407Exp'!$I$16</f>
        <v>1.6506316399999998E-2</v>
      </c>
      <c r="K19" s="41">
        <f>1/$A$1*'[1]4407Exp'!$J$16</f>
        <v>1.3207370199999999E-2</v>
      </c>
      <c r="L19" s="41">
        <f>1/$A$1*'[1]4407Exp'!K$16</f>
        <v>1.1149406399999999E-2</v>
      </c>
      <c r="M19" s="12">
        <f>1/$A$1*'[1]4407Exp'!L$16</f>
        <v>1.4995966599999997E-2</v>
      </c>
      <c r="N19" s="12">
        <f>1/$A$1*'[1]4407Exp'!M$16</f>
        <v>1.0819822799999998E-2</v>
      </c>
      <c r="O19" s="12">
        <f>1/$A$1*'[1]4407Exp'!N$16</f>
        <v>9.0287931999999977E-3</v>
      </c>
      <c r="P19" s="12">
        <f>1/$A$1*'[1]4407Exp'!O$16</f>
        <v>1.0711313199999999E-2</v>
      </c>
      <c r="Q19" s="12">
        <f>1/$A$1*'[1]4407Exp'!P$16</f>
        <v>1.0848768400000002E-2</v>
      </c>
      <c r="R19" s="12">
        <f>1/$A$1*'[1]4407Exp'!Q$16</f>
        <v>1.8910149599999999E-2</v>
      </c>
      <c r="S19" s="14">
        <f>1/$A$1*'[1]4407Exp'!R$16</f>
        <v>2.2392580799999999E-2</v>
      </c>
      <c r="T19" s="12">
        <f>1/$A$1*'[1]4407Exp'!S$16</f>
        <v>2.5530126599999998E-2</v>
      </c>
      <c r="U19" s="12">
        <f>1/$A$1*'[1]4407Exp'!T$16</f>
        <v>3.1218715199999997E-2</v>
      </c>
      <c r="V19" s="12">
        <f>1/$A$1*'[1]4407Exp'!U$16</f>
        <v>1.8351618599999998E-2</v>
      </c>
      <c r="W19" s="12">
        <f>1/$A$1*'[1]4407Exp'!V$16</f>
        <v>1.1562324199999996E-2</v>
      </c>
      <c r="X19" s="12">
        <f>1/$A$1*'[1]4407Exp'!W$16</f>
        <v>0</v>
      </c>
      <c r="Y19" s="12">
        <f>1/$A$1*'[1]4407Exp'!X$16</f>
        <v>0</v>
      </c>
      <c r="Z19" s="12">
        <f>1/$A$1*'[1]4407Exp'!Y$16</f>
        <v>0</v>
      </c>
      <c r="AA19" s="12">
        <f>1/$A$1*'[1]4407Exp'!Z$16</f>
        <v>0</v>
      </c>
      <c r="AB19" s="11">
        <f>1/$A$1*'[1]4407Exp'!AA$16</f>
        <v>0</v>
      </c>
      <c r="AC19" s="4"/>
      <c r="AD19" s="79">
        <f>1/1000*'[1]4407Exp'!AB$16</f>
        <v>6.2487259999999996E-3</v>
      </c>
      <c r="AE19" s="12">
        <f>1/1000*'[1]4407Exp'!AC$16</f>
        <v>6.1107790000000002E-3</v>
      </c>
      <c r="AF19" s="12">
        <f>1/1000*'[1]4407Exp'!AD$16</f>
        <v>9.7920190000000008E-3</v>
      </c>
      <c r="AG19" s="12">
        <f>1/1000*'[1]4407Exp'!AE$16</f>
        <v>1.232515E-2</v>
      </c>
      <c r="AH19" s="12">
        <f>1/1000*'[1]4407Exp'!AF$16</f>
        <v>8.266840000000001E-3</v>
      </c>
      <c r="AI19" s="12">
        <f>1/1000*'[1]4407Exp'!AG$16</f>
        <v>5.7939159999999996E-3</v>
      </c>
      <c r="AJ19" s="12">
        <f>1/1000*'[1]4407Exp'!AH$16</f>
        <v>4.8181919999999998E-3</v>
      </c>
      <c r="AK19" s="12">
        <f>1/1000*'[1]4407Exp'!AI$16</f>
        <v>5.058267E-3</v>
      </c>
      <c r="AL19" s="12">
        <f>1/1000*'[1]4407Exp'!AJ$16</f>
        <v>4.2613399999999997E-3</v>
      </c>
      <c r="AM19" s="12">
        <f>1/1000*'[1]4407Exp'!AK$16</f>
        <v>2.6429229999999997E-3</v>
      </c>
      <c r="AN19" s="12">
        <f>1/1000*'[1]4407Exp'!AL$16</f>
        <v>2.6664659999999997E-3</v>
      </c>
      <c r="AO19" s="12">
        <f>1/1000*'[1]4407Exp'!AM$16</f>
        <v>1.901247E-3</v>
      </c>
      <c r="AP19" s="12">
        <f>1/1000*'[1]4407Exp'!AN$16</f>
        <v>1.6081259999999999E-3</v>
      </c>
      <c r="AQ19" s="12">
        <f>1/1000*'[1]4407Exp'!AO$16</f>
        <v>2.2403230000000002E-3</v>
      </c>
      <c r="AR19" s="12">
        <f>1/1000*'[1]4407Exp'!AP$16</f>
        <v>2.1628910000000001E-3</v>
      </c>
      <c r="AS19" s="12">
        <f>1/1000*'[1]4407Exp'!AQ$16</f>
        <v>2.9041379999999997E-3</v>
      </c>
      <c r="AT19" s="478">
        <f>1/1000*'[1]4407Exp'!AR$16</f>
        <v>3.6164419999999997E-3</v>
      </c>
      <c r="AU19" s="12">
        <f>1/1000*'[1]4407Exp'!AS$16</f>
        <v>4.2892E-3</v>
      </c>
      <c r="AV19" s="12">
        <f>1/1000*'[1]4407Exp'!AT$16</f>
        <v>5.9744059999999998E-3</v>
      </c>
      <c r="AW19" s="12">
        <f>1/1000*'[1]4407Exp'!AU$16</f>
        <v>4.0861459999999997E-3</v>
      </c>
      <c r="AX19" s="12">
        <f>1/1000*'[1]4407Exp'!AV$16</f>
        <v>3.1665449999999998E-3</v>
      </c>
      <c r="AY19" s="12">
        <f>1/1000*'[1]4407Exp'!AW$16</f>
        <v>0</v>
      </c>
      <c r="AZ19" s="12">
        <f>1/1000*'[1]4407Exp'!AX$16</f>
        <v>0</v>
      </c>
      <c r="BA19" s="12">
        <f>1/1000*'[1]4407Exp'!AY$16</f>
        <v>0</v>
      </c>
      <c r="BB19" s="12">
        <f>1/1000*'[1]4407Exp'!AZ$16</f>
        <v>0</v>
      </c>
      <c r="BC19" s="11">
        <f>1/1000*'[1]4407Exp'!BA$16</f>
        <v>0</v>
      </c>
      <c r="BD19" s="324"/>
    </row>
    <row r="20" spans="2:56">
      <c r="B20" s="5" t="s">
        <v>25</v>
      </c>
      <c r="C20" s="52">
        <f>1/$A$1*'[1]4407Exp'!$B$23</f>
        <v>2.2692013399999999E-2</v>
      </c>
      <c r="D20" s="12">
        <f>1/$A$1*'[1]4407Exp'!$C$23</f>
        <v>3.5614559399999995E-2</v>
      </c>
      <c r="E20" s="12">
        <f>1/$A$1*'[1]4407Exp'!$D$23</f>
        <v>4.3941514399999992E-2</v>
      </c>
      <c r="F20" s="12">
        <f>1/$A$1*'[1]4407Exp'!$E$23</f>
        <v>5.2189902199999992E-2</v>
      </c>
      <c r="G20" s="12">
        <f>1/$A$1*'[1]4407Exp'!$F$23</f>
        <v>5.7573634999999991E-2</v>
      </c>
      <c r="H20" s="12">
        <f>1/$A$1*'[1]4407Exp'!$G$23</f>
        <v>3.9997999999999992E-2</v>
      </c>
      <c r="I20" s="12">
        <f>1/$A$1*'[1]4407Exp'!$H$23</f>
        <v>3.3264447999999995E-2</v>
      </c>
      <c r="J20" s="41">
        <f>1/$A$1*'[1]4407Exp'!$I$23</f>
        <v>3.8813039999999993E-2</v>
      </c>
      <c r="K20" s="41">
        <f>1/$A$1*'[1]4407Exp'!$J$23</f>
        <v>2.2830278199999995E-2</v>
      </c>
      <c r="L20" s="41">
        <f>1/$A$1*'[1]4407Exp'!K$23</f>
        <v>2.1731989199999999E-2</v>
      </c>
      <c r="M20" s="12">
        <f>1/$A$1*'[1]4407Exp'!L$23</f>
        <v>1.8432936599999995E-2</v>
      </c>
      <c r="N20" s="12">
        <f>1/$A$1*'[1]4407Exp'!M$23</f>
        <v>1.6978108199999998E-2</v>
      </c>
      <c r="O20" s="12">
        <f>1/$A$1*'[1]4407Exp'!N$23</f>
        <v>9.5149999999999992E-3</v>
      </c>
      <c r="P20" s="12">
        <f>1/$A$1*'[1]4407Exp'!O$23</f>
        <v>8.2799999999999992E-3</v>
      </c>
      <c r="Q20" s="12">
        <f>1/$A$1*'[1]4407Exp'!P$23</f>
        <v>1.9098371599999994E-2</v>
      </c>
      <c r="R20" s="12">
        <f>1/$A$1*'[1]4407Exp'!Q$23</f>
        <v>1.9593679199999995E-2</v>
      </c>
      <c r="S20" s="14">
        <f>1/$A$1*'[1]4407Exp'!R$23</f>
        <v>1.9389849599999998E-2</v>
      </c>
      <c r="T20" s="12">
        <f>1/$A$1*'[1]4407Exp'!S$23</f>
        <v>2.3734410199999997E-2</v>
      </c>
      <c r="U20" s="12">
        <f>1/$A$1*'[1]4407Exp'!T$23</f>
        <v>3.8705999999999997E-2</v>
      </c>
      <c r="V20" s="12">
        <f>1/$A$1*'[1]4407Exp'!U$23</f>
        <v>3.8958779999999998E-2</v>
      </c>
      <c r="W20" s="12">
        <f>1/$A$1*'[1]4407Exp'!V$23</f>
        <v>1.5392518399999999E-2</v>
      </c>
      <c r="X20" s="12">
        <f>1/$A$1*'[1]4407Exp'!W$23</f>
        <v>0</v>
      </c>
      <c r="Y20" s="12">
        <f>1/$A$1*'[1]4407Exp'!X$23</f>
        <v>0</v>
      </c>
      <c r="Z20" s="12">
        <f>1/$A$1*'[1]4407Exp'!Y$23</f>
        <v>0</v>
      </c>
      <c r="AA20" s="12">
        <f>1/$A$1*'[1]4407Exp'!Z$23</f>
        <v>0</v>
      </c>
      <c r="AB20" s="11">
        <f>1/$A$1*'[1]4407Exp'!AA$23</f>
        <v>0</v>
      </c>
      <c r="AC20" s="4"/>
      <c r="AD20" s="79">
        <f>1/1000*'[1]4407Exp'!AB$23</f>
        <v>3.9707169999999995E-3</v>
      </c>
      <c r="AE20" s="12">
        <f>1/1000*'[1]4407Exp'!AC$23</f>
        <v>5.7383169999999997E-3</v>
      </c>
      <c r="AF20" s="12">
        <f>1/1000*'[1]4407Exp'!AD$23</f>
        <v>7.6432790000000002E-3</v>
      </c>
      <c r="AG20" s="12">
        <f>1/1000*'[1]4407Exp'!AE$23</f>
        <v>9.8846400000000001E-3</v>
      </c>
      <c r="AH20" s="12">
        <f>1/1000*'[1]4407Exp'!AF$23</f>
        <v>1.2246679999999999E-2</v>
      </c>
      <c r="AI20" s="12">
        <f>1/1000*'[1]4407Exp'!AG$23</f>
        <v>1.0111087999999999E-2</v>
      </c>
      <c r="AJ20" s="12">
        <f>1/1000*'[1]4407Exp'!AH$23</f>
        <v>7.9808259999999999E-3</v>
      </c>
      <c r="AK20" s="12">
        <f>1/1000*'[1]4407Exp'!AI$23</f>
        <v>9.6161770000000001E-3</v>
      </c>
      <c r="AL20" s="12">
        <f>1/1000*'[1]4407Exp'!AJ$23</f>
        <v>7.864079999999999E-3</v>
      </c>
      <c r="AM20" s="12">
        <f>1/1000*'[1]4407Exp'!AK$23</f>
        <v>7.1525570000000004E-3</v>
      </c>
      <c r="AN20" s="12">
        <f>1/1000*'[1]4407Exp'!AL$23</f>
        <v>4.3497919999999999E-3</v>
      </c>
      <c r="AO20" s="12">
        <f>1/1000*'[1]4407Exp'!AM$23</f>
        <v>3.9364220000000002E-3</v>
      </c>
      <c r="AP20" s="12">
        <f>1/1000*'[1]4407Exp'!AN$23</f>
        <v>2.8707979999999999E-3</v>
      </c>
      <c r="AQ20" s="12">
        <f>1/1000*'[1]4407Exp'!AO$23</f>
        <v>2.2685890000000001E-3</v>
      </c>
      <c r="AR20" s="12">
        <f>1/1000*'[1]4407Exp'!AP$23</f>
        <v>4.0600829999999999E-3</v>
      </c>
      <c r="AS20" s="12">
        <f>1/1000*'[1]4407Exp'!AQ$23</f>
        <v>3.8767329999999998E-3</v>
      </c>
      <c r="AT20" s="478">
        <f>1/1000*'[1]4407Exp'!AR$23</f>
        <v>3.5606450000000003E-3</v>
      </c>
      <c r="AU20" s="12">
        <f>1/1000*'[1]4407Exp'!AS$23</f>
        <v>3.8247169999999996E-3</v>
      </c>
      <c r="AV20" s="12">
        <f>1/1000*'[1]4407Exp'!AT$23</f>
        <v>5.9018530000000003E-3</v>
      </c>
      <c r="AW20" s="12">
        <f>1/1000*'[1]4407Exp'!AU$23</f>
        <v>6.6309379999999994E-3</v>
      </c>
      <c r="AX20" s="12">
        <f>1/1000*'[1]4407Exp'!AV$23</f>
        <v>2.8916689999999999E-3</v>
      </c>
      <c r="AY20" s="12">
        <f>1/1000*'[1]4407Exp'!AW$23</f>
        <v>0</v>
      </c>
      <c r="AZ20" s="12">
        <f>1/1000*'[1]4407Exp'!AX$23</f>
        <v>0</v>
      </c>
      <c r="BA20" s="12">
        <f>1/1000*'[1]4407Exp'!AY$23</f>
        <v>0</v>
      </c>
      <c r="BB20" s="12">
        <f>1/1000*'[1]4407Exp'!AZ$23</f>
        <v>0</v>
      </c>
      <c r="BC20" s="11">
        <f>1/1000*'[1]4407Exp'!BA$23</f>
        <v>0</v>
      </c>
      <c r="BD20" s="324"/>
    </row>
    <row r="21" spans="2:56">
      <c r="B21" s="5" t="s">
        <v>27</v>
      </c>
      <c r="C21" s="52">
        <f>1/$A$1*'[1]4407Exp'!$B$91</f>
        <v>7.9224811399999998E-2</v>
      </c>
      <c r="D21" s="12">
        <f>1/$A$1*'[1]4407Exp'!$C$91</f>
        <v>9.4124134999999984E-2</v>
      </c>
      <c r="E21" s="12">
        <f>1/$A$1*'[1]4407Exp'!$D$91</f>
        <v>0.11616671219999998</v>
      </c>
      <c r="F21" s="12">
        <f>1/$A$1*'[1]4407Exp'!$E$91</f>
        <v>0.14139221999999996</v>
      </c>
      <c r="G21" s="12">
        <f>1/$A$1*'[1]4407Exp'!$F$91</f>
        <v>0.14084240519999996</v>
      </c>
      <c r="H21" s="12">
        <f>1/$A$1*'[1]4407Exp'!$G$91</f>
        <v>0.12676799999999999</v>
      </c>
      <c r="I21" s="12">
        <f>1/$A$1*'[1]4407Exp'!$H$91</f>
        <v>0.11263206219999997</v>
      </c>
      <c r="J21" s="41">
        <f>1/$A$1*'[1]4407Exp'!$I$91</f>
        <v>0.17806740979999999</v>
      </c>
      <c r="K21" s="41">
        <f>1/$A$1*'[1]4407Exp'!$J$91</f>
        <v>0.1054832572</v>
      </c>
      <c r="L21" s="41">
        <f>1/$A$1*'[1]4407Exp'!K$91</f>
        <v>0.10070612439999999</v>
      </c>
      <c r="M21" s="12">
        <f>1/$A$1*'[1]4407Exp'!L$91</f>
        <v>0.15678449519999996</v>
      </c>
      <c r="N21" s="12">
        <f>1/$A$1*'[1]4407Exp'!M$91</f>
        <v>0.14338075339999998</v>
      </c>
      <c r="O21" s="12">
        <f>1/$A$1*'[1]4407Exp'!N$91</f>
        <v>0.13371888899999998</v>
      </c>
      <c r="P21" s="12">
        <f>1/$A$1*'[1]4407Exp'!O$91</f>
        <v>0.14647071719999999</v>
      </c>
      <c r="Q21" s="12">
        <f>1/$A$1*'[1]4407Exp'!P$91</f>
        <v>0.1920855514</v>
      </c>
      <c r="R21" s="12">
        <f>1/$A$1*'[1]4407Exp'!Q$91</f>
        <v>0.2121460282</v>
      </c>
      <c r="S21" s="14">
        <f>1/$A$1*'[1]4407Exp'!R$91</f>
        <v>0.22102923979999992</v>
      </c>
      <c r="T21" s="12">
        <f>1/$A$1*'[1]4407Exp'!S$91</f>
        <v>0.24645890339999996</v>
      </c>
      <c r="U21" s="12">
        <f>1/$A$1*'[1]4407Exp'!T$91</f>
        <v>0.25289879259999992</v>
      </c>
      <c r="V21" s="12">
        <f>1/$A$1*'[1]4407Exp'!U$91</f>
        <v>0.1474416412</v>
      </c>
      <c r="W21" s="12">
        <f>1/$A$1*'[1]4407Exp'!V$91</f>
        <v>6.3816988199999994E-2</v>
      </c>
      <c r="X21" s="12">
        <f>1/$A$1*'[1]4407Exp'!W$91</f>
        <v>0</v>
      </c>
      <c r="Y21" s="12">
        <f>1/$A$1*'[1]4407Exp'!X$91</f>
        <v>0</v>
      </c>
      <c r="Z21" s="12">
        <f>1/$A$1*'[1]4407Exp'!Y$91</f>
        <v>0</v>
      </c>
      <c r="AA21" s="12">
        <f>1/$A$1*'[1]4407Exp'!Z$91</f>
        <v>0</v>
      </c>
      <c r="AB21" s="11">
        <f>1/$A$1*'[1]4407Exp'!AA$91</f>
        <v>0</v>
      </c>
      <c r="AC21" s="318"/>
      <c r="AD21" s="79">
        <f>1/1000*'[1]4407Exp'!AB$91</f>
        <v>1.0125008E-2</v>
      </c>
      <c r="AE21" s="12">
        <f>1/1000*'[1]4407Exp'!AC$91</f>
        <v>1.0603017999999999E-2</v>
      </c>
      <c r="AF21" s="12">
        <f>1/1000*'[1]4407Exp'!AD$91</f>
        <v>1.4460745999999998E-2</v>
      </c>
      <c r="AG21" s="12">
        <f>1/1000*'[1]4407Exp'!AE$91</f>
        <v>1.902618E-2</v>
      </c>
      <c r="AH21" s="12">
        <f>1/1000*'[1]4407Exp'!AF$91</f>
        <v>2.032935E-2</v>
      </c>
      <c r="AI21" s="12">
        <f>1/1000*'[1]4407Exp'!AG$91</f>
        <v>2.0031735999999998E-2</v>
      </c>
      <c r="AJ21" s="12">
        <f>1/1000*'[1]4407Exp'!AH$91</f>
        <v>1.7921484000000001E-2</v>
      </c>
      <c r="AK21" s="12">
        <f>1/1000*'[1]4407Exp'!AI$91</f>
        <v>3.1538698000000004E-2</v>
      </c>
      <c r="AL21" s="12">
        <f>1/1000*'[1]4407Exp'!AJ$91</f>
        <v>2.3929689999999997E-2</v>
      </c>
      <c r="AM21" s="12">
        <f>1/1000*'[1]4407Exp'!AK$91</f>
        <v>1.6057534999999998E-2</v>
      </c>
      <c r="AN21" s="12">
        <f>1/1000*'[1]4407Exp'!AL$91</f>
        <v>2.1888697000000002E-2</v>
      </c>
      <c r="AO21" s="12">
        <f>1/1000*'[1]4407Exp'!AM$91</f>
        <v>2.3997073999999997E-2</v>
      </c>
      <c r="AP21" s="12">
        <f>1/1000*'[1]4407Exp'!AN$91</f>
        <v>2.0436899999999997E-2</v>
      </c>
      <c r="AQ21" s="12">
        <f>1/1000*'[1]4407Exp'!AO$91</f>
        <v>2.2949234000000002E-2</v>
      </c>
      <c r="AR21" s="12">
        <f>1/1000*'[1]4407Exp'!AP$91</f>
        <v>2.9740152999999998E-2</v>
      </c>
      <c r="AS21" s="12">
        <f>1/1000*'[1]4407Exp'!AQ$91</f>
        <v>2.707143E-2</v>
      </c>
      <c r="AT21" s="478">
        <f>1/1000*'[1]4407Exp'!AR$91</f>
        <v>2.8927379E-2</v>
      </c>
      <c r="AU21" s="12">
        <f>1/1000*'[1]4407Exp'!AS$91</f>
        <v>2.9077434999999999E-2</v>
      </c>
      <c r="AV21" s="12">
        <f>1/1000*'[1]4407Exp'!AT$91</f>
        <v>3.2695118000000002E-2</v>
      </c>
      <c r="AW21" s="12">
        <f>1/1000*'[1]4407Exp'!AU$91</f>
        <v>2.2633170999999997E-2</v>
      </c>
      <c r="AX21" s="12">
        <f>1/1000*'[1]4407Exp'!AV$91</f>
        <v>1.1619754000000001E-2</v>
      </c>
      <c r="AY21" s="12">
        <f>1/1000*'[1]4407Exp'!AW$91</f>
        <v>0</v>
      </c>
      <c r="AZ21" s="12">
        <f>1/1000*'[1]4407Exp'!AX$91</f>
        <v>0</v>
      </c>
      <c r="BA21" s="12">
        <f>1/1000*'[1]4407Exp'!AY$91</f>
        <v>0</v>
      </c>
      <c r="BB21" s="12">
        <f>1/1000*'[1]4407Exp'!AZ$91</f>
        <v>0</v>
      </c>
      <c r="BC21" s="11">
        <f>1/1000*'[1]4407Exp'!BA$91</f>
        <v>0</v>
      </c>
      <c r="BD21" s="324"/>
    </row>
    <row r="22" spans="2:56">
      <c r="B22" s="5" t="s">
        <v>72</v>
      </c>
      <c r="C22" s="52">
        <f>1/$A$1*'[1]4407Exp'!$B$106</f>
        <v>0.23653205659999996</v>
      </c>
      <c r="D22" s="12">
        <f>1/$A$1*'[1]4407Exp'!$C$106</f>
        <v>0.26031599159999996</v>
      </c>
      <c r="E22" s="12">
        <f>1/$A$1*'[1]4407Exp'!$D$106</f>
        <v>0.36622074719999992</v>
      </c>
      <c r="F22" s="12">
        <f>1/$A$1*'[1]4407Exp'!$E$106</f>
        <v>0.48505694579999997</v>
      </c>
      <c r="G22" s="12">
        <f>1/$A$1*'[1]4407Exp'!$F$106</f>
        <v>0.43691084639999983</v>
      </c>
      <c r="H22" s="12">
        <f>1/$A$1*'[1]4407Exp'!$G$106</f>
        <v>0.38111899999999999</v>
      </c>
      <c r="I22" s="12">
        <f>1/$A$1*'[1]4407Exp'!$H$106</f>
        <v>0.28180853960000002</v>
      </c>
      <c r="J22" s="41">
        <f>1/$A$1*'[1]4407Exp'!$I$106</f>
        <v>0.28879199019999996</v>
      </c>
      <c r="K22" s="41">
        <f>1/$A$1*'[1]4407Exp'!$J$106</f>
        <v>0.17556856099999998</v>
      </c>
      <c r="L22" s="41">
        <f>1/$A$1*'[1]4407Exp'!K$106</f>
        <v>0.17789913939999996</v>
      </c>
      <c r="M22" s="12">
        <f>1/$A$1*'[1]4407Exp'!L$106</f>
        <v>0.17869676680000002</v>
      </c>
      <c r="N22" s="12">
        <f>1/$A$1*'[1]4407Exp'!M$106</f>
        <v>0.18723753539999993</v>
      </c>
      <c r="O22" s="12">
        <f>1/$A$1*'[1]4407Exp'!N$106</f>
        <v>0.16637706959999998</v>
      </c>
      <c r="P22" s="12">
        <f>1/$A$1*'[1]4407Exp'!O$106</f>
        <v>0.18684472579999997</v>
      </c>
      <c r="Q22" s="12">
        <f>1/$A$1*'[1]4407Exp'!P$106</f>
        <v>0.24972562219999994</v>
      </c>
      <c r="R22" s="12">
        <f>1/$A$1*'[1]4407Exp'!Q$106</f>
        <v>0.32692851499999981</v>
      </c>
      <c r="S22" s="14">
        <f>1/$A$1*'[1]4407Exp'!R$106</f>
        <v>0.36980347099999994</v>
      </c>
      <c r="T22" s="12">
        <f>1/$A$1*'[1]4407Exp'!S$106</f>
        <v>0.34691547880000001</v>
      </c>
      <c r="U22" s="12">
        <f>1/$A$1*'[1]4407Exp'!T$106</f>
        <v>0.35963999999999996</v>
      </c>
      <c r="V22" s="12">
        <f>1/$A$1*'[1]4407Exp'!U$106</f>
        <v>0.28905975419999996</v>
      </c>
      <c r="W22" s="12">
        <f>1/$A$1*'[1]4407Exp'!V$106</f>
        <v>0.14468762280000003</v>
      </c>
      <c r="X22" s="12">
        <f>1/$A$1*'[1]4407Exp'!W$106</f>
        <v>0</v>
      </c>
      <c r="Y22" s="12">
        <f>1/$A$1*'[1]4407Exp'!X$106</f>
        <v>0</v>
      </c>
      <c r="Z22" s="12">
        <f>1/$A$1*'[1]4407Exp'!Y$106</f>
        <v>0</v>
      </c>
      <c r="AA22" s="12">
        <f>1/$A$1*'[1]4407Exp'!Z$106</f>
        <v>0</v>
      </c>
      <c r="AB22" s="11">
        <f>1/$A$1*'[1]4407Exp'!AA$106</f>
        <v>0</v>
      </c>
      <c r="AC22" s="4"/>
      <c r="AD22" s="79">
        <f>1/1000*'[1]4407Exp'!AB$106</f>
        <v>3.0933798999999998E-2</v>
      </c>
      <c r="AE22" s="12">
        <f>1/1000*'[1]4407Exp'!AC$106</f>
        <v>3.7302918999999997E-2</v>
      </c>
      <c r="AF22" s="12">
        <f>1/1000*'[1]4407Exp'!AD$106</f>
        <v>5.5657159000000005E-2</v>
      </c>
      <c r="AG22" s="12">
        <f>1/1000*'[1]4407Exp'!AE$106</f>
        <v>6.896832E-2</v>
      </c>
      <c r="AH22" s="12">
        <f>1/1000*'[1]4407Exp'!AF$106</f>
        <v>7.4802259999999995E-2</v>
      </c>
      <c r="AI22" s="12">
        <f>1/1000*'[1]4407Exp'!AG$106</f>
        <v>5.7737711999999997E-2</v>
      </c>
      <c r="AJ22" s="12">
        <f>1/1000*'[1]4407Exp'!AH$106</f>
        <v>5.1396207999999999E-2</v>
      </c>
      <c r="AK22" s="12">
        <f>1/1000*'[1]4407Exp'!AI$106</f>
        <v>5.8507334000000001E-2</v>
      </c>
      <c r="AL22" s="12">
        <f>1/1000*'[1]4407Exp'!AJ$106</f>
        <v>3.3858820000000005E-2</v>
      </c>
      <c r="AM22" s="12">
        <f>1/1000*'[1]4407Exp'!AK$106</f>
        <v>2.8718908000000001E-2</v>
      </c>
      <c r="AN22" s="12">
        <f>1/1000*'[1]4407Exp'!AL$106</f>
        <v>2.6808631999999999E-2</v>
      </c>
      <c r="AO22" s="12">
        <f>1/1000*'[1]4407Exp'!AM$106</f>
        <v>3.0051946999999999E-2</v>
      </c>
      <c r="AP22" s="12">
        <f>1/1000*'[1]4407Exp'!AN$106</f>
        <v>2.4171366E-2</v>
      </c>
      <c r="AQ22" s="12">
        <f>1/1000*'[1]4407Exp'!AO$106</f>
        <v>2.7682070999999999E-2</v>
      </c>
      <c r="AR22" s="12">
        <f>1/1000*'[1]4407Exp'!AP$106</f>
        <v>3.6386412E-2</v>
      </c>
      <c r="AS22" s="12">
        <f>1/1000*'[1]4407Exp'!AQ$106</f>
        <v>3.9640639999999998E-2</v>
      </c>
      <c r="AT22" s="478">
        <f>1/1000*'[1]4407Exp'!AR$106</f>
        <v>4.4195566999999998E-2</v>
      </c>
      <c r="AU22" s="12">
        <f>1/1000*'[1]4407Exp'!AS$106</f>
        <v>4.3550961999999999E-2</v>
      </c>
      <c r="AV22" s="12">
        <f>1/1000*'[1]4407Exp'!AT$106</f>
        <v>5.0180504000000001E-2</v>
      </c>
      <c r="AW22" s="12">
        <f>1/1000*'[1]4407Exp'!AU$106</f>
        <v>4.7067876999999994E-2</v>
      </c>
      <c r="AX22" s="12">
        <f>1/1000*'[1]4407Exp'!AV$106</f>
        <v>2.5641071000000001E-2</v>
      </c>
      <c r="AY22" s="12">
        <f>1/1000*'[1]4407Exp'!AW$106</f>
        <v>0</v>
      </c>
      <c r="AZ22" s="12">
        <f>1/1000*'[1]4407Exp'!AX$106</f>
        <v>0</v>
      </c>
      <c r="BA22" s="12">
        <f>1/1000*'[1]4407Exp'!AY$106</f>
        <v>0</v>
      </c>
      <c r="BB22" s="12">
        <f>1/1000*'[1]4407Exp'!AZ$106</f>
        <v>0</v>
      </c>
      <c r="BC22" s="11">
        <f>1/1000*'[1]4407Exp'!BA$106</f>
        <v>0</v>
      </c>
      <c r="BD22" s="324"/>
    </row>
    <row r="23" spans="2:56">
      <c r="B23" s="5" t="s">
        <v>33</v>
      </c>
      <c r="C23" s="52">
        <f>1/$A$1*'[1]4407Exp'!$B$114</f>
        <v>7.1015442399999976E-2</v>
      </c>
      <c r="D23" s="12">
        <f>1/$A$1*'[1]4407Exp'!$C$114</f>
        <v>9.4309732999999979E-2</v>
      </c>
      <c r="E23" s="12">
        <f>1/$A$1*'[1]4407Exp'!$D$114</f>
        <v>0.13188961239999997</v>
      </c>
      <c r="F23" s="12">
        <f>1/$A$1*'[1]4407Exp'!$E$114</f>
        <v>0.17114878019999999</v>
      </c>
      <c r="G23" s="12">
        <f>1/$A$1*'[1]4407Exp'!$F$114</f>
        <v>0.20804798419999995</v>
      </c>
      <c r="H23" s="12">
        <f>1/$A$1*'[1]4407Exp'!$G$114</f>
        <v>0.20324699999999998</v>
      </c>
      <c r="I23" s="12">
        <f>1/$A$1*'[1]4407Exp'!$H$114</f>
        <v>0.21325575039999994</v>
      </c>
      <c r="J23" s="41">
        <f>1/$A$1*'[1]4407Exp'!$I$114</f>
        <v>0.21313672939999997</v>
      </c>
      <c r="K23" s="41">
        <f>1/$A$1*'[1]4407Exp'!$J$114</f>
        <v>0.16254881139999997</v>
      </c>
      <c r="L23" s="41">
        <f>1/$A$1*'[1]4407Exp'!K$114</f>
        <v>0.15441302159999998</v>
      </c>
      <c r="M23" s="12">
        <f>1/$A$1*'[1]4407Exp'!L$114</f>
        <v>0.18168920280000003</v>
      </c>
      <c r="N23" s="12">
        <f>1/$A$1*'[1]4407Exp'!M$114</f>
        <v>0.23453689399999997</v>
      </c>
      <c r="O23" s="12">
        <f>1/$A$1*'[1]4407Exp'!N$114</f>
        <v>0.21725408059999993</v>
      </c>
      <c r="P23" s="12">
        <f>1/$A$1*'[1]4407Exp'!O$114</f>
        <v>0.20733347359999996</v>
      </c>
      <c r="Q23" s="12">
        <f>1/$A$1*'[1]4407Exp'!P$114</f>
        <v>0.19729687000000001</v>
      </c>
      <c r="R23" s="12">
        <f>1/$A$1*'[1]4407Exp'!Q$114</f>
        <v>0.20203134199999997</v>
      </c>
      <c r="S23" s="14">
        <f>1/$A$1*'[1]4407Exp'!R$114</f>
        <v>0.21848988879999995</v>
      </c>
      <c r="T23" s="12">
        <f>1/$A$1*'[1]4407Exp'!S$114</f>
        <v>0.23841384399999999</v>
      </c>
      <c r="U23" s="12">
        <f>1/$A$1*'[1]4407Exp'!T$114</f>
        <v>0.24884741119999992</v>
      </c>
      <c r="V23" s="12">
        <f>1/$A$1*'[1]4407Exp'!U$114</f>
        <v>0.19581543939999996</v>
      </c>
      <c r="W23" s="12">
        <f>1/$A$1*'[1]4407Exp'!V$114</f>
        <v>8.82445704E-2</v>
      </c>
      <c r="X23" s="12">
        <f>1/$A$1*'[1]4407Exp'!W$114</f>
        <v>0</v>
      </c>
      <c r="Y23" s="12">
        <f>1/$A$1*'[1]4407Exp'!X$114</f>
        <v>0</v>
      </c>
      <c r="Z23" s="12">
        <f>1/$A$1*'[1]4407Exp'!Y$114</f>
        <v>0</v>
      </c>
      <c r="AA23" s="12">
        <f>1/$A$1*'[1]4407Exp'!Z$114</f>
        <v>0</v>
      </c>
      <c r="AB23" s="11">
        <f>1/$A$1*'[1]4407Exp'!AA$114</f>
        <v>0</v>
      </c>
      <c r="AC23" s="4"/>
      <c r="AD23" s="79">
        <f>1/1000*'[1]4407Exp'!AB$114</f>
        <v>9.8380489999999998E-3</v>
      </c>
      <c r="AE23" s="12">
        <f>1/1000*'[1]4407Exp'!AC$114</f>
        <v>1.1278418E-2</v>
      </c>
      <c r="AF23" s="12">
        <f>1/1000*'[1]4407Exp'!AD$114</f>
        <v>1.6462785999999997E-2</v>
      </c>
      <c r="AG23" s="12">
        <f>1/1000*'[1]4407Exp'!AE$114</f>
        <v>2.4475810000000001E-2</v>
      </c>
      <c r="AH23" s="12">
        <f>1/1000*'[1]4407Exp'!AF$114</f>
        <v>3.1199319999999999E-2</v>
      </c>
      <c r="AI23" s="12">
        <f>1/1000*'[1]4407Exp'!AG$114</f>
        <v>2.9481631999999997E-2</v>
      </c>
      <c r="AJ23" s="12">
        <f>1/1000*'[1]4407Exp'!AH$114</f>
        <v>3.2048283999999996E-2</v>
      </c>
      <c r="AK23" s="12">
        <f>1/1000*'[1]4407Exp'!AI$114</f>
        <v>3.8587713000000003E-2</v>
      </c>
      <c r="AL23" s="12">
        <f>1/1000*'[1]4407Exp'!AJ$114</f>
        <v>3.3438099999999998E-2</v>
      </c>
      <c r="AM23" s="12">
        <f>1/1000*'[1]4407Exp'!AK$114</f>
        <v>2.2973281999999998E-2</v>
      </c>
      <c r="AN23" s="12">
        <f>1/1000*'[1]4407Exp'!AL$114</f>
        <v>2.7205226999999998E-2</v>
      </c>
      <c r="AO23" s="12">
        <f>1/1000*'[1]4407Exp'!AM$114</f>
        <v>3.6686574E-2</v>
      </c>
      <c r="AP23" s="12">
        <f>1/1000*'[1]4407Exp'!AN$114</f>
        <v>3.1129184000000001E-2</v>
      </c>
      <c r="AQ23" s="12">
        <f>1/1000*'[1]4407Exp'!AO$114</f>
        <v>2.9306463999999997E-2</v>
      </c>
      <c r="AR23" s="12">
        <f>1/1000*'[1]4407Exp'!AP$114</f>
        <v>2.9894721999999999E-2</v>
      </c>
      <c r="AS23" s="12">
        <f>1/1000*'[1]4407Exp'!AQ$114</f>
        <v>2.5447042E-2</v>
      </c>
      <c r="AT23" s="478">
        <f>1/1000*'[1]4407Exp'!AR$114</f>
        <v>2.6892329E-2</v>
      </c>
      <c r="AU23" s="12">
        <f>1/1000*'[1]4407Exp'!AS$114</f>
        <v>2.9997823999999999E-2</v>
      </c>
      <c r="AV23" s="12">
        <f>1/1000*'[1]4407Exp'!AT$114</f>
        <v>3.5305751000000003E-2</v>
      </c>
      <c r="AW23" s="12">
        <f>1/1000*'[1]4407Exp'!AU$114</f>
        <v>2.9964983000000001E-2</v>
      </c>
      <c r="AX23" s="12">
        <f>1/1000*'[1]4407Exp'!AV$114</f>
        <v>1.4954685999999998E-2</v>
      </c>
      <c r="AY23" s="12">
        <f>1/1000*'[1]4407Exp'!AW$114</f>
        <v>0</v>
      </c>
      <c r="AZ23" s="12">
        <f>1/1000*'[1]4407Exp'!AX$114</f>
        <v>0</v>
      </c>
      <c r="BA23" s="12">
        <f>1/1000*'[1]4407Exp'!AY$114</f>
        <v>0</v>
      </c>
      <c r="BB23" s="12">
        <f>1/1000*'[1]4407Exp'!AZ$114</f>
        <v>0</v>
      </c>
      <c r="BC23" s="11">
        <f>1/1000*'[1]4407Exp'!BA$114</f>
        <v>0</v>
      </c>
      <c r="BD23" s="324"/>
    </row>
    <row r="24" spans="2:56">
      <c r="B24" s="5" t="s">
        <v>65</v>
      </c>
      <c r="C24" s="52">
        <f>1/$A$1*'[1]4407Exp'!$B$132</f>
        <v>6.0747021999999987E-3</v>
      </c>
      <c r="D24" s="12">
        <f>1/$A$1*'[1]4407Exp'!$C$132</f>
        <v>9.7597863999999996E-3</v>
      </c>
      <c r="E24" s="12">
        <f>1/$A$1*'[1]4407Exp'!$D$132</f>
        <v>1.2857297599999996E-2</v>
      </c>
      <c r="F24" s="12">
        <f>1/$A$1*'[1]4407Exp'!$E$132</f>
        <v>1.8521688999999994E-2</v>
      </c>
      <c r="G24" s="12">
        <f>1/$A$1*'[1]4407Exp'!$F$132</f>
        <v>3.0766971199999996E-2</v>
      </c>
      <c r="H24" s="12">
        <f>1/$A$1*'[1]4407Exp'!$G$132</f>
        <v>2.6270999999999996E-2</v>
      </c>
      <c r="I24" s="12">
        <f>1/$A$1*'[1]4407Exp'!$H$132</f>
        <v>3.8818203199999991E-2</v>
      </c>
      <c r="J24" s="41">
        <f>1/$A$1*'[1]4407Exp'!$I$132</f>
        <v>4.5147689999999983E-2</v>
      </c>
      <c r="K24" s="41">
        <f>1/$A$1*'[1]4407Exp'!$J$132</f>
        <v>3.6065377599999997E-2</v>
      </c>
      <c r="L24" s="41">
        <f>1/$A$1*'[1]4407Exp'!K$132</f>
        <v>3.1981277399999994E-2</v>
      </c>
      <c r="M24" s="12">
        <f>1/$A$1*'[1]4407Exp'!L$132</f>
        <v>4.6385121799999991E-2</v>
      </c>
      <c r="N24" s="12">
        <f>1/$A$1*'[1]4407Exp'!M$132</f>
        <v>5.3728824999999994E-2</v>
      </c>
      <c r="O24" s="12">
        <f>1/$A$1*'[1]4407Exp'!N$132</f>
        <v>6.5908493599999993E-2</v>
      </c>
      <c r="P24" s="12">
        <f>1/$A$1*'[1]4407Exp'!O$132</f>
        <v>4.4647999999999993E-2</v>
      </c>
      <c r="Q24" s="12">
        <f>1/$A$1*'[1]4407Exp'!P$132</f>
        <v>8.4569639599999982E-2</v>
      </c>
      <c r="R24" s="12">
        <f>1/$A$1*'[1]4407Exp'!Q$132</f>
        <v>9.0103693799999995E-2</v>
      </c>
      <c r="S24" s="14">
        <f>1/$A$1*'[1]4407Exp'!R$132</f>
        <v>0.10005453780000001</v>
      </c>
      <c r="T24" s="12">
        <f>1/$A$1*'[1]4407Exp'!S$132</f>
        <v>7.473318919999998E-2</v>
      </c>
      <c r="U24" s="12">
        <f>1/$A$1*'[1]4407Exp'!T$132</f>
        <v>6.1515541999999986E-2</v>
      </c>
      <c r="V24" s="12">
        <f>1/$A$1*'[1]4407Exp'!U$132</f>
        <v>7.1105602399999995E-2</v>
      </c>
      <c r="W24" s="12">
        <f>1/$A$1*'[1]4407Exp'!V$132</f>
        <v>6.3693585199999986E-2</v>
      </c>
      <c r="X24" s="12">
        <f>1/$A$1*'[1]4407Exp'!W$132</f>
        <v>0</v>
      </c>
      <c r="Y24" s="12">
        <f>1/$A$1*'[1]4407Exp'!X$132</f>
        <v>0</v>
      </c>
      <c r="Z24" s="12">
        <f>1/$A$1*'[1]4407Exp'!Y$132</f>
        <v>0</v>
      </c>
      <c r="AA24" s="12">
        <f>1/$A$1*'[1]4407Exp'!Z$132</f>
        <v>0</v>
      </c>
      <c r="AB24" s="11">
        <f>1/$A$1*'[1]4407Exp'!AA$132</f>
        <v>0</v>
      </c>
      <c r="AC24" s="4"/>
      <c r="AD24" s="79">
        <f>1/1000*'[1]4407Exp'!AB$132</f>
        <v>7.1331699999999999E-4</v>
      </c>
      <c r="AE24" s="12">
        <f>1/1000*'[1]4407Exp'!AC$132</f>
        <v>1.4532060000000001E-3</v>
      </c>
      <c r="AF24" s="12">
        <f>1/1000*'[1]4407Exp'!AD$132</f>
        <v>2.0446170000000003E-3</v>
      </c>
      <c r="AG24" s="12">
        <f>1/1000*'[1]4407Exp'!AE$132</f>
        <v>4.2253099999999995E-3</v>
      </c>
      <c r="AH24" s="12">
        <f>1/1000*'[1]4407Exp'!AF$132</f>
        <v>7.0504499999999998E-3</v>
      </c>
      <c r="AI24" s="12">
        <f>1/1000*'[1]4407Exp'!AG$132</f>
        <v>8.6180930000000003E-3</v>
      </c>
      <c r="AJ24" s="12">
        <f>1/1000*'[1]4407Exp'!AH$132</f>
        <v>1.0504533999999999E-2</v>
      </c>
      <c r="AK24" s="12">
        <f>1/1000*'[1]4407Exp'!AI$132</f>
        <v>1.4242411999999999E-2</v>
      </c>
      <c r="AL24" s="12">
        <f>1/1000*'[1]4407Exp'!AJ$132</f>
        <v>1.320819E-2</v>
      </c>
      <c r="AM24" s="12">
        <f>1/1000*'[1]4407Exp'!AK$132</f>
        <v>8.5746859999999998E-3</v>
      </c>
      <c r="AN24" s="12">
        <f>1/1000*'[1]4407Exp'!AL$132</f>
        <v>1.138481E-2</v>
      </c>
      <c r="AO24" s="12">
        <f>1/1000*'[1]4407Exp'!AM$132</f>
        <v>1.5109747999999999E-2</v>
      </c>
      <c r="AP24" s="12">
        <f>1/1000*'[1]4407Exp'!AN$132</f>
        <v>1.7558272999999999E-2</v>
      </c>
      <c r="AQ24" s="12">
        <f>1/1000*'[1]4407Exp'!AO$132</f>
        <v>1.7461103999999998E-2</v>
      </c>
      <c r="AR24" s="12">
        <f>1/1000*'[1]4407Exp'!AP$132</f>
        <v>2.2299922E-2</v>
      </c>
      <c r="AS24" s="12">
        <f>1/1000*'[1]4407Exp'!AQ$132</f>
        <v>1.9811512999999999E-2</v>
      </c>
      <c r="AT24" s="478">
        <f>1/1000*'[1]4407Exp'!AR$132</f>
        <v>2.3106714E-2</v>
      </c>
      <c r="AU24" s="12">
        <f>1/1000*'[1]4407Exp'!AS$132</f>
        <v>1.9561667000000001E-2</v>
      </c>
      <c r="AV24" s="12">
        <f>1/1000*'[1]4407Exp'!AT$132</f>
        <v>1.9523979E-2</v>
      </c>
      <c r="AW24" s="12">
        <f>1/1000*'[1]4407Exp'!AU$132</f>
        <v>2.0087108999999999E-2</v>
      </c>
      <c r="AX24" s="12">
        <f>1/1000*'[1]4407Exp'!AV$132</f>
        <v>1.8355435E-2</v>
      </c>
      <c r="AY24" s="12">
        <f>1/1000*'[1]4407Exp'!AW$132</f>
        <v>0</v>
      </c>
      <c r="AZ24" s="12">
        <f>1/1000*'[1]4407Exp'!AX$132</f>
        <v>0</v>
      </c>
      <c r="BA24" s="12">
        <f>1/1000*'[1]4407Exp'!AY$132</f>
        <v>0</v>
      </c>
      <c r="BB24" s="12">
        <f>1/1000*'[1]4407Exp'!AZ$132</f>
        <v>0</v>
      </c>
      <c r="BC24" s="11">
        <f>1/1000*'[1]4407Exp'!BA$132</f>
        <v>0</v>
      </c>
      <c r="BD24" s="324"/>
    </row>
    <row r="25" spans="2:56">
      <c r="B25" s="5" t="s">
        <v>58</v>
      </c>
      <c r="C25" s="52">
        <f>1/$A$1*'[1]4407Exp'!$B$160</f>
        <v>2.3937603200000001E-2</v>
      </c>
      <c r="D25" s="12">
        <f>1/$A$1*'[1]4407Exp'!$C$160</f>
        <v>3.2126869600000003E-2</v>
      </c>
      <c r="E25" s="12">
        <f>1/$A$1*'[1]4407Exp'!$D$160</f>
        <v>4.1608113399999994E-2</v>
      </c>
      <c r="F25" s="12">
        <f>1/$A$1*'[1]4407Exp'!$E$160</f>
        <v>5.2653961199999988E-2</v>
      </c>
      <c r="G25" s="12">
        <f>1/$A$1*'[1]4407Exp'!$F$160</f>
        <v>5.4689354999999988E-2</v>
      </c>
      <c r="H25" s="12">
        <f>1/$A$1*'[1]4407Exp'!$G$160</f>
        <v>4.702499999999999E-2</v>
      </c>
      <c r="I25" s="12">
        <f>1/$A$1*'[1]4407Exp'!$H$160</f>
        <v>4.4363512199999997E-2</v>
      </c>
      <c r="J25" s="41">
        <f>1/$A$1*'[1]4407Exp'!$I$160</f>
        <v>6.0250705199999983E-2</v>
      </c>
      <c r="K25" s="41">
        <f>1/$A$1*'[1]4407Exp'!$J$160</f>
        <v>3.6829381000000001E-2</v>
      </c>
      <c r="L25" s="41">
        <f>1/$A$1*'[1]4407Exp'!K$160</f>
        <v>2.8198250199999997E-2</v>
      </c>
      <c r="M25" s="12">
        <f>1/$A$1*'[1]4407Exp'!L$160</f>
        <v>3.4051706799999998E-2</v>
      </c>
      <c r="N25" s="12">
        <f>1/$A$1*'[1]4407Exp'!M$160</f>
        <v>3.4665404799999994E-2</v>
      </c>
      <c r="O25" s="12">
        <f>1/$A$1*'[1]4407Exp'!N$160</f>
        <v>2.9402941599999993E-2</v>
      </c>
      <c r="P25" s="12">
        <f>1/$A$1*'[1]4407Exp'!O$160</f>
        <v>2.8736346799999993E-2</v>
      </c>
      <c r="Q25" s="12">
        <f>1/$A$1*'[1]4407Exp'!P$160</f>
        <v>3.5104999999999997E-2</v>
      </c>
      <c r="R25" s="12">
        <f>1/$A$1*'[1]4407Exp'!Q$160</f>
        <v>5.1029764799999988E-2</v>
      </c>
      <c r="S25" s="14">
        <f>1/$A$1*'[1]4407Exp'!R$160</f>
        <v>4.9387182799999992E-2</v>
      </c>
      <c r="T25" s="12">
        <f>1/$A$1*'[1]4407Exp'!S$160</f>
        <v>5.6488562799999989E-2</v>
      </c>
      <c r="U25" s="12">
        <f>1/$A$1*'[1]4407Exp'!T$160</f>
        <v>7.7442240799999992E-2</v>
      </c>
      <c r="V25" s="12">
        <f>1/$A$1*'[1]4407Exp'!U$160</f>
        <v>5.5068584199999986E-2</v>
      </c>
      <c r="W25" s="12">
        <f>1/$A$1*'[1]4407Exp'!V$160</f>
        <v>3.09433852E-2</v>
      </c>
      <c r="X25" s="12">
        <f>1/$A$1*'[1]4407Exp'!W$160</f>
        <v>0</v>
      </c>
      <c r="Y25" s="12">
        <f>1/$A$1*'[1]4407Exp'!X$160</f>
        <v>0</v>
      </c>
      <c r="Z25" s="12">
        <f>1/$A$1*'[1]4407Exp'!Y$160</f>
        <v>0</v>
      </c>
      <c r="AA25" s="12">
        <f>1/$A$1*'[1]4407Exp'!Z$160</f>
        <v>0</v>
      </c>
      <c r="AB25" s="11">
        <f>1/$A$1*'[1]4407Exp'!AA$160</f>
        <v>0</v>
      </c>
      <c r="AC25" s="4"/>
      <c r="AD25" s="79">
        <f>1/1000*'[1]4407Exp'!AB$160</f>
        <v>3.7183089999999995E-3</v>
      </c>
      <c r="AE25" s="12">
        <f>1/1000*'[1]4407Exp'!AC$160</f>
        <v>4.1792689999999993E-3</v>
      </c>
      <c r="AF25" s="12">
        <f>1/1000*'[1]4407Exp'!AD$160</f>
        <v>5.3780679999999997E-3</v>
      </c>
      <c r="AG25" s="12">
        <f>1/1000*'[1]4407Exp'!AE$160</f>
        <v>8.620899999999999E-3</v>
      </c>
      <c r="AH25" s="12">
        <f>1/1000*'[1]4407Exp'!AF$160</f>
        <v>8.9379499999999983E-3</v>
      </c>
      <c r="AI25" s="12">
        <f>1/1000*'[1]4407Exp'!AG$160</f>
        <v>8.3259279999999998E-3</v>
      </c>
      <c r="AJ25" s="12">
        <f>1/1000*'[1]4407Exp'!AH$160</f>
        <v>8.2157629999999992E-3</v>
      </c>
      <c r="AK25" s="12">
        <f>1/1000*'[1]4407Exp'!AI$160</f>
        <v>1.334494E-2</v>
      </c>
      <c r="AL25" s="12">
        <f>1/1000*'[1]4407Exp'!AJ$160</f>
        <v>1.0674289999999999E-2</v>
      </c>
      <c r="AM25" s="12">
        <f>1/1000*'[1]4407Exp'!AK$160</f>
        <v>7.0468379999999997E-3</v>
      </c>
      <c r="AN25" s="12">
        <f>1/1000*'[1]4407Exp'!AL$160</f>
        <v>7.2223269999999997E-3</v>
      </c>
      <c r="AO25" s="12">
        <f>1/1000*'[1]4407Exp'!AM$160</f>
        <v>8.3044520000000004E-3</v>
      </c>
      <c r="AP25" s="12">
        <f>1/1000*'[1]4407Exp'!AN$160</f>
        <v>6.8491079999999996E-3</v>
      </c>
      <c r="AQ25" s="12">
        <f>1/1000*'[1]4407Exp'!AO$160</f>
        <v>7.2242980000000005E-3</v>
      </c>
      <c r="AR25" s="12">
        <f>1/1000*'[1]4407Exp'!AP$160</f>
        <v>9.3094619999999993E-3</v>
      </c>
      <c r="AS25" s="12">
        <f>1/1000*'[1]4407Exp'!AQ$160</f>
        <v>9.7498869999999987E-3</v>
      </c>
      <c r="AT25" s="478">
        <f>1/1000*'[1]4407Exp'!AR$160</f>
        <v>9.1252289999999986E-3</v>
      </c>
      <c r="AU25" s="12">
        <f>1/1000*'[1]4407Exp'!AS$160</f>
        <v>1.1205991E-2</v>
      </c>
      <c r="AV25" s="12">
        <f>1/1000*'[1]4407Exp'!AT$160</f>
        <v>1.4725868999999999E-2</v>
      </c>
      <c r="AW25" s="12">
        <f>1/1000*'[1]4407Exp'!AU$160</f>
        <v>1.3893550999999999E-2</v>
      </c>
      <c r="AX25" s="12">
        <f>1/1000*'[1]4407Exp'!AV$160</f>
        <v>1.0638208999999999E-2</v>
      </c>
      <c r="AY25" s="12">
        <f>1/1000*'[1]4407Exp'!AW$160</f>
        <v>0</v>
      </c>
      <c r="AZ25" s="12">
        <f>1/1000*'[1]4407Exp'!AX$160</f>
        <v>0</v>
      </c>
      <c r="BA25" s="12">
        <f>1/1000*'[1]4407Exp'!AY$160</f>
        <v>0</v>
      </c>
      <c r="BB25" s="12">
        <f>1/1000*'[1]4407Exp'!AZ$160</f>
        <v>0</v>
      </c>
      <c r="BC25" s="11">
        <f>1/1000*'[1]4407Exp'!BA$160</f>
        <v>0</v>
      </c>
      <c r="BD25" s="324"/>
    </row>
    <row r="26" spans="2:56">
      <c r="B26" s="5" t="s">
        <v>32</v>
      </c>
      <c r="C26" s="52">
        <f>1/$A$1*'[1]4407Exp'!$B$188</f>
        <v>5.7528555000000002E-2</v>
      </c>
      <c r="D26" s="12">
        <f>1/$A$1*'[1]4407Exp'!$C$188</f>
        <v>7.7008398599999986E-2</v>
      </c>
      <c r="E26" s="12">
        <f>1/$A$1*'[1]4407Exp'!$D$188</f>
        <v>8.5744664599999978E-2</v>
      </c>
      <c r="F26" s="12">
        <f>1/$A$1*'[1]4407Exp'!$E$188</f>
        <v>7.9479937199999989E-2</v>
      </c>
      <c r="G26" s="12">
        <f>1/$A$1*'[1]4407Exp'!$F$188</f>
        <v>0.10249166759999999</v>
      </c>
      <c r="H26" s="12">
        <f>1/$A$1*'[1]4407Exp'!$G$188</f>
        <v>0.11201699999999999</v>
      </c>
      <c r="I26" s="12">
        <f>1/$A$1*'[1]4407Exp'!$H$188</f>
        <v>0.13305551699999998</v>
      </c>
      <c r="J26" s="41">
        <f>1/$A$1*'[1]4407Exp'!$I$188</f>
        <v>0.18606148399999997</v>
      </c>
      <c r="K26" s="41">
        <f>1/$A$1*'[1]4407Exp'!$J$188</f>
        <v>0.15962014799999996</v>
      </c>
      <c r="L26" s="41">
        <f>1/$A$1*'[1]4407Exp'!K$188</f>
        <v>9.9897537800000005E-2</v>
      </c>
      <c r="M26" s="12">
        <f>1/$A$1*'[1]4407Exp'!L$188</f>
        <v>0.12009622899999997</v>
      </c>
      <c r="N26" s="12">
        <f>1/$A$1*'[1]4407Exp'!M$188</f>
        <v>0.15582364379999999</v>
      </c>
      <c r="O26" s="12">
        <f>1/$A$1*'[1]4407Exp'!N$188</f>
        <v>0.10045217099999999</v>
      </c>
      <c r="P26" s="12">
        <f>1/$A$1*'[1]4407Exp'!O$188</f>
        <v>8.7662876999999986E-2</v>
      </c>
      <c r="Q26" s="12">
        <f>1/$A$1*'[1]4407Exp'!P$188</f>
        <v>0.12811293979999996</v>
      </c>
      <c r="R26" s="12">
        <f>1/$A$1*'[1]4407Exp'!Q$188</f>
        <v>0.21944469939999994</v>
      </c>
      <c r="S26" s="14">
        <f>1/$A$1*'[1]4407Exp'!R$188</f>
        <v>0.22264536699999993</v>
      </c>
      <c r="T26" s="12">
        <f>1/$A$1*'[1]4407Exp'!S$188</f>
        <v>0.21026434859999996</v>
      </c>
      <c r="U26" s="12">
        <f>1/$A$1*'[1]4407Exp'!T$188</f>
        <v>0.22613643</v>
      </c>
      <c r="V26" s="12">
        <f>1/$A$1*'[1]4407Exp'!U$188</f>
        <v>0.18891306419999995</v>
      </c>
      <c r="W26" s="12">
        <f>1/$A$1*'[1]4407Exp'!V$188</f>
        <v>0.11650240699999996</v>
      </c>
      <c r="X26" s="12">
        <f>1/$A$1*'[1]4407Exp'!W$188</f>
        <v>0</v>
      </c>
      <c r="Y26" s="12">
        <f>1/$A$1*'[1]4407Exp'!X$188</f>
        <v>0</v>
      </c>
      <c r="Z26" s="12">
        <f>1/$A$1*'[1]4407Exp'!Y$188</f>
        <v>0</v>
      </c>
      <c r="AA26" s="12">
        <f>1/$A$1*'[1]4407Exp'!Z$188</f>
        <v>0</v>
      </c>
      <c r="AB26" s="11">
        <f>1/$A$1*'[1]4407Exp'!AA$188</f>
        <v>0</v>
      </c>
      <c r="AC26" s="4"/>
      <c r="AD26" s="79">
        <f>1/1000*'[1]4407Exp'!AB$188</f>
        <v>7.0263679999999998E-3</v>
      </c>
      <c r="AE26" s="12">
        <f>1/1000*'[1]4407Exp'!AC$188</f>
        <v>9.6915889999999987E-3</v>
      </c>
      <c r="AF26" s="12">
        <f>1/1000*'[1]4407Exp'!AD$188</f>
        <v>1.1700156999999999E-2</v>
      </c>
      <c r="AG26" s="12">
        <f>1/1000*'[1]4407Exp'!AE$188</f>
        <v>1.197203E-2</v>
      </c>
      <c r="AH26" s="12">
        <f>1/1000*'[1]4407Exp'!AF$188</f>
        <v>1.740591E-2</v>
      </c>
      <c r="AI26" s="12">
        <f>1/1000*'[1]4407Exp'!AG$188</f>
        <v>2.2931459999999997E-2</v>
      </c>
      <c r="AJ26" s="12">
        <f>1/1000*'[1]4407Exp'!AH$188</f>
        <v>2.8757500999999998E-2</v>
      </c>
      <c r="AK26" s="12">
        <f>1/1000*'[1]4407Exp'!AI$188</f>
        <v>4.3371607E-2</v>
      </c>
      <c r="AL26" s="12">
        <f>1/1000*'[1]4407Exp'!AJ$188</f>
        <v>4.4204519999999997E-2</v>
      </c>
      <c r="AM26" s="12">
        <f>1/1000*'[1]4407Exp'!AK$188</f>
        <v>2.0940151999999997E-2</v>
      </c>
      <c r="AN26" s="12">
        <f>1/1000*'[1]4407Exp'!AL$188</f>
        <v>2.3964008999999998E-2</v>
      </c>
      <c r="AO26" s="12">
        <f>1/1000*'[1]4407Exp'!AM$188</f>
        <v>3.2379038999999998E-2</v>
      </c>
      <c r="AP26" s="12">
        <f>1/1000*'[1]4407Exp'!AN$188</f>
        <v>2.2532758999999999E-2</v>
      </c>
      <c r="AQ26" s="12">
        <f>1/1000*'[1]4407Exp'!AO$188</f>
        <v>2.2209528999999999E-2</v>
      </c>
      <c r="AR26" s="12">
        <f>1/1000*'[1]4407Exp'!AP$188</f>
        <v>3.1174757000000001E-2</v>
      </c>
      <c r="AS26" s="12">
        <f>1/1000*'[1]4407Exp'!AQ$188</f>
        <v>3.9594327999999998E-2</v>
      </c>
      <c r="AT26" s="478">
        <f>1/1000*'[1]4407Exp'!AR$188</f>
        <v>4.3561456999999998E-2</v>
      </c>
      <c r="AU26" s="12">
        <f>1/1000*'[1]4407Exp'!AS$188</f>
        <v>4.4883640999999995E-2</v>
      </c>
      <c r="AV26" s="12">
        <f>1/1000*'[1]4407Exp'!AT$188</f>
        <v>4.8100797000000001E-2</v>
      </c>
      <c r="AW26" s="12">
        <f>1/1000*'[1]4407Exp'!AU$188</f>
        <v>4.1561824999999997E-2</v>
      </c>
      <c r="AX26" s="12">
        <f>1/1000*'[1]4407Exp'!AV$188</f>
        <v>3.0609064999999998E-2</v>
      </c>
      <c r="AY26" s="12">
        <f>1/1000*'[1]4407Exp'!AW$188</f>
        <v>0</v>
      </c>
      <c r="AZ26" s="12">
        <f>1/1000*'[1]4407Exp'!AX$188</f>
        <v>0</v>
      </c>
      <c r="BA26" s="12">
        <f>1/1000*'[1]4407Exp'!AY$188</f>
        <v>0</v>
      </c>
      <c r="BB26" s="12">
        <f>1/1000*'[1]4407Exp'!AZ$188</f>
        <v>0</v>
      </c>
      <c r="BC26" s="11">
        <f>1/1000*'[1]4407Exp'!BA$188</f>
        <v>0</v>
      </c>
      <c r="BD26" s="324"/>
    </row>
    <row r="27" spans="2:56">
      <c r="B27" s="5" t="s">
        <v>54</v>
      </c>
      <c r="C27" s="52">
        <f>1/$A$1*'[1]4407Exp'!$B$193</f>
        <v>1.8923561999999996E-3</v>
      </c>
      <c r="D27" s="12">
        <f>1/$A$1*'[1]4407Exp'!$C$193</f>
        <v>2.4071403999999996E-3</v>
      </c>
      <c r="E27" s="12">
        <f>1/$A$1*'[1]4407Exp'!$D$193</f>
        <v>2.1294321999999997E-3</v>
      </c>
      <c r="F27" s="12">
        <f>1/$A$1*'[1]4407Exp'!$E$193</f>
        <v>4.5900000000000003E-3</v>
      </c>
      <c r="G27" s="12">
        <f>1/$A$1*'[1]4407Exp'!$F$193</f>
        <v>9.0229552000000001E-3</v>
      </c>
      <c r="H27" s="12">
        <f>1/$A$1*'[1]4407Exp'!$G$193</f>
        <v>1.0138999999999999E-2</v>
      </c>
      <c r="I27" s="12">
        <f>1/$A$1*'[1]4407Exp'!$H$193</f>
        <v>1.8040016399999997E-2</v>
      </c>
      <c r="J27" s="41">
        <f>1/$A$1*'[1]4407Exp'!$I$193</f>
        <v>1.7810024399999999E-2</v>
      </c>
      <c r="K27" s="41">
        <f>1/$A$1*'[1]4407Exp'!$J$193</f>
        <v>8.4349999999999981E-3</v>
      </c>
      <c r="L27" s="41">
        <f>1/$A$1*'[1]4407Exp'!K$193</f>
        <v>1.3951695199999999E-2</v>
      </c>
      <c r="M27" s="12">
        <f>1/$A$1*'[1]4407Exp'!L$193</f>
        <v>1.3151999999999999E-2</v>
      </c>
      <c r="N27" s="12">
        <f>1/$A$1*'[1]4407Exp'!M$193</f>
        <v>1.7057999999999997E-2</v>
      </c>
      <c r="O27" s="12">
        <f>1/$A$1*'[1]4407Exp'!N$193</f>
        <v>1.0416E-2</v>
      </c>
      <c r="P27" s="12">
        <f>1/$A$1*'[1]4407Exp'!O$193</f>
        <v>1.3058490799999998E-2</v>
      </c>
      <c r="Q27" s="12">
        <f>1/$A$1*'[1]4407Exp'!P$193</f>
        <v>2.8142690199999997E-2</v>
      </c>
      <c r="R27" s="12">
        <f>1/$A$1*'[1]4407Exp'!Q$193</f>
        <v>9.0803999999999982E-2</v>
      </c>
      <c r="S27" s="14">
        <f>1/$A$1*'[1]4407Exp'!R$193</f>
        <v>0.19436099999999998</v>
      </c>
      <c r="T27" s="12">
        <f>1/$A$1*'[1]4407Exp'!S$193</f>
        <v>0.20141499999999998</v>
      </c>
      <c r="U27" s="12">
        <f>1/$A$1*'[1]4407Exp'!T$193</f>
        <v>0.28694199999999997</v>
      </c>
      <c r="V27" s="12">
        <f>1/$A$1*'[1]4407Exp'!U$193</f>
        <v>0.1794371796</v>
      </c>
      <c r="W27" s="12">
        <f>1/$A$1*'[1]4407Exp'!V$193</f>
        <v>8.9608020599999991E-2</v>
      </c>
      <c r="X27" s="12">
        <f>1/$A$1*'[1]4407Exp'!W$193</f>
        <v>0</v>
      </c>
      <c r="Y27" s="12">
        <f>1/$A$1*'[1]4407Exp'!X$193</f>
        <v>0</v>
      </c>
      <c r="Z27" s="12">
        <f>1/$A$1*'[1]4407Exp'!Y$193</f>
        <v>0</v>
      </c>
      <c r="AA27" s="12">
        <f>1/$A$1*'[1]4407Exp'!Z$193</f>
        <v>0</v>
      </c>
      <c r="AB27" s="11">
        <f>1/$A$1*'[1]4407Exp'!AA$193</f>
        <v>0</v>
      </c>
      <c r="AC27" s="4"/>
      <c r="AD27" s="79">
        <f>1/1000*'[1]4407Exp'!AB$193</f>
        <v>3.3061899999999999E-4</v>
      </c>
      <c r="AE27" s="12">
        <f>1/1000*'[1]4407Exp'!AC$193</f>
        <v>3.7851900000000001E-4</v>
      </c>
      <c r="AF27" s="12">
        <f>1/1000*'[1]4407Exp'!AD$193</f>
        <v>3.1189899999999998E-4</v>
      </c>
      <c r="AG27" s="12">
        <f>1/1000*'[1]4407Exp'!AE$193</f>
        <v>6.1975000000000008E-4</v>
      </c>
      <c r="AH27" s="12">
        <f>1/1000*'[1]4407Exp'!AF$193</f>
        <v>1.2979399999999998E-3</v>
      </c>
      <c r="AI27" s="12">
        <f>1/1000*'[1]4407Exp'!AG$193</f>
        <v>1.7578479999999998E-3</v>
      </c>
      <c r="AJ27" s="12">
        <f>1/1000*'[1]4407Exp'!AH$193</f>
        <v>3.0723579999999999E-3</v>
      </c>
      <c r="AK27" s="12">
        <f>1/1000*'[1]4407Exp'!AI$193</f>
        <v>3.4134289999999999E-3</v>
      </c>
      <c r="AL27" s="12">
        <f>1/1000*'[1]4407Exp'!AJ$193</f>
        <v>2.27736E-3</v>
      </c>
      <c r="AM27" s="12">
        <f>1/1000*'[1]4407Exp'!AK$193</f>
        <v>3.3059919999999998E-3</v>
      </c>
      <c r="AN27" s="12">
        <f>1/1000*'[1]4407Exp'!AL$193</f>
        <v>2.8686460000000003E-3</v>
      </c>
      <c r="AO27" s="12">
        <f>1/1000*'[1]4407Exp'!AM$193</f>
        <v>5.247491E-3</v>
      </c>
      <c r="AP27" s="12">
        <f>1/1000*'[1]4407Exp'!AN$193</f>
        <v>3.461867E-3</v>
      </c>
      <c r="AQ27" s="12">
        <f>1/1000*'[1]4407Exp'!AO$193</f>
        <v>4.8415609999999994E-3</v>
      </c>
      <c r="AR27" s="12">
        <f>1/1000*'[1]4407Exp'!AP$193</f>
        <v>7.6145689999999999E-3</v>
      </c>
      <c r="AS27" s="12">
        <f>1/1000*'[1]4407Exp'!AQ$193</f>
        <v>1.4762298E-2</v>
      </c>
      <c r="AT27" s="478">
        <f>1/1000*'[1]4407Exp'!AR$193</f>
        <v>2.9209796999999999E-2</v>
      </c>
      <c r="AU27" s="12">
        <f>1/1000*'[1]4407Exp'!AS$193</f>
        <v>3.3365618999999999E-2</v>
      </c>
      <c r="AV27" s="12">
        <f>1/1000*'[1]4407Exp'!AT$193</f>
        <v>5.2903456000000001E-2</v>
      </c>
      <c r="AW27" s="12">
        <f>1/1000*'[1]4407Exp'!AU$193</f>
        <v>4.0747110999999996E-2</v>
      </c>
      <c r="AX27" s="12">
        <f>1/1000*'[1]4407Exp'!AV$193</f>
        <v>2.1745179999999999E-2</v>
      </c>
      <c r="AY27" s="12">
        <f>1/1000*'[1]4407Exp'!AW$193</f>
        <v>0</v>
      </c>
      <c r="AZ27" s="12">
        <f>1/1000*'[1]4407Exp'!AX$193</f>
        <v>0</v>
      </c>
      <c r="BA27" s="12">
        <f>1/1000*'[1]4407Exp'!AY$193</f>
        <v>0</v>
      </c>
      <c r="BB27" s="12">
        <f>1/1000*'[1]4407Exp'!AZ$193</f>
        <v>0</v>
      </c>
      <c r="BC27" s="11">
        <f>1/1000*'[1]4407Exp'!BA$193</f>
        <v>0</v>
      </c>
      <c r="BD27" s="324"/>
    </row>
    <row r="28" spans="2:56">
      <c r="B28" s="5" t="s">
        <v>66</v>
      </c>
      <c r="C28" s="52">
        <f>1/$A$1*'[1]4407Exp'!$B$212</f>
        <v>3.3868759400000004E-2</v>
      </c>
      <c r="D28" s="12">
        <f>1/$A$1*'[1]4407Exp'!$C$212</f>
        <v>3.4785113999999992E-2</v>
      </c>
      <c r="E28" s="12">
        <f>1/$A$1*'[1]4407Exp'!$D$212</f>
        <v>3.3909238999999994E-2</v>
      </c>
      <c r="F28" s="12">
        <f>1/$A$1*'[1]4407Exp'!$E$212</f>
        <v>4.4682908999999993E-2</v>
      </c>
      <c r="G28" s="12">
        <f>1/$A$1*'[1]4407Exp'!$F$212</f>
        <v>3.9210022599999991E-2</v>
      </c>
      <c r="H28" s="12">
        <f>1/$A$1*'[1]4407Exp'!$G$212</f>
        <v>2.0674999999999995E-2</v>
      </c>
      <c r="I28" s="12">
        <f>1/$A$1*'[1]4407Exp'!$H$212</f>
        <v>1.5689799999999997E-2</v>
      </c>
      <c r="J28" s="41">
        <f>1/$A$1*'[1]4407Exp'!$I$212</f>
        <v>1.4298608799999998E-2</v>
      </c>
      <c r="K28" s="41">
        <f>1/$A$1*'[1]4407Exp'!$J$212</f>
        <v>1.1867654200000001E-2</v>
      </c>
      <c r="L28" s="41">
        <f>1/$A$1*'[1]4407Exp'!K$212</f>
        <v>9.2908033999999987E-3</v>
      </c>
      <c r="M28" s="12">
        <f>1/$A$1*'[1]4407Exp'!L$212</f>
        <v>6.0516475999999979E-3</v>
      </c>
      <c r="N28" s="12">
        <f>1/$A$1*'[1]4407Exp'!M$212</f>
        <v>4.7361065999999997E-3</v>
      </c>
      <c r="O28" s="12">
        <f>1/$A$1*'[1]4407Exp'!N$212</f>
        <v>3.091752599999999E-3</v>
      </c>
      <c r="P28" s="12">
        <f>1/$A$1*'[1]4407Exp'!O$212</f>
        <v>3.8313421999999989E-3</v>
      </c>
      <c r="Q28" s="12">
        <f>1/$A$1*'[1]4407Exp'!P$212</f>
        <v>7.2994451999999982E-3</v>
      </c>
      <c r="R28" s="12">
        <f>1/$A$1*'[1]4407Exp'!Q$212</f>
        <v>6.6755761999999982E-3</v>
      </c>
      <c r="S28" s="14">
        <f>1/$A$1*'[1]4407Exp'!R$212</f>
        <v>7.6797041999999991E-3</v>
      </c>
      <c r="T28" s="12">
        <f>1/$A$1*'[1]4407Exp'!S$212</f>
        <v>7.6327059999999987E-3</v>
      </c>
      <c r="U28" s="12">
        <f>1/$A$1*'[1]4407Exp'!T$212</f>
        <v>8.3758485999999993E-3</v>
      </c>
      <c r="V28" s="12">
        <f>1/$A$1*'[1]4407Exp'!U$212</f>
        <v>8.6545045999999997E-3</v>
      </c>
      <c r="W28" s="12">
        <f>1/$A$1*'[1]4407Exp'!V$212</f>
        <v>5.1836973999999985E-3</v>
      </c>
      <c r="X28" s="12">
        <f>1/$A$1*'[1]4407Exp'!W$212</f>
        <v>0</v>
      </c>
      <c r="Y28" s="12">
        <f>1/$A$1*'[1]4407Exp'!X$212</f>
        <v>0</v>
      </c>
      <c r="Z28" s="12">
        <f>1/$A$1*'[1]4407Exp'!Y$212</f>
        <v>0</v>
      </c>
      <c r="AA28" s="12">
        <f>1/$A$1*'[1]4407Exp'!Z$212</f>
        <v>0</v>
      </c>
      <c r="AB28" s="11">
        <f>1/$A$1*'[1]4407Exp'!AA$212</f>
        <v>0</v>
      </c>
      <c r="AC28" s="4"/>
      <c r="AD28" s="79">
        <f>1/1000*'[1]4407Exp'!AB$212</f>
        <v>5.1845490000000001E-3</v>
      </c>
      <c r="AE28" s="12">
        <f>1/1000*'[1]4407Exp'!AC$212</f>
        <v>5.3878389999999993E-3</v>
      </c>
      <c r="AF28" s="12">
        <f>1/1000*'[1]4407Exp'!AD$212</f>
        <v>6.1738489999999995E-3</v>
      </c>
      <c r="AG28" s="12">
        <f>1/1000*'[1]4407Exp'!AE$212</f>
        <v>9.2470299999999981E-3</v>
      </c>
      <c r="AH28" s="12">
        <f>1/1000*'[1]4407Exp'!AF$212</f>
        <v>1.014667E-2</v>
      </c>
      <c r="AI28" s="12">
        <f>1/1000*'[1]4407Exp'!AG$212</f>
        <v>7.0888529999999991E-3</v>
      </c>
      <c r="AJ28" s="12">
        <f>1/1000*'[1]4407Exp'!AH$212</f>
        <v>5.269246E-3</v>
      </c>
      <c r="AK28" s="12">
        <f>1/1000*'[1]4407Exp'!AI$212</f>
        <v>5.124923E-3</v>
      </c>
      <c r="AL28" s="12">
        <f>1/1000*'[1]4407Exp'!AJ$212</f>
        <v>5.5041699999999992E-3</v>
      </c>
      <c r="AM28" s="12">
        <f>1/1000*'[1]4407Exp'!AK$212</f>
        <v>4.4141290000000001E-3</v>
      </c>
      <c r="AN28" s="12">
        <f>1/1000*'[1]4407Exp'!AL$212</f>
        <v>2.8223670000000001E-3</v>
      </c>
      <c r="AO28" s="12">
        <f>1/1000*'[1]4407Exp'!AM$212</f>
        <v>1.846501E-3</v>
      </c>
      <c r="AP28" s="12">
        <f>1/1000*'[1]4407Exp'!AN$212</f>
        <v>1.1631160000000001E-3</v>
      </c>
      <c r="AQ28" s="12">
        <f>1/1000*'[1]4407Exp'!AO$212</f>
        <v>1.4438229999999999E-3</v>
      </c>
      <c r="AR28" s="12">
        <f>1/1000*'[1]4407Exp'!AP$212</f>
        <v>3.5646989999999997E-3</v>
      </c>
      <c r="AS28" s="12">
        <f>1/1000*'[1]4407Exp'!AQ$212</f>
        <v>2.155466E-3</v>
      </c>
      <c r="AT28" s="478">
        <f>1/1000*'[1]4407Exp'!AR$212</f>
        <v>2.2974810000000001E-3</v>
      </c>
      <c r="AU28" s="12">
        <f>1/1000*'[1]4407Exp'!AS$212</f>
        <v>2.668672E-3</v>
      </c>
      <c r="AV28" s="12">
        <f>1/1000*'[1]4407Exp'!AT$212</f>
        <v>3.631553E-3</v>
      </c>
      <c r="AW28" s="12">
        <f>1/1000*'[1]4407Exp'!AU$212</f>
        <v>3.3690930000000001E-3</v>
      </c>
      <c r="AX28" s="12">
        <f>1/1000*'[1]4407Exp'!AV$212</f>
        <v>2.0536499999999997E-3</v>
      </c>
      <c r="AY28" s="12">
        <f>1/1000*'[1]4407Exp'!AW$212</f>
        <v>0</v>
      </c>
      <c r="AZ28" s="12">
        <f>1/1000*'[1]4407Exp'!AX$212</f>
        <v>0</v>
      </c>
      <c r="BA28" s="12">
        <f>1/1000*'[1]4407Exp'!AY$212</f>
        <v>0</v>
      </c>
      <c r="BB28" s="12">
        <f>1/1000*'[1]4407Exp'!AZ$212</f>
        <v>0</v>
      </c>
      <c r="BC28" s="11">
        <f>1/1000*'[1]4407Exp'!BA$212</f>
        <v>0</v>
      </c>
      <c r="BD28" s="324"/>
    </row>
    <row r="29" spans="2:56">
      <c r="B29" s="5" t="s">
        <v>17</v>
      </c>
      <c r="C29" s="56">
        <f t="shared" ref="C29:AB29" si="4">SUM(C18:C18)-SUM(C19:C28)</f>
        <v>0.15825942719999997</v>
      </c>
      <c r="D29" s="9">
        <f t="shared" si="4"/>
        <v>0.14547492399999995</v>
      </c>
      <c r="E29" s="9">
        <f t="shared" si="4"/>
        <v>0.1251267612000001</v>
      </c>
      <c r="F29" s="9">
        <f t="shared" si="4"/>
        <v>0.14333356219999982</v>
      </c>
      <c r="G29" s="9">
        <f t="shared" si="4"/>
        <v>0.13385241660000013</v>
      </c>
      <c r="H29" s="9">
        <f t="shared" si="4"/>
        <v>0.11164100000000032</v>
      </c>
      <c r="I29" s="9">
        <f t="shared" si="4"/>
        <v>0.10496823260000032</v>
      </c>
      <c r="J29" s="48">
        <f t="shared" si="4"/>
        <v>0.1460722703999997</v>
      </c>
      <c r="K29" s="48">
        <f t="shared" si="4"/>
        <v>0.10359757059999997</v>
      </c>
      <c r="L29" s="48">
        <f t="shared" si="4"/>
        <v>8.1130191000000185E-2</v>
      </c>
      <c r="M29" s="9">
        <f t="shared" si="4"/>
        <v>9.8299511599999723E-2</v>
      </c>
      <c r="N29" s="9">
        <f t="shared" si="4"/>
        <v>9.7605315999999887E-2</v>
      </c>
      <c r="O29" s="9">
        <f t="shared" si="4"/>
        <v>9.4764352600000046E-2</v>
      </c>
      <c r="P29" s="9">
        <f t="shared" si="4"/>
        <v>0.10661336040000013</v>
      </c>
      <c r="Q29" s="9">
        <f t="shared" si="4"/>
        <v>0.15185393459999996</v>
      </c>
      <c r="R29" s="9">
        <f t="shared" si="4"/>
        <v>0.19122986060000047</v>
      </c>
      <c r="S29" s="18">
        <f t="shared" si="4"/>
        <v>0.23928529439999946</v>
      </c>
      <c r="T29" s="9">
        <f t="shared" si="4"/>
        <v>0.20591612200000009</v>
      </c>
      <c r="U29" s="9">
        <f t="shared" si="4"/>
        <v>0.20301368960000055</v>
      </c>
      <c r="V29" s="9">
        <f t="shared" si="4"/>
        <v>0.1690567409999999</v>
      </c>
      <c r="W29" s="9">
        <f t="shared" si="4"/>
        <v>0.11117574860000001</v>
      </c>
      <c r="X29" s="9">
        <f t="shared" si="4"/>
        <v>0</v>
      </c>
      <c r="Y29" s="9">
        <f t="shared" si="4"/>
        <v>0</v>
      </c>
      <c r="Z29" s="9">
        <f t="shared" si="4"/>
        <v>0</v>
      </c>
      <c r="AA29" s="9">
        <f t="shared" si="4"/>
        <v>0</v>
      </c>
      <c r="AB29" s="129">
        <f t="shared" si="4"/>
        <v>0</v>
      </c>
      <c r="AC29" s="4"/>
      <c r="AD29" s="79">
        <f t="shared" ref="AD29:BC29" si="5">SUM(AD18:AD18)-SUM(AD19:AD28)</f>
        <v>2.3726662000000009E-2</v>
      </c>
      <c r="AE29" s="12">
        <f t="shared" si="5"/>
        <v>2.2151778000000025E-2</v>
      </c>
      <c r="AF29" s="12">
        <f t="shared" si="5"/>
        <v>1.9881928000000021E-2</v>
      </c>
      <c r="AG29" s="12">
        <f t="shared" si="5"/>
        <v>2.5587080000000012E-2</v>
      </c>
      <c r="AH29" s="12">
        <f t="shared" si="5"/>
        <v>2.7768420000000016E-2</v>
      </c>
      <c r="AI29" s="12">
        <f t="shared" si="5"/>
        <v>2.8095960999999975E-2</v>
      </c>
      <c r="AJ29" s="12">
        <f t="shared" si="5"/>
        <v>2.8829205999999996E-2</v>
      </c>
      <c r="AK29" s="12">
        <f t="shared" si="5"/>
        <v>4.5120745000000045E-2</v>
      </c>
      <c r="AL29" s="12">
        <f t="shared" si="5"/>
        <v>4.2964029999999986E-2</v>
      </c>
      <c r="AM29" s="12">
        <f t="shared" si="5"/>
        <v>2.5140765999999981E-2</v>
      </c>
      <c r="AN29" s="12">
        <f t="shared" si="5"/>
        <v>2.4188800000000038E-2</v>
      </c>
      <c r="AO29" s="12">
        <f t="shared" si="5"/>
        <v>2.4919789000000026E-2</v>
      </c>
      <c r="AP29" s="12">
        <f t="shared" si="5"/>
        <v>2.6020713999999973E-2</v>
      </c>
      <c r="AQ29" s="12">
        <f t="shared" si="5"/>
        <v>2.6968035000000029E-2</v>
      </c>
      <c r="AR29" s="12">
        <f t="shared" si="5"/>
        <v>3.2064822000000021E-2</v>
      </c>
      <c r="AS29" s="12">
        <f t="shared" si="5"/>
        <v>3.2778512999999926E-2</v>
      </c>
      <c r="AT29" s="478">
        <f t="shared" si="5"/>
        <v>4.1010740000000045E-2</v>
      </c>
      <c r="AU29" s="12">
        <f t="shared" si="5"/>
        <v>3.7763266000000045E-2</v>
      </c>
      <c r="AV29" s="12">
        <f t="shared" si="5"/>
        <v>4.4789334999999986E-2</v>
      </c>
      <c r="AW29" s="12">
        <f t="shared" si="5"/>
        <v>4.6015499000000043E-2</v>
      </c>
      <c r="AX29" s="12">
        <f t="shared" si="5"/>
        <v>3.5576586999999993E-2</v>
      </c>
      <c r="AY29" s="12">
        <f t="shared" si="5"/>
        <v>0</v>
      </c>
      <c r="AZ29" s="12">
        <f t="shared" si="5"/>
        <v>0</v>
      </c>
      <c r="BA29" s="12">
        <f t="shared" si="5"/>
        <v>0</v>
      </c>
      <c r="BB29" s="12">
        <f t="shared" si="5"/>
        <v>0</v>
      </c>
      <c r="BC29" s="11">
        <f t="shared" si="5"/>
        <v>0</v>
      </c>
      <c r="BD29" s="324"/>
    </row>
    <row r="30" spans="2:56" ht="17.149999999999999" customHeight="1">
      <c r="B30" s="10" t="s">
        <v>102</v>
      </c>
      <c r="C30" s="57">
        <f>1/$A$1*'[1]4407Exp'!$B$265</f>
        <v>3.2413042199999992E-2</v>
      </c>
      <c r="D30" s="27">
        <f>1/$A$1*'[1]4407Exp'!$C$265</f>
        <v>4.9796991999999977E-2</v>
      </c>
      <c r="E30" s="27">
        <f>1/$A$1*'[1]4407Exp'!$D$265</f>
        <v>5.1361769200000004E-2</v>
      </c>
      <c r="F30" s="27">
        <f>1/$A$1*'[1]4407Exp'!$E$265</f>
        <v>7.9464794200000008E-2</v>
      </c>
      <c r="G30" s="27">
        <f>1/$A$1*'[1]4407Exp'!$F$265</f>
        <v>7.3219137599999998E-2</v>
      </c>
      <c r="H30" s="27">
        <f>1/$A$1*'[1]4407Exp'!$G$265</f>
        <v>6.9636999999999991E-2</v>
      </c>
      <c r="I30" s="27">
        <f>1/$A$1*'[1]4407Exp'!$H$265</f>
        <v>5.492447939999999E-2</v>
      </c>
      <c r="J30" s="50">
        <f>1/$A$1*'[1]4407Exp'!$I$265</f>
        <v>5.8024486799999983E-2</v>
      </c>
      <c r="K30" s="50">
        <f>1/$A$1*'[1]4407Exp'!$J$265</f>
        <v>2.5258999999999997E-2</v>
      </c>
      <c r="L30" s="50">
        <f>1/$A$1*'[1]4407Exp'!K$265</f>
        <v>2.9847654799999991E-2</v>
      </c>
      <c r="M30" s="27">
        <f>1/$A$1*'[1]4407Exp'!L$265</f>
        <v>4.9700999999999988E-2</v>
      </c>
      <c r="N30" s="27">
        <f>1/$A$1*'[1]4407Exp'!M$265</f>
        <v>3.9985999999999994E-2</v>
      </c>
      <c r="O30" s="27">
        <f>1/$A$1*'[1]4407Exp'!N$265</f>
        <v>3.8839327999999992E-2</v>
      </c>
      <c r="P30" s="27">
        <f>1/$A$1*'[1]4407Exp'!O$265</f>
        <v>5.2081110999999992E-2</v>
      </c>
      <c r="Q30" s="27">
        <f>1/$A$1*'[1]4407Exp'!P$265</f>
        <v>8.9626387999999987E-2</v>
      </c>
      <c r="R30" s="27">
        <f>1/$A$1*'[1]4407Exp'!Q$265</f>
        <v>0.12338225499999995</v>
      </c>
      <c r="S30" s="27">
        <f>1/$A$1*'[1]4407Exp'!R$265</f>
        <v>0.13241406159999997</v>
      </c>
      <c r="T30" s="27">
        <f>1/$A$1*'[1]4407Exp'!S$265</f>
        <v>0.1304013614</v>
      </c>
      <c r="U30" s="27">
        <f>1/$A$1*'[1]4407Exp'!T$265</f>
        <v>0.21288689039999997</v>
      </c>
      <c r="V30" s="27">
        <f>1/$A$1*'[1]4407Exp'!U$265</f>
        <v>0.13596834159999996</v>
      </c>
      <c r="W30" s="27">
        <f>1/$A$1*'[1]4407Exp'!V$265</f>
        <v>6.7077407599999986E-2</v>
      </c>
      <c r="X30" s="27">
        <f>1/$A$1*'[1]4407Exp'!W$265</f>
        <v>0</v>
      </c>
      <c r="Y30" s="27">
        <f>1/$A$1*'[1]4407Exp'!X$265</f>
        <v>0</v>
      </c>
      <c r="Z30" s="27">
        <f>1/$A$1*'[1]4407Exp'!Y$265</f>
        <v>0</v>
      </c>
      <c r="AA30" s="27">
        <f>1/$A$1*'[1]4407Exp'!Z$265</f>
        <v>0</v>
      </c>
      <c r="AB30" s="28">
        <f>1/$A$1*'[1]4407Exp'!AA$265</f>
        <v>0</v>
      </c>
      <c r="AC30" s="318"/>
      <c r="AD30" s="74">
        <f>1/1000*'[1]4407Exp'!AB$265</f>
        <v>5.2334939999999991E-3</v>
      </c>
      <c r="AE30" s="27">
        <f>1/1000*'[1]4407Exp'!AC$265</f>
        <v>6.5000139999999993E-3</v>
      </c>
      <c r="AF30" s="27">
        <f>1/1000*'[1]4407Exp'!AD$265</f>
        <v>6.3907329999999991E-3</v>
      </c>
      <c r="AG30" s="27">
        <f>1/1000*'[1]4407Exp'!AE$265</f>
        <v>9.0717399999999983E-3</v>
      </c>
      <c r="AH30" s="27">
        <f>1/1000*'[1]4407Exp'!AF$265</f>
        <v>8.6631999999999994E-3</v>
      </c>
      <c r="AI30" s="27">
        <f>1/1000*'[1]4407Exp'!AG$265</f>
        <v>8.6530830000000006E-3</v>
      </c>
      <c r="AJ30" s="27">
        <f>1/1000*'[1]4407Exp'!AH$265</f>
        <v>8.1120529999999993E-3</v>
      </c>
      <c r="AK30" s="27">
        <f>1/1000*'[1]4407Exp'!AI$265</f>
        <v>1.1137197999999997E-2</v>
      </c>
      <c r="AL30" s="27">
        <f>1/1000*'[1]4407Exp'!AJ$265</f>
        <v>5.0012100000000007E-3</v>
      </c>
      <c r="AM30" s="27">
        <f>1/1000*'[1]4407Exp'!AK$265</f>
        <v>4.6049109999999997E-3</v>
      </c>
      <c r="AN30" s="27">
        <f>1/1000*'[1]4407Exp'!AL$265</f>
        <v>7.9051220000000005E-3</v>
      </c>
      <c r="AO30" s="27">
        <f>1/1000*'[1]4407Exp'!AM$265</f>
        <v>6.7551159999999994E-3</v>
      </c>
      <c r="AP30" s="27">
        <f>1/1000*'[1]4407Exp'!AN$265</f>
        <v>6.0382140000000001E-3</v>
      </c>
      <c r="AQ30" s="27">
        <f>1/1000*'[1]4407Exp'!AO$265</f>
        <v>9.109219E-3</v>
      </c>
      <c r="AR30" s="27">
        <f>1/1000*'[1]4407Exp'!AP$265</f>
        <v>1.3865148999999998E-2</v>
      </c>
      <c r="AS30" s="27">
        <f>1/1000*'[1]4407Exp'!AQ$265</f>
        <v>1.6105471000000003E-2</v>
      </c>
      <c r="AT30" s="27">
        <f>1/1000*'[1]4407Exp'!AR$265</f>
        <v>1.7262879000000002E-2</v>
      </c>
      <c r="AU30" s="27">
        <f>1/1000*'[1]4407Exp'!AS$265</f>
        <v>1.6939556000000001E-2</v>
      </c>
      <c r="AV30" s="27">
        <f>1/1000*'[1]4407Exp'!AT$265</f>
        <v>2.9842617000000002E-2</v>
      </c>
      <c r="AW30" s="27">
        <f>1/1000*'[1]4407Exp'!AU$265</f>
        <v>2.3504237999999997E-2</v>
      </c>
      <c r="AX30" s="27">
        <f>1/1000*'[1]4407Exp'!AV$265</f>
        <v>1.3136450999999997E-2</v>
      </c>
      <c r="AY30" s="27">
        <f>1/1000*'[1]4407Exp'!AW$265</f>
        <v>0</v>
      </c>
      <c r="AZ30" s="27">
        <f>1/1000*'[1]4407Exp'!AX$265</f>
        <v>0</v>
      </c>
      <c r="BA30" s="27">
        <f>1/1000*'[1]4407Exp'!AY$265</f>
        <v>0</v>
      </c>
      <c r="BB30" s="27">
        <f>1/1000*'[1]4407Exp'!AZ$265</f>
        <v>0</v>
      </c>
      <c r="BC30" s="28">
        <f>1/1000*'[1]4407Exp'!BA$265</f>
        <v>0</v>
      </c>
      <c r="BD30" s="324"/>
    </row>
    <row r="31" spans="2:56">
      <c r="B31" s="5" t="s">
        <v>69</v>
      </c>
      <c r="C31" s="52">
        <f>1/$A$1*'[1]4407Exp'!$B$113</f>
        <v>2.3547001799999998E-2</v>
      </c>
      <c r="D31" s="12">
        <f>1/$A$1*'[1]4407Exp'!$C$113</f>
        <v>4.2618092999999989E-2</v>
      </c>
      <c r="E31" s="12">
        <f>1/$A$1*'[1]4407Exp'!$D$113</f>
        <v>4.0840917600000005E-2</v>
      </c>
      <c r="F31" s="12">
        <f>1/$A$1*'[1]4407Exp'!$E$113</f>
        <v>6.28963092E-2</v>
      </c>
      <c r="G31" s="12">
        <f>1/$A$1*'[1]4407Exp'!$F$113</f>
        <v>5.7112936999999996E-2</v>
      </c>
      <c r="H31" s="12">
        <f>1/$A$1*'[1]4407Exp'!$G$113</f>
        <v>5.0837999999999994E-2</v>
      </c>
      <c r="I31" s="12">
        <f>1/$A$1*'[1]4407Exp'!$H$113</f>
        <v>4.6416056399999996E-2</v>
      </c>
      <c r="J31" s="41">
        <f>1/$A$1*'[1]4407Exp'!$I$113</f>
        <v>4.0978775599999996E-2</v>
      </c>
      <c r="K31" s="41">
        <f>1/$A$1*'[1]4407Exp'!$J$113</f>
        <v>1.6537E-2</v>
      </c>
      <c r="L31" s="41">
        <f>1/$A$1*'[1]4407Exp'!K$113</f>
        <v>1.1525999999999996E-2</v>
      </c>
      <c r="M31" s="12">
        <f>1/$A$1*'[1]4407Exp'!L$113</f>
        <v>2.1329999999999995E-2</v>
      </c>
      <c r="N31" s="12">
        <f>1/$A$1*'[1]4407Exp'!M$113</f>
        <v>1.4117999999999999E-2</v>
      </c>
      <c r="O31" s="12">
        <f>1/$A$1*'[1]4407Exp'!N$113</f>
        <v>1.6115999999999998E-2</v>
      </c>
      <c r="P31" s="12">
        <f>1/$A$1*'[1]4407Exp'!O$113</f>
        <v>2.0874379399999997E-2</v>
      </c>
      <c r="Q31" s="12">
        <f>1/$A$1*'[1]4407Exp'!P$113</f>
        <v>3.8423684200000002E-2</v>
      </c>
      <c r="R31" s="12">
        <f>1/$A$1*'[1]4407Exp'!Q$113</f>
        <v>5.483886159999999E-2</v>
      </c>
      <c r="S31" s="14">
        <f>1/$A$1*'[1]4407Exp'!R$113</f>
        <v>5.4802768799999992E-2</v>
      </c>
      <c r="T31" s="12">
        <f>1/$A$1*'[1]4407Exp'!S$113</f>
        <v>5.631733039999999E-2</v>
      </c>
      <c r="U31" s="12">
        <f>1/$A$1*'[1]4407Exp'!T$113</f>
        <v>9.9778101000000008E-2</v>
      </c>
      <c r="V31" s="12">
        <f>1/$A$1*'[1]4407Exp'!U$113</f>
        <v>7.4688206599999973E-2</v>
      </c>
      <c r="W31" s="12">
        <f>1/$A$1*'[1]4407Exp'!V$113</f>
        <v>3.6938221599999994E-2</v>
      </c>
      <c r="X31" s="12">
        <f>1/$A$1*'[1]4407Exp'!W$113</f>
        <v>0</v>
      </c>
      <c r="Y31" s="12">
        <f>1/$A$1*'[1]4407Exp'!X$113</f>
        <v>0</v>
      </c>
      <c r="Z31" s="12">
        <f>1/$A$1*'[1]4407Exp'!Y$113</f>
        <v>0</v>
      </c>
      <c r="AA31" s="12">
        <f>1/$A$1*'[1]4407Exp'!Z$113</f>
        <v>0</v>
      </c>
      <c r="AB31" s="11">
        <f>1/$A$1*'[1]4407Exp'!AA$113</f>
        <v>0</v>
      </c>
      <c r="AC31" s="4"/>
      <c r="AD31" s="79">
        <f>1/1000*'[1]4407Exp'!AB$113</f>
        <v>4.4018489999999993E-3</v>
      </c>
      <c r="AE31" s="12">
        <f>1/1000*'[1]4407Exp'!AC$113</f>
        <v>5.7234989999999999E-3</v>
      </c>
      <c r="AF31" s="12">
        <f>1/1000*'[1]4407Exp'!AD$113</f>
        <v>4.9413469999999996E-3</v>
      </c>
      <c r="AG31" s="12">
        <f>1/1000*'[1]4407Exp'!AE$113</f>
        <v>6.9123199999999996E-3</v>
      </c>
      <c r="AH31" s="12">
        <f>1/1000*'[1]4407Exp'!AF$113</f>
        <v>6.3614099999999996E-3</v>
      </c>
      <c r="AI31" s="12">
        <f>1/1000*'[1]4407Exp'!AG$113</f>
        <v>6.152907E-3</v>
      </c>
      <c r="AJ31" s="12">
        <f>1/1000*'[1]4407Exp'!AH$113</f>
        <v>6.6751019999999996E-3</v>
      </c>
      <c r="AK31" s="12">
        <f>1/1000*'[1]4407Exp'!AI$113</f>
        <v>7.0928659999999998E-3</v>
      </c>
      <c r="AL31" s="12">
        <f>1/1000*'[1]4407Exp'!AJ$113</f>
        <v>3.1852E-3</v>
      </c>
      <c r="AM31" s="12">
        <f>1/1000*'[1]4407Exp'!AK$113</f>
        <v>1.710427E-3</v>
      </c>
      <c r="AN31" s="12">
        <f>1/1000*'[1]4407Exp'!AL$113</f>
        <v>3.4232760000000003E-3</v>
      </c>
      <c r="AO31" s="12">
        <f>1/1000*'[1]4407Exp'!AM$113</f>
        <v>2.4296590000000002E-3</v>
      </c>
      <c r="AP31" s="12">
        <f>1/1000*'[1]4407Exp'!AN$113</f>
        <v>2.3134549999999999E-3</v>
      </c>
      <c r="AQ31" s="12">
        <f>1/1000*'[1]4407Exp'!AO$113</f>
        <v>3.7926029999999999E-3</v>
      </c>
      <c r="AR31" s="12">
        <f>1/1000*'[1]4407Exp'!AP$113</f>
        <v>6.2646819999999997E-3</v>
      </c>
      <c r="AS31" s="12">
        <f>1/1000*'[1]4407Exp'!AQ$113</f>
        <v>7.3426450000000001E-3</v>
      </c>
      <c r="AT31" s="478">
        <f>1/1000*'[1]4407Exp'!AR$113</f>
        <v>7.3582259999999998E-3</v>
      </c>
      <c r="AU31" s="12">
        <f>1/1000*'[1]4407Exp'!AS$113</f>
        <v>7.1300729999999998E-3</v>
      </c>
      <c r="AV31" s="12">
        <f>1/1000*'[1]4407Exp'!AT$113</f>
        <v>1.3753587999999999E-2</v>
      </c>
      <c r="AW31" s="12">
        <f>1/1000*'[1]4407Exp'!AU$113</f>
        <v>1.2341612E-2</v>
      </c>
      <c r="AX31" s="12">
        <f>1/1000*'[1]4407Exp'!AV$113</f>
        <v>7.0765400000000001E-3</v>
      </c>
      <c r="AY31" s="12">
        <f>1/1000*'[1]4407Exp'!AW$113</f>
        <v>0</v>
      </c>
      <c r="AZ31" s="12">
        <f>1/1000*'[1]4407Exp'!AX$113</f>
        <v>0</v>
      </c>
      <c r="BA31" s="12">
        <f>1/1000*'[1]4407Exp'!AY$113</f>
        <v>0</v>
      </c>
      <c r="BB31" s="12">
        <f>1/1000*'[1]4407Exp'!AZ$113</f>
        <v>0</v>
      </c>
      <c r="BC31" s="11">
        <f>1/1000*'[1]4407Exp'!BA$113</f>
        <v>0</v>
      </c>
      <c r="BD31" s="324"/>
    </row>
    <row r="32" spans="2:56">
      <c r="B32" s="5" t="s">
        <v>84</v>
      </c>
      <c r="C32" s="52">
        <f>1/$A$1*'[1]4407Exp'!$B$245</f>
        <v>1.9599999999999999E-5</v>
      </c>
      <c r="D32" s="12">
        <f>1/$A$1*'[1]4407Exp'!$C$245</f>
        <v>0</v>
      </c>
      <c r="E32" s="12">
        <f>1/$A$1*'[1]4407Exp'!$D$245</f>
        <v>1.3000679999999998E-4</v>
      </c>
      <c r="F32" s="12">
        <f>1/$A$1*'[1]4407Exp'!$E$245</f>
        <v>1.80485E-4</v>
      </c>
      <c r="G32" s="12">
        <f>1/$A$1*'[1]4407Exp'!$F$245</f>
        <v>7.5829599999999999E-4</v>
      </c>
      <c r="H32" s="12">
        <f>1/$A$1*'[1]4407Exp'!$G$245</f>
        <v>3.3199999999999996E-3</v>
      </c>
      <c r="I32" s="12">
        <f>1/$A$1*'[1]4407Exp'!$H$245</f>
        <v>2.1239539999999999E-3</v>
      </c>
      <c r="J32" s="41">
        <f>1/$A$1*'[1]4407Exp'!$I$245</f>
        <v>2.6007253999999996E-3</v>
      </c>
      <c r="K32" s="41">
        <f>1/$A$1*'[1]4407Exp'!$J$245</f>
        <v>2.1649999999999998E-3</v>
      </c>
      <c r="L32" s="41">
        <f>1/$A$1*'[1]4407Exp'!K$245</f>
        <v>3.5270000000000002E-3</v>
      </c>
      <c r="M32" s="12">
        <f>1/$A$1*'[1]4407Exp'!L$245</f>
        <v>1.0169000000000001E-2</v>
      </c>
      <c r="N32" s="12">
        <f>1/$A$1*'[1]4407Exp'!M$245</f>
        <v>1.4099999999999998E-2</v>
      </c>
      <c r="O32" s="12">
        <f>1/$A$1*'[1]4407Exp'!N$245</f>
        <v>1.0482999999999999E-2</v>
      </c>
      <c r="P32" s="12">
        <f>1/$A$1*'[1]4407Exp'!O$245</f>
        <v>1.5882999999999998E-2</v>
      </c>
      <c r="Q32" s="12">
        <f>1/$A$1*'[1]4407Exp'!P$245</f>
        <v>3.0926999999999996E-2</v>
      </c>
      <c r="R32" s="12">
        <f>1/$A$1*'[1]4407Exp'!Q$245</f>
        <v>3.792083999999999E-2</v>
      </c>
      <c r="S32" s="14">
        <f>1/$A$1*'[1]4407Exp'!R$245</f>
        <v>4.7547221999999993E-2</v>
      </c>
      <c r="T32" s="12">
        <f>1/$A$1*'[1]4407Exp'!S$245</f>
        <v>5.1037999999999993E-2</v>
      </c>
      <c r="U32" s="12">
        <f>1/$A$1*'[1]4407Exp'!T$245</f>
        <v>5.9340475599999991E-2</v>
      </c>
      <c r="V32" s="12">
        <f>1/$A$1*'[1]4407Exp'!U$245</f>
        <v>3.3597106200000004E-2</v>
      </c>
      <c r="W32" s="12">
        <f>1/$A$1*'[1]4407Exp'!V$245</f>
        <v>1.4993778799999998E-2</v>
      </c>
      <c r="X32" s="12">
        <f>1/$A$1*'[1]4407Exp'!W$245</f>
        <v>0</v>
      </c>
      <c r="Y32" s="12">
        <f>1/$A$1*'[1]4407Exp'!X$245</f>
        <v>0</v>
      </c>
      <c r="Z32" s="12">
        <f>1/$A$1*'[1]4407Exp'!Y$245</f>
        <v>0</v>
      </c>
      <c r="AA32" s="12">
        <f>1/$A$1*'[1]4407Exp'!Z$245</f>
        <v>0</v>
      </c>
      <c r="AB32" s="11">
        <f>1/$A$1*'[1]4407Exp'!AA$245</f>
        <v>0</v>
      </c>
      <c r="AC32" s="39"/>
      <c r="AD32" s="79">
        <f>1/1000*'[1]4407Exp'!AB$245</f>
        <v>3.529E-6</v>
      </c>
      <c r="AE32" s="12">
        <f>1/1000*'[1]4407Exp'!AC$245</f>
        <v>0</v>
      </c>
      <c r="AF32" s="12">
        <f>1/1000*'[1]4407Exp'!AD$245</f>
        <v>3.4769999999999994E-5</v>
      </c>
      <c r="AG32" s="12">
        <f>1/1000*'[1]4407Exp'!AE$245</f>
        <v>3.3590000000000002E-5</v>
      </c>
      <c r="AH32" s="12">
        <f>1/1000*'[1]4407Exp'!AF$245</f>
        <v>1.2559000000000002E-4</v>
      </c>
      <c r="AI32" s="12">
        <f>1/1000*'[1]4407Exp'!AG$245</f>
        <v>4.0712399999999997E-4</v>
      </c>
      <c r="AJ32" s="12">
        <f>1/1000*'[1]4407Exp'!AH$245</f>
        <v>2.8148499999999999E-4</v>
      </c>
      <c r="AK32" s="12">
        <f>1/1000*'[1]4407Exp'!AI$245</f>
        <v>4.3720699999999995E-4</v>
      </c>
      <c r="AL32" s="12">
        <f>1/1000*'[1]4407Exp'!AJ$245</f>
        <v>4.6887999999999997E-4</v>
      </c>
      <c r="AM32" s="12">
        <f>1/1000*'[1]4407Exp'!AK$245</f>
        <v>5.6643199999999996E-4</v>
      </c>
      <c r="AN32" s="12">
        <f>1/1000*'[1]4407Exp'!AL$245</f>
        <v>1.645742E-3</v>
      </c>
      <c r="AO32" s="12">
        <f>1/1000*'[1]4407Exp'!AM$245</f>
        <v>2.368668E-3</v>
      </c>
      <c r="AP32" s="12">
        <f>1/1000*'[1]4407Exp'!AN$245</f>
        <v>1.8687349999999998E-3</v>
      </c>
      <c r="AQ32" s="12">
        <f>1/1000*'[1]4407Exp'!AO$245</f>
        <v>2.9309140000000002E-3</v>
      </c>
      <c r="AR32" s="12">
        <f>1/1000*'[1]4407Exp'!AP$245</f>
        <v>4.6205889999999996E-3</v>
      </c>
      <c r="AS32" s="12">
        <f>1/1000*'[1]4407Exp'!AQ$245</f>
        <v>5.1467290000000001E-3</v>
      </c>
      <c r="AT32" s="478">
        <f>1/1000*'[1]4407Exp'!AR$245</f>
        <v>6.0460110000000004E-3</v>
      </c>
      <c r="AU32" s="12">
        <f>1/1000*'[1]4407Exp'!AS$245</f>
        <v>6.7783159999999995E-3</v>
      </c>
      <c r="AV32" s="12">
        <f>1/1000*'[1]4407Exp'!AT$245</f>
        <v>8.4466059999999989E-3</v>
      </c>
      <c r="AW32" s="12">
        <f>1/1000*'[1]4407Exp'!AU$245</f>
        <v>6.1193390000000005E-3</v>
      </c>
      <c r="AX32" s="12">
        <f>1/1000*'[1]4407Exp'!AV$245</f>
        <v>3.2083929999999999E-3</v>
      </c>
      <c r="AY32" s="12">
        <f>1/1000*'[1]4407Exp'!AW$245</f>
        <v>0</v>
      </c>
      <c r="AZ32" s="12">
        <f>1/1000*'[1]4407Exp'!AX$245</f>
        <v>0</v>
      </c>
      <c r="BA32" s="12">
        <f>1/1000*'[1]4407Exp'!AY$245</f>
        <v>0</v>
      </c>
      <c r="BB32" s="12">
        <f>1/1000*'[1]4407Exp'!AZ$245</f>
        <v>0</v>
      </c>
      <c r="BC32" s="11">
        <f>1/1000*'[1]4407Exp'!BA$245</f>
        <v>0</v>
      </c>
      <c r="BD32" s="324"/>
    </row>
    <row r="33" spans="2:56">
      <c r="B33" s="8" t="s">
        <v>17</v>
      </c>
      <c r="C33" s="54">
        <f t="shared" ref="C33:AB33" si="6">SUM(C30:C30)-SUM(C31:C32)</f>
        <v>8.846440399999992E-3</v>
      </c>
      <c r="D33" s="44">
        <f t="shared" si="6"/>
        <v>7.1788989999999886E-3</v>
      </c>
      <c r="E33" s="44">
        <f t="shared" si="6"/>
        <v>1.03908448E-2</v>
      </c>
      <c r="F33" s="44">
        <f t="shared" si="6"/>
        <v>1.6388000000000014E-2</v>
      </c>
      <c r="G33" s="44">
        <f t="shared" si="6"/>
        <v>1.5347904600000004E-2</v>
      </c>
      <c r="H33" s="44">
        <f t="shared" si="6"/>
        <v>1.5479E-2</v>
      </c>
      <c r="I33" s="44">
        <f t="shared" si="6"/>
        <v>6.3844689999999968E-3</v>
      </c>
      <c r="J33" s="45">
        <f t="shared" si="6"/>
        <v>1.444498579999999E-2</v>
      </c>
      <c r="K33" s="45">
        <f t="shared" si="6"/>
        <v>6.5569999999999969E-3</v>
      </c>
      <c r="L33" s="45">
        <f t="shared" si="6"/>
        <v>1.4794654799999994E-2</v>
      </c>
      <c r="M33" s="44">
        <f t="shared" si="6"/>
        <v>1.8201999999999989E-2</v>
      </c>
      <c r="N33" s="44">
        <f t="shared" si="6"/>
        <v>1.1767999999999997E-2</v>
      </c>
      <c r="O33" s="44">
        <f t="shared" si="6"/>
        <v>1.2240327999999995E-2</v>
      </c>
      <c r="P33" s="44">
        <f t="shared" si="6"/>
        <v>1.5323731599999994E-2</v>
      </c>
      <c r="Q33" s="44">
        <f t="shared" si="6"/>
        <v>2.0275703799999989E-2</v>
      </c>
      <c r="R33" s="44">
        <f t="shared" si="6"/>
        <v>3.0622553399999974E-2</v>
      </c>
      <c r="S33" s="468">
        <f t="shared" si="6"/>
        <v>3.0064070799999981E-2</v>
      </c>
      <c r="T33" s="44">
        <f t="shared" si="6"/>
        <v>2.3046031000000022E-2</v>
      </c>
      <c r="U33" s="44">
        <f t="shared" si="6"/>
        <v>5.3768313799999967E-2</v>
      </c>
      <c r="V33" s="44">
        <f t="shared" si="6"/>
        <v>2.7683028799999981E-2</v>
      </c>
      <c r="W33" s="44">
        <f t="shared" si="6"/>
        <v>1.5145407199999995E-2</v>
      </c>
      <c r="X33" s="44">
        <f t="shared" si="6"/>
        <v>0</v>
      </c>
      <c r="Y33" s="44">
        <f t="shared" si="6"/>
        <v>0</v>
      </c>
      <c r="Z33" s="44">
        <f t="shared" si="6"/>
        <v>0</v>
      </c>
      <c r="AA33" s="44">
        <f t="shared" si="6"/>
        <v>0</v>
      </c>
      <c r="AB33" s="63">
        <f t="shared" si="6"/>
        <v>0</v>
      </c>
      <c r="AC33" s="39"/>
      <c r="AD33" s="76">
        <f t="shared" ref="AD33:BC33" si="7">SUM(AD30:AD30)-SUM(AD31:AD32)</f>
        <v>8.281159999999994E-4</v>
      </c>
      <c r="AE33" s="44">
        <f t="shared" si="7"/>
        <v>7.7651499999999932E-4</v>
      </c>
      <c r="AF33" s="44">
        <f t="shared" si="7"/>
        <v>1.4146159999999996E-3</v>
      </c>
      <c r="AG33" s="44">
        <f t="shared" si="7"/>
        <v>2.1258299999999987E-3</v>
      </c>
      <c r="AH33" s="44">
        <f t="shared" si="7"/>
        <v>2.1761999999999997E-3</v>
      </c>
      <c r="AI33" s="44">
        <f t="shared" si="7"/>
        <v>2.0930520000000006E-3</v>
      </c>
      <c r="AJ33" s="44">
        <f t="shared" si="7"/>
        <v>1.155466E-3</v>
      </c>
      <c r="AK33" s="44">
        <f t="shared" si="7"/>
        <v>3.6071249999999975E-3</v>
      </c>
      <c r="AL33" s="44">
        <f t="shared" si="7"/>
        <v>1.3471300000000006E-3</v>
      </c>
      <c r="AM33" s="44">
        <f t="shared" si="7"/>
        <v>2.3280519999999997E-3</v>
      </c>
      <c r="AN33" s="44">
        <f t="shared" si="7"/>
        <v>2.8361040000000007E-3</v>
      </c>
      <c r="AO33" s="44">
        <f t="shared" si="7"/>
        <v>1.9567889999999996E-3</v>
      </c>
      <c r="AP33" s="44">
        <f t="shared" si="7"/>
        <v>1.8560240000000004E-3</v>
      </c>
      <c r="AQ33" s="44">
        <f t="shared" si="7"/>
        <v>2.385702E-3</v>
      </c>
      <c r="AR33" s="44">
        <f t="shared" si="7"/>
        <v>2.979878E-3</v>
      </c>
      <c r="AS33" s="44">
        <f t="shared" si="7"/>
        <v>3.6160970000000021E-3</v>
      </c>
      <c r="AT33" s="479">
        <f t="shared" si="7"/>
        <v>3.8586420000000024E-3</v>
      </c>
      <c r="AU33" s="44">
        <f t="shared" si="7"/>
        <v>3.0311670000000013E-3</v>
      </c>
      <c r="AV33" s="44">
        <f t="shared" si="7"/>
        <v>7.6424230000000024E-3</v>
      </c>
      <c r="AW33" s="44">
        <f t="shared" si="7"/>
        <v>5.043286999999997E-3</v>
      </c>
      <c r="AX33" s="44">
        <f t="shared" si="7"/>
        <v>2.8515179999999973E-3</v>
      </c>
      <c r="AY33" s="44">
        <f t="shared" si="7"/>
        <v>0</v>
      </c>
      <c r="AZ33" s="44">
        <f t="shared" si="7"/>
        <v>0</v>
      </c>
      <c r="BA33" s="44">
        <f t="shared" si="7"/>
        <v>0</v>
      </c>
      <c r="BB33" s="44">
        <f t="shared" si="7"/>
        <v>0</v>
      </c>
      <c r="BC33" s="63">
        <f t="shared" si="7"/>
        <v>0</v>
      </c>
      <c r="BD33" s="324"/>
    </row>
    <row r="34" spans="2:56" ht="17.149999999999999" customHeight="1">
      <c r="B34" s="10" t="s">
        <v>103</v>
      </c>
      <c r="C34" s="57">
        <f>1/$A$1*'[1]4407Exp'!$B$271</f>
        <v>1.30320386E-2</v>
      </c>
      <c r="D34" s="27">
        <f>1/$A$1*'[1]4407Exp'!$C$271</f>
        <v>1.4608493199999998E-2</v>
      </c>
      <c r="E34" s="27">
        <f>1/$A$1*'[1]4407Exp'!$D$271</f>
        <v>1.8383590399999997E-2</v>
      </c>
      <c r="F34" s="27">
        <f>1/$A$1*'[1]4407Exp'!$E$271</f>
        <v>2.8934525599999997E-2</v>
      </c>
      <c r="G34" s="27">
        <f>1/$A$1*'[1]4407Exp'!$F$271</f>
        <v>4.5860968999999994E-2</v>
      </c>
      <c r="H34" s="27">
        <f>1/$A$1*'[1]4407Exp'!$G$271</f>
        <v>4.4014999999999992E-2</v>
      </c>
      <c r="I34" s="27">
        <f>1/$A$1*'[1]4407Exp'!$H$271</f>
        <v>7.1197966000000001E-2</v>
      </c>
      <c r="J34" s="50">
        <f>1/$A$1*'[1]4407Exp'!$I$271</f>
        <v>0.10388599759999999</v>
      </c>
      <c r="K34" s="50">
        <f>1/$A$1*'[1]4407Exp'!$J$271</f>
        <v>0.13172099999999998</v>
      </c>
      <c r="L34" s="50">
        <f>1/$A$1*'[1]4407Exp'!K$271</f>
        <v>0.1366892284</v>
      </c>
      <c r="M34" s="27">
        <f>1/$A$1*'[1]4407Exp'!L$271</f>
        <v>0.14856083519999999</v>
      </c>
      <c r="N34" s="27">
        <f>1/$A$1*'[1]4407Exp'!M$271</f>
        <v>0.14780637539999997</v>
      </c>
      <c r="O34" s="27">
        <f>1/$A$1*'[1]4407Exp'!N$271</f>
        <v>0.11790314999999998</v>
      </c>
      <c r="P34" s="27">
        <f>1/$A$1*'[1]4407Exp'!O$271</f>
        <v>0.14029229859999998</v>
      </c>
      <c r="Q34" s="27">
        <f>1/$A$1*'[1]4407Exp'!P$271</f>
        <v>0.15485699999999999</v>
      </c>
      <c r="R34" s="27">
        <f>1/$A$1*'[1]4407Exp'!Q$271</f>
        <v>0.14238842279999997</v>
      </c>
      <c r="S34" s="27">
        <f>1/$A$1*'[1]4407Exp'!R$271</f>
        <v>0.14596327499999998</v>
      </c>
      <c r="T34" s="27">
        <f>1/$A$1*'[1]4407Exp'!S$271</f>
        <v>0.15610763619999998</v>
      </c>
      <c r="U34" s="27">
        <f>1/$A$1*'[1]4407Exp'!T$271</f>
        <v>0.13121355199999998</v>
      </c>
      <c r="V34" s="27">
        <f>1/$A$1*'[1]4407Exp'!U$271</f>
        <v>0.11348483720000001</v>
      </c>
      <c r="W34" s="27">
        <f>1/$A$1*'[1]4407Exp'!V$271</f>
        <v>0.1058306158</v>
      </c>
      <c r="X34" s="27">
        <f>1/$A$1*'[1]4407Exp'!W$271</f>
        <v>0</v>
      </c>
      <c r="Y34" s="27">
        <f>1/$A$1*'[1]4407Exp'!X$271</f>
        <v>0</v>
      </c>
      <c r="Z34" s="27">
        <f>1/$A$1*'[1]4407Exp'!Y$271</f>
        <v>0</v>
      </c>
      <c r="AA34" s="27">
        <f>1/$A$1*'[1]4407Exp'!Z$271</f>
        <v>0</v>
      </c>
      <c r="AB34" s="28">
        <f>1/$A$1*'[1]4407Exp'!AA$271</f>
        <v>0</v>
      </c>
      <c r="AC34" s="73"/>
      <c r="AD34" s="74">
        <f>1/1000*'[1]4407Exp'!AB$271</f>
        <v>1.4546160000000002E-3</v>
      </c>
      <c r="AE34" s="27">
        <f>1/1000*'[1]4407Exp'!AC$271</f>
        <v>1.6302649999999999E-3</v>
      </c>
      <c r="AF34" s="27">
        <f>1/1000*'[1]4407Exp'!AD$271</f>
        <v>2.0623860000000003E-3</v>
      </c>
      <c r="AG34" s="27">
        <f>1/1000*'[1]4407Exp'!AE$271</f>
        <v>3.9161999999999999E-3</v>
      </c>
      <c r="AH34" s="27">
        <f>1/1000*'[1]4407Exp'!AF$271</f>
        <v>6.4200099999999994E-3</v>
      </c>
      <c r="AI34" s="27">
        <f>1/1000*'[1]4407Exp'!AG$271</f>
        <v>5.1206379999999994E-3</v>
      </c>
      <c r="AJ34" s="27">
        <f>1/1000*'[1]4407Exp'!AH$271</f>
        <v>8.455611E-3</v>
      </c>
      <c r="AK34" s="27">
        <f>1/1000*'[1]4407Exp'!AI$271</f>
        <v>1.4813900999999997E-2</v>
      </c>
      <c r="AL34" s="27">
        <f>1/1000*'[1]4407Exp'!AJ$271</f>
        <v>1.9642059999999996E-2</v>
      </c>
      <c r="AM34" s="27">
        <f>1/1000*'[1]4407Exp'!AK$271</f>
        <v>1.7787978999999999E-2</v>
      </c>
      <c r="AN34" s="27">
        <f>1/1000*'[1]4407Exp'!AL$271</f>
        <v>1.8282400000000001E-2</v>
      </c>
      <c r="AO34" s="27">
        <f>1/1000*'[1]4407Exp'!AM$271</f>
        <v>1.8709348000000001E-2</v>
      </c>
      <c r="AP34" s="27">
        <f>1/1000*'[1]4407Exp'!AN$271</f>
        <v>1.6046255999999998E-2</v>
      </c>
      <c r="AQ34" s="27">
        <f>1/1000*'[1]4407Exp'!AO$271</f>
        <v>2.0576114999999999E-2</v>
      </c>
      <c r="AR34" s="27">
        <f>1/1000*'[1]4407Exp'!AP$271</f>
        <v>2.2266227E-2</v>
      </c>
      <c r="AS34" s="27">
        <f>1/1000*'[1]4407Exp'!AQ$271</f>
        <v>1.6073233999999999E-2</v>
      </c>
      <c r="AT34" s="27">
        <f>1/1000*'[1]4407Exp'!AR$271</f>
        <v>1.590666E-2</v>
      </c>
      <c r="AU34" s="27">
        <f>1/1000*'[1]4407Exp'!AS$271</f>
        <v>1.9837382000000001E-2</v>
      </c>
      <c r="AV34" s="27">
        <f>1/1000*'[1]4407Exp'!AT$271</f>
        <v>1.7495238999999999E-2</v>
      </c>
      <c r="AW34" s="27">
        <f>1/1000*'[1]4407Exp'!AU$271</f>
        <v>1.6021133E-2</v>
      </c>
      <c r="AX34" s="27">
        <f>1/1000*'[1]4407Exp'!AV$271</f>
        <v>1.5328168999999999E-2</v>
      </c>
      <c r="AY34" s="27">
        <f>1/1000*'[1]4407Exp'!AW$271</f>
        <v>0</v>
      </c>
      <c r="AZ34" s="27">
        <f>1/1000*'[1]4407Exp'!AX$271</f>
        <v>0</v>
      </c>
      <c r="BA34" s="27">
        <f>1/1000*'[1]4407Exp'!AY$271</f>
        <v>0</v>
      </c>
      <c r="BB34" s="27">
        <f>1/1000*'[1]4407Exp'!AZ$271</f>
        <v>0</v>
      </c>
      <c r="BC34" s="28">
        <f>1/1000*'[1]4407Exp'!BA$271</f>
        <v>0</v>
      </c>
      <c r="BD34" s="324"/>
    </row>
    <row r="35" spans="2:56">
      <c r="B35" s="5" t="s">
        <v>97</v>
      </c>
      <c r="C35" s="52">
        <f>1/$A$1*'[1]4407Exp'!$B$149</f>
        <v>9.4799571999999999E-3</v>
      </c>
      <c r="D35" s="12">
        <f>1/$A$1*'[1]4407Exp'!$C$149</f>
        <v>1.2265972599999998E-2</v>
      </c>
      <c r="E35" s="12">
        <f>1/$A$1*'[1]4407Exp'!$D$149</f>
        <v>1.60847792E-2</v>
      </c>
      <c r="F35" s="12">
        <f>1/$A$1*'[1]4407Exp'!$E$149</f>
        <v>2.1207E-2</v>
      </c>
      <c r="G35" s="12">
        <f>1/$A$1*'[1]4407Exp'!$F$149</f>
        <v>3.7445179799999992E-2</v>
      </c>
      <c r="H35" s="12">
        <f>1/$A$1*'[1]4407Exp'!$G$149</f>
        <v>3.4681999999999991E-2</v>
      </c>
      <c r="I35" s="12">
        <f>1/$A$1*'[1]4407Exp'!$H$149</f>
        <v>6.8472063799999996E-2</v>
      </c>
      <c r="J35" s="41">
        <f>1/$A$1*'[1]4407Exp'!$I$149</f>
        <v>9.2960281399999983E-2</v>
      </c>
      <c r="K35" s="41">
        <f>1/$A$1*'[1]4407Exp'!$J$149</f>
        <v>0.11768299999999998</v>
      </c>
      <c r="L35" s="41">
        <f>1/$A$1*'[1]4407Exp'!K$149</f>
        <v>0.106668</v>
      </c>
      <c r="M35" s="12">
        <f>1/$A$1*'[1]4407Exp'!L$149</f>
        <v>0.10791099999999999</v>
      </c>
      <c r="N35" s="12">
        <f>1/$A$1*'[1]4407Exp'!M$149</f>
        <v>0.12787599999999999</v>
      </c>
      <c r="O35" s="12">
        <f>1/$A$1*'[1]4407Exp'!N$149</f>
        <v>0.10414399999999999</v>
      </c>
      <c r="P35" s="12">
        <f>1/$A$1*'[1]4407Exp'!O$149</f>
        <v>0.12187729859999998</v>
      </c>
      <c r="Q35" s="12">
        <f>1/$A$1*'[1]4407Exp'!P$149</f>
        <v>0.13482099999999997</v>
      </c>
      <c r="R35" s="12">
        <f>1/$A$1*'[1]4407Exp'!Q$149</f>
        <v>0.12677242279999998</v>
      </c>
      <c r="S35" s="14">
        <f>1/$A$1*'[1]4407Exp'!R$149</f>
        <v>0.13300487499999999</v>
      </c>
      <c r="T35" s="12">
        <f>1/$A$1*'[1]4407Exp'!S$149</f>
        <v>0.13498199999999996</v>
      </c>
      <c r="U35" s="12">
        <f>1/$A$1*'[1]4407Exp'!T$149</f>
        <v>0.11337699999999999</v>
      </c>
      <c r="V35" s="12">
        <f>1/$A$1*'[1]4407Exp'!U$149</f>
        <v>9.6301464000000003E-2</v>
      </c>
      <c r="W35" s="12">
        <f>1/$A$1*'[1]4407Exp'!V$149</f>
        <v>9.2882900599999998E-2</v>
      </c>
      <c r="X35" s="12">
        <f>1/$A$1*'[1]4407Exp'!W$149</f>
        <v>0</v>
      </c>
      <c r="Y35" s="12">
        <f>1/$A$1*'[1]4407Exp'!X$149</f>
        <v>0</v>
      </c>
      <c r="Z35" s="12">
        <f>1/$A$1*'[1]4407Exp'!Y$149</f>
        <v>0</v>
      </c>
      <c r="AA35" s="12">
        <f>1/$A$1*'[1]4407Exp'!Z$149</f>
        <v>0</v>
      </c>
      <c r="AB35" s="11">
        <f>1/$A$1*'[1]4407Exp'!AA$149</f>
        <v>0</v>
      </c>
      <c r="AC35" s="4"/>
      <c r="AD35" s="79">
        <f>1/1000*'[1]4407Exp'!AB$149</f>
        <v>9.6332899999999996E-4</v>
      </c>
      <c r="AE35" s="12">
        <f>1/1000*'[1]4407Exp'!AC$149</f>
        <v>1.2765599999999999E-3</v>
      </c>
      <c r="AF35" s="12">
        <f>1/1000*'[1]4407Exp'!AD$149</f>
        <v>1.7243E-3</v>
      </c>
      <c r="AG35" s="12">
        <f>1/1000*'[1]4407Exp'!AE$149</f>
        <v>2.6277200000000001E-3</v>
      </c>
      <c r="AH35" s="12">
        <f>1/1000*'[1]4407Exp'!AF$149</f>
        <v>4.9924799999999997E-3</v>
      </c>
      <c r="AI35" s="12">
        <f>1/1000*'[1]4407Exp'!AG$149</f>
        <v>3.3980149999999999E-3</v>
      </c>
      <c r="AJ35" s="12">
        <f>1/1000*'[1]4407Exp'!AH$149</f>
        <v>7.8327889999999997E-3</v>
      </c>
      <c r="AK35" s="12">
        <f>1/1000*'[1]4407Exp'!AI$149</f>
        <v>1.2101118999999999E-2</v>
      </c>
      <c r="AL35" s="12">
        <f>1/1000*'[1]4407Exp'!AJ$149</f>
        <v>1.4183309999999999E-2</v>
      </c>
      <c r="AM35" s="12">
        <f>1/1000*'[1]4407Exp'!AK$149</f>
        <v>1.088049E-2</v>
      </c>
      <c r="AN35" s="12">
        <f>1/1000*'[1]4407Exp'!AL$149</f>
        <v>1.0486081E-2</v>
      </c>
      <c r="AO35" s="12">
        <f>1/1000*'[1]4407Exp'!AM$149</f>
        <v>1.3491464999999999E-2</v>
      </c>
      <c r="AP35" s="12">
        <f>1/1000*'[1]4407Exp'!AN$149</f>
        <v>1.1582917E-2</v>
      </c>
      <c r="AQ35" s="12">
        <f>1/1000*'[1]4407Exp'!AO$149</f>
        <v>1.459066E-2</v>
      </c>
      <c r="AR35" s="12">
        <f>1/1000*'[1]4407Exp'!AP$149</f>
        <v>1.5789108E-2</v>
      </c>
      <c r="AS35" s="12">
        <f>1/1000*'[1]4407Exp'!AQ$149</f>
        <v>1.2401206E-2</v>
      </c>
      <c r="AT35" s="478">
        <f>1/1000*'[1]4407Exp'!AR$149</f>
        <v>1.2849648999999999E-2</v>
      </c>
      <c r="AU35" s="12">
        <f>1/1000*'[1]4407Exp'!AS$149</f>
        <v>1.4095787E-2</v>
      </c>
      <c r="AV35" s="12">
        <f>1/1000*'[1]4407Exp'!AT$149</f>
        <v>1.2422913999999998E-2</v>
      </c>
      <c r="AW35" s="12">
        <f>1/1000*'[1]4407Exp'!AU$149</f>
        <v>1.1802037000000001E-2</v>
      </c>
      <c r="AX35" s="12">
        <f>1/1000*'[1]4407Exp'!AV$149</f>
        <v>1.1617345999999999E-2</v>
      </c>
      <c r="AY35" s="12">
        <f>1/1000*'[1]4407Exp'!AW$149</f>
        <v>0</v>
      </c>
      <c r="AZ35" s="12">
        <f>1/1000*'[1]4407Exp'!AX$149</f>
        <v>0</v>
      </c>
      <c r="BA35" s="12">
        <f>1/1000*'[1]4407Exp'!AY$149</f>
        <v>0</v>
      </c>
      <c r="BB35" s="12">
        <f>1/1000*'[1]4407Exp'!AZ$149</f>
        <v>0</v>
      </c>
      <c r="BC35" s="11">
        <f>1/1000*'[1]4407Exp'!BA$149</f>
        <v>0</v>
      </c>
      <c r="BD35" s="324"/>
    </row>
    <row r="36" spans="2:56">
      <c r="B36" s="5" t="s">
        <v>17</v>
      </c>
      <c r="C36" s="56">
        <f t="shared" ref="C36:AB36" si="8">SUM(C34:C34)-SUM(C35:C35)</f>
        <v>3.5520814000000005E-3</v>
      </c>
      <c r="D36" s="9">
        <f t="shared" si="8"/>
        <v>2.3425206000000001E-3</v>
      </c>
      <c r="E36" s="9">
        <f t="shared" si="8"/>
        <v>2.298811199999997E-3</v>
      </c>
      <c r="F36" s="9">
        <f t="shared" si="8"/>
        <v>7.7275255999999966E-3</v>
      </c>
      <c r="G36" s="9">
        <f t="shared" si="8"/>
        <v>8.4157892000000026E-3</v>
      </c>
      <c r="H36" s="9">
        <f t="shared" si="8"/>
        <v>9.333000000000001E-3</v>
      </c>
      <c r="I36" s="9">
        <f t="shared" si="8"/>
        <v>2.7259022000000049E-3</v>
      </c>
      <c r="J36" s="48">
        <f t="shared" si="8"/>
        <v>1.0925716200000005E-2</v>
      </c>
      <c r="K36" s="48">
        <f t="shared" si="8"/>
        <v>1.4037999999999995E-2</v>
      </c>
      <c r="L36" s="48">
        <f t="shared" si="8"/>
        <v>3.0021228400000002E-2</v>
      </c>
      <c r="M36" s="9">
        <f t="shared" si="8"/>
        <v>4.0649835199999998E-2</v>
      </c>
      <c r="N36" s="9">
        <f t="shared" si="8"/>
        <v>1.9930375399999978E-2</v>
      </c>
      <c r="O36" s="9">
        <f t="shared" si="8"/>
        <v>1.3759149999999998E-2</v>
      </c>
      <c r="P36" s="9">
        <f t="shared" si="8"/>
        <v>1.8415000000000001E-2</v>
      </c>
      <c r="Q36" s="9">
        <f t="shared" si="8"/>
        <v>2.0036000000000026E-2</v>
      </c>
      <c r="R36" s="9">
        <f t="shared" si="8"/>
        <v>1.5615999999999991E-2</v>
      </c>
      <c r="S36" s="18">
        <f t="shared" si="8"/>
        <v>1.2958399999999981E-2</v>
      </c>
      <c r="T36" s="9">
        <f t="shared" si="8"/>
        <v>2.112563620000002E-2</v>
      </c>
      <c r="U36" s="9">
        <f t="shared" si="8"/>
        <v>1.7836551999999992E-2</v>
      </c>
      <c r="V36" s="9">
        <f t="shared" si="8"/>
        <v>1.7183373200000004E-2</v>
      </c>
      <c r="W36" s="9">
        <f t="shared" si="8"/>
        <v>1.2947715200000001E-2</v>
      </c>
      <c r="X36" s="9">
        <f t="shared" si="8"/>
        <v>0</v>
      </c>
      <c r="Y36" s="9">
        <f t="shared" si="8"/>
        <v>0</v>
      </c>
      <c r="Z36" s="9">
        <f t="shared" si="8"/>
        <v>0</v>
      </c>
      <c r="AA36" s="9">
        <f t="shared" si="8"/>
        <v>0</v>
      </c>
      <c r="AB36" s="129">
        <f t="shared" si="8"/>
        <v>0</v>
      </c>
      <c r="AC36" s="4"/>
      <c r="AD36" s="79">
        <f t="shared" ref="AD36:BC36" si="9">SUM(AD34:AD34)-SUM(AD35:AD35)</f>
        <v>4.9128700000000019E-4</v>
      </c>
      <c r="AE36" s="12">
        <f t="shared" si="9"/>
        <v>3.5370499999999995E-4</v>
      </c>
      <c r="AF36" s="12">
        <f t="shared" si="9"/>
        <v>3.3808600000000025E-4</v>
      </c>
      <c r="AG36" s="12">
        <f t="shared" si="9"/>
        <v>1.2884799999999998E-3</v>
      </c>
      <c r="AH36" s="12">
        <f t="shared" si="9"/>
        <v>1.4275299999999998E-3</v>
      </c>
      <c r="AI36" s="12">
        <f t="shared" si="9"/>
        <v>1.7226229999999995E-3</v>
      </c>
      <c r="AJ36" s="12">
        <f t="shared" si="9"/>
        <v>6.2282200000000031E-4</v>
      </c>
      <c r="AK36" s="12">
        <f t="shared" si="9"/>
        <v>2.7127819999999987E-3</v>
      </c>
      <c r="AL36" s="12">
        <f t="shared" si="9"/>
        <v>5.4587499999999966E-3</v>
      </c>
      <c r="AM36" s="12">
        <f t="shared" si="9"/>
        <v>6.9074889999999993E-3</v>
      </c>
      <c r="AN36" s="12">
        <f t="shared" si="9"/>
        <v>7.7963190000000012E-3</v>
      </c>
      <c r="AO36" s="12">
        <f t="shared" si="9"/>
        <v>5.2178830000000013E-3</v>
      </c>
      <c r="AP36" s="12">
        <f t="shared" si="9"/>
        <v>4.4633389999999985E-3</v>
      </c>
      <c r="AQ36" s="12">
        <f t="shared" si="9"/>
        <v>5.9854549999999989E-3</v>
      </c>
      <c r="AR36" s="12">
        <f t="shared" si="9"/>
        <v>6.4771189999999999E-3</v>
      </c>
      <c r="AS36" s="12">
        <f t="shared" si="9"/>
        <v>3.6720279999999991E-3</v>
      </c>
      <c r="AT36" s="478">
        <f t="shared" si="9"/>
        <v>3.0570110000000001E-3</v>
      </c>
      <c r="AU36" s="12">
        <f t="shared" si="9"/>
        <v>5.7415950000000004E-3</v>
      </c>
      <c r="AV36" s="12">
        <f t="shared" si="9"/>
        <v>5.0723250000000008E-3</v>
      </c>
      <c r="AW36" s="12">
        <f t="shared" si="9"/>
        <v>4.2190959999999986E-3</v>
      </c>
      <c r="AX36" s="12">
        <f t="shared" si="9"/>
        <v>3.7108230000000002E-3</v>
      </c>
      <c r="AY36" s="12">
        <f t="shared" si="9"/>
        <v>0</v>
      </c>
      <c r="AZ36" s="12">
        <f t="shared" si="9"/>
        <v>0</v>
      </c>
      <c r="BA36" s="12">
        <f t="shared" si="9"/>
        <v>0</v>
      </c>
      <c r="BB36" s="12">
        <f t="shared" si="9"/>
        <v>0</v>
      </c>
      <c r="BC36" s="11">
        <f t="shared" si="9"/>
        <v>0</v>
      </c>
      <c r="BD36" s="324"/>
    </row>
    <row r="37" spans="2:56" ht="17.149999999999999" customHeight="1">
      <c r="B37" s="10" t="s">
        <v>104</v>
      </c>
      <c r="C37" s="74">
        <f>C5-SUM(C6,C9,C10,C11,C18,C30,C34)</f>
        <v>3.1957396799999871E-2</v>
      </c>
      <c r="D37" s="27">
        <f>D5-SUM(D6,D9,D10,D11,D18,D30,D34)</f>
        <v>1.7085019000000146E-2</v>
      </c>
      <c r="E37" s="27">
        <f>E5-SUM(E6,E9,E10,E11,E18,E30,E34)</f>
        <v>1.2526355799999944E-2</v>
      </c>
      <c r="F37" s="27">
        <f>F5-SUM(F6,F9,F10,F11,F18,F30,F34)</f>
        <v>1.8989470199999969E-2</v>
      </c>
      <c r="G37" s="27">
        <f>G5-SUM(G6,G9,G10,G11,G18,G30,G34)</f>
        <v>6.5377440800000075E-2</v>
      </c>
      <c r="H37" s="27">
        <f>H5-SUM(H6,H9,H10,H11,H18,H30,H34)</f>
        <v>9.6294999999999353E-2</v>
      </c>
      <c r="I37" s="27">
        <f>I5-SUM(I6,I9,I10,I11,I18,I30,I34)</f>
        <v>0.13682419800000001</v>
      </c>
      <c r="J37" s="50">
        <f>J5-SUM(J6,J9,J10,J11,J18,J30,J34)</f>
        <v>0.14883981700000093</v>
      </c>
      <c r="K37" s="50">
        <f>K5-SUM(K6,K9,K10,K11,K18,K30,K34)</f>
        <v>0.12340779839999994</v>
      </c>
      <c r="L37" s="50">
        <f>L5-SUM(L6,L9,L10,L11,L18,L30,L34)</f>
        <v>0.15796376300000037</v>
      </c>
      <c r="M37" s="27">
        <f>M5-SUM(M6,M9,M10,M11,M18,M30,M34)</f>
        <v>0.28165367339999947</v>
      </c>
      <c r="N37" s="27">
        <f>N5-SUM(N6,N9,N10,N11,N18,N30,N34)</f>
        <v>0.39877842159999988</v>
      </c>
      <c r="O37" s="27">
        <f>O5-SUM(O6,O9,O10,O11,O18,O30,O34)</f>
        <v>0.40729419079999984</v>
      </c>
      <c r="P37" s="27">
        <f>P5-SUM(P6,P9,P10,P11,P18,P30,P34)</f>
        <v>0.40625872799999985</v>
      </c>
      <c r="Q37" s="27">
        <f>Q5-SUM(Q6,Q9,Q10,Q11,Q18,Q30,Q34)</f>
        <v>0.54363431299999943</v>
      </c>
      <c r="R37" s="27">
        <f>R5-SUM(R6,R9,R10,R11,R18,R30,R34)</f>
        <v>0.6782557941999996</v>
      </c>
      <c r="S37" s="27">
        <f>S5-SUM(S6,S9,S10,S11,S18,S30,S34)</f>
        <v>0.65019376100000015</v>
      </c>
      <c r="T37" s="27">
        <f>T5-SUM(T6,T9,T10,T11,T18,T30,T34)</f>
        <v>0.75871093360000108</v>
      </c>
      <c r="U37" s="27">
        <f>U5-SUM(U6,U9,U10,U11,U18,U30,U34)</f>
        <v>0.61767877619999956</v>
      </c>
      <c r="V37" s="27">
        <f>V5-SUM(V6,V9,V10,V11,V18,V30,V34)</f>
        <v>0.3422604724000009</v>
      </c>
      <c r="W37" s="27">
        <f>W5-SUM(W6,W9,W10,W11,W18,W30,W34)</f>
        <v>0.23386742820000039</v>
      </c>
      <c r="X37" s="27">
        <f>X5-SUM(X6,X9,X10,X11,X18,X30,X34)</f>
        <v>0</v>
      </c>
      <c r="Y37" s="27">
        <f>Y5-SUM(Y6,Y9,Y10,Y11,Y18,Y30,Y34)</f>
        <v>0</v>
      </c>
      <c r="Z37" s="27">
        <f>Z5-SUM(Z6,Z9,Z10,Z11,Z18,Z30,Z34)</f>
        <v>0</v>
      </c>
      <c r="AA37" s="27">
        <f>AA5-SUM(AA6,AA9,AA10,AA11,AA18,AA30,AA34)</f>
        <v>0</v>
      </c>
      <c r="AB37" s="28">
        <f>AB5-SUM(AB6,AB9,AB10,AB11,AB18,AB30,AB34)</f>
        <v>0</v>
      </c>
      <c r="AC37" s="4"/>
      <c r="AD37" s="74">
        <f>AD5-SUM(AD6,AD9,AD10,AD11,AD18,AD30,AD34)</f>
        <v>3.5706679999999852E-3</v>
      </c>
      <c r="AE37" s="27">
        <f>AE5-SUM(AE6,AE9,AE10,AE11,AE18,AE30,AE34)</f>
        <v>2.1130699999999669E-3</v>
      </c>
      <c r="AF37" s="27">
        <f>AF5-SUM(AF6,AF9,AF10,AF11,AF18,AF30,AF34)</f>
        <v>1.442801999999993E-3</v>
      </c>
      <c r="AG37" s="27">
        <f>AG5-SUM(AG6,AG9,AG10,AG11,AG18,AG30,AG34)</f>
        <v>3.2330599999998988E-3</v>
      </c>
      <c r="AH37" s="27">
        <f>AH5-SUM(AH6,AH9,AH10,AH11,AH18,AH30,AH34)</f>
        <v>6.8853400000000176E-3</v>
      </c>
      <c r="AI37" s="27">
        <f>AI5-SUM(AI6,AI9,AI10,AI11,AI18,AI30,AI34)</f>
        <v>1.2015600000000015E-2</v>
      </c>
      <c r="AJ37" s="27">
        <f>AJ5-SUM(AJ6,AJ9,AJ10,AJ11,AJ18,AJ30,AJ34)</f>
        <v>1.9940407999999937E-2</v>
      </c>
      <c r="AK37" s="27">
        <f>AK5-SUM(AK6,AK9,AK10,AK11,AK18,AK30,AK34)</f>
        <v>2.1733296999999929E-2</v>
      </c>
      <c r="AL37" s="27">
        <f>AL5-SUM(AL6,AL9,AL10,AL11,AL18,AL30,AL34)</f>
        <v>2.3639319999999908E-2</v>
      </c>
      <c r="AM37" s="27">
        <f>AM5-SUM(AM6,AM9,AM10,AM11,AM18,AM30,AM34)</f>
        <v>2.3842869999999988E-2</v>
      </c>
      <c r="AN37" s="27">
        <f>AN5-SUM(AN6,AN9,AN10,AN11,AN18,AN30,AN34)</f>
        <v>4.366190300000003E-2</v>
      </c>
      <c r="AO37" s="27">
        <f>AO5-SUM(AO6,AO9,AO10,AO11,AO18,AO30,AO34)</f>
        <v>6.8663797999999943E-2</v>
      </c>
      <c r="AP37" s="27">
        <f>AP5-SUM(AP6,AP9,AP10,AP11,AP18,AP30,AP34)</f>
        <v>6.9196085000000046E-2</v>
      </c>
      <c r="AQ37" s="27">
        <f>AQ5-SUM(AQ6,AQ9,AQ10,AQ11,AQ18,AQ30,AQ34)</f>
        <v>7.120783399999997E-2</v>
      </c>
      <c r="AR37" s="27">
        <f>AR5-SUM(AR6,AR9,AR10,AR11,AR18,AR30,AR34)</f>
        <v>8.9567160000000035E-2</v>
      </c>
      <c r="AS37" s="27">
        <f>AS5-SUM(AS6,AS9,AS10,AS11,AS18,AS30,AS34)</f>
        <v>8.9559742000000109E-2</v>
      </c>
      <c r="AT37" s="27">
        <f>AT5-SUM(AT6,AT9,AT10,AT11,AT18,AT30,AT34)</f>
        <v>7.9981694999999853E-2</v>
      </c>
      <c r="AU37" s="27">
        <f>AU5-SUM(AU6,AU9,AU10,AU11,AU18,AU30,AU34)</f>
        <v>9.4554073999999932E-2</v>
      </c>
      <c r="AV37" s="27">
        <f>AV5-SUM(AV6,AV9,AV10,AV11,AV18,AV30,AV34)</f>
        <v>8.9605348999999723E-2</v>
      </c>
      <c r="AW37" s="27">
        <f>AW5-SUM(AW6,AW9,AW10,AW11,AW18,AW30,AW34)</f>
        <v>5.5470515000000054E-2</v>
      </c>
      <c r="AX37" s="27">
        <f>AX5-SUM(AX6,AX9,AX10,AX11,AX18,AX30,AX34)</f>
        <v>3.7423926999999968E-2</v>
      </c>
      <c r="AY37" s="27">
        <f>AY5-SUM(AY6,AY9,AY10,AY11,AY18,AY30,AY34)</f>
        <v>0</v>
      </c>
      <c r="AZ37" s="27">
        <f>AZ5-SUM(AZ6,AZ9,AZ10,AZ11,AZ18,AZ30,AZ34)</f>
        <v>0</v>
      </c>
      <c r="BA37" s="27">
        <f>BA5-SUM(BA6,BA9,BA10,BA11,BA18,BA30,BA34)</f>
        <v>0</v>
      </c>
      <c r="BB37" s="27">
        <f>BB5-SUM(BB6,BB9,BB10,BB11,BB18,BB30,BB34)</f>
        <v>0</v>
      </c>
      <c r="BC37" s="28">
        <f>BC5-SUM(BC6,BC9,BC10,BC11,BC18,BC30,BC34)</f>
        <v>0</v>
      </c>
      <c r="BD37" s="324"/>
    </row>
    <row r="38" spans="2:56">
      <c r="B38" s="323" t="s">
        <v>90</v>
      </c>
      <c r="C38" s="79">
        <f>1/$A$1*SUM('[1]4407Exp'!B$13:B$13)</f>
        <v>0</v>
      </c>
      <c r="D38" s="12">
        <f>1/$A$1*SUM('[1]4407Exp'!C$13:C$13)</f>
        <v>0</v>
      </c>
      <c r="E38" s="12">
        <f>1/$A$1*SUM('[1]4407Exp'!D$13:D$13)</f>
        <v>0</v>
      </c>
      <c r="F38" s="12">
        <f>1/$A$1*SUM('[1]4407Exp'!E$13:E$13)</f>
        <v>0</v>
      </c>
      <c r="G38" s="12">
        <f>1/$A$1*SUM('[1]4407Exp'!F$13:F$13)</f>
        <v>3.6817199999999994E-4</v>
      </c>
      <c r="H38" s="12">
        <f>1/$A$1*SUM('[1]4407Exp'!G$13:G$13)</f>
        <v>0</v>
      </c>
      <c r="I38" s="12">
        <f>1/$A$1*SUM('[1]4407Exp'!H$13:H$13)</f>
        <v>6.9819399999999991E-5</v>
      </c>
      <c r="J38" s="12">
        <f>1/$A$1*SUM('[1]4407Exp'!I$13:I$13)</f>
        <v>2.1572305999999993E-3</v>
      </c>
      <c r="K38" s="12">
        <f>1/$A$1*SUM('[1]4407Exp'!J$13:J$13)</f>
        <v>6.9899999999999986E-4</v>
      </c>
      <c r="L38" s="41">
        <f>1/$A$1*SUM('[1]4407Exp'!K$13:K$13)</f>
        <v>6.2320000000000006E-3</v>
      </c>
      <c r="M38" s="12">
        <f>1/$A$1*SUM('[1]4407Exp'!L$13:L$13)</f>
        <v>3.1044999999999996E-2</v>
      </c>
      <c r="N38" s="12">
        <f>1/$A$1*SUM('[1]4407Exp'!M$13:M$13)</f>
        <v>2.7684999999999998E-2</v>
      </c>
      <c r="O38" s="12">
        <f>1/$A$1*SUM('[1]4407Exp'!N$13:N$13)</f>
        <v>2.7028999999999997E-2</v>
      </c>
      <c r="P38" s="12">
        <f>1/$A$1*SUM('[1]4407Exp'!O$13:O$13)</f>
        <v>1.3301999999999998E-2</v>
      </c>
      <c r="Q38" s="12">
        <f>1/$A$1*SUM('[1]4407Exp'!P$13:P$13)</f>
        <v>2.8012999999999996E-2</v>
      </c>
      <c r="R38" s="12">
        <f>1/$A$1*SUM('[1]4407Exp'!Q$13:Q$13)</f>
        <v>1.1025999999999999E-2</v>
      </c>
      <c r="S38" s="14">
        <f>1/$A$1*SUM('[1]4407Exp'!R$13:R$13)</f>
        <v>1.6789999999999999E-3</v>
      </c>
      <c r="T38" s="12">
        <f>1/$A$1*SUM('[1]4407Exp'!S$13:S$13)</f>
        <v>6.9199999999999991E-4</v>
      </c>
      <c r="U38" s="12">
        <f>1/$A$1*SUM('[1]4407Exp'!T$13:T$13)</f>
        <v>0</v>
      </c>
      <c r="V38" s="12">
        <f>1/$A$1*SUM('[1]4407Exp'!U$13:U$13)</f>
        <v>1.4246021999999999E-3</v>
      </c>
      <c r="W38" s="12">
        <f>1/$A$1*SUM('[1]4407Exp'!V$13:V$13)</f>
        <v>9.6991999999999977E-4</v>
      </c>
      <c r="X38" s="12">
        <f>1/$A$1*SUM('[1]4407Exp'!W$13:W$13)</f>
        <v>0</v>
      </c>
      <c r="Y38" s="12">
        <f>1/$A$1*SUM('[1]4407Exp'!X$13:X$13)</f>
        <v>0</v>
      </c>
      <c r="Z38" s="12">
        <f>1/$A$1*SUM('[1]4407Exp'!Y$13:Y$13)</f>
        <v>0</v>
      </c>
      <c r="AA38" s="12">
        <f>1/$A$1*SUM('[1]4407Exp'!Z$13:Z$13)</f>
        <v>0</v>
      </c>
      <c r="AB38" s="11">
        <f>1/$A$1*SUM('[1]4407Exp'!AA$13:AA$13)</f>
        <v>0</v>
      </c>
      <c r="AC38" s="318"/>
      <c r="AD38" s="79">
        <f>1/1000*'[1]4407Exp'!AB$13</f>
        <v>0</v>
      </c>
      <c r="AE38" s="12">
        <f>1/1000*'[1]4407Exp'!AC$13</f>
        <v>0</v>
      </c>
      <c r="AF38" s="12">
        <f>1/1000*'[1]4407Exp'!AD$13</f>
        <v>0</v>
      </c>
      <c r="AG38" s="12">
        <f>1/1000*'[1]4407Exp'!AE$13</f>
        <v>0</v>
      </c>
      <c r="AH38" s="12">
        <f>1/1000*'[1]4407Exp'!AF$13</f>
        <v>3.9619999999999997E-5</v>
      </c>
      <c r="AI38" s="12">
        <f>1/1000*'[1]4407Exp'!AG$13</f>
        <v>1.0000000000000001E-9</v>
      </c>
      <c r="AJ38" s="12">
        <f>1/1000*'[1]4407Exp'!AH$13</f>
        <v>9.3910000000000004E-6</v>
      </c>
      <c r="AK38" s="12">
        <f>1/1000*'[1]4407Exp'!AI$13</f>
        <v>4.6435499999999995E-4</v>
      </c>
      <c r="AL38" s="12">
        <f>1/1000*'[1]4407Exp'!AJ$13</f>
        <v>1.2786000000000001E-4</v>
      </c>
      <c r="AM38" s="12">
        <f>1/1000*'[1]4407Exp'!AK$13</f>
        <v>8.7706299999999997E-4</v>
      </c>
      <c r="AN38" s="12">
        <f>1/1000*'[1]4407Exp'!AL$13</f>
        <v>4.4473889999999995E-3</v>
      </c>
      <c r="AO38" s="12">
        <f>1/1000*'[1]4407Exp'!AM$13</f>
        <v>4.5982549999999999E-3</v>
      </c>
      <c r="AP38" s="12">
        <f>1/1000*'[1]4407Exp'!AN$13</f>
        <v>4.7421980000000004E-3</v>
      </c>
      <c r="AQ38" s="12">
        <f>1/1000*'[1]4407Exp'!AO$13</f>
        <v>2.1682799999999999E-3</v>
      </c>
      <c r="AR38" s="12">
        <f>1/1000*'[1]4407Exp'!AP$13</f>
        <v>4.6846259999999999E-3</v>
      </c>
      <c r="AS38" s="12">
        <f>1/1000*'[1]4407Exp'!AQ$13</f>
        <v>1.4979639999999998E-3</v>
      </c>
      <c r="AT38" s="478">
        <f>1/1000*'[1]4407Exp'!AR$13</f>
        <v>2.09552E-4</v>
      </c>
      <c r="AU38" s="12">
        <f>1/1000*'[1]4407Exp'!AS$13</f>
        <v>9.0923999999999999E-5</v>
      </c>
      <c r="AV38" s="12">
        <f>1/1000*'[1]4407Exp'!AT$13</f>
        <v>0</v>
      </c>
      <c r="AW38" s="12">
        <f>1/1000*'[1]4407Exp'!AU$13</f>
        <v>3.0770999999999999E-4</v>
      </c>
      <c r="AX38" s="12">
        <f>1/1000*'[1]4407Exp'!AV$13</f>
        <v>2.4493900000000001E-4</v>
      </c>
      <c r="AY38" s="12">
        <f>1/1000*'[1]4407Exp'!AW$13</f>
        <v>0</v>
      </c>
      <c r="AZ38" s="12">
        <f>1/1000*'[1]4407Exp'!AX$13</f>
        <v>0</v>
      </c>
      <c r="BA38" s="12">
        <f>1/1000*'[1]4407Exp'!AY$13</f>
        <v>0</v>
      </c>
      <c r="BB38" s="12">
        <f>1/1000*'[1]4407Exp'!AZ$13</f>
        <v>0</v>
      </c>
      <c r="BC38" s="11">
        <f>1/1000*'[1]4407Exp'!BA$13</f>
        <v>0</v>
      </c>
      <c r="BD38" s="324"/>
    </row>
    <row r="39" spans="2:56">
      <c r="B39" s="323" t="s">
        <v>91</v>
      </c>
      <c r="C39" s="52">
        <f>1/$A$1*'[1]4407Exp'!$B$17</f>
        <v>0</v>
      </c>
      <c r="D39" s="12">
        <f>1/$A$1*'[1]4407Exp'!$C$17</f>
        <v>0</v>
      </c>
      <c r="E39" s="12">
        <f>1/$A$1*'[1]4407Exp'!$D$17</f>
        <v>6.4749999999999998E-6</v>
      </c>
      <c r="F39" s="12">
        <f>1/$A$1*'[1]4407Exp'!$E$17</f>
        <v>0</v>
      </c>
      <c r="G39" s="12">
        <f>1/$A$1*'[1]4407Exp'!$F$17</f>
        <v>0</v>
      </c>
      <c r="H39" s="12">
        <f>1/$A$1*'[1]4407Exp'!$G$17</f>
        <v>2.0099999999999998E-4</v>
      </c>
      <c r="I39" s="12">
        <f>1/$A$1*'[1]4407Exp'!$H$17</f>
        <v>5.5963319999999988E-4</v>
      </c>
      <c r="J39" s="41">
        <f>1/$A$1*'[1]4407Exp'!$I$17</f>
        <v>2.1275687999999997E-3</v>
      </c>
      <c r="K39" s="41">
        <f>1/$A$1*'[1]4407Exp'!$J$17</f>
        <v>2.1059999999999998E-3</v>
      </c>
      <c r="L39" s="41">
        <f>1/$A$1*'[1]4407Exp'!K$17</f>
        <v>8.0679999999999988E-3</v>
      </c>
      <c r="M39" s="12">
        <f>1/$A$1*'[1]4407Exp'!L$17</f>
        <v>3.759499999999999E-2</v>
      </c>
      <c r="N39" s="12">
        <f>1/$A$1*'[1]4407Exp'!M$17</f>
        <v>6.7185999999999996E-2</v>
      </c>
      <c r="O39" s="12">
        <f>1/$A$1*'[1]4407Exp'!N$17</f>
        <v>3.4290101599999991E-2</v>
      </c>
      <c r="P39" s="12">
        <f>1/$A$1*'[1]4407Exp'!O$17</f>
        <v>3.9392999999999991E-2</v>
      </c>
      <c r="Q39" s="12">
        <f>1/$A$1*'[1]4407Exp'!P$17</f>
        <v>5.6009999999999983E-2</v>
      </c>
      <c r="R39" s="12">
        <f>1/$A$1*'[1]4407Exp'!Q$17</f>
        <v>1.7537999999999998E-2</v>
      </c>
      <c r="S39" s="14">
        <f>1/$A$1*'[1]4407Exp'!R$17</f>
        <v>4.9639999999999988E-3</v>
      </c>
      <c r="T39" s="12">
        <f>1/$A$1*'[1]4407Exp'!S$17</f>
        <v>5.8830000000000002E-3</v>
      </c>
      <c r="U39" s="12">
        <f>1/$A$1*'[1]4407Exp'!T$17</f>
        <v>4.4379999999999992E-3</v>
      </c>
      <c r="V39" s="12">
        <f>1/$A$1*'[1]4407Exp'!U$17</f>
        <v>3.8071389999999993E-3</v>
      </c>
      <c r="W39" s="12">
        <f>1/$A$1*'[1]4407Exp'!V$17</f>
        <v>3.2391869999999993E-3</v>
      </c>
      <c r="X39" s="12">
        <f>1/$A$1*'[1]4407Exp'!W$17</f>
        <v>0</v>
      </c>
      <c r="Y39" s="12">
        <f>1/$A$1*'[1]4407Exp'!X$17</f>
        <v>0</v>
      </c>
      <c r="Z39" s="12">
        <f>1/$A$1*'[1]4407Exp'!Y$17</f>
        <v>0</v>
      </c>
      <c r="AA39" s="12">
        <f>1/$A$1*'[1]4407Exp'!Z$17</f>
        <v>0</v>
      </c>
      <c r="AB39" s="11">
        <f>1/$A$1*'[1]4407Exp'!AA$17</f>
        <v>0</v>
      </c>
      <c r="AC39" s="318"/>
      <c r="AD39" s="79">
        <f>1/1000*'[1]4407Exp'!AB$17</f>
        <v>0</v>
      </c>
      <c r="AE39" s="12">
        <f>1/1000*'[1]4407Exp'!AC$17</f>
        <v>0</v>
      </c>
      <c r="AF39" s="12">
        <f>1/1000*'[1]4407Exp'!AD$17</f>
        <v>3.2979999999999996E-6</v>
      </c>
      <c r="AG39" s="12">
        <f>1/1000*'[1]4407Exp'!AE$17</f>
        <v>0</v>
      </c>
      <c r="AH39" s="12">
        <f>1/1000*'[1]4407Exp'!AF$17</f>
        <v>0</v>
      </c>
      <c r="AI39" s="12">
        <f>1/1000*'[1]4407Exp'!AG$17</f>
        <v>3.2032999999999996E-5</v>
      </c>
      <c r="AJ39" s="12">
        <f>1/1000*'[1]4407Exp'!AH$17</f>
        <v>8.3641999999999996E-5</v>
      </c>
      <c r="AK39" s="12">
        <f>1/1000*'[1]4407Exp'!AI$17</f>
        <v>5.3479900000000008E-4</v>
      </c>
      <c r="AL39" s="12">
        <f>1/1000*'[1]4407Exp'!AJ$17</f>
        <v>8.6144999999999993E-4</v>
      </c>
      <c r="AM39" s="12">
        <f>1/1000*'[1]4407Exp'!AK$17</f>
        <v>1.4134600000000001E-3</v>
      </c>
      <c r="AN39" s="12">
        <f>1/1000*'[1]4407Exp'!AL$17</f>
        <v>5.3456630000000005E-3</v>
      </c>
      <c r="AO39" s="12">
        <f>1/1000*'[1]4407Exp'!AM$17</f>
        <v>1.1043780999999999E-2</v>
      </c>
      <c r="AP39" s="12">
        <f>1/1000*'[1]4407Exp'!AN$17</f>
        <v>5.6394769999999995E-3</v>
      </c>
      <c r="AQ39" s="12">
        <f>1/1000*'[1]4407Exp'!AO$17</f>
        <v>6.5305479999999997E-3</v>
      </c>
      <c r="AR39" s="12">
        <f>1/1000*'[1]4407Exp'!AP$17</f>
        <v>8.6481429999999988E-3</v>
      </c>
      <c r="AS39" s="12">
        <f>1/1000*'[1]4407Exp'!AQ$17</f>
        <v>2.0387859999999999E-3</v>
      </c>
      <c r="AT39" s="478">
        <f>1/1000*'[1]4407Exp'!AR$17</f>
        <v>4.74628E-4</v>
      </c>
      <c r="AU39" s="12">
        <f>1/1000*'[1]4407Exp'!AS$17</f>
        <v>7.2986200000000007E-4</v>
      </c>
      <c r="AV39" s="12">
        <f>1/1000*'[1]4407Exp'!AT$17</f>
        <v>6.0277000000000009E-4</v>
      </c>
      <c r="AW39" s="12">
        <f>1/1000*'[1]4407Exp'!AU$17</f>
        <v>6.3642599999999994E-4</v>
      </c>
      <c r="AX39" s="12">
        <f>1/1000*'[1]4407Exp'!AV$17</f>
        <v>5.8513499999999997E-4</v>
      </c>
      <c r="AY39" s="12">
        <f>1/1000*'[1]4407Exp'!AW$17</f>
        <v>0</v>
      </c>
      <c r="AZ39" s="12">
        <f>1/1000*'[1]4407Exp'!AX$17</f>
        <v>0</v>
      </c>
      <c r="BA39" s="12">
        <f>1/1000*'[1]4407Exp'!AY$17</f>
        <v>0</v>
      </c>
      <c r="BB39" s="12">
        <f>1/1000*'[1]4407Exp'!AZ$17</f>
        <v>0</v>
      </c>
      <c r="BC39" s="11">
        <f>1/1000*'[1]4407Exp'!BA$17</f>
        <v>0</v>
      </c>
      <c r="BD39" s="324"/>
    </row>
    <row r="40" spans="2:56">
      <c r="B40" s="323" t="s">
        <v>92</v>
      </c>
      <c r="C40" s="79">
        <f>1/$A$1*SUM('[1]4407Exp'!B$90:B$90)</f>
        <v>1.1374999999999999E-5</v>
      </c>
      <c r="D40" s="12">
        <f>1/$A$1*SUM('[1]4407Exp'!C$90:C$90)</f>
        <v>5.5731199999999999E-5</v>
      </c>
      <c r="E40" s="12">
        <f>1/$A$1*SUM('[1]4407Exp'!D$90:D$90)</f>
        <v>2.6543999999999995E-5</v>
      </c>
      <c r="F40" s="12">
        <f>1/$A$1*SUM('[1]4407Exp'!E$90:E$90)</f>
        <v>4.9999999999999987E-6</v>
      </c>
      <c r="G40" s="12">
        <f>1/$A$1*SUM('[1]4407Exp'!F$90:F$90)</f>
        <v>6.2859999999999991E-5</v>
      </c>
      <c r="H40" s="12">
        <f>1/$A$1*SUM('[1]4407Exp'!G$90:G$90)</f>
        <v>0</v>
      </c>
      <c r="I40" s="12">
        <f>1/$A$1*SUM('[1]4407Exp'!H$90:H$90)</f>
        <v>6.5659999999999991E-5</v>
      </c>
      <c r="J40" s="12">
        <f>1/$A$1*SUM('[1]4407Exp'!I$90:I$90)</f>
        <v>2.0823739999999995E-4</v>
      </c>
      <c r="K40" s="12">
        <f>1/$A$1*SUM('[1]4407Exp'!J$90:J$90)</f>
        <v>2.2799999999999999E-4</v>
      </c>
      <c r="L40" s="41">
        <f>1/$A$1*SUM('[1]4407Exp'!K$90:K$90)</f>
        <v>3.4089999999999993E-3</v>
      </c>
      <c r="M40" s="12">
        <f>1/$A$1*SUM('[1]4407Exp'!L$90:L$90)</f>
        <v>4.8929999999999998E-3</v>
      </c>
      <c r="N40" s="12">
        <f>1/$A$1*SUM('[1]4407Exp'!M$90:M$90)</f>
        <v>5.1009999999999996E-3</v>
      </c>
      <c r="O40" s="12">
        <f>1/$A$1*SUM('[1]4407Exp'!N$90:N$90)</f>
        <v>1.5860999999999997E-2</v>
      </c>
      <c r="P40" s="12">
        <f>1/$A$1*SUM('[1]4407Exp'!O$90:O$90)</f>
        <v>3.7619999999999993E-3</v>
      </c>
      <c r="Q40" s="12">
        <f>1/$A$1*SUM('[1]4407Exp'!P$90:P$90)</f>
        <v>8.6057791999999984E-3</v>
      </c>
      <c r="R40" s="12">
        <f>1/$A$1*SUM('[1]4407Exp'!Q$90:Q$90)</f>
        <v>2.7089999999999996E-3</v>
      </c>
      <c r="S40" s="14">
        <f>1/$A$1*SUM('[1]4407Exp'!R$90:R$90)</f>
        <v>3.2839999999999992E-3</v>
      </c>
      <c r="T40" s="12">
        <f>1/$A$1*SUM('[1]4407Exp'!S$90:S$90)</f>
        <v>2.8702865999999994E-3</v>
      </c>
      <c r="U40" s="12">
        <f>1/$A$1*SUM('[1]4407Exp'!T$90:T$90)</f>
        <v>1.7807037999999999E-3</v>
      </c>
      <c r="V40" s="12">
        <f>1/$A$1*SUM('[1]4407Exp'!U$90:U$90)</f>
        <v>4.206902E-4</v>
      </c>
      <c r="W40" s="12">
        <f>1/$A$1*SUM('[1]4407Exp'!V$90:V$90)</f>
        <v>9.9592779999999981E-4</v>
      </c>
      <c r="X40" s="12">
        <f>1/$A$1*SUM('[1]4407Exp'!W$90:W$90)</f>
        <v>0</v>
      </c>
      <c r="Y40" s="12">
        <f>1/$A$1*SUM('[1]4407Exp'!X$90:X$90)</f>
        <v>0</v>
      </c>
      <c r="Z40" s="12">
        <f>1/$A$1*SUM('[1]4407Exp'!Y$90:Y$90)</f>
        <v>0</v>
      </c>
      <c r="AA40" s="12">
        <f>1/$A$1*SUM('[1]4407Exp'!Z$90:Z$90)</f>
        <v>0</v>
      </c>
      <c r="AB40" s="11">
        <f>1/$A$1*SUM('[1]4407Exp'!AA$90:AA$90)</f>
        <v>0</v>
      </c>
      <c r="AC40" s="318"/>
      <c r="AD40" s="79">
        <f>1/1000*'[1]4407Exp'!AB$90</f>
        <v>1.248E-6</v>
      </c>
      <c r="AE40" s="12">
        <f>1/1000*'[1]4407Exp'!AC$90</f>
        <v>2.8409000000000002E-5</v>
      </c>
      <c r="AF40" s="12">
        <f>1/1000*'[1]4407Exp'!AD$90</f>
        <v>2.2519999999999998E-5</v>
      </c>
      <c r="AG40" s="12">
        <f>1/1000*'[1]4407Exp'!AE$90</f>
        <v>2.9999999999999999E-7</v>
      </c>
      <c r="AH40" s="12">
        <f>1/1000*'[1]4407Exp'!AF$90</f>
        <v>6.7499999999999997E-6</v>
      </c>
      <c r="AI40" s="12">
        <f>1/1000*'[1]4407Exp'!AG$90</f>
        <v>0</v>
      </c>
      <c r="AJ40" s="12">
        <f>1/1000*'[1]4407Exp'!AH$90</f>
        <v>4.8219999999999997E-6</v>
      </c>
      <c r="AK40" s="12">
        <f>1/1000*'[1]4407Exp'!AI$90</f>
        <v>4.9861999999999998E-5</v>
      </c>
      <c r="AL40" s="12">
        <f>1/1000*'[1]4407Exp'!AJ$90</f>
        <v>9.0359999999999995E-5</v>
      </c>
      <c r="AM40" s="12">
        <f>1/1000*'[1]4407Exp'!AK$90</f>
        <v>4.3515499999999995E-4</v>
      </c>
      <c r="AN40" s="12">
        <f>1/1000*'[1]4407Exp'!AL$90</f>
        <v>6.9131599999999998E-4</v>
      </c>
      <c r="AO40" s="12">
        <f>1/1000*'[1]4407Exp'!AM$90</f>
        <v>8.9975999999999999E-4</v>
      </c>
      <c r="AP40" s="12">
        <f>1/1000*'[1]4407Exp'!AN$90</f>
        <v>2.8954709999999997E-3</v>
      </c>
      <c r="AQ40" s="12">
        <f>1/1000*'[1]4407Exp'!AO$90</f>
        <v>6.3912000000000007E-4</v>
      </c>
      <c r="AR40" s="12">
        <f>1/1000*'[1]4407Exp'!AP$90</f>
        <v>1.25585E-3</v>
      </c>
      <c r="AS40" s="12">
        <f>1/1000*'[1]4407Exp'!AQ$90</f>
        <v>3.9519400000000002E-4</v>
      </c>
      <c r="AT40" s="478">
        <f>1/1000*'[1]4407Exp'!AR$90</f>
        <v>4.8011499999999998E-4</v>
      </c>
      <c r="AU40" s="12">
        <f>1/1000*'[1]4407Exp'!AS$90</f>
        <v>4.3691900000000002E-4</v>
      </c>
      <c r="AV40" s="12">
        <f>1/1000*'[1]4407Exp'!AT$90</f>
        <v>3.6933199999999999E-4</v>
      </c>
      <c r="AW40" s="12">
        <f>1/1000*'[1]4407Exp'!AU$90</f>
        <v>9.9658E-5</v>
      </c>
      <c r="AX40" s="12">
        <f>1/1000*'[1]4407Exp'!AV$90</f>
        <v>2.7481400000000002E-4</v>
      </c>
      <c r="AY40" s="12">
        <f>1/1000*'[1]4407Exp'!AW$90</f>
        <v>0</v>
      </c>
      <c r="AZ40" s="12">
        <f>1/1000*'[1]4407Exp'!AX$90</f>
        <v>0</v>
      </c>
      <c r="BA40" s="12">
        <f>1/1000*'[1]4407Exp'!AY$90</f>
        <v>0</v>
      </c>
      <c r="BB40" s="12">
        <f>1/1000*'[1]4407Exp'!AZ$90</f>
        <v>0</v>
      </c>
      <c r="BC40" s="11">
        <f>1/1000*'[1]4407Exp'!BA$90</f>
        <v>0</v>
      </c>
      <c r="BD40" s="324"/>
    </row>
    <row r="41" spans="2:56">
      <c r="B41" s="571" t="s">
        <v>186</v>
      </c>
      <c r="C41" s="79">
        <f>1/$A$1*SUM('[1]4407Exp'!B$108:B$108)</f>
        <v>8.4109199999999991E-5</v>
      </c>
      <c r="D41" s="12">
        <f>1/$A$1*SUM('[1]4407Exp'!C$108:C$108)</f>
        <v>5.9170999999999993E-5</v>
      </c>
      <c r="E41" s="12">
        <f>1/$A$1*SUM('[1]4407Exp'!D$108:D$108)</f>
        <v>9.0943999999999988E-5</v>
      </c>
      <c r="F41" s="12">
        <f>1/$A$1*SUM('[1]4407Exp'!E$108:E$108)</f>
        <v>1.6399999999999995E-4</v>
      </c>
      <c r="G41" s="12">
        <f>1/$A$1*SUM('[1]4407Exp'!F$108:F$108)</f>
        <v>0</v>
      </c>
      <c r="H41" s="12">
        <f>1/$A$1*SUM('[1]4407Exp'!G$108:G$108)</f>
        <v>0</v>
      </c>
      <c r="I41" s="12">
        <f>1/$A$1*SUM('[1]4407Exp'!H$108:H$108)</f>
        <v>1.1507999999999999E-4</v>
      </c>
      <c r="J41" s="12">
        <f>1/$A$1*SUM('[1]4407Exp'!I$108:I$108)</f>
        <v>0</v>
      </c>
      <c r="K41" s="12">
        <f>1/$A$1*SUM('[1]4407Exp'!J$108:J$108)</f>
        <v>0</v>
      </c>
      <c r="L41" s="41">
        <f>1/$A$1*SUM('[1]4407Exp'!K$108:K$108)</f>
        <v>2.8899999999999998E-4</v>
      </c>
      <c r="M41" s="12">
        <f>1/$A$1*SUM('[1]4407Exp'!L$108:L$108)</f>
        <v>1.1819999999999999E-3</v>
      </c>
      <c r="N41" s="12">
        <f>1/$A$1*SUM('[1]4407Exp'!M$108:M$108)</f>
        <v>3.2439999999999999E-3</v>
      </c>
      <c r="O41" s="12">
        <f>1/$A$1*SUM('[1]4407Exp'!N$108:N$108)</f>
        <v>1.9286799999999997E-3</v>
      </c>
      <c r="P41" s="12">
        <f>1/$A$1*SUM('[1]4407Exp'!O$108:O$108)</f>
        <v>3.2638199999999997E-3</v>
      </c>
      <c r="Q41" s="12">
        <f>1/$A$1*SUM('[1]4407Exp'!P$108:P$108)</f>
        <v>4.075654399999999E-3</v>
      </c>
      <c r="R41" s="12">
        <f>1/$A$1*SUM('[1]4407Exp'!Q$108:Q$108)</f>
        <v>5.1394079999999981E-3</v>
      </c>
      <c r="S41" s="14">
        <f>1/$A$1*SUM('[1]4407Exp'!R$108:R$108)</f>
        <v>7.3641899999999988E-3</v>
      </c>
      <c r="T41" s="12">
        <f>1/$A$1*SUM('[1]4407Exp'!S$108:S$108)</f>
        <v>2.1370956E-2</v>
      </c>
      <c r="U41" s="12">
        <f>1/$A$1*SUM('[1]4407Exp'!T$108:T$108)</f>
        <v>0.10354437199999998</v>
      </c>
      <c r="V41" s="12">
        <f>1/$A$1*SUM('[1]4407Exp'!U$108:U$108)</f>
        <v>9.1007791000000005E-2</v>
      </c>
      <c r="W41" s="12">
        <f>1/$A$1*SUM('[1]4407Exp'!V$108:V$108)</f>
        <v>5.9252198599999993E-2</v>
      </c>
      <c r="X41" s="12">
        <f>1/$A$1*SUM('[1]4407Exp'!W$108:W$108)</f>
        <v>0</v>
      </c>
      <c r="Y41" s="12">
        <f>1/$A$1*SUM('[1]4407Exp'!X$108:X$108)</f>
        <v>0</v>
      </c>
      <c r="Z41" s="12">
        <f>1/$A$1*SUM('[1]4407Exp'!Y$108:Y$108)</f>
        <v>0</v>
      </c>
      <c r="AA41" s="12">
        <f>1/$A$1*SUM('[1]4407Exp'!Z$108:Z$108)</f>
        <v>0</v>
      </c>
      <c r="AB41" s="11">
        <f>1/$A$1*SUM('[1]4407Exp'!AA$108:AA$108)</f>
        <v>0</v>
      </c>
      <c r="AC41" s="318"/>
      <c r="AD41" s="79">
        <f>1/1000*'[1]4407Exp'!AB$108</f>
        <v>5.8989999999999998E-6</v>
      </c>
      <c r="AE41" s="12">
        <f>1/1000*'[1]4407Exp'!AC$108</f>
        <v>3.1889999999999999E-6</v>
      </c>
      <c r="AF41" s="12">
        <f>1/1000*'[1]4407Exp'!AD$108</f>
        <v>1.5358000000000001E-5</v>
      </c>
      <c r="AG41" s="12">
        <f>1/1000*'[1]4407Exp'!AE$108</f>
        <v>3.3380000000000002E-5</v>
      </c>
      <c r="AH41" s="12">
        <f>1/1000*'[1]4407Exp'!AF$108</f>
        <v>0</v>
      </c>
      <c r="AI41" s="12">
        <f>1/1000*'[1]4407Exp'!AG$108</f>
        <v>0</v>
      </c>
      <c r="AJ41" s="12">
        <f>1/1000*'[1]4407Exp'!AH$108</f>
        <v>3.2840000000000004E-5</v>
      </c>
      <c r="AK41" s="12">
        <f>1/1000*'[1]4407Exp'!AI$108</f>
        <v>0</v>
      </c>
      <c r="AL41" s="12">
        <f>1/1000*'[1]4407Exp'!AJ$108</f>
        <v>0</v>
      </c>
      <c r="AM41" s="12">
        <f>1/1000*'[1]4407Exp'!AK$108</f>
        <v>4.2360999999999996E-5</v>
      </c>
      <c r="AN41" s="12">
        <f>1/1000*'[1]4407Exp'!AL$108</f>
        <v>2.06978E-4</v>
      </c>
      <c r="AO41" s="12">
        <f>1/1000*'[1]4407Exp'!AM$108</f>
        <v>6.3327199999999994E-4</v>
      </c>
      <c r="AP41" s="12">
        <f>1/1000*'[1]4407Exp'!AN$108</f>
        <v>3.6479900000000002E-4</v>
      </c>
      <c r="AQ41" s="12">
        <f>1/1000*'[1]4407Exp'!AO$108</f>
        <v>6.0958099999999999E-4</v>
      </c>
      <c r="AR41" s="12">
        <f>1/1000*'[1]4407Exp'!AP$108</f>
        <v>7.6531600000000004E-4</v>
      </c>
      <c r="AS41" s="12">
        <f>1/1000*'[1]4407Exp'!AQ$108</f>
        <v>7.3856799999999999E-4</v>
      </c>
      <c r="AT41" s="478">
        <f>1/1000*'[1]4407Exp'!AR$108</f>
        <v>1.0494829999999999E-3</v>
      </c>
      <c r="AU41" s="12">
        <f>1/1000*'[1]4407Exp'!AS$108</f>
        <v>3.186295E-3</v>
      </c>
      <c r="AV41" s="12">
        <f>1/1000*'[1]4407Exp'!AT$108</f>
        <v>1.9222984999999998E-2</v>
      </c>
      <c r="AW41" s="12">
        <f>1/1000*'[1]4407Exp'!AU$108</f>
        <v>1.8279291999999999E-2</v>
      </c>
      <c r="AX41" s="12">
        <f>1/1000*'[1]4407Exp'!AV$108</f>
        <v>1.1441893E-2</v>
      </c>
      <c r="AY41" s="12">
        <f>1/1000*'[1]4407Exp'!AW$108</f>
        <v>0</v>
      </c>
      <c r="AZ41" s="12">
        <f>1/1000*'[1]4407Exp'!AX$108</f>
        <v>0</v>
      </c>
      <c r="BA41" s="12">
        <f>1/1000*'[1]4407Exp'!AY$108</f>
        <v>0</v>
      </c>
      <c r="BB41" s="12">
        <f>1/1000*'[1]4407Exp'!AZ$108</f>
        <v>0</v>
      </c>
      <c r="BC41" s="11">
        <f>1/1000*'[1]4407Exp'!BA$108</f>
        <v>0</v>
      </c>
      <c r="BD41" s="324"/>
    </row>
    <row r="42" spans="2:56">
      <c r="B42" s="571" t="s">
        <v>185</v>
      </c>
      <c r="C42" s="79">
        <f>1/$A$1*SUM('[1]4407Exp'!B$180:B$180)</f>
        <v>0</v>
      </c>
      <c r="D42" s="12">
        <f>1/$A$1*SUM('[1]4407Exp'!C$180:C$180)</f>
        <v>0</v>
      </c>
      <c r="E42" s="12">
        <f>1/$A$1*SUM('[1]4407Exp'!D$180:D$180)</f>
        <v>0</v>
      </c>
      <c r="F42" s="12">
        <f>1/$A$1*SUM('[1]4407Exp'!E$180:E$180)</f>
        <v>2.1999999999999996E-5</v>
      </c>
      <c r="G42" s="12">
        <f>1/$A$1*SUM('[1]4407Exp'!F$180:F$180)</f>
        <v>0</v>
      </c>
      <c r="H42" s="12">
        <f>1/$A$1*SUM('[1]4407Exp'!G$180:G$180)</f>
        <v>0</v>
      </c>
      <c r="I42" s="12">
        <f>1/$A$1*SUM('[1]4407Exp'!H$180:H$180)</f>
        <v>6.3918399999999994E-5</v>
      </c>
      <c r="J42" s="12">
        <f>1/$A$1*SUM('[1]4407Exp'!I$180:I$180)</f>
        <v>4.2025199999999997E-4</v>
      </c>
      <c r="K42" s="12">
        <f>1/$A$1*SUM('[1]4407Exp'!J$180:J$180)</f>
        <v>3.0699999999999993E-4</v>
      </c>
      <c r="L42" s="41">
        <f>1/$A$1*SUM('[1]4407Exp'!K$180:K$180)</f>
        <v>6.2E-4</v>
      </c>
      <c r="M42" s="12">
        <f>1/$A$1*SUM('[1]4407Exp'!L$180:L$180)</f>
        <v>8.9999999999999987E-4</v>
      </c>
      <c r="N42" s="12">
        <f>1/$A$1*SUM('[1]4407Exp'!M$180:M$180)</f>
        <v>7.2199999999999977E-4</v>
      </c>
      <c r="O42" s="12">
        <f>1/$A$1*SUM('[1]4407Exp'!N$180:N$180)</f>
        <v>0</v>
      </c>
      <c r="P42" s="12">
        <f>1/$A$1*SUM('[1]4407Exp'!O$180:O$180)</f>
        <v>1.201E-3</v>
      </c>
      <c r="Q42" s="12">
        <f>1/$A$1*SUM('[1]4407Exp'!P$180:P$180)</f>
        <v>8.2169999999999986E-3</v>
      </c>
      <c r="R42" s="12">
        <f>1/$A$1*SUM('[1]4407Exp'!Q$180:Q$180)</f>
        <v>2.1146999999999999E-2</v>
      </c>
      <c r="S42" s="14">
        <f>1/$A$1*SUM('[1]4407Exp'!R$180:R$180)</f>
        <v>1.3857E-2</v>
      </c>
      <c r="T42" s="12">
        <f>1/$A$1*SUM('[1]4407Exp'!S$180:S$180)</f>
        <v>2.2104999999999996E-2</v>
      </c>
      <c r="U42" s="12">
        <f>1/$A$1*SUM('[1]4407Exp'!T$180:T$180)</f>
        <v>3.0338999999999991E-2</v>
      </c>
      <c r="V42" s="12">
        <f>1/$A$1*SUM('[1]4407Exp'!U$180:U$180)</f>
        <v>1.0893488199999997E-2</v>
      </c>
      <c r="W42" s="12">
        <f>1/$A$1*SUM('[1]4407Exp'!V$180:V$180)</f>
        <v>8.203845999999999E-3</v>
      </c>
      <c r="X42" s="12">
        <f>1/$A$1*SUM('[1]4407Exp'!W$180:W$180)</f>
        <v>0</v>
      </c>
      <c r="Y42" s="12">
        <f>1/$A$1*SUM('[1]4407Exp'!X$180:X$180)</f>
        <v>0</v>
      </c>
      <c r="Z42" s="12">
        <f>1/$A$1*SUM('[1]4407Exp'!Y$180:Y$180)</f>
        <v>0</v>
      </c>
      <c r="AA42" s="12">
        <f>1/$A$1*SUM('[1]4407Exp'!Z$180:Z$180)</f>
        <v>0</v>
      </c>
      <c r="AB42" s="11">
        <f>1/$A$1*SUM('[1]4407Exp'!AA$180:AA$180)</f>
        <v>0</v>
      </c>
      <c r="AC42" s="318"/>
      <c r="AD42" s="79">
        <f>1/1000*'[1]4407Exp'!AB$180</f>
        <v>0</v>
      </c>
      <c r="AE42" s="12">
        <f>1/1000*'[1]4407Exp'!AC$180</f>
        <v>0</v>
      </c>
      <c r="AF42" s="12">
        <f>1/1000*'[1]4407Exp'!AD$180</f>
        <v>0</v>
      </c>
      <c r="AG42" s="12">
        <f>1/1000*'[1]4407Exp'!AE$180</f>
        <v>3.0599999999999999E-6</v>
      </c>
      <c r="AH42" s="12">
        <f>1/1000*'[1]4407Exp'!AF$180</f>
        <v>0</v>
      </c>
      <c r="AI42" s="12">
        <f>1/1000*'[1]4407Exp'!AG$180</f>
        <v>0</v>
      </c>
      <c r="AJ42" s="12">
        <f>1/1000*'[1]4407Exp'!AH$180</f>
        <v>1.0536E-5</v>
      </c>
      <c r="AK42" s="12">
        <f>1/1000*'[1]4407Exp'!AI$180</f>
        <v>8.3991000000000003E-5</v>
      </c>
      <c r="AL42" s="12">
        <f>1/1000*'[1]4407Exp'!AJ$180</f>
        <v>6.0190000000000005E-5</v>
      </c>
      <c r="AM42" s="12">
        <f>1/1000*'[1]4407Exp'!AK$180</f>
        <v>9.5616000000000001E-5</v>
      </c>
      <c r="AN42" s="12">
        <f>1/1000*'[1]4407Exp'!AL$180</f>
        <v>1.3599700000000001E-4</v>
      </c>
      <c r="AO42" s="12">
        <f>1/1000*'[1]4407Exp'!AM$180</f>
        <v>1.0966099999999999E-4</v>
      </c>
      <c r="AP42" s="12">
        <f>1/1000*'[1]4407Exp'!AN$180</f>
        <v>0</v>
      </c>
      <c r="AQ42" s="12">
        <f>1/1000*'[1]4407Exp'!AO$180</f>
        <v>2.7523199999999998E-4</v>
      </c>
      <c r="AR42" s="12">
        <f>1/1000*'[1]4407Exp'!AP$180</f>
        <v>1.1855499999999998E-3</v>
      </c>
      <c r="AS42" s="12">
        <f>1/1000*'[1]4407Exp'!AQ$180</f>
        <v>2.5737009999999999E-3</v>
      </c>
      <c r="AT42" s="478">
        <f>1/1000*'[1]4407Exp'!AR$180</f>
        <v>1.6224319999999998E-3</v>
      </c>
      <c r="AU42" s="12">
        <f>1/1000*'[1]4407Exp'!AS$180</f>
        <v>2.5901779999999998E-3</v>
      </c>
      <c r="AV42" s="12">
        <f>1/1000*'[1]4407Exp'!AT$180</f>
        <v>4.2659500000000001E-3</v>
      </c>
      <c r="AW42" s="12">
        <f>1/1000*'[1]4407Exp'!AU$180</f>
        <v>1.6293270000000001E-3</v>
      </c>
      <c r="AX42" s="12">
        <f>1/1000*'[1]4407Exp'!AV$180</f>
        <v>1.251474E-3</v>
      </c>
      <c r="AY42" s="12">
        <f>1/1000*'[1]4407Exp'!AW$180</f>
        <v>0</v>
      </c>
      <c r="AZ42" s="12">
        <f>1/1000*'[1]4407Exp'!AX$180</f>
        <v>0</v>
      </c>
      <c r="BA42" s="12">
        <f>1/1000*'[1]4407Exp'!AY$180</f>
        <v>0</v>
      </c>
      <c r="BB42" s="12">
        <f>1/1000*'[1]4407Exp'!AZ$180</f>
        <v>0</v>
      </c>
      <c r="BC42" s="11">
        <f>1/1000*'[1]4407Exp'!BA$180</f>
        <v>0</v>
      </c>
      <c r="BD42" s="324"/>
    </row>
    <row r="43" spans="2:56">
      <c r="B43" s="323" t="s">
        <v>95</v>
      </c>
      <c r="C43" s="52">
        <f>1/$A$1*'[1]4407Exp'!$B$239</f>
        <v>1.1535719999999997E-4</v>
      </c>
      <c r="D43" s="12">
        <f>1/$A$1*'[1]4407Exp'!$C$239</f>
        <v>1.2345059999999998E-4</v>
      </c>
      <c r="E43" s="12">
        <f>1/$A$1*'[1]4407Exp'!$D$239</f>
        <v>5.1974999999999992E-4</v>
      </c>
      <c r="F43" s="12">
        <f>1/$A$1*'[1]4407Exp'!$E$239</f>
        <v>7.9699999999999986E-4</v>
      </c>
      <c r="G43" s="12">
        <f>1/$A$1*'[1]4407Exp'!$F$239</f>
        <v>1.3145369999999997E-3</v>
      </c>
      <c r="H43" s="12">
        <f>1/$A$1*'[1]4407Exp'!$G$239</f>
        <v>8.0599999999999997E-4</v>
      </c>
      <c r="I43" s="12">
        <f>1/$A$1*'[1]4407Exp'!$H$239</f>
        <v>1.8563999999999999E-4</v>
      </c>
      <c r="J43" s="41">
        <f>1/$A$1*'[1]4407Exp'!$I$239</f>
        <v>2.3380000000000003E-5</v>
      </c>
      <c r="K43" s="41">
        <f>1/$A$1*'[1]4407Exp'!$J$239</f>
        <v>7.9999999999999979E-5</v>
      </c>
      <c r="L43" s="41">
        <f>1/$A$1*'[1]4407Exp'!K$239</f>
        <v>4.8559999999999992E-3</v>
      </c>
      <c r="M43" s="12">
        <f>1/$A$1*'[1]4407Exp'!L$239</f>
        <v>1.0678E-2</v>
      </c>
      <c r="N43" s="12">
        <f>1/$A$1*'[1]4407Exp'!M$239</f>
        <v>6.8083999999999992E-3</v>
      </c>
      <c r="O43" s="12">
        <f>1/$A$1*'[1]4407Exp'!N$239</f>
        <v>2.8632179999999997E-2</v>
      </c>
      <c r="P43" s="12">
        <f>1/$A$1*'[1]4407Exp'!O$239</f>
        <v>2.7319115999999994E-2</v>
      </c>
      <c r="Q43" s="12">
        <f>1/$A$1*'[1]4407Exp'!P$239</f>
        <v>2.2014775999999996E-2</v>
      </c>
      <c r="R43" s="12">
        <f>1/$A$1*'[1]4407Exp'!Q$239</f>
        <v>6.8832903999999986E-3</v>
      </c>
      <c r="S43" s="14">
        <f>1/$A$1*'[1]4407Exp'!R$239</f>
        <v>3.5660159999999994E-4</v>
      </c>
      <c r="T43" s="12">
        <f>1/$A$1*'[1]4407Exp'!S$239</f>
        <v>0</v>
      </c>
      <c r="U43" s="12">
        <f>1/$A$1*'[1]4407Exp'!T$239</f>
        <v>1.08192E-5</v>
      </c>
      <c r="V43" s="12">
        <f>1/$A$1*'[1]4407Exp'!U$239</f>
        <v>1.7844679999999997E-4</v>
      </c>
      <c r="W43" s="12">
        <f>1/$A$1*'[1]4407Exp'!V$239</f>
        <v>1.2097399999999997E-3</v>
      </c>
      <c r="X43" s="12">
        <f>1/$A$1*'[1]4407Exp'!W$239</f>
        <v>0</v>
      </c>
      <c r="Y43" s="12">
        <f>1/$A$1*'[1]4407Exp'!X$239</f>
        <v>0</v>
      </c>
      <c r="Z43" s="12">
        <f>1/$A$1*'[1]4407Exp'!Y$239</f>
        <v>0</v>
      </c>
      <c r="AA43" s="12">
        <f>1/$A$1*'[1]4407Exp'!Z$239</f>
        <v>0</v>
      </c>
      <c r="AB43" s="11">
        <f>1/$A$1*'[1]4407Exp'!AA$239</f>
        <v>0</v>
      </c>
      <c r="AC43" s="318"/>
      <c r="AD43" s="79">
        <f>1/1000*'[1]4407Exp'!AB$239</f>
        <v>1.8300000000000001E-5</v>
      </c>
      <c r="AE43" s="12">
        <f>1/1000*'[1]4407Exp'!AC$239</f>
        <v>1.3269999999999998E-5</v>
      </c>
      <c r="AF43" s="12">
        <f>1/1000*'[1]4407Exp'!AD$239</f>
        <v>1.3604900000000001E-4</v>
      </c>
      <c r="AG43" s="12">
        <f>1/1000*'[1]4407Exp'!AE$239</f>
        <v>3.4358000000000001E-4</v>
      </c>
      <c r="AH43" s="12">
        <f>1/1000*'[1]4407Exp'!AF$239</f>
        <v>3.8250999999999997E-4</v>
      </c>
      <c r="AI43" s="12">
        <f>1/1000*'[1]4407Exp'!AG$239</f>
        <v>2.2737199999999999E-4</v>
      </c>
      <c r="AJ43" s="12">
        <f>1/1000*'[1]4407Exp'!AH$239</f>
        <v>5.4354000000000002E-5</v>
      </c>
      <c r="AK43" s="12">
        <f>1/1000*'[1]4407Exp'!AI$239</f>
        <v>1.2758999999999999E-5</v>
      </c>
      <c r="AL43" s="12">
        <f>1/1000*'[1]4407Exp'!AJ$239</f>
        <v>3.0390000000000002E-5</v>
      </c>
      <c r="AM43" s="12">
        <f>1/1000*'[1]4407Exp'!AK$239</f>
        <v>6.3393899999999992E-4</v>
      </c>
      <c r="AN43" s="12">
        <f>1/1000*'[1]4407Exp'!AL$239</f>
        <v>1.3496889999999998E-3</v>
      </c>
      <c r="AO43" s="12">
        <f>1/1000*'[1]4407Exp'!AM$239</f>
        <v>1.0683240000000001E-3</v>
      </c>
      <c r="AP43" s="12">
        <f>1/1000*'[1]4407Exp'!AN$239</f>
        <v>4.7191029999999997E-3</v>
      </c>
      <c r="AQ43" s="12">
        <f>1/1000*'[1]4407Exp'!AO$239</f>
        <v>4.7210749999999999E-3</v>
      </c>
      <c r="AR43" s="12">
        <f>1/1000*'[1]4407Exp'!AP$239</f>
        <v>3.6005849999999999E-3</v>
      </c>
      <c r="AS43" s="12">
        <f>1/1000*'[1]4407Exp'!AQ$239</f>
        <v>7.9381499999999991E-4</v>
      </c>
      <c r="AT43" s="478">
        <f>1/1000*'[1]4407Exp'!AR$239</f>
        <v>4.2193000000000001E-5</v>
      </c>
      <c r="AU43" s="12">
        <f>1/1000*'[1]4407Exp'!AS$239</f>
        <v>0</v>
      </c>
      <c r="AV43" s="12">
        <f>1/1000*'[1]4407Exp'!AT$239</f>
        <v>1.1930000000000001E-6</v>
      </c>
      <c r="AW43" s="12">
        <f>1/1000*'[1]4407Exp'!AU$239</f>
        <v>5.9462999999999996E-5</v>
      </c>
      <c r="AX43" s="12">
        <f>1/1000*'[1]4407Exp'!AV$239</f>
        <v>2.4314599999999999E-4</v>
      </c>
      <c r="AY43" s="12">
        <f>1/1000*'[1]4407Exp'!AW$239</f>
        <v>0</v>
      </c>
      <c r="AZ43" s="12">
        <f>1/1000*'[1]4407Exp'!AX$239</f>
        <v>0</v>
      </c>
      <c r="BA43" s="12">
        <f>1/1000*'[1]4407Exp'!AY$239</f>
        <v>0</v>
      </c>
      <c r="BB43" s="12">
        <f>1/1000*'[1]4407Exp'!AZ$239</f>
        <v>0</v>
      </c>
      <c r="BC43" s="11">
        <f>1/1000*'[1]4407Exp'!BA$239</f>
        <v>0</v>
      </c>
      <c r="BD43" s="324"/>
    </row>
    <row r="44" spans="2:56">
      <c r="B44" s="323" t="s">
        <v>70</v>
      </c>
      <c r="C44" s="52">
        <f>1/$A$1*'[1]4407Exp'!$B$238</f>
        <v>2.6818010799999997E-2</v>
      </c>
      <c r="D44" s="12">
        <f>1/$A$1*'[1]4407Exp'!$C$238</f>
        <v>1.4110149199999998E-2</v>
      </c>
      <c r="E44" s="12">
        <f>1/$A$1*'[1]4407Exp'!$D$238</f>
        <v>9.9783795999999984E-3</v>
      </c>
      <c r="F44" s="12">
        <f>1/$A$1*'[1]4407Exp'!$E$238</f>
        <v>1.6451746999999999E-2</v>
      </c>
      <c r="G44" s="12">
        <f>1/$A$1*'[1]4407Exp'!$F$238</f>
        <v>6.0621493799999988E-2</v>
      </c>
      <c r="H44" s="12">
        <f>1/$A$1*'[1]4407Exp'!$G$238</f>
        <v>9.2195999999999986E-2</v>
      </c>
      <c r="I44" s="12">
        <f>1/$A$1*'[1]4407Exp'!$H$238</f>
        <v>0.12700132759999999</v>
      </c>
      <c r="J44" s="41">
        <f>1/$A$1*'[1]4407Exp'!$I$238</f>
        <v>0.14076758639999998</v>
      </c>
      <c r="K44" s="41">
        <f>1/$A$1*'[1]4407Exp'!$J$238</f>
        <v>0.11469199999999999</v>
      </c>
      <c r="L44" s="41">
        <f>1/$A$1*'[1]4407Exp'!K$238</f>
        <v>0.12470151699999998</v>
      </c>
      <c r="M44" s="12">
        <f>1/$A$1*'[1]4407Exp'!L$238</f>
        <v>0.175632128</v>
      </c>
      <c r="N44" s="12">
        <f>1/$A$1*'[1]4407Exp'!M$238</f>
        <v>0.26611349620000002</v>
      </c>
      <c r="O44" s="12">
        <f>1/$A$1*'[1]4407Exp'!N$238</f>
        <v>0.26955246699999996</v>
      </c>
      <c r="P44" s="12">
        <f>1/$A$1*'[1]4407Exp'!O$238</f>
        <v>0.29270750040000004</v>
      </c>
      <c r="Q44" s="12">
        <f>1/$A$1*'[1]4407Exp'!P$238</f>
        <v>0.39960848039999997</v>
      </c>
      <c r="R44" s="12">
        <f>1/$A$1*'[1]4407Exp'!Q$238</f>
        <v>0.59896028819999991</v>
      </c>
      <c r="S44" s="14">
        <f>1/$A$1*'[1]4407Exp'!R$238</f>
        <v>0.6069200426000001</v>
      </c>
      <c r="T44" s="12">
        <f>1/$A$1*'[1]4407Exp'!S$238</f>
        <v>0.68784986959999994</v>
      </c>
      <c r="U44" s="12">
        <f>1/$A$1*'[1]4407Exp'!T$238</f>
        <v>0.46201959600000003</v>
      </c>
      <c r="V44" s="12">
        <f>1/$A$1*'[1]4407Exp'!U$238</f>
        <v>0.22525113659999996</v>
      </c>
      <c r="W44" s="12">
        <f>1/$A$1*'[1]4407Exp'!V$238</f>
        <v>0.15443437939999999</v>
      </c>
      <c r="X44" s="12">
        <f>1/$A$1*'[1]4407Exp'!W$238</f>
        <v>0</v>
      </c>
      <c r="Y44" s="12">
        <f>1/$A$1*'[1]4407Exp'!X$238</f>
        <v>0</v>
      </c>
      <c r="Z44" s="12">
        <f>1/$A$1*'[1]4407Exp'!Y$238</f>
        <v>0</v>
      </c>
      <c r="AA44" s="12">
        <f>1/$A$1*'[1]4407Exp'!Z$238</f>
        <v>0</v>
      </c>
      <c r="AB44" s="11">
        <f>1/$A$1*'[1]4407Exp'!AA$238</f>
        <v>0</v>
      </c>
      <c r="AC44" s="318"/>
      <c r="AD44" s="79">
        <f>1/1000*'[1]4407Exp'!AB$238</f>
        <v>2.4713469999999996E-3</v>
      </c>
      <c r="AE44" s="12">
        <f>1/1000*'[1]4407Exp'!AC$238</f>
        <v>1.412628E-3</v>
      </c>
      <c r="AF44" s="12">
        <f>1/1000*'[1]4407Exp'!AD$238</f>
        <v>8.9408E-4</v>
      </c>
      <c r="AG44" s="12">
        <f>1/1000*'[1]4407Exp'!AE$238</f>
        <v>2.51747E-3</v>
      </c>
      <c r="AH44" s="12">
        <f>1/1000*'[1]4407Exp'!AF$238</f>
        <v>5.59546E-3</v>
      </c>
      <c r="AI44" s="12">
        <f>1/1000*'[1]4407Exp'!AG$238</f>
        <v>1.0726863E-2</v>
      </c>
      <c r="AJ44" s="12">
        <f>1/1000*'[1]4407Exp'!AH$238</f>
        <v>1.7466444000000001E-2</v>
      </c>
      <c r="AK44" s="12">
        <f>1/1000*'[1]4407Exp'!AI$238</f>
        <v>1.9591545000000002E-2</v>
      </c>
      <c r="AL44" s="12">
        <f>1/1000*'[1]4407Exp'!AJ$238</f>
        <v>2.1074789999999999E-2</v>
      </c>
      <c r="AM44" s="12">
        <f>1/1000*'[1]4407Exp'!AK$238</f>
        <v>1.7744636000000001E-2</v>
      </c>
      <c r="AN44" s="12">
        <f>1/1000*'[1]4407Exp'!AL$238</f>
        <v>2.6925086000000001E-2</v>
      </c>
      <c r="AO44" s="12">
        <f>1/1000*'[1]4407Exp'!AM$238</f>
        <v>4.5001720000000002E-2</v>
      </c>
      <c r="AP44" s="12">
        <f>1/1000*'[1]4407Exp'!AN$238</f>
        <v>4.2986827999999998E-2</v>
      </c>
      <c r="AQ44" s="12">
        <f>1/1000*'[1]4407Exp'!AO$238</f>
        <v>4.7417856000000001E-2</v>
      </c>
      <c r="AR44" s="12">
        <f>1/1000*'[1]4407Exp'!AP$238</f>
        <v>6.4414991000000005E-2</v>
      </c>
      <c r="AS44" s="12">
        <f>1/1000*'[1]4407Exp'!AQ$238</f>
        <v>7.8908363999999995E-2</v>
      </c>
      <c r="AT44" s="478">
        <f>1/1000*'[1]4407Exp'!AR$238</f>
        <v>7.4055151E-2</v>
      </c>
      <c r="AU44" s="12">
        <f>1/1000*'[1]4407Exp'!AS$238</f>
        <v>8.493969400000001E-2</v>
      </c>
      <c r="AV44" s="12">
        <f>1/1000*'[1]4407Exp'!AT$238</f>
        <v>6.2349151999999998E-2</v>
      </c>
      <c r="AW44" s="12">
        <f>1/1000*'[1]4407Exp'!AU$238</f>
        <v>3.2574846999999997E-2</v>
      </c>
      <c r="AX44" s="12">
        <f>1/1000*'[1]4407Exp'!AV$238</f>
        <v>2.2057620999999999E-2</v>
      </c>
      <c r="AY44" s="12">
        <f>1/1000*'[1]4407Exp'!AW$238</f>
        <v>0</v>
      </c>
      <c r="AZ44" s="12">
        <f>1/1000*'[1]4407Exp'!AX$238</f>
        <v>0</v>
      </c>
      <c r="BA44" s="12">
        <f>1/1000*'[1]4407Exp'!AY$238</f>
        <v>0</v>
      </c>
      <c r="BB44" s="12">
        <f>1/1000*'[1]4407Exp'!AZ$238</f>
        <v>0</v>
      </c>
      <c r="BC44" s="11">
        <f>1/1000*'[1]4407Exp'!BA$238</f>
        <v>0</v>
      </c>
      <c r="BD44" s="324"/>
    </row>
    <row r="45" spans="2:56">
      <c r="B45" s="323" t="s">
        <v>96</v>
      </c>
      <c r="C45" s="52">
        <f>1/$A$1*'[1]4407Exp'!$B$249</f>
        <v>2.1419999999999995E-4</v>
      </c>
      <c r="D45" s="12">
        <f>1/$A$1*'[1]4407Exp'!$C$249</f>
        <v>1.7709999999999997E-4</v>
      </c>
      <c r="E45" s="12">
        <f>1/$A$1*'[1]4407Exp'!$D$249</f>
        <v>3.8622500000000002E-4</v>
      </c>
      <c r="F45" s="12">
        <f>1/$A$1*'[1]4407Exp'!$E$249</f>
        <v>5.2899999999999996E-4</v>
      </c>
      <c r="G45" s="12">
        <f>1/$A$1*'[1]4407Exp'!$F$249</f>
        <v>7.1568000000000001E-4</v>
      </c>
      <c r="H45" s="12">
        <f>1/$A$1*'[1]4407Exp'!$G$249</f>
        <v>7.3300000000000004E-4</v>
      </c>
      <c r="I45" s="12">
        <f>1/$A$1*'[1]4407Exp'!$H$249</f>
        <v>5.5680099999999989E-4</v>
      </c>
      <c r="J45" s="41">
        <f>1/$A$1*'[1]4407Exp'!$I$249</f>
        <v>1.4683059999999997E-3</v>
      </c>
      <c r="K45" s="41">
        <f>1/$A$1*'[1]4407Exp'!$J$249</f>
        <v>6.6399999999999999E-4</v>
      </c>
      <c r="L45" s="41">
        <f>1/$A$1*'[1]4407Exp'!K$249</f>
        <v>2.0989999999999997E-3</v>
      </c>
      <c r="M45" s="12">
        <f>1/$A$1*'[1]4407Exp'!L$249</f>
        <v>5.4329999999999995E-3</v>
      </c>
      <c r="N45" s="12">
        <f>1/$A$1*'[1]4407Exp'!M$249</f>
        <v>5.2244839999999989E-3</v>
      </c>
      <c r="O45" s="12">
        <f>1/$A$1*'[1]4407Exp'!N$249</f>
        <v>9.5159999999999967E-3</v>
      </c>
      <c r="P45" s="12">
        <f>1/$A$1*'[1]4407Exp'!O$249</f>
        <v>5.4759999999999991E-3</v>
      </c>
      <c r="Q45" s="12">
        <f>1/$A$1*'[1]4407Exp'!P$249</f>
        <v>6.1740000000000007E-3</v>
      </c>
      <c r="R45" s="12">
        <f>1/$A$1*'[1]4407Exp'!Q$249</f>
        <v>8.9469999999999984E-3</v>
      </c>
      <c r="S45" s="14">
        <f>1/$A$1*'[1]4407Exp'!R$249</f>
        <v>7.134999999999999E-3</v>
      </c>
      <c r="T45" s="12">
        <f>1/$A$1*'[1]4407Exp'!S$249</f>
        <v>8.7449999999999993E-3</v>
      </c>
      <c r="U45" s="12">
        <f>1/$A$1*'[1]4407Exp'!T$249</f>
        <v>3.0959999999999998E-3</v>
      </c>
      <c r="V45" s="12">
        <f>1/$A$1*'[1]4407Exp'!U$249</f>
        <v>1.4438899999999998E-3</v>
      </c>
      <c r="W45" s="12">
        <f>1/$A$1*'[1]4407Exp'!V$249</f>
        <v>3.0099999999999996E-5</v>
      </c>
      <c r="X45" s="12">
        <f>1/$A$1*'[1]4407Exp'!W$249</f>
        <v>0</v>
      </c>
      <c r="Y45" s="12">
        <f>1/$A$1*'[1]4407Exp'!X$249</f>
        <v>0</v>
      </c>
      <c r="Z45" s="12">
        <f>1/$A$1*'[1]4407Exp'!Y$249</f>
        <v>0</v>
      </c>
      <c r="AA45" s="12">
        <f>1/$A$1*'[1]4407Exp'!Z$249</f>
        <v>0</v>
      </c>
      <c r="AB45" s="11">
        <f>1/$A$1*'[1]4407Exp'!AA$249</f>
        <v>0</v>
      </c>
      <c r="AC45" s="318"/>
      <c r="AD45" s="79">
        <f>1/1000*'[1]4407Exp'!AB$249</f>
        <v>3.15E-5</v>
      </c>
      <c r="AE45" s="12">
        <f>1/1000*'[1]4407Exp'!AC$249</f>
        <v>5.6999999999999996E-5</v>
      </c>
      <c r="AF45" s="12">
        <f>1/1000*'[1]4407Exp'!AD$249</f>
        <v>5.622E-5</v>
      </c>
      <c r="AG45" s="12">
        <f>1/1000*'[1]4407Exp'!AE$249</f>
        <v>7.2630000000000001E-5</v>
      </c>
      <c r="AH45" s="12">
        <f>1/1000*'[1]4407Exp'!AF$249</f>
        <v>1.1255E-4</v>
      </c>
      <c r="AI45" s="12">
        <f>1/1000*'[1]4407Exp'!AG$249</f>
        <v>1.3516300000000002E-4</v>
      </c>
      <c r="AJ45" s="12">
        <f>1/1000*'[1]4407Exp'!AH$249</f>
        <v>9.7411999999999995E-5</v>
      </c>
      <c r="AK45" s="12">
        <f>1/1000*'[1]4407Exp'!AI$249</f>
        <v>2.58948E-4</v>
      </c>
      <c r="AL45" s="12">
        <f>1/1000*'[1]4407Exp'!AJ$249</f>
        <v>1.4820999999999999E-4</v>
      </c>
      <c r="AM45" s="12">
        <f>1/1000*'[1]4407Exp'!AK$249</f>
        <v>2.8478100000000001E-4</v>
      </c>
      <c r="AN45" s="12">
        <f>1/1000*'[1]4407Exp'!AL$249</f>
        <v>6.8822399999999998E-4</v>
      </c>
      <c r="AO45" s="12">
        <f>1/1000*'[1]4407Exp'!AM$249</f>
        <v>8.3627199999999999E-4</v>
      </c>
      <c r="AP45" s="12">
        <f>1/1000*'[1]4407Exp'!AN$249</f>
        <v>1.7118769999999999E-3</v>
      </c>
      <c r="AQ45" s="12">
        <f>1/1000*'[1]4407Exp'!AO$249</f>
        <v>1.129625E-3</v>
      </c>
      <c r="AR45" s="12">
        <f>1/1000*'[1]4407Exp'!AP$249</f>
        <v>1.0628229999999998E-3</v>
      </c>
      <c r="AS45" s="12">
        <f>1/1000*'[1]4407Exp'!AQ$249</f>
        <v>1.141684E-3</v>
      </c>
      <c r="AT45" s="478">
        <f>1/1000*'[1]4407Exp'!AR$249</f>
        <v>1.0195460000000001E-3</v>
      </c>
      <c r="AU45" s="12">
        <f>1/1000*'[1]4407Exp'!AS$249</f>
        <v>1.1062159999999999E-3</v>
      </c>
      <c r="AV45" s="12">
        <f>1/1000*'[1]4407Exp'!AT$249</f>
        <v>5.0482200000000004E-4</v>
      </c>
      <c r="AW45" s="12">
        <f>1/1000*'[1]4407Exp'!AU$249</f>
        <v>1.6781599999999999E-4</v>
      </c>
      <c r="AX45" s="12">
        <f>1/1000*'[1]4407Exp'!AV$249</f>
        <v>1.3141999999999999E-5</v>
      </c>
      <c r="AY45" s="12">
        <f>1/1000*'[1]4407Exp'!AW$249</f>
        <v>0</v>
      </c>
      <c r="AZ45" s="12">
        <f>1/1000*'[1]4407Exp'!AX$249</f>
        <v>0</v>
      </c>
      <c r="BA45" s="12">
        <f>1/1000*'[1]4407Exp'!AY$249</f>
        <v>0</v>
      </c>
      <c r="BB45" s="12">
        <f>1/1000*'[1]4407Exp'!AZ$249</f>
        <v>0</v>
      </c>
      <c r="BC45" s="11">
        <f>1/1000*'[1]4407Exp'!BA$249</f>
        <v>0</v>
      </c>
      <c r="BD45" s="324"/>
    </row>
    <row r="46" spans="2:56" ht="13" thickBot="1">
      <c r="B46" s="372" t="s">
        <v>105</v>
      </c>
      <c r="C46" s="283">
        <f t="shared" ref="C46:AB46" si="10">SUM(C37:C37)-SUM(C38:C45)</f>
        <v>4.7143445999998715E-3</v>
      </c>
      <c r="D46" s="138">
        <f t="shared" si="10"/>
        <v>2.5594170000001488E-3</v>
      </c>
      <c r="E46" s="138">
        <f t="shared" si="10"/>
        <v>1.5180381999999448E-3</v>
      </c>
      <c r="F46" s="138">
        <f t="shared" si="10"/>
        <v>1.0207231999999691E-3</v>
      </c>
      <c r="G46" s="138">
        <f t="shared" si="10"/>
        <v>2.2946980000000811E-3</v>
      </c>
      <c r="H46" s="138">
        <f t="shared" si="10"/>
        <v>2.3589999999993755E-3</v>
      </c>
      <c r="I46" s="138">
        <f t="shared" si="10"/>
        <v>8.2063184000000233E-3</v>
      </c>
      <c r="J46" s="419">
        <f t="shared" si="10"/>
        <v>1.6672558000009607E-3</v>
      </c>
      <c r="K46" s="419">
        <f t="shared" si="10"/>
        <v>4.6317983999999424E-3</v>
      </c>
      <c r="L46" s="419">
        <f t="shared" si="10"/>
        <v>7.6892460000003993E-3</v>
      </c>
      <c r="M46" s="138">
        <f t="shared" si="10"/>
        <v>1.4295545399999443E-2</v>
      </c>
      <c r="N46" s="138">
        <f t="shared" si="10"/>
        <v>1.6694041399999859E-2</v>
      </c>
      <c r="O46" s="138">
        <f t="shared" si="10"/>
        <v>2.0484762199999951E-2</v>
      </c>
      <c r="P46" s="138">
        <f t="shared" si="10"/>
        <v>1.9834291599999831E-2</v>
      </c>
      <c r="Q46" s="138">
        <f t="shared" si="10"/>
        <v>1.0915622999999486E-2</v>
      </c>
      <c r="R46" s="138">
        <f t="shared" si="10"/>
        <v>5.9058075999995907E-3</v>
      </c>
      <c r="S46" s="362">
        <f t="shared" si="10"/>
        <v>4.6339268000000766E-3</v>
      </c>
      <c r="T46" s="138">
        <f t="shared" si="10"/>
        <v>9.194821400001163E-3</v>
      </c>
      <c r="U46" s="138">
        <f t="shared" si="10"/>
        <v>1.2450285199999578E-2</v>
      </c>
      <c r="V46" s="138">
        <f t="shared" si="10"/>
        <v>7.8332884000009706E-3</v>
      </c>
      <c r="W46" s="138">
        <f t="shared" si="10"/>
        <v>5.5321294000003907E-3</v>
      </c>
      <c r="X46" s="138">
        <f t="shared" si="10"/>
        <v>0</v>
      </c>
      <c r="Y46" s="138">
        <f t="shared" si="10"/>
        <v>0</v>
      </c>
      <c r="Z46" s="138">
        <f t="shared" si="10"/>
        <v>0</v>
      </c>
      <c r="AA46" s="138">
        <f t="shared" si="10"/>
        <v>0</v>
      </c>
      <c r="AB46" s="264">
        <f t="shared" si="10"/>
        <v>0</v>
      </c>
      <c r="AC46" s="117"/>
      <c r="AD46" s="283">
        <f t="shared" ref="AD46:BC46" si="11">SUM(AD37:AD37)-SUM(AD38:AD45)</f>
        <v>1.0423739999999857E-3</v>
      </c>
      <c r="AE46" s="138">
        <f t="shared" si="11"/>
        <v>5.9857399999996698E-4</v>
      </c>
      <c r="AF46" s="138">
        <f t="shared" si="11"/>
        <v>3.1527699999999294E-4</v>
      </c>
      <c r="AG46" s="138">
        <f t="shared" si="11"/>
        <v>2.626399999998987E-4</v>
      </c>
      <c r="AH46" s="138">
        <f t="shared" si="11"/>
        <v>7.4845000000001768E-4</v>
      </c>
      <c r="AI46" s="138">
        <f t="shared" si="11"/>
        <v>8.9416800000001462E-4</v>
      </c>
      <c r="AJ46" s="138">
        <f t="shared" si="11"/>
        <v>2.180966999999933E-3</v>
      </c>
      <c r="AK46" s="138">
        <f t="shared" si="11"/>
        <v>7.370379999999295E-4</v>
      </c>
      <c r="AL46" s="138">
        <f t="shared" si="11"/>
        <v>1.2460699999999082E-3</v>
      </c>
      <c r="AM46" s="138">
        <f t="shared" si="11"/>
        <v>2.3158589999999861E-3</v>
      </c>
      <c r="AN46" s="138">
        <f t="shared" si="11"/>
        <v>3.8715610000000233E-3</v>
      </c>
      <c r="AO46" s="138">
        <f t="shared" si="11"/>
        <v>4.4727529999999405E-3</v>
      </c>
      <c r="AP46" s="138">
        <f t="shared" si="11"/>
        <v>6.1363320000000499E-3</v>
      </c>
      <c r="AQ46" s="138">
        <f t="shared" si="11"/>
        <v>7.7165169999999783E-3</v>
      </c>
      <c r="AR46" s="138">
        <f t="shared" si="11"/>
        <v>3.9492760000000293E-3</v>
      </c>
      <c r="AS46" s="138">
        <f t="shared" si="11"/>
        <v>1.4716660000001075E-3</v>
      </c>
      <c r="AT46" s="484">
        <f t="shared" si="11"/>
        <v>1.0285949999998545E-3</v>
      </c>
      <c r="AU46" s="138">
        <f t="shared" si="11"/>
        <v>1.4739859999999272E-3</v>
      </c>
      <c r="AV46" s="138">
        <f t="shared" si="11"/>
        <v>2.2891449999997288E-3</v>
      </c>
      <c r="AW46" s="138">
        <f t="shared" si="11"/>
        <v>1.7159760000000565E-3</v>
      </c>
      <c r="AX46" s="138">
        <f t="shared" si="11"/>
        <v>1.3117629999999658E-3</v>
      </c>
      <c r="AY46" s="138">
        <f t="shared" si="11"/>
        <v>0</v>
      </c>
      <c r="AZ46" s="138">
        <f t="shared" si="11"/>
        <v>0</v>
      </c>
      <c r="BA46" s="138">
        <f t="shared" si="11"/>
        <v>0</v>
      </c>
      <c r="BB46" s="138">
        <f t="shared" si="11"/>
        <v>0</v>
      </c>
      <c r="BC46" s="264">
        <f t="shared" si="11"/>
        <v>0</v>
      </c>
      <c r="BD46" s="324"/>
    </row>
    <row r="47" spans="2:56" ht="13" thickTop="1">
      <c r="C47" s="49"/>
      <c r="D47" s="49"/>
      <c r="E47" s="49"/>
      <c r="F47" s="49"/>
      <c r="G47" s="49"/>
      <c r="H47" s="49"/>
      <c r="I47" s="49"/>
      <c r="J47" s="49"/>
      <c r="K47" s="49"/>
      <c r="L47" s="49"/>
      <c r="M47" s="49"/>
      <c r="N47" s="49"/>
      <c r="O47" s="49"/>
      <c r="P47" s="49"/>
      <c r="Q47" s="49"/>
      <c r="R47" s="49"/>
      <c r="S47" s="470"/>
      <c r="T47" s="49"/>
      <c r="U47" s="49"/>
      <c r="V47" s="49"/>
      <c r="W47" s="49"/>
      <c r="X47" s="49"/>
      <c r="Y47" s="49"/>
      <c r="Z47" s="49"/>
      <c r="AA47" s="49"/>
      <c r="AB47" s="49"/>
      <c r="AD47" s="49"/>
      <c r="AE47" s="49"/>
      <c r="AF47" s="49"/>
      <c r="AG47" s="49"/>
      <c r="AH47" s="49"/>
      <c r="AI47" s="49"/>
      <c r="AJ47" s="49"/>
      <c r="AK47" s="49"/>
      <c r="AL47" s="49"/>
      <c r="AM47" s="49"/>
      <c r="AN47" s="49"/>
      <c r="AO47" s="49"/>
      <c r="AP47" s="49"/>
      <c r="AQ47" s="49"/>
      <c r="AR47" s="49"/>
      <c r="AS47" s="49"/>
      <c r="AT47" s="485"/>
      <c r="AU47" s="49"/>
      <c r="AV47" s="49"/>
      <c r="AW47" s="49"/>
      <c r="AX47" s="49"/>
      <c r="AY47" s="49"/>
      <c r="AZ47" s="49"/>
      <c r="BA47" s="49"/>
      <c r="BB47" s="49"/>
      <c r="BC47" s="49"/>
    </row>
    <row r="48" spans="2:56">
      <c r="C48" s="49"/>
      <c r="D48" s="49"/>
      <c r="E48" s="49"/>
      <c r="F48" s="49"/>
      <c r="G48" s="49"/>
      <c r="H48" s="49"/>
      <c r="I48" s="49"/>
      <c r="J48" s="49"/>
      <c r="K48" s="49"/>
      <c r="L48" s="49"/>
      <c r="M48" s="49"/>
      <c r="N48" s="49"/>
      <c r="O48" s="49"/>
      <c r="P48" s="49"/>
      <c r="Q48" s="49"/>
      <c r="R48" s="49"/>
      <c r="S48" s="470"/>
      <c r="T48" s="49"/>
      <c r="U48" s="49"/>
      <c r="V48" s="49"/>
      <c r="W48" s="49"/>
      <c r="X48" s="49"/>
      <c r="Y48" s="49"/>
      <c r="Z48" s="49"/>
      <c r="AA48" s="49"/>
      <c r="AB48" s="49"/>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2:55">
      <c r="B49" s="199" t="s">
        <v>29</v>
      </c>
      <c r="C49" s="200">
        <f>'[1]4407Exp'!$B$47</f>
        <v>4.5707731159999997E-3</v>
      </c>
      <c r="D49" s="200">
        <f>'[1]4407Exp'!$C$47</f>
        <v>4.6605901160000004E-3</v>
      </c>
      <c r="E49" s="200">
        <f>'[1]4407Exp'!$D$47</f>
        <v>3.3333165320000003E-3</v>
      </c>
      <c r="F49" s="200">
        <f>'[1]4407Exp'!$E$47</f>
        <v>3.14314E-3</v>
      </c>
      <c r="G49" s="200">
        <f>'[1]4407Exp'!$F$47</f>
        <v>2.5021359999999994E-3</v>
      </c>
      <c r="H49" s="200">
        <f>'[1]4407Exp'!$G$47</f>
        <v>2.34052E-3</v>
      </c>
      <c r="I49" s="200">
        <f>'[1]4407Exp'!$H$47</f>
        <v>5.8946960799999993E-3</v>
      </c>
      <c r="J49" s="200">
        <f>'[1]4407Exp'!$I$47</f>
        <v>7.6600600439999996E-3</v>
      </c>
      <c r="K49" s="200">
        <f>'[1]4407Exp'!$J$47</f>
        <v>1.6580199999999998E-3</v>
      </c>
      <c r="L49" s="200">
        <f>'[1]4407Exp'!K$47</f>
        <v>1.6907799999999998E-3</v>
      </c>
      <c r="M49" s="200">
        <f>'[1]4407Exp'!L$47</f>
        <v>8.32104E-3</v>
      </c>
      <c r="N49" s="200">
        <f>'[1]4407Exp'!M$47</f>
        <v>1.925924E-2</v>
      </c>
      <c r="O49" s="200">
        <f>'[1]4407Exp'!N$47</f>
        <v>3.6955099999999998E-2</v>
      </c>
      <c r="P49" s="200">
        <f>'[1]4407Exp'!O$47</f>
        <v>5.5848708551999991E-2</v>
      </c>
      <c r="Q49" s="200">
        <f>'[1]4407Exp'!P$47</f>
        <v>8.9436620000000008E-2</v>
      </c>
      <c r="R49" s="200">
        <f>'[1]4407Exp'!Q$47</f>
        <v>6.9562219999999994E-2</v>
      </c>
      <c r="S49" s="570">
        <f>'[1]4407Exp'!R$47</f>
        <v>8.9352899999999985E-2</v>
      </c>
      <c r="T49" s="200">
        <f>'[1]4407Exp'!S$47</f>
        <v>0.34377235838399994</v>
      </c>
      <c r="U49" s="200">
        <f>'[1]4407Exp'!T$47</f>
        <v>0.95383106000000006</v>
      </c>
      <c r="V49" s="200">
        <f>'[1]4407Exp'!U$47</f>
        <v>1.24981010336</v>
      </c>
      <c r="W49" s="200">
        <f>'[1]4407Exp'!V$47</f>
        <v>0.82608486833599992</v>
      </c>
      <c r="X49" s="200">
        <f>'[1]4407Exp'!W$47</f>
        <v>0</v>
      </c>
      <c r="Y49" s="200">
        <f>'[1]4407Exp'!X$47</f>
        <v>0</v>
      </c>
      <c r="Z49" s="200">
        <f>'[1]4407Exp'!Y$47</f>
        <v>0</v>
      </c>
      <c r="AA49" s="200">
        <f>'[1]4407Exp'!Z$47</f>
        <v>0</v>
      </c>
      <c r="AB49" s="200">
        <f>'[1]4407Exp'!AA$47</f>
        <v>0</v>
      </c>
      <c r="AC49" s="139"/>
      <c r="AD49" s="201">
        <f>'[1]4407Exp'!AB$47</f>
        <v>0.59919</v>
      </c>
      <c r="AE49" s="201">
        <f>'[1]4407Exp'!AC$47</f>
        <v>0.59911799999999993</v>
      </c>
      <c r="AF49" s="201">
        <f>'[1]4407Exp'!AD$47</f>
        <v>0.45285699999999995</v>
      </c>
      <c r="AG49" s="201">
        <f>'[1]4407Exp'!AE$47</f>
        <v>0.44921</v>
      </c>
      <c r="AH49" s="201">
        <f>'[1]4407Exp'!AF$47</f>
        <v>0.46634999999999999</v>
      </c>
      <c r="AI49" s="201">
        <f>'[1]4407Exp'!AG$47</f>
        <v>0.44071899999999997</v>
      </c>
      <c r="AJ49" s="201">
        <f>'[1]4407Exp'!AH$47</f>
        <v>0.83899499999999994</v>
      </c>
      <c r="AK49" s="201">
        <f>'[1]4407Exp'!AI$47</f>
        <v>0.98951099999999992</v>
      </c>
      <c r="AL49" s="201">
        <f>'[1]4407Exp'!AJ$47</f>
        <v>0.25247999999999998</v>
      </c>
      <c r="AM49" s="201">
        <f>'[1]4407Exp'!AK$47</f>
        <v>0.20608299999999999</v>
      </c>
      <c r="AN49" s="201">
        <f>'[1]4407Exp'!AL$47</f>
        <v>1.2210760000000001</v>
      </c>
      <c r="AO49" s="201">
        <f>'[1]4407Exp'!AM$47</f>
        <v>3.0822509999999999</v>
      </c>
      <c r="AP49" s="201">
        <f>'[1]4407Exp'!AN$47</f>
        <v>3.8509529999999996</v>
      </c>
      <c r="AQ49" s="201">
        <f>'[1]4407Exp'!AO$47</f>
        <v>5.523244</v>
      </c>
      <c r="AR49" s="201">
        <f>'[1]4407Exp'!AP$47</f>
        <v>11.738626999999999</v>
      </c>
      <c r="AS49" s="201">
        <f>'[1]4407Exp'!AQ$47</f>
        <v>7.8771679999999993</v>
      </c>
      <c r="AT49" s="476">
        <f>'[1]4407Exp'!AR$47</f>
        <v>7.262194</v>
      </c>
      <c r="AU49" s="201">
        <f>'[1]4407Exp'!AS$47</f>
        <v>28.971733</v>
      </c>
      <c r="AV49" s="201">
        <f>'[1]4407Exp'!AT$47</f>
        <v>76.350864999999999</v>
      </c>
      <c r="AW49" s="201">
        <f>'[1]4407Exp'!AU$47</f>
        <v>99.762743</v>
      </c>
      <c r="AX49" s="201">
        <f>'[1]4407Exp'!AV$47</f>
        <v>62.908275999999994</v>
      </c>
      <c r="AY49" s="201">
        <f>'[1]4407Exp'!AW$47</f>
        <v>0</v>
      </c>
      <c r="AZ49" s="201">
        <f>'[1]4407Exp'!AX$47</f>
        <v>0</v>
      </c>
      <c r="BA49" s="201">
        <f>'[1]4407Exp'!AY$47</f>
        <v>0</v>
      </c>
      <c r="BB49" s="201">
        <f>'[1]4407Exp'!AZ$47</f>
        <v>0</v>
      </c>
      <c r="BC49" s="201">
        <f>'[1]4407Exp'!BA$47</f>
        <v>0</v>
      </c>
    </row>
    <row r="50" spans="2:55">
      <c r="B50" s="199" t="s">
        <v>86</v>
      </c>
      <c r="C50" s="200">
        <f>'[1]4407Exp'!$B$105</f>
        <v>1.39869912E-4</v>
      </c>
      <c r="D50" s="200">
        <f>'[1]4407Exp'!$C$105</f>
        <v>0</v>
      </c>
      <c r="E50" s="200">
        <f>'[1]4407Exp'!$D$105</f>
        <v>8.6858771999999993E-5</v>
      </c>
      <c r="F50" s="200">
        <f>'[1]4407Exp'!$E$105</f>
        <v>3.2759999999999999E-4</v>
      </c>
      <c r="G50" s="200">
        <f>'[1]4407Exp'!$F$105</f>
        <v>6.1279399999999995E-4</v>
      </c>
      <c r="H50" s="200">
        <f>'[1]4407Exp'!$G$105</f>
        <v>0</v>
      </c>
      <c r="I50" s="200">
        <f>'[1]4407Exp'!$H$105</f>
        <v>1.0599680000000001E-4</v>
      </c>
      <c r="J50" s="200">
        <f>'[1]4407Exp'!$I$105</f>
        <v>1.9173699999999998E-4</v>
      </c>
      <c r="K50" s="200">
        <f>'[1]4407Exp'!$J$105</f>
        <v>0</v>
      </c>
      <c r="L50" s="200">
        <f>'[1]4407Exp'!K$105</f>
        <v>2.7299999999999997E-4</v>
      </c>
      <c r="M50" s="200">
        <f>'[1]4407Exp'!L$105</f>
        <v>8.0079999999999992E-5</v>
      </c>
      <c r="N50" s="200">
        <f>'[1]4407Exp'!M$105</f>
        <v>2.184E-4</v>
      </c>
      <c r="O50" s="200">
        <f>'[1]4407Exp'!N$105</f>
        <v>4.55E-4</v>
      </c>
      <c r="P50" s="200">
        <f>'[1]4407Exp'!O$105</f>
        <v>1.5542800000000001E-3</v>
      </c>
      <c r="Q50" s="200">
        <f>'[1]4407Exp'!P$105</f>
        <v>2.5632883639999998E-3</v>
      </c>
      <c r="R50" s="200">
        <f>'[1]4407Exp'!Q$105</f>
        <v>3.9639599999999999E-3</v>
      </c>
      <c r="S50" s="570">
        <f>'[1]4407Exp'!R$105</f>
        <v>7.9934399999999992E-3</v>
      </c>
      <c r="T50" s="200">
        <f>'[1]4407Exp'!S$105</f>
        <v>6.2642266959999993E-3</v>
      </c>
      <c r="U50" s="200">
        <f>'[1]4407Exp'!T$105</f>
        <v>2.3485280000000001E-2</v>
      </c>
      <c r="V50" s="200">
        <f>'[1]4407Exp'!U$105</f>
        <v>2.912692692E-3</v>
      </c>
      <c r="W50" s="200">
        <f>'[1]4407Exp'!V$105</f>
        <v>2.0638570680000003E-3</v>
      </c>
      <c r="X50" s="200">
        <f>'[1]4407Exp'!W$105</f>
        <v>0</v>
      </c>
      <c r="Y50" s="200">
        <f>'[1]4407Exp'!X$105</f>
        <v>0</v>
      </c>
      <c r="Z50" s="200">
        <f>'[1]4407Exp'!Y$105</f>
        <v>0</v>
      </c>
      <c r="AA50" s="200">
        <f>'[1]4407Exp'!Z$105</f>
        <v>0</v>
      </c>
      <c r="AB50" s="200">
        <f>'[1]4407Exp'!AA$105</f>
        <v>0</v>
      </c>
      <c r="AC50" s="139"/>
      <c r="AD50" s="201">
        <f>'[1]4407Exp'!AB$105</f>
        <v>9.6790000000000001E-3</v>
      </c>
      <c r="AE50" s="201">
        <f>'[1]4407Exp'!AC$105</f>
        <v>0</v>
      </c>
      <c r="AF50" s="201">
        <f>'[1]4407Exp'!AD$105</f>
        <v>4.6990000000000001E-3</v>
      </c>
      <c r="AG50" s="201">
        <f>'[1]4407Exp'!AE$105</f>
        <v>8.2150000000000001E-2</v>
      </c>
      <c r="AH50" s="201">
        <f>'[1]4407Exp'!AF$105</f>
        <v>0.14113000000000001</v>
      </c>
      <c r="AI50" s="201">
        <f>'[1]4407Exp'!AG$105</f>
        <v>0</v>
      </c>
      <c r="AJ50" s="201">
        <f>'[1]4407Exp'!AH$105</f>
        <v>2.5676999999999998E-2</v>
      </c>
      <c r="AK50" s="201">
        <f>'[1]4407Exp'!AI$105</f>
        <v>1.6E-2</v>
      </c>
      <c r="AL50" s="201">
        <f>'[1]4407Exp'!AJ$105</f>
        <v>0</v>
      </c>
      <c r="AM50" s="201">
        <f>'[1]4407Exp'!AK$105</f>
        <v>2.1805999999999999E-2</v>
      </c>
      <c r="AN50" s="201">
        <f>'[1]4407Exp'!AL$105</f>
        <v>9.0589999999999993E-3</v>
      </c>
      <c r="AO50" s="201">
        <f>'[1]4407Exp'!AM$105</f>
        <v>2.5389999999999999E-2</v>
      </c>
      <c r="AP50" s="201">
        <f>'[1]4407Exp'!AN$105</f>
        <v>8.3898E-2</v>
      </c>
      <c r="AQ50" s="201">
        <f>'[1]4407Exp'!AO$105</f>
        <v>0.18336</v>
      </c>
      <c r="AR50" s="201">
        <f>'[1]4407Exp'!AP$105</f>
        <v>0.23258099999999998</v>
      </c>
      <c r="AS50" s="201">
        <f>'[1]4407Exp'!AQ$105</f>
        <v>0.24421299999999999</v>
      </c>
      <c r="AT50" s="476">
        <f>'[1]4407Exp'!AR$105</f>
        <v>0.74822299999999997</v>
      </c>
      <c r="AU50" s="201">
        <f>'[1]4407Exp'!AS$105</f>
        <v>0.69992999999999994</v>
      </c>
      <c r="AV50" s="201">
        <f>'[1]4407Exp'!AT$105</f>
        <v>2.6589290000000001</v>
      </c>
      <c r="AW50" s="201">
        <f>'[1]4407Exp'!AU$105</f>
        <v>0.384824</v>
      </c>
      <c r="AX50" s="201">
        <f>'[1]4407Exp'!AV$105</f>
        <v>0.261409</v>
      </c>
      <c r="AY50" s="201">
        <f>'[1]4407Exp'!AW$105</f>
        <v>0</v>
      </c>
      <c r="AZ50" s="201">
        <f>'[1]4407Exp'!AX$105</f>
        <v>0</v>
      </c>
      <c r="BA50" s="201">
        <f>'[1]4407Exp'!AY$105</f>
        <v>0</v>
      </c>
      <c r="BB50" s="201">
        <f>'[1]4407Exp'!AZ$105</f>
        <v>0</v>
      </c>
      <c r="BC50" s="201">
        <f>'[1]4407Exp'!BA$105</f>
        <v>0</v>
      </c>
    </row>
    <row r="51" spans="2:55">
      <c r="B51" s="199" t="s">
        <v>89</v>
      </c>
      <c r="C51" s="200">
        <f>'[1]4407Exp'!$B$182</f>
        <v>0</v>
      </c>
      <c r="D51" s="200">
        <f>'[1]4407Exp'!$C$182</f>
        <v>0</v>
      </c>
      <c r="E51" s="200">
        <f>'[1]4407Exp'!$D$182</f>
        <v>0</v>
      </c>
      <c r="F51" s="200">
        <f>'[1]4407Exp'!$E$182</f>
        <v>0</v>
      </c>
      <c r="G51" s="200">
        <f>'[1]4407Exp'!$F$182</f>
        <v>0</v>
      </c>
      <c r="H51" s="200">
        <f>'[1]4407Exp'!$G$182</f>
        <v>0</v>
      </c>
      <c r="I51" s="200">
        <f>'[1]4407Exp'!$H$182</f>
        <v>0</v>
      </c>
      <c r="J51" s="200">
        <f>'[1]4407Exp'!$I$182</f>
        <v>0</v>
      </c>
      <c r="K51" s="200">
        <f>'[1]4407Exp'!$J$182</f>
        <v>0</v>
      </c>
      <c r="L51" s="200">
        <f>'[1]4407Exp'!K$182</f>
        <v>0</v>
      </c>
      <c r="M51" s="200">
        <f>'[1]4407Exp'!L$182</f>
        <v>0</v>
      </c>
      <c r="N51" s="200">
        <f>'[1]4407Exp'!M$182</f>
        <v>0</v>
      </c>
      <c r="O51" s="200">
        <f>'[1]4407Exp'!N$182</f>
        <v>0</v>
      </c>
      <c r="P51" s="200">
        <f>'[1]4407Exp'!O$182</f>
        <v>9.3729999999999996E-4</v>
      </c>
      <c r="Q51" s="200">
        <f>'[1]4407Exp'!P$182</f>
        <v>9.5914000000000004E-4</v>
      </c>
      <c r="R51" s="200">
        <f>'[1]4407Exp'!Q$182</f>
        <v>1.7908800000000001E-3</v>
      </c>
      <c r="S51" s="570">
        <f>'[1]4407Exp'!R$182</f>
        <v>3.0157400000000003E-3</v>
      </c>
      <c r="T51" s="200">
        <f>'[1]4407Exp'!S$182</f>
        <v>3.8183600000000002E-3</v>
      </c>
      <c r="U51" s="200">
        <f>'[1]4407Exp'!T$182</f>
        <v>4.1041000000000003E-3</v>
      </c>
      <c r="V51" s="200">
        <f>'[1]4407Exp'!U$182</f>
        <v>2.7385623720000002E-3</v>
      </c>
      <c r="W51" s="200">
        <f>'[1]4407Exp'!V$182</f>
        <v>4.4507699600000006E-4</v>
      </c>
      <c r="X51" s="200">
        <f>'[1]4407Exp'!W$182</f>
        <v>0</v>
      </c>
      <c r="Y51" s="200">
        <f>'[1]4407Exp'!X$182</f>
        <v>0</v>
      </c>
      <c r="Z51" s="200">
        <f>'[1]4407Exp'!Y$182</f>
        <v>0</v>
      </c>
      <c r="AA51" s="200">
        <f>'[1]4407Exp'!Z$182</f>
        <v>0</v>
      </c>
      <c r="AB51" s="200">
        <f>'[1]4407Exp'!AA$182</f>
        <v>0</v>
      </c>
      <c r="AC51" s="139"/>
      <c r="AD51" s="201">
        <f>'[1]4407Exp'!AB$182</f>
        <v>0</v>
      </c>
      <c r="AE51" s="201">
        <f>'[1]4407Exp'!AC$182</f>
        <v>0</v>
      </c>
      <c r="AF51" s="201">
        <f>'[1]4407Exp'!AD$182</f>
        <v>0</v>
      </c>
      <c r="AG51" s="201">
        <f>'[1]4407Exp'!AE$182</f>
        <v>0</v>
      </c>
      <c r="AH51" s="201">
        <f>'[1]4407Exp'!AF$182</f>
        <v>0</v>
      </c>
      <c r="AI51" s="201">
        <f>'[1]4407Exp'!AG$182</f>
        <v>0</v>
      </c>
      <c r="AJ51" s="201">
        <f>'[1]4407Exp'!AH$182</f>
        <v>0</v>
      </c>
      <c r="AK51" s="201">
        <f>'[1]4407Exp'!AI$182</f>
        <v>0</v>
      </c>
      <c r="AL51" s="201">
        <f>'[1]4407Exp'!AJ$182</f>
        <v>0</v>
      </c>
      <c r="AM51" s="201">
        <f>'[1]4407Exp'!AK$182</f>
        <v>0</v>
      </c>
      <c r="AN51" s="201">
        <f>'[1]4407Exp'!AL$182</f>
        <v>0</v>
      </c>
      <c r="AO51" s="201">
        <f>'[1]4407Exp'!AM$182</f>
        <v>0</v>
      </c>
      <c r="AP51" s="201">
        <f>'[1]4407Exp'!AN$182</f>
        <v>0</v>
      </c>
      <c r="AQ51" s="201">
        <f>'[1]4407Exp'!AO$182</f>
        <v>6.4513000000000001E-2</v>
      </c>
      <c r="AR51" s="201">
        <f>'[1]4407Exp'!AP$182</f>
        <v>8.3230999999999999E-2</v>
      </c>
      <c r="AS51" s="201">
        <f>'[1]4407Exp'!AQ$182</f>
        <v>0.146815</v>
      </c>
      <c r="AT51" s="476">
        <f>'[1]4407Exp'!AR$182</f>
        <v>0.18928199999999998</v>
      </c>
      <c r="AU51" s="201">
        <f>'[1]4407Exp'!AS$182</f>
        <v>0.19422599999999998</v>
      </c>
      <c r="AV51" s="201">
        <f>'[1]4407Exp'!AT$182</f>
        <v>0.27216200000000002</v>
      </c>
      <c r="AW51" s="201">
        <f>'[1]4407Exp'!AU$182</f>
        <v>0.24962199999999998</v>
      </c>
      <c r="AX51" s="201">
        <f>'[1]4407Exp'!AV$182</f>
        <v>8.9922000000000002E-2</v>
      </c>
      <c r="AY51" s="201">
        <f>'[1]4407Exp'!AW$182</f>
        <v>0</v>
      </c>
      <c r="AZ51" s="201">
        <f>'[1]4407Exp'!AX$182</f>
        <v>0</v>
      </c>
      <c r="BA51" s="201">
        <f>'[1]4407Exp'!AY$182</f>
        <v>0</v>
      </c>
      <c r="BB51" s="201">
        <f>'[1]4407Exp'!AZ$182</f>
        <v>0</v>
      </c>
      <c r="BC51" s="201">
        <f>'[1]4407Exp'!BA$182</f>
        <v>0</v>
      </c>
    </row>
    <row r="52" spans="2:55">
      <c r="B52" s="199" t="s">
        <v>89</v>
      </c>
      <c r="C52" s="200">
        <f>'[1]4407Exp'!$B$257</f>
        <v>0</v>
      </c>
      <c r="D52" s="200">
        <f>'[1]4407Exp'!$C$257</f>
        <v>0</v>
      </c>
      <c r="E52" s="200">
        <f>'[1]4407Exp'!$D$257</f>
        <v>0</v>
      </c>
      <c r="F52" s="200">
        <f>'[1]4407Exp'!$E$257</f>
        <v>0</v>
      </c>
      <c r="G52" s="200">
        <f>'[1]4407Exp'!$F$257</f>
        <v>0</v>
      </c>
      <c r="H52" s="200">
        <f>'[1]4407Exp'!$G$257</f>
        <v>0</v>
      </c>
      <c r="I52" s="200">
        <f>'[1]4407Exp'!$H$257</f>
        <v>0</v>
      </c>
      <c r="J52" s="200">
        <f>'[1]4407Exp'!$I$257</f>
        <v>0</v>
      </c>
      <c r="K52" s="200">
        <f>'[1]4407Exp'!$J$257</f>
        <v>0</v>
      </c>
      <c r="L52" s="200">
        <f>'[1]4407Exp'!K$257</f>
        <v>0</v>
      </c>
      <c r="M52" s="200">
        <f>'[1]4407Exp'!L$257</f>
        <v>0</v>
      </c>
      <c r="N52" s="200">
        <f>'[1]4407Exp'!M$257</f>
        <v>0</v>
      </c>
      <c r="O52" s="200">
        <f>'[1]4407Exp'!N$257</f>
        <v>0</v>
      </c>
      <c r="P52" s="200">
        <f>'[1]4407Exp'!O$257</f>
        <v>0</v>
      </c>
      <c r="Q52" s="200">
        <f>'[1]4407Exp'!P$257</f>
        <v>0</v>
      </c>
      <c r="R52" s="200">
        <f>'[1]4407Exp'!Q$257</f>
        <v>0</v>
      </c>
      <c r="S52" s="570">
        <f>'[1]4407Exp'!R$257</f>
        <v>0</v>
      </c>
      <c r="T52" s="200">
        <f>'[1]4407Exp'!S$257</f>
        <v>0</v>
      </c>
      <c r="U52" s="200">
        <f>'[1]4407Exp'!T$257</f>
        <v>0</v>
      </c>
      <c r="V52" s="200">
        <f>'[1]4407Exp'!U$257</f>
        <v>0</v>
      </c>
      <c r="W52" s="200">
        <f>'[1]4407Exp'!V$257</f>
        <v>0</v>
      </c>
      <c r="X52" s="200">
        <f>'[1]4407Exp'!W$257</f>
        <v>0</v>
      </c>
      <c r="Y52" s="200">
        <f>'[1]4407Exp'!X$257</f>
        <v>0</v>
      </c>
      <c r="Z52" s="200">
        <f>'[1]4407Exp'!Y$257</f>
        <v>0</v>
      </c>
      <c r="AA52" s="200">
        <f>'[1]4407Exp'!Z$257</f>
        <v>0</v>
      </c>
      <c r="AB52" s="200">
        <f>'[1]4407Exp'!AA$257</f>
        <v>0</v>
      </c>
      <c r="AC52" s="139"/>
      <c r="AD52" s="201">
        <f>'[1]4407Exp'!AB$257</f>
        <v>0</v>
      </c>
      <c r="AE52" s="201">
        <f>'[1]4407Exp'!AC$257</f>
        <v>0</v>
      </c>
      <c r="AF52" s="201">
        <f>'[1]4407Exp'!AD$257</f>
        <v>0</v>
      </c>
      <c r="AG52" s="201">
        <f>'[1]4407Exp'!AE$257</f>
        <v>0</v>
      </c>
      <c r="AH52" s="201">
        <f>'[1]4407Exp'!AF$257</f>
        <v>0</v>
      </c>
      <c r="AI52" s="201">
        <f>'[1]4407Exp'!AG$257</f>
        <v>0</v>
      </c>
      <c r="AJ52" s="201">
        <f>'[1]4407Exp'!AH$257</f>
        <v>0</v>
      </c>
      <c r="AK52" s="201">
        <f>'[1]4407Exp'!AI$257</f>
        <v>0</v>
      </c>
      <c r="AL52" s="201">
        <f>'[1]4407Exp'!AJ$257</f>
        <v>0</v>
      </c>
      <c r="AM52" s="201">
        <f>'[1]4407Exp'!AK$257</f>
        <v>0</v>
      </c>
      <c r="AN52" s="201">
        <f>'[1]4407Exp'!AL$257</f>
        <v>0</v>
      </c>
      <c r="AO52" s="201">
        <f>'[1]4407Exp'!AM$257</f>
        <v>0</v>
      </c>
      <c r="AP52" s="201">
        <f>'[1]4407Exp'!AN$257</f>
        <v>0</v>
      </c>
      <c r="AQ52" s="201">
        <f>'[1]4407Exp'!AO$257</f>
        <v>0</v>
      </c>
      <c r="AR52" s="201">
        <f>'[1]4407Exp'!AP$257</f>
        <v>0</v>
      </c>
      <c r="AS52" s="201">
        <f>'[1]4407Exp'!AQ$257</f>
        <v>0</v>
      </c>
      <c r="AT52" s="476">
        <f>'[1]4407Exp'!AR$257</f>
        <v>0</v>
      </c>
      <c r="AU52" s="201">
        <f>'[1]4407Exp'!AS$257</f>
        <v>0</v>
      </c>
      <c r="AV52" s="201">
        <f>'[1]4407Exp'!AT$257</f>
        <v>0</v>
      </c>
      <c r="AW52" s="201">
        <f>'[1]4407Exp'!AU$257</f>
        <v>0</v>
      </c>
      <c r="AX52" s="201">
        <f>'[1]4407Exp'!AV$257</f>
        <v>0</v>
      </c>
      <c r="AY52" s="201">
        <f>'[1]4407Exp'!AW$257</f>
        <v>0</v>
      </c>
      <c r="AZ52" s="201">
        <f>'[1]4407Exp'!AX$257</f>
        <v>0</v>
      </c>
      <c r="BA52" s="201">
        <f>'[1]4407Exp'!AY$257</f>
        <v>0</v>
      </c>
      <c r="BB52" s="201">
        <f>'[1]4407Exp'!AZ$257</f>
        <v>0</v>
      </c>
      <c r="BC52" s="201">
        <f>'[1]4407Exp'!BA$257</f>
        <v>0</v>
      </c>
    </row>
    <row r="53" spans="2:55">
      <c r="B53" s="199"/>
      <c r="C53" s="200">
        <f>'[1]4407Exp'!$B$179</f>
        <v>4.2503187999999997E-5</v>
      </c>
      <c r="D53" s="200">
        <f>'[1]4407Exp'!$C$179</f>
        <v>3.3149480000000004E-5</v>
      </c>
      <c r="E53" s="200">
        <f>'[1]4407Exp'!$D$179</f>
        <v>1.5560636000000003E-5</v>
      </c>
      <c r="F53" s="200">
        <f>'[1]4407Exp'!$E$179</f>
        <v>0</v>
      </c>
      <c r="G53" s="200">
        <f>'[1]4407Exp'!$F$179</f>
        <v>0</v>
      </c>
      <c r="H53" s="200">
        <f>'[1]4407Exp'!$G$179</f>
        <v>0</v>
      </c>
      <c r="I53" s="200">
        <f>'[1]4407Exp'!$H$179</f>
        <v>1.1324858636000001E-2</v>
      </c>
      <c r="J53" s="200">
        <f>'[1]4407Exp'!$I$179</f>
        <v>0</v>
      </c>
      <c r="K53" s="200">
        <f>'[1]4407Exp'!$J$179</f>
        <v>0</v>
      </c>
      <c r="L53" s="200">
        <f>'[1]4407Exp'!K$179</f>
        <v>0</v>
      </c>
      <c r="M53" s="200">
        <f>'[1]4407Exp'!L$179</f>
        <v>0</v>
      </c>
      <c r="N53" s="200">
        <f>'[1]4407Exp'!M$179</f>
        <v>0</v>
      </c>
      <c r="O53" s="200">
        <f>'[1]4407Exp'!N$179</f>
        <v>0</v>
      </c>
      <c r="P53" s="200">
        <f>'[1]4407Exp'!O$179</f>
        <v>0</v>
      </c>
      <c r="Q53" s="200">
        <f>'[1]4407Exp'!P$179</f>
        <v>0</v>
      </c>
      <c r="R53" s="200">
        <f>'[1]4407Exp'!Q$179</f>
        <v>0</v>
      </c>
      <c r="S53" s="570">
        <f>'[1]4407Exp'!R$179</f>
        <v>0</v>
      </c>
      <c r="T53" s="200">
        <f>'[1]4407Exp'!S$179</f>
        <v>0</v>
      </c>
      <c r="U53" s="200">
        <f>'[1]4407Exp'!T$179</f>
        <v>0</v>
      </c>
      <c r="V53" s="200">
        <f>'[1]4407Exp'!U$179</f>
        <v>7.9115399999999998E-6</v>
      </c>
      <c r="W53" s="200">
        <f>'[1]4407Exp'!V$179</f>
        <v>0</v>
      </c>
      <c r="X53" s="200">
        <f>'[1]4407Exp'!W$179</f>
        <v>0</v>
      </c>
      <c r="Y53" s="200">
        <f>'[1]4407Exp'!X$179</f>
        <v>0</v>
      </c>
      <c r="Z53" s="200">
        <f>'[1]4407Exp'!Y$179</f>
        <v>0</v>
      </c>
      <c r="AA53" s="200">
        <f>'[1]4407Exp'!Z$179</f>
        <v>0</v>
      </c>
      <c r="AB53" s="200">
        <f>'[1]4407Exp'!AA$179</f>
        <v>0</v>
      </c>
      <c r="AC53" s="139"/>
      <c r="AD53" s="201">
        <f>'[1]4407Exp'!AB$179</f>
        <v>2.2030000000000001E-3</v>
      </c>
      <c r="AE53" s="201">
        <f>'[1]4407Exp'!AC$179</f>
        <v>1.9099999999999998E-3</v>
      </c>
      <c r="AF53" s="201">
        <f>'[1]4407Exp'!AD$179</f>
        <v>1.562E-3</v>
      </c>
      <c r="AG53" s="201">
        <f>'[1]4407Exp'!AE$179</f>
        <v>0</v>
      </c>
      <c r="AH53" s="201">
        <f>'[1]4407Exp'!AF$179</f>
        <v>0</v>
      </c>
      <c r="AI53" s="201">
        <f>'[1]4407Exp'!AG$179</f>
        <v>0</v>
      </c>
      <c r="AJ53" s="201">
        <f>'[1]4407Exp'!AH$179</f>
        <v>1.2788040000000001</v>
      </c>
      <c r="AK53" s="201">
        <f>'[1]4407Exp'!AI$179</f>
        <v>0</v>
      </c>
      <c r="AL53" s="201">
        <f>'[1]4407Exp'!AJ$179</f>
        <v>0</v>
      </c>
      <c r="AM53" s="201">
        <f>'[1]4407Exp'!AK$179</f>
        <v>0</v>
      </c>
      <c r="AN53" s="201">
        <f>'[1]4407Exp'!AL$179</f>
        <v>0</v>
      </c>
      <c r="AO53" s="201">
        <f>'[1]4407Exp'!AM$179</f>
        <v>0</v>
      </c>
      <c r="AP53" s="201">
        <f>'[1]4407Exp'!AN$179</f>
        <v>0</v>
      </c>
      <c r="AQ53" s="201">
        <f>'[1]4407Exp'!AO$179</f>
        <v>0</v>
      </c>
      <c r="AR53" s="201">
        <f>'[1]4407Exp'!AP$179</f>
        <v>0</v>
      </c>
      <c r="AS53" s="201">
        <f>'[1]4407Exp'!AQ$179</f>
        <v>0</v>
      </c>
      <c r="AT53" s="476">
        <f>'[1]4407Exp'!AR$179</f>
        <v>0</v>
      </c>
      <c r="AU53" s="201">
        <f>'[1]4407Exp'!AS$179</f>
        <v>0</v>
      </c>
      <c r="AV53" s="201">
        <f>'[1]4407Exp'!AT$179</f>
        <v>0</v>
      </c>
      <c r="AW53" s="201">
        <f>'[1]4407Exp'!AU$179</f>
        <v>7.1099999999999994E-4</v>
      </c>
      <c r="AX53" s="201">
        <f>'[1]4407Exp'!AV$179</f>
        <v>0</v>
      </c>
      <c r="AY53" s="201">
        <f>'[1]4407Exp'!AW$179</f>
        <v>0</v>
      </c>
      <c r="AZ53" s="201">
        <f>'[1]4407Exp'!AX$179</f>
        <v>0</v>
      </c>
      <c r="BA53" s="201">
        <f>'[1]4407Exp'!AY$179</f>
        <v>0</v>
      </c>
      <c r="BB53" s="201">
        <f>'[1]4407Exp'!AZ$179</f>
        <v>0</v>
      </c>
      <c r="BC53" s="201">
        <f>'[1]4407Exp'!BA$179</f>
        <v>0</v>
      </c>
    </row>
    <row r="54" spans="2:55">
      <c r="B54" s="199"/>
      <c r="C54" s="200">
        <f>'[1]4407Exp'!$B$57</f>
        <v>0</v>
      </c>
      <c r="D54" s="200">
        <f>'[1]4407Exp'!$C$57</f>
        <v>0</v>
      </c>
      <c r="E54" s="200">
        <f>'[1]4407Exp'!$D$57</f>
        <v>0</v>
      </c>
      <c r="F54" s="200">
        <f>'[1]4407Exp'!$E$57</f>
        <v>0</v>
      </c>
      <c r="G54" s="200">
        <f>'[1]4407Exp'!$F$57</f>
        <v>0</v>
      </c>
      <c r="H54" s="200">
        <f>'[1]4407Exp'!$G$57</f>
        <v>0</v>
      </c>
      <c r="I54" s="200">
        <f>'[1]4407Exp'!$H$57</f>
        <v>0</v>
      </c>
      <c r="J54" s="200">
        <f>'[1]4407Exp'!$I$57</f>
        <v>0</v>
      </c>
      <c r="K54" s="200">
        <f>'[1]4407Exp'!$J$57</f>
        <v>0</v>
      </c>
      <c r="L54" s="200">
        <f>'[1]4407Exp'!K$57</f>
        <v>0</v>
      </c>
      <c r="M54" s="200">
        <f>'[1]4407Exp'!L$57</f>
        <v>0</v>
      </c>
      <c r="N54" s="200">
        <f>'[1]4407Exp'!M$57</f>
        <v>0</v>
      </c>
      <c r="O54" s="200">
        <f>'[1]4407Exp'!N$57</f>
        <v>0</v>
      </c>
      <c r="P54" s="200">
        <f>'[1]4407Exp'!O$57</f>
        <v>0</v>
      </c>
      <c r="Q54" s="200">
        <f>'[1]4407Exp'!P$57</f>
        <v>0</v>
      </c>
      <c r="R54" s="200">
        <f>'[1]4407Exp'!Q$57</f>
        <v>0</v>
      </c>
      <c r="S54" s="570">
        <f>'[1]4407Exp'!R$57</f>
        <v>0</v>
      </c>
      <c r="T54" s="200">
        <f>'[1]4407Exp'!S$57</f>
        <v>0</v>
      </c>
      <c r="U54" s="200">
        <f>'[1]4407Exp'!T$57</f>
        <v>0</v>
      </c>
      <c r="V54" s="200">
        <f>'[1]4407Exp'!U$57</f>
        <v>0</v>
      </c>
      <c r="W54" s="200">
        <f>'[1]4407Exp'!V$57</f>
        <v>0</v>
      </c>
      <c r="X54" s="200">
        <f>'[1]4407Exp'!W$57</f>
        <v>0</v>
      </c>
      <c r="Y54" s="200">
        <f>'[1]4407Exp'!X$57</f>
        <v>0</v>
      </c>
      <c r="Z54" s="200">
        <f>'[1]4407Exp'!Y$57</f>
        <v>0</v>
      </c>
      <c r="AA54" s="200">
        <f>'[1]4407Exp'!Z$57</f>
        <v>0</v>
      </c>
      <c r="AB54" s="200">
        <f>'[1]4407Exp'!AA$57</f>
        <v>0</v>
      </c>
      <c r="AC54" s="139"/>
      <c r="AD54" s="201">
        <f>'[1]4407Exp'!AB$57</f>
        <v>0</v>
      </c>
      <c r="AE54" s="201">
        <f>'[1]4407Exp'!AC$57</f>
        <v>0</v>
      </c>
      <c r="AF54" s="201">
        <f>'[1]4407Exp'!AD$57</f>
        <v>0</v>
      </c>
      <c r="AG54" s="201">
        <f>'[1]4407Exp'!AE$57</f>
        <v>0</v>
      </c>
      <c r="AH54" s="201">
        <f>'[1]4407Exp'!AF$57</f>
        <v>0</v>
      </c>
      <c r="AI54" s="201">
        <f>'[1]4407Exp'!AG$57</f>
        <v>0</v>
      </c>
      <c r="AJ54" s="201">
        <f>'[1]4407Exp'!AH$57</f>
        <v>0</v>
      </c>
      <c r="AK54" s="201">
        <f>'[1]4407Exp'!AI$57</f>
        <v>0</v>
      </c>
      <c r="AL54" s="201">
        <f>'[1]4407Exp'!AJ$57</f>
        <v>0</v>
      </c>
      <c r="AM54" s="201">
        <f>'[1]4407Exp'!AK$57</f>
        <v>0</v>
      </c>
      <c r="AN54" s="201">
        <f>'[1]4407Exp'!AL$57</f>
        <v>0</v>
      </c>
      <c r="AO54" s="201">
        <f>'[1]4407Exp'!AM$57</f>
        <v>0</v>
      </c>
      <c r="AP54" s="201">
        <f>'[1]4407Exp'!AN$57</f>
        <v>0</v>
      </c>
      <c r="AQ54" s="201">
        <f>'[1]4407Exp'!AO$57</f>
        <v>0</v>
      </c>
      <c r="AR54" s="201">
        <f>'[1]4407Exp'!AP$57</f>
        <v>0</v>
      </c>
      <c r="AS54" s="201">
        <f>'[1]4407Exp'!AQ$57</f>
        <v>0</v>
      </c>
      <c r="AT54" s="476">
        <f>'[1]4407Exp'!AR$57</f>
        <v>0</v>
      </c>
      <c r="AU54" s="201">
        <f>'[1]4407Exp'!AS$57</f>
        <v>0</v>
      </c>
      <c r="AV54" s="201">
        <f>'[1]4407Exp'!AT$57</f>
        <v>0</v>
      </c>
      <c r="AW54" s="201">
        <f>'[1]4407Exp'!AU$57</f>
        <v>0</v>
      </c>
      <c r="AX54" s="201">
        <f>'[1]4407Exp'!AV$57</f>
        <v>0</v>
      </c>
      <c r="AY54" s="201">
        <f>'[1]4407Exp'!AW$57</f>
        <v>0</v>
      </c>
      <c r="AZ54" s="201">
        <f>'[1]4407Exp'!AX$57</f>
        <v>0</v>
      </c>
      <c r="BA54" s="201">
        <f>'[1]4407Exp'!AY$57</f>
        <v>0</v>
      </c>
      <c r="BB54" s="201">
        <f>'[1]4407Exp'!AZ$57</f>
        <v>0</v>
      </c>
      <c r="BC54" s="201">
        <f>'[1]4407Exp'!BA$57</f>
        <v>0</v>
      </c>
    </row>
    <row r="55" spans="2:55">
      <c r="B55" s="199"/>
      <c r="C55" s="200">
        <f>'[1]4407Exp'!$B$58</f>
        <v>0</v>
      </c>
      <c r="D55" s="200">
        <f>'[1]4407Exp'!$C$58</f>
        <v>0</v>
      </c>
      <c r="E55" s="200">
        <f>'[1]4407Exp'!$D$58</f>
        <v>0</v>
      </c>
      <c r="F55" s="200">
        <f>'[1]4407Exp'!$E$58</f>
        <v>0</v>
      </c>
      <c r="G55" s="200">
        <f>'[1]4407Exp'!$F$58</f>
        <v>0</v>
      </c>
      <c r="H55" s="200">
        <f>'[1]4407Exp'!$G$58</f>
        <v>0</v>
      </c>
      <c r="I55" s="200">
        <f>'[1]4407Exp'!$H$58</f>
        <v>0</v>
      </c>
      <c r="J55" s="200">
        <f>'[1]4407Exp'!$I$58</f>
        <v>0</v>
      </c>
      <c r="K55" s="200">
        <f>'[1]4407Exp'!$J$58</f>
        <v>0</v>
      </c>
      <c r="L55" s="200">
        <f>'[1]4407Exp'!K$58</f>
        <v>0</v>
      </c>
      <c r="M55" s="200">
        <f>'[1]4407Exp'!L$58</f>
        <v>0</v>
      </c>
      <c r="N55" s="200">
        <f>'[1]4407Exp'!M$58</f>
        <v>0</v>
      </c>
      <c r="O55" s="200">
        <f>'[1]4407Exp'!N$58</f>
        <v>0</v>
      </c>
      <c r="P55" s="200">
        <f>'[1]4407Exp'!O$58</f>
        <v>0</v>
      </c>
      <c r="Q55" s="200">
        <f>'[1]4407Exp'!P$58</f>
        <v>0</v>
      </c>
      <c r="R55" s="200">
        <f>'[1]4407Exp'!Q$58</f>
        <v>0</v>
      </c>
      <c r="S55" s="570">
        <f>'[1]4407Exp'!R$58</f>
        <v>0</v>
      </c>
      <c r="T55" s="200">
        <f>'[1]4407Exp'!S$58</f>
        <v>0</v>
      </c>
      <c r="U55" s="200">
        <f>'[1]4407Exp'!T$58</f>
        <v>0</v>
      </c>
      <c r="V55" s="200">
        <f>'[1]4407Exp'!U$58</f>
        <v>0</v>
      </c>
      <c r="W55" s="200">
        <f>'[1]4407Exp'!V$58</f>
        <v>0</v>
      </c>
      <c r="X55" s="200">
        <f>'[1]4407Exp'!W$58</f>
        <v>0</v>
      </c>
      <c r="Y55" s="200">
        <f>'[1]4407Exp'!X$58</f>
        <v>0</v>
      </c>
      <c r="Z55" s="200">
        <f>'[1]4407Exp'!Y$58</f>
        <v>0</v>
      </c>
      <c r="AA55" s="200">
        <f>'[1]4407Exp'!Z$58</f>
        <v>0</v>
      </c>
      <c r="AB55" s="200">
        <f>'[1]4407Exp'!AA$58</f>
        <v>0</v>
      </c>
      <c r="AC55" s="139"/>
      <c r="AD55" s="201">
        <f>'[1]4407Exp'!AB$58</f>
        <v>0</v>
      </c>
      <c r="AE55" s="201">
        <f>'[1]4407Exp'!AC$58</f>
        <v>0</v>
      </c>
      <c r="AF55" s="201">
        <f>'[1]4407Exp'!AD$58</f>
        <v>0</v>
      </c>
      <c r="AG55" s="201">
        <f>'[1]4407Exp'!AE$58</f>
        <v>0</v>
      </c>
      <c r="AH55" s="201">
        <f>'[1]4407Exp'!AF$58</f>
        <v>0</v>
      </c>
      <c r="AI55" s="201">
        <f>'[1]4407Exp'!AG$58</f>
        <v>0</v>
      </c>
      <c r="AJ55" s="201">
        <f>'[1]4407Exp'!AH$58</f>
        <v>0</v>
      </c>
      <c r="AK55" s="201">
        <f>'[1]4407Exp'!AI$58</f>
        <v>0</v>
      </c>
      <c r="AL55" s="201">
        <f>'[1]4407Exp'!AJ$58</f>
        <v>0</v>
      </c>
      <c r="AM55" s="201">
        <f>'[1]4407Exp'!AK$58</f>
        <v>0</v>
      </c>
      <c r="AN55" s="201">
        <f>'[1]4407Exp'!AL$58</f>
        <v>0</v>
      </c>
      <c r="AO55" s="201">
        <f>'[1]4407Exp'!AM$58</f>
        <v>0</v>
      </c>
      <c r="AP55" s="201">
        <f>'[1]4407Exp'!AN$58</f>
        <v>0</v>
      </c>
      <c r="AQ55" s="201">
        <f>'[1]4407Exp'!AO$58</f>
        <v>0</v>
      </c>
      <c r="AR55" s="201">
        <f>'[1]4407Exp'!AP$58</f>
        <v>0</v>
      </c>
      <c r="AS55" s="201">
        <f>'[1]4407Exp'!AQ$58</f>
        <v>0</v>
      </c>
      <c r="AT55" s="476">
        <f>'[1]4407Exp'!AR$58</f>
        <v>0</v>
      </c>
      <c r="AU55" s="201">
        <f>'[1]4407Exp'!AS$58</f>
        <v>0</v>
      </c>
      <c r="AV55" s="201">
        <f>'[1]4407Exp'!AT$58</f>
        <v>0</v>
      </c>
      <c r="AW55" s="201">
        <f>'[1]4407Exp'!AU$58</f>
        <v>0</v>
      </c>
      <c r="AX55" s="201">
        <f>'[1]4407Exp'!AV$58</f>
        <v>0</v>
      </c>
      <c r="AY55" s="201">
        <f>'[1]4407Exp'!AW$58</f>
        <v>0</v>
      </c>
      <c r="AZ55" s="201">
        <f>'[1]4407Exp'!AX$58</f>
        <v>0</v>
      </c>
      <c r="BA55" s="201">
        <f>'[1]4407Exp'!AY$58</f>
        <v>0</v>
      </c>
      <c r="BB55" s="201">
        <f>'[1]4407Exp'!AZ$58</f>
        <v>0</v>
      </c>
      <c r="BC55" s="201">
        <f>'[1]4407Exp'!BA$58</f>
        <v>0</v>
      </c>
    </row>
    <row r="56" spans="2:55">
      <c r="B56" s="199"/>
      <c r="C56" s="200">
        <f>'[1]4407Exp'!$B$59</f>
        <v>0</v>
      </c>
      <c r="D56" s="200">
        <f>'[1]4407Exp'!$C$59</f>
        <v>0</v>
      </c>
      <c r="E56" s="200">
        <f>'[1]4407Exp'!$D$59</f>
        <v>0</v>
      </c>
      <c r="F56" s="200">
        <f>'[1]4407Exp'!$E$59</f>
        <v>0</v>
      </c>
      <c r="G56" s="200">
        <f>'[1]4407Exp'!$F$59</f>
        <v>0</v>
      </c>
      <c r="H56" s="200">
        <f>'[1]4407Exp'!$G$59</f>
        <v>0</v>
      </c>
      <c r="I56" s="200">
        <f>'[1]4407Exp'!$H$59</f>
        <v>0</v>
      </c>
      <c r="J56" s="200">
        <f>'[1]4407Exp'!$I$59</f>
        <v>0</v>
      </c>
      <c r="K56" s="200">
        <f>'[1]4407Exp'!$J$59</f>
        <v>0</v>
      </c>
      <c r="L56" s="200">
        <f>'[1]4407Exp'!K$59</f>
        <v>0</v>
      </c>
      <c r="M56" s="200">
        <f>'[1]4407Exp'!L$59</f>
        <v>0</v>
      </c>
      <c r="N56" s="200">
        <f>'[1]4407Exp'!M$59</f>
        <v>0</v>
      </c>
      <c r="O56" s="200">
        <f>'[1]4407Exp'!N$59</f>
        <v>0</v>
      </c>
      <c r="P56" s="200">
        <f>'[1]4407Exp'!O$59</f>
        <v>0</v>
      </c>
      <c r="Q56" s="200">
        <f>'[1]4407Exp'!P$59</f>
        <v>0</v>
      </c>
      <c r="R56" s="200">
        <f>'[1]4407Exp'!Q$59</f>
        <v>0</v>
      </c>
      <c r="S56" s="570">
        <f>'[1]4407Exp'!R$59</f>
        <v>0</v>
      </c>
      <c r="T56" s="200">
        <f>'[1]4407Exp'!S$59</f>
        <v>0</v>
      </c>
      <c r="U56" s="200">
        <f>'[1]4407Exp'!T$59</f>
        <v>0</v>
      </c>
      <c r="V56" s="200">
        <f>'[1]4407Exp'!U$59</f>
        <v>0</v>
      </c>
      <c r="W56" s="200">
        <f>'[1]4407Exp'!V$59</f>
        <v>0</v>
      </c>
      <c r="X56" s="200">
        <f>'[1]4407Exp'!W$59</f>
        <v>0</v>
      </c>
      <c r="Y56" s="200">
        <f>'[1]4407Exp'!X$59</f>
        <v>0</v>
      </c>
      <c r="Z56" s="200">
        <f>'[1]4407Exp'!Y$59</f>
        <v>0</v>
      </c>
      <c r="AA56" s="200">
        <f>'[1]4407Exp'!Z$59</f>
        <v>0</v>
      </c>
      <c r="AB56" s="200">
        <f>'[1]4407Exp'!AA$59</f>
        <v>0</v>
      </c>
      <c r="AC56" s="139"/>
      <c r="AD56" s="201">
        <f>'[1]4407Exp'!AB$59</f>
        <v>0</v>
      </c>
      <c r="AE56" s="201">
        <f>'[1]4407Exp'!AC$59</f>
        <v>0</v>
      </c>
      <c r="AF56" s="201">
        <f>'[1]4407Exp'!AD$59</f>
        <v>0</v>
      </c>
      <c r="AG56" s="201">
        <f>'[1]4407Exp'!AE$59</f>
        <v>0</v>
      </c>
      <c r="AH56" s="201">
        <f>'[1]4407Exp'!AF$59</f>
        <v>0</v>
      </c>
      <c r="AI56" s="201">
        <f>'[1]4407Exp'!AG$59</f>
        <v>0</v>
      </c>
      <c r="AJ56" s="201">
        <f>'[1]4407Exp'!AH$59</f>
        <v>0</v>
      </c>
      <c r="AK56" s="201">
        <f>'[1]4407Exp'!AI$59</f>
        <v>0</v>
      </c>
      <c r="AL56" s="201">
        <f>'[1]4407Exp'!AJ$59</f>
        <v>0</v>
      </c>
      <c r="AM56" s="201">
        <f>'[1]4407Exp'!AK$59</f>
        <v>0</v>
      </c>
      <c r="AN56" s="201">
        <f>'[1]4407Exp'!AL$59</f>
        <v>0</v>
      </c>
      <c r="AO56" s="201">
        <f>'[1]4407Exp'!AM$59</f>
        <v>0</v>
      </c>
      <c r="AP56" s="201">
        <f>'[1]4407Exp'!AN$59</f>
        <v>0</v>
      </c>
      <c r="AQ56" s="201">
        <f>'[1]4407Exp'!AO$59</f>
        <v>0</v>
      </c>
      <c r="AR56" s="201">
        <f>'[1]4407Exp'!AP$59</f>
        <v>0</v>
      </c>
      <c r="AS56" s="201">
        <f>'[1]4407Exp'!AQ$59</f>
        <v>0</v>
      </c>
      <c r="AT56" s="476">
        <f>'[1]4407Exp'!AR$59</f>
        <v>0</v>
      </c>
      <c r="AU56" s="201">
        <f>'[1]4407Exp'!AS$59</f>
        <v>0</v>
      </c>
      <c r="AV56" s="201">
        <f>'[1]4407Exp'!AT$59</f>
        <v>0</v>
      </c>
      <c r="AW56" s="201">
        <f>'[1]4407Exp'!AU$59</f>
        <v>0</v>
      </c>
      <c r="AX56" s="201">
        <f>'[1]4407Exp'!AV$59</f>
        <v>0</v>
      </c>
      <c r="AY56" s="201">
        <f>'[1]4407Exp'!AW$59</f>
        <v>0</v>
      </c>
      <c r="AZ56" s="201">
        <f>'[1]4407Exp'!AX$59</f>
        <v>0</v>
      </c>
      <c r="BA56" s="201">
        <f>'[1]4407Exp'!AY$59</f>
        <v>0</v>
      </c>
      <c r="BB56" s="201">
        <f>'[1]4407Exp'!AZ$59</f>
        <v>0</v>
      </c>
      <c r="BC56" s="201">
        <f>'[1]4407Exp'!BA$59</f>
        <v>0</v>
      </c>
    </row>
    <row r="57" spans="2:55">
      <c r="B57" s="199"/>
      <c r="C57" s="200">
        <f>'[1]4407Exp'!$B$60</f>
        <v>0</v>
      </c>
      <c r="D57" s="200">
        <f>'[1]4407Exp'!$C$60</f>
        <v>0</v>
      </c>
      <c r="E57" s="200">
        <f>'[1]4407Exp'!$D$60</f>
        <v>0</v>
      </c>
      <c r="F57" s="200">
        <f>'[1]4407Exp'!$E$60</f>
        <v>0</v>
      </c>
      <c r="G57" s="200">
        <f>'[1]4407Exp'!$F$60</f>
        <v>0</v>
      </c>
      <c r="H57" s="200">
        <f>'[1]4407Exp'!$G$60</f>
        <v>0</v>
      </c>
      <c r="I57" s="200">
        <f>'[1]4407Exp'!$H$60</f>
        <v>0</v>
      </c>
      <c r="J57" s="200">
        <f>'[1]4407Exp'!$I$60</f>
        <v>0</v>
      </c>
      <c r="K57" s="200">
        <f>'[1]4407Exp'!$J$60</f>
        <v>0</v>
      </c>
      <c r="L57" s="200">
        <f>'[1]4407Exp'!K$60</f>
        <v>0</v>
      </c>
      <c r="M57" s="200">
        <f>'[1]4407Exp'!L$60</f>
        <v>0</v>
      </c>
      <c r="N57" s="200">
        <f>'[1]4407Exp'!M$60</f>
        <v>0</v>
      </c>
      <c r="O57" s="200">
        <f>'[1]4407Exp'!N$60</f>
        <v>0</v>
      </c>
      <c r="P57" s="200">
        <f>'[1]4407Exp'!O$60</f>
        <v>0</v>
      </c>
      <c r="Q57" s="200">
        <f>'[1]4407Exp'!P$60</f>
        <v>0</v>
      </c>
      <c r="R57" s="200">
        <f>'[1]4407Exp'!Q$60</f>
        <v>0</v>
      </c>
      <c r="S57" s="570">
        <f>'[1]4407Exp'!R$60</f>
        <v>0</v>
      </c>
      <c r="T57" s="200">
        <f>'[1]4407Exp'!S$60</f>
        <v>0</v>
      </c>
      <c r="U57" s="200">
        <f>'[1]4407Exp'!T$60</f>
        <v>0</v>
      </c>
      <c r="V57" s="200">
        <f>'[1]4407Exp'!U$60</f>
        <v>0</v>
      </c>
      <c r="W57" s="200">
        <f>'[1]4407Exp'!V$60</f>
        <v>0</v>
      </c>
      <c r="X57" s="200">
        <f>'[1]4407Exp'!W$60</f>
        <v>0</v>
      </c>
      <c r="Y57" s="200">
        <f>'[1]4407Exp'!X$60</f>
        <v>0</v>
      </c>
      <c r="Z57" s="200">
        <f>'[1]4407Exp'!Y$60</f>
        <v>0</v>
      </c>
      <c r="AA57" s="200">
        <f>'[1]4407Exp'!Z$60</f>
        <v>0</v>
      </c>
      <c r="AB57" s="200">
        <f>'[1]4407Exp'!AA$60</f>
        <v>0</v>
      </c>
      <c r="AC57" s="139"/>
      <c r="AD57" s="201">
        <f>'[1]4407Exp'!AB$60</f>
        <v>0</v>
      </c>
      <c r="AE57" s="201">
        <f>'[1]4407Exp'!AC$60</f>
        <v>0</v>
      </c>
      <c r="AF57" s="201">
        <f>'[1]4407Exp'!AD$60</f>
        <v>0</v>
      </c>
      <c r="AG57" s="201">
        <f>'[1]4407Exp'!AE$60</f>
        <v>0</v>
      </c>
      <c r="AH57" s="201">
        <f>'[1]4407Exp'!AF$60</f>
        <v>0</v>
      </c>
      <c r="AI57" s="201">
        <f>'[1]4407Exp'!AG$60</f>
        <v>0</v>
      </c>
      <c r="AJ57" s="201">
        <f>'[1]4407Exp'!AH$60</f>
        <v>0</v>
      </c>
      <c r="AK57" s="201">
        <f>'[1]4407Exp'!AI$60</f>
        <v>0</v>
      </c>
      <c r="AL57" s="201">
        <f>'[1]4407Exp'!AJ$60</f>
        <v>0</v>
      </c>
      <c r="AM57" s="201">
        <f>'[1]4407Exp'!AK$60</f>
        <v>0</v>
      </c>
      <c r="AN57" s="201">
        <f>'[1]4407Exp'!AL$60</f>
        <v>0</v>
      </c>
      <c r="AO57" s="201">
        <f>'[1]4407Exp'!AM$60</f>
        <v>0</v>
      </c>
      <c r="AP57" s="201">
        <f>'[1]4407Exp'!AN$60</f>
        <v>0</v>
      </c>
      <c r="AQ57" s="201">
        <f>'[1]4407Exp'!AO$60</f>
        <v>0</v>
      </c>
      <c r="AR57" s="201">
        <f>'[1]4407Exp'!AP$60</f>
        <v>0</v>
      </c>
      <c r="AS57" s="201">
        <f>'[1]4407Exp'!AQ$60</f>
        <v>0</v>
      </c>
      <c r="AT57" s="476">
        <f>'[1]4407Exp'!AR$60</f>
        <v>0</v>
      </c>
      <c r="AU57" s="201">
        <f>'[1]4407Exp'!AS$60</f>
        <v>0</v>
      </c>
      <c r="AV57" s="201">
        <f>'[1]4407Exp'!AT$60</f>
        <v>0</v>
      </c>
      <c r="AW57" s="201">
        <f>'[1]4407Exp'!AU$60</f>
        <v>0</v>
      </c>
      <c r="AX57" s="201">
        <f>'[1]4407Exp'!AV$60</f>
        <v>0</v>
      </c>
      <c r="AY57" s="201">
        <f>'[1]4407Exp'!AW$60</f>
        <v>0</v>
      </c>
      <c r="AZ57" s="201">
        <f>'[1]4407Exp'!AX$60</f>
        <v>0</v>
      </c>
      <c r="BA57" s="201">
        <f>'[1]4407Exp'!AY$60</f>
        <v>0</v>
      </c>
      <c r="BB57" s="201">
        <f>'[1]4407Exp'!AZ$60</f>
        <v>0</v>
      </c>
      <c r="BC57" s="201">
        <f>'[1]4407Exp'!BA$60</f>
        <v>0</v>
      </c>
    </row>
    <row r="58" spans="2:55">
      <c r="B58" s="199"/>
      <c r="C58" s="200">
        <f>'[1]4407Exp'!$B$61</f>
        <v>0</v>
      </c>
      <c r="D58" s="200">
        <f>'[1]4407Exp'!$C$61</f>
        <v>0</v>
      </c>
      <c r="E58" s="200">
        <f>'[1]4407Exp'!$D$61</f>
        <v>0</v>
      </c>
      <c r="F58" s="200">
        <f>'[1]4407Exp'!$E$61</f>
        <v>0</v>
      </c>
      <c r="G58" s="200">
        <f>'[1]4407Exp'!$F$61</f>
        <v>0</v>
      </c>
      <c r="H58" s="200">
        <f>'[1]4407Exp'!$G$61</f>
        <v>0</v>
      </c>
      <c r="I58" s="200">
        <f>'[1]4407Exp'!$H$61</f>
        <v>0</v>
      </c>
      <c r="J58" s="200">
        <f>'[1]4407Exp'!$I$61</f>
        <v>0</v>
      </c>
      <c r="K58" s="200">
        <f>'[1]4407Exp'!$J$61</f>
        <v>0</v>
      </c>
      <c r="L58" s="200">
        <f>'[1]4407Exp'!K$61</f>
        <v>0</v>
      </c>
      <c r="M58" s="200">
        <f>'[1]4407Exp'!L$61</f>
        <v>0</v>
      </c>
      <c r="N58" s="200">
        <f>'[1]4407Exp'!M$61</f>
        <v>0</v>
      </c>
      <c r="O58" s="200">
        <f>'[1]4407Exp'!N$61</f>
        <v>0</v>
      </c>
      <c r="P58" s="200">
        <f>'[1]4407Exp'!O$61</f>
        <v>0</v>
      </c>
      <c r="Q58" s="200">
        <f>'[1]4407Exp'!P$61</f>
        <v>0</v>
      </c>
      <c r="R58" s="200">
        <f>'[1]4407Exp'!Q$61</f>
        <v>0</v>
      </c>
      <c r="S58" s="570">
        <f>'[1]4407Exp'!R$61</f>
        <v>0</v>
      </c>
      <c r="T58" s="200">
        <f>'[1]4407Exp'!S$61</f>
        <v>0</v>
      </c>
      <c r="U58" s="200">
        <f>'[1]4407Exp'!T$61</f>
        <v>0</v>
      </c>
      <c r="V58" s="200">
        <f>'[1]4407Exp'!U$61</f>
        <v>0</v>
      </c>
      <c r="W58" s="200">
        <f>'[1]4407Exp'!V$61</f>
        <v>0</v>
      </c>
      <c r="X58" s="200">
        <f>'[1]4407Exp'!W$61</f>
        <v>0</v>
      </c>
      <c r="Y58" s="200">
        <f>'[1]4407Exp'!X$61</f>
        <v>0</v>
      </c>
      <c r="Z58" s="200">
        <f>'[1]4407Exp'!Y$61</f>
        <v>0</v>
      </c>
      <c r="AA58" s="200">
        <f>'[1]4407Exp'!Z$61</f>
        <v>0</v>
      </c>
      <c r="AB58" s="200">
        <f>'[1]4407Exp'!AA$61</f>
        <v>0</v>
      </c>
      <c r="AC58" s="139"/>
      <c r="AD58" s="201">
        <f>'[1]4407Exp'!AB$61</f>
        <v>0</v>
      </c>
      <c r="AE58" s="201">
        <f>'[1]4407Exp'!AC$61</f>
        <v>0</v>
      </c>
      <c r="AF58" s="201">
        <f>'[1]4407Exp'!AD$61</f>
        <v>0</v>
      </c>
      <c r="AG58" s="201">
        <f>'[1]4407Exp'!AE$61</f>
        <v>0</v>
      </c>
      <c r="AH58" s="201">
        <f>'[1]4407Exp'!AF$61</f>
        <v>0</v>
      </c>
      <c r="AI58" s="201">
        <f>'[1]4407Exp'!AG$61</f>
        <v>0</v>
      </c>
      <c r="AJ58" s="201">
        <f>'[1]4407Exp'!AH$61</f>
        <v>0</v>
      </c>
      <c r="AK58" s="201">
        <f>'[1]4407Exp'!AI$61</f>
        <v>0</v>
      </c>
      <c r="AL58" s="201">
        <f>'[1]4407Exp'!AJ$61</f>
        <v>0</v>
      </c>
      <c r="AM58" s="201">
        <f>'[1]4407Exp'!AK$61</f>
        <v>0</v>
      </c>
      <c r="AN58" s="201">
        <f>'[1]4407Exp'!AL$61</f>
        <v>0</v>
      </c>
      <c r="AO58" s="201">
        <f>'[1]4407Exp'!AM$61</f>
        <v>0</v>
      </c>
      <c r="AP58" s="201">
        <f>'[1]4407Exp'!AN$61</f>
        <v>0</v>
      </c>
      <c r="AQ58" s="201">
        <f>'[1]4407Exp'!AO$61</f>
        <v>0</v>
      </c>
      <c r="AR58" s="201">
        <f>'[1]4407Exp'!AP$61</f>
        <v>0</v>
      </c>
      <c r="AS58" s="201">
        <f>'[1]4407Exp'!AQ$61</f>
        <v>0</v>
      </c>
      <c r="AT58" s="476">
        <f>'[1]4407Exp'!AR$61</f>
        <v>0</v>
      </c>
      <c r="AU58" s="201">
        <f>'[1]4407Exp'!AS$61</f>
        <v>0</v>
      </c>
      <c r="AV58" s="201">
        <f>'[1]4407Exp'!AT$61</f>
        <v>0</v>
      </c>
      <c r="AW58" s="201">
        <f>'[1]4407Exp'!AU$61</f>
        <v>0</v>
      </c>
      <c r="AX58" s="201">
        <f>'[1]4407Exp'!AV$61</f>
        <v>0</v>
      </c>
      <c r="AY58" s="201">
        <f>'[1]4407Exp'!AW$61</f>
        <v>0</v>
      </c>
      <c r="AZ58" s="201">
        <f>'[1]4407Exp'!AX$61</f>
        <v>0</v>
      </c>
      <c r="BA58" s="201">
        <f>'[1]4407Exp'!AY$61</f>
        <v>0</v>
      </c>
      <c r="BB58" s="201">
        <f>'[1]4407Exp'!AZ$61</f>
        <v>0</v>
      </c>
      <c r="BC58" s="201">
        <f>'[1]4407Exp'!BA$61</f>
        <v>0</v>
      </c>
    </row>
    <row r="59" spans="2:55">
      <c r="B59" s="199"/>
      <c r="C59" s="200">
        <f>'[1]4407Exp'!$B$62</f>
        <v>0</v>
      </c>
      <c r="D59" s="200">
        <f>'[1]4407Exp'!$C$62</f>
        <v>0</v>
      </c>
      <c r="E59" s="200">
        <f>'[1]4407Exp'!$D$62</f>
        <v>0</v>
      </c>
      <c r="F59" s="200">
        <f>'[1]4407Exp'!$E$62</f>
        <v>0</v>
      </c>
      <c r="G59" s="200">
        <f>'[1]4407Exp'!$F$62</f>
        <v>0</v>
      </c>
      <c r="H59" s="200">
        <f>'[1]4407Exp'!$G$62</f>
        <v>0</v>
      </c>
      <c r="I59" s="200">
        <f>'[1]4407Exp'!$H$62</f>
        <v>0</v>
      </c>
      <c r="J59" s="200">
        <f>'[1]4407Exp'!$I$62</f>
        <v>0</v>
      </c>
      <c r="K59" s="200">
        <f>'[1]4407Exp'!$J$62</f>
        <v>0</v>
      </c>
      <c r="L59" s="200">
        <f>'[1]4407Exp'!K$62</f>
        <v>0</v>
      </c>
      <c r="M59" s="200">
        <f>'[1]4407Exp'!L$62</f>
        <v>0</v>
      </c>
      <c r="N59" s="200">
        <f>'[1]4407Exp'!M$62</f>
        <v>0</v>
      </c>
      <c r="O59" s="200">
        <f>'[1]4407Exp'!N$62</f>
        <v>0</v>
      </c>
      <c r="P59" s="200">
        <f>'[1]4407Exp'!O$62</f>
        <v>0</v>
      </c>
      <c r="Q59" s="200">
        <f>'[1]4407Exp'!P$62</f>
        <v>0</v>
      </c>
      <c r="R59" s="200">
        <f>'[1]4407Exp'!Q$62</f>
        <v>0</v>
      </c>
      <c r="S59" s="570">
        <f>'[1]4407Exp'!R$62</f>
        <v>0</v>
      </c>
      <c r="T59" s="200">
        <f>'[1]4407Exp'!S$62</f>
        <v>0</v>
      </c>
      <c r="U59" s="200">
        <f>'[1]4407Exp'!T$62</f>
        <v>0</v>
      </c>
      <c r="V59" s="200">
        <f>'[1]4407Exp'!U$62</f>
        <v>0</v>
      </c>
      <c r="W59" s="200">
        <f>'[1]4407Exp'!V$62</f>
        <v>0</v>
      </c>
      <c r="X59" s="200">
        <f>'[1]4407Exp'!W$62</f>
        <v>0</v>
      </c>
      <c r="Y59" s="200">
        <f>'[1]4407Exp'!X$62</f>
        <v>0</v>
      </c>
      <c r="Z59" s="200">
        <f>'[1]4407Exp'!Y$62</f>
        <v>0</v>
      </c>
      <c r="AA59" s="200">
        <f>'[1]4407Exp'!Z$62</f>
        <v>0</v>
      </c>
      <c r="AB59" s="200">
        <f>'[1]4407Exp'!AA$62</f>
        <v>0</v>
      </c>
      <c r="AC59" s="139"/>
      <c r="AD59" s="201">
        <f>'[1]4407Exp'!AB$62</f>
        <v>0</v>
      </c>
      <c r="AE59" s="201">
        <f>'[1]4407Exp'!AC$62</f>
        <v>0</v>
      </c>
      <c r="AF59" s="201">
        <f>'[1]4407Exp'!AD$62</f>
        <v>0</v>
      </c>
      <c r="AG59" s="201">
        <f>'[1]4407Exp'!AE$62</f>
        <v>0</v>
      </c>
      <c r="AH59" s="201">
        <f>'[1]4407Exp'!AF$62</f>
        <v>0</v>
      </c>
      <c r="AI59" s="201">
        <f>'[1]4407Exp'!AG$62</f>
        <v>0</v>
      </c>
      <c r="AJ59" s="201">
        <f>'[1]4407Exp'!AH$62</f>
        <v>0</v>
      </c>
      <c r="AK59" s="201">
        <f>'[1]4407Exp'!AI$62</f>
        <v>0</v>
      </c>
      <c r="AL59" s="201">
        <f>'[1]4407Exp'!AJ$62</f>
        <v>0</v>
      </c>
      <c r="AM59" s="201">
        <f>'[1]4407Exp'!AK$62</f>
        <v>0</v>
      </c>
      <c r="AN59" s="201">
        <f>'[1]4407Exp'!AL$62</f>
        <v>0</v>
      </c>
      <c r="AO59" s="201">
        <f>'[1]4407Exp'!AM$62</f>
        <v>0</v>
      </c>
      <c r="AP59" s="201">
        <f>'[1]4407Exp'!AN$62</f>
        <v>0</v>
      </c>
      <c r="AQ59" s="201">
        <f>'[1]4407Exp'!AO$62</f>
        <v>0</v>
      </c>
      <c r="AR59" s="201">
        <f>'[1]4407Exp'!AP$62</f>
        <v>0</v>
      </c>
      <c r="AS59" s="201">
        <f>'[1]4407Exp'!AQ$62</f>
        <v>0</v>
      </c>
      <c r="AT59" s="476">
        <f>'[1]4407Exp'!AR$62</f>
        <v>0</v>
      </c>
      <c r="AU59" s="201">
        <f>'[1]4407Exp'!AS$62</f>
        <v>0</v>
      </c>
      <c r="AV59" s="201">
        <f>'[1]4407Exp'!AT$62</f>
        <v>0</v>
      </c>
      <c r="AW59" s="201">
        <f>'[1]4407Exp'!AU$62</f>
        <v>0</v>
      </c>
      <c r="AX59" s="201">
        <f>'[1]4407Exp'!AV$62</f>
        <v>0</v>
      </c>
      <c r="AY59" s="201">
        <f>'[1]4407Exp'!AW$62</f>
        <v>0</v>
      </c>
      <c r="AZ59" s="201">
        <f>'[1]4407Exp'!AX$62</f>
        <v>0</v>
      </c>
      <c r="BA59" s="201">
        <f>'[1]4407Exp'!AY$62</f>
        <v>0</v>
      </c>
      <c r="BB59" s="201">
        <f>'[1]4407Exp'!AZ$62</f>
        <v>0</v>
      </c>
      <c r="BC59" s="201">
        <f>'[1]4407Exp'!BA$62</f>
        <v>0</v>
      </c>
    </row>
    <row r="60" spans="2:55">
      <c r="B60" s="199"/>
      <c r="C60" s="200">
        <f>'[1]4407Exp'!$B$178</f>
        <v>0</v>
      </c>
      <c r="D60" s="200">
        <f>'[1]4407Exp'!$C$178</f>
        <v>0</v>
      </c>
      <c r="E60" s="200">
        <f>'[1]4407Exp'!$D$178</f>
        <v>0</v>
      </c>
      <c r="F60" s="200">
        <f>'[1]4407Exp'!$E$178</f>
        <v>0</v>
      </c>
      <c r="G60" s="200">
        <f>'[1]4407Exp'!$F$178</f>
        <v>0</v>
      </c>
      <c r="H60" s="200">
        <f>'[1]4407Exp'!$G$178</f>
        <v>0</v>
      </c>
      <c r="I60" s="200">
        <f>'[1]4407Exp'!$H$178</f>
        <v>0</v>
      </c>
      <c r="J60" s="200">
        <f>'[1]4407Exp'!$I$178</f>
        <v>0</v>
      </c>
      <c r="K60" s="200">
        <f>'[1]4407Exp'!$J$178</f>
        <v>0</v>
      </c>
      <c r="L60" s="200">
        <f>'[1]4407Exp'!K$178</f>
        <v>0</v>
      </c>
      <c r="M60" s="200">
        <f>'[1]4407Exp'!L$178</f>
        <v>0</v>
      </c>
      <c r="N60" s="200">
        <f>'[1]4407Exp'!M$178</f>
        <v>0</v>
      </c>
      <c r="O60" s="200">
        <f>'[1]4407Exp'!N$178</f>
        <v>0</v>
      </c>
      <c r="P60" s="200">
        <f>'[1]4407Exp'!O$178</f>
        <v>0</v>
      </c>
      <c r="Q60" s="200">
        <f>'[1]4407Exp'!P$178</f>
        <v>0</v>
      </c>
      <c r="R60" s="200">
        <f>'[1]4407Exp'!Q$178</f>
        <v>0</v>
      </c>
      <c r="S60" s="570">
        <f>'[1]4407Exp'!R$178</f>
        <v>0</v>
      </c>
      <c r="T60" s="200">
        <f>'[1]4407Exp'!S$178</f>
        <v>0</v>
      </c>
      <c r="U60" s="200">
        <f>'[1]4407Exp'!T$178</f>
        <v>0</v>
      </c>
      <c r="V60" s="200">
        <f>'[1]4407Exp'!U$178</f>
        <v>0</v>
      </c>
      <c r="W60" s="200">
        <f>'[1]4407Exp'!V$178</f>
        <v>0</v>
      </c>
      <c r="X60" s="200">
        <f>'[1]4407Exp'!W$178</f>
        <v>0</v>
      </c>
      <c r="Y60" s="200">
        <f>'[1]4407Exp'!X$178</f>
        <v>0</v>
      </c>
      <c r="Z60" s="200">
        <f>'[1]4407Exp'!Y$178</f>
        <v>0</v>
      </c>
      <c r="AA60" s="200">
        <f>'[1]4407Exp'!Z$178</f>
        <v>0</v>
      </c>
      <c r="AB60" s="200">
        <f>'[1]4407Exp'!AA$178</f>
        <v>0</v>
      </c>
      <c r="AC60" s="139"/>
      <c r="AD60" s="201">
        <f>'[1]4407Exp'!AB$178</f>
        <v>0</v>
      </c>
      <c r="AE60" s="201">
        <f>'[1]4407Exp'!AC$178</f>
        <v>0</v>
      </c>
      <c r="AF60" s="201">
        <f>'[1]4407Exp'!AD$178</f>
        <v>0</v>
      </c>
      <c r="AG60" s="201">
        <f>'[1]4407Exp'!AE$178</f>
        <v>0</v>
      </c>
      <c r="AH60" s="201">
        <f>'[1]4407Exp'!AF$178</f>
        <v>0</v>
      </c>
      <c r="AI60" s="201">
        <f>'[1]4407Exp'!AG$178</f>
        <v>0</v>
      </c>
      <c r="AJ60" s="201">
        <f>'[1]4407Exp'!AH$178</f>
        <v>0</v>
      </c>
      <c r="AK60" s="201">
        <f>'[1]4407Exp'!AI$178</f>
        <v>0</v>
      </c>
      <c r="AL60" s="201">
        <f>'[1]4407Exp'!AJ$178</f>
        <v>0</v>
      </c>
      <c r="AM60" s="201">
        <f>'[1]4407Exp'!AK$178</f>
        <v>0</v>
      </c>
      <c r="AN60" s="201">
        <f>'[1]4407Exp'!AL$178</f>
        <v>0</v>
      </c>
      <c r="AO60" s="201">
        <f>'[1]4407Exp'!AM$178</f>
        <v>0</v>
      </c>
      <c r="AP60" s="201">
        <f>'[1]4407Exp'!AN$178</f>
        <v>0</v>
      </c>
      <c r="AQ60" s="201">
        <f>'[1]4407Exp'!AO$178</f>
        <v>0</v>
      </c>
      <c r="AR60" s="201">
        <f>'[1]4407Exp'!AP$178</f>
        <v>0</v>
      </c>
      <c r="AS60" s="201">
        <f>'[1]4407Exp'!AQ$178</f>
        <v>0</v>
      </c>
      <c r="AT60" s="476">
        <f>'[1]4407Exp'!AR$178</f>
        <v>0</v>
      </c>
      <c r="AU60" s="201">
        <f>'[1]4407Exp'!AS$178</f>
        <v>0</v>
      </c>
      <c r="AV60" s="201">
        <f>'[1]4407Exp'!AT$178</f>
        <v>0</v>
      </c>
      <c r="AW60" s="201">
        <f>'[1]4407Exp'!AU$178</f>
        <v>0</v>
      </c>
      <c r="AX60" s="201">
        <f>'[1]4407Exp'!AV$178</f>
        <v>0</v>
      </c>
      <c r="AY60" s="201">
        <f>'[1]4407Exp'!AW$178</f>
        <v>0</v>
      </c>
      <c r="AZ60" s="201">
        <f>'[1]4407Exp'!AX$178</f>
        <v>0</v>
      </c>
      <c r="BA60" s="201">
        <f>'[1]4407Exp'!AY$178</f>
        <v>0</v>
      </c>
      <c r="BB60" s="201">
        <f>'[1]4407Exp'!AZ$178</f>
        <v>0</v>
      </c>
      <c r="BC60" s="201">
        <f>'[1]4407Exp'!BA$178</f>
        <v>0</v>
      </c>
    </row>
    <row r="61" spans="2:55">
      <c r="B61" s="199"/>
      <c r="C61" s="200">
        <f>'[1]4407Exp'!$B$173</f>
        <v>0</v>
      </c>
      <c r="D61" s="200">
        <f>'[1]4407Exp'!$C$173</f>
        <v>0</v>
      </c>
      <c r="E61" s="200">
        <f>'[1]4407Exp'!$D$173</f>
        <v>0</v>
      </c>
      <c r="F61" s="200">
        <f>'[1]4407Exp'!$E$173</f>
        <v>0</v>
      </c>
      <c r="G61" s="200">
        <f>'[1]4407Exp'!$F$173</f>
        <v>0</v>
      </c>
      <c r="H61" s="200">
        <f>'[1]4407Exp'!$G$173</f>
        <v>0</v>
      </c>
      <c r="I61" s="200">
        <f>'[1]4407Exp'!$H$173</f>
        <v>0</v>
      </c>
      <c r="J61" s="200">
        <f>'[1]4407Exp'!$I$173</f>
        <v>0</v>
      </c>
      <c r="K61" s="200">
        <f>'[1]4407Exp'!$J$173</f>
        <v>0</v>
      </c>
      <c r="L61" s="200">
        <f>'[1]4407Exp'!K$173</f>
        <v>0</v>
      </c>
      <c r="M61" s="200">
        <f>'[1]4407Exp'!L$173</f>
        <v>0</v>
      </c>
      <c r="N61" s="200">
        <f>'[1]4407Exp'!M$173</f>
        <v>0</v>
      </c>
      <c r="O61" s="200">
        <f>'[1]4407Exp'!N$173</f>
        <v>0</v>
      </c>
      <c r="P61" s="200">
        <f>'[1]4407Exp'!O$173</f>
        <v>0</v>
      </c>
      <c r="Q61" s="200">
        <f>'[1]4407Exp'!P$173</f>
        <v>0</v>
      </c>
      <c r="R61" s="200">
        <f>'[1]4407Exp'!Q$173</f>
        <v>0</v>
      </c>
      <c r="S61" s="570">
        <f>'[1]4407Exp'!R$173</f>
        <v>0</v>
      </c>
      <c r="T61" s="200">
        <f>'[1]4407Exp'!S$173</f>
        <v>0</v>
      </c>
      <c r="U61" s="200">
        <f>'[1]4407Exp'!T$173</f>
        <v>0</v>
      </c>
      <c r="V61" s="200">
        <f>'[1]4407Exp'!U$173</f>
        <v>0</v>
      </c>
      <c r="W61" s="200">
        <f>'[1]4407Exp'!V$173</f>
        <v>0</v>
      </c>
      <c r="X61" s="200">
        <f>'[1]4407Exp'!W$173</f>
        <v>0</v>
      </c>
      <c r="Y61" s="200">
        <f>'[1]4407Exp'!X$173</f>
        <v>0</v>
      </c>
      <c r="Z61" s="200">
        <f>'[1]4407Exp'!Y$173</f>
        <v>0</v>
      </c>
      <c r="AA61" s="200">
        <f>'[1]4407Exp'!Z$173</f>
        <v>0</v>
      </c>
      <c r="AB61" s="200">
        <f>'[1]4407Exp'!AA$173</f>
        <v>0</v>
      </c>
      <c r="AC61" s="139"/>
      <c r="AD61" s="201">
        <f>'[1]4407Exp'!AB$173</f>
        <v>0</v>
      </c>
      <c r="AE61" s="201">
        <f>'[1]4407Exp'!AC$173</f>
        <v>0</v>
      </c>
      <c r="AF61" s="201">
        <f>'[1]4407Exp'!AD$173</f>
        <v>0</v>
      </c>
      <c r="AG61" s="201">
        <f>'[1]4407Exp'!AE$173</f>
        <v>0</v>
      </c>
      <c r="AH61" s="201">
        <f>'[1]4407Exp'!AF$173</f>
        <v>0</v>
      </c>
      <c r="AI61" s="201">
        <f>'[1]4407Exp'!AG$173</f>
        <v>0</v>
      </c>
      <c r="AJ61" s="201">
        <f>'[1]4407Exp'!AH$173</f>
        <v>0</v>
      </c>
      <c r="AK61" s="201">
        <f>'[1]4407Exp'!AI$173</f>
        <v>0</v>
      </c>
      <c r="AL61" s="201">
        <f>'[1]4407Exp'!AJ$173</f>
        <v>0</v>
      </c>
      <c r="AM61" s="201">
        <f>'[1]4407Exp'!AK$173</f>
        <v>0</v>
      </c>
      <c r="AN61" s="201">
        <f>'[1]4407Exp'!AL$173</f>
        <v>0</v>
      </c>
      <c r="AO61" s="201">
        <f>'[1]4407Exp'!AM$173</f>
        <v>0</v>
      </c>
      <c r="AP61" s="201">
        <f>'[1]4407Exp'!AN$173</f>
        <v>0</v>
      </c>
      <c r="AQ61" s="201">
        <f>'[1]4407Exp'!AO$173</f>
        <v>0</v>
      </c>
      <c r="AR61" s="201">
        <f>'[1]4407Exp'!AP$173</f>
        <v>0</v>
      </c>
      <c r="AS61" s="201">
        <f>'[1]4407Exp'!AQ$173</f>
        <v>0</v>
      </c>
      <c r="AT61" s="476">
        <f>'[1]4407Exp'!AR$173</f>
        <v>0</v>
      </c>
      <c r="AU61" s="201">
        <f>'[1]4407Exp'!AS$173</f>
        <v>0</v>
      </c>
      <c r="AV61" s="201">
        <f>'[1]4407Exp'!AT$173</f>
        <v>0</v>
      </c>
      <c r="AW61" s="201">
        <f>'[1]4407Exp'!AU$173</f>
        <v>0</v>
      </c>
      <c r="AX61" s="201">
        <f>'[1]4407Exp'!AV$173</f>
        <v>0</v>
      </c>
      <c r="AY61" s="201">
        <f>'[1]4407Exp'!AW$173</f>
        <v>0</v>
      </c>
      <c r="AZ61" s="201">
        <f>'[1]4407Exp'!AX$173</f>
        <v>0</v>
      </c>
      <c r="BA61" s="201">
        <f>'[1]4407Exp'!AY$173</f>
        <v>0</v>
      </c>
      <c r="BB61" s="201">
        <f>'[1]4407Exp'!AZ$173</f>
        <v>0</v>
      </c>
      <c r="BC61" s="201">
        <f>'[1]4407Exp'!BA$173</f>
        <v>0</v>
      </c>
    </row>
    <row r="62" spans="2:55">
      <c r="B62" s="199"/>
      <c r="C62" s="200">
        <f>'[1]4407Exp'!$B$174</f>
        <v>0</v>
      </c>
      <c r="D62" s="200">
        <f>'[1]4407Exp'!$C$174</f>
        <v>0</v>
      </c>
      <c r="E62" s="200">
        <f>'[1]4407Exp'!$D$174</f>
        <v>0</v>
      </c>
      <c r="F62" s="200">
        <f>'[1]4407Exp'!$E$174</f>
        <v>0</v>
      </c>
      <c r="G62" s="200">
        <f>'[1]4407Exp'!$F$174</f>
        <v>0</v>
      </c>
      <c r="H62" s="200">
        <f>'[1]4407Exp'!$G$174</f>
        <v>0</v>
      </c>
      <c r="I62" s="200">
        <f>'[1]4407Exp'!$H$174</f>
        <v>0</v>
      </c>
      <c r="J62" s="200">
        <f>'[1]4407Exp'!$I$174</f>
        <v>0</v>
      </c>
      <c r="K62" s="200">
        <f>'[1]4407Exp'!$J$174</f>
        <v>0</v>
      </c>
      <c r="L62" s="200">
        <f>'[1]4407Exp'!K$174</f>
        <v>0</v>
      </c>
      <c r="M62" s="200">
        <f>'[1]4407Exp'!L$174</f>
        <v>0</v>
      </c>
      <c r="N62" s="200">
        <f>'[1]4407Exp'!M$174</f>
        <v>0</v>
      </c>
      <c r="O62" s="200">
        <f>'[1]4407Exp'!N$174</f>
        <v>0</v>
      </c>
      <c r="P62" s="200">
        <f>'[1]4407Exp'!O$174</f>
        <v>0</v>
      </c>
      <c r="Q62" s="200">
        <f>'[1]4407Exp'!P$174</f>
        <v>0</v>
      </c>
      <c r="R62" s="200">
        <f>'[1]4407Exp'!Q$174</f>
        <v>0</v>
      </c>
      <c r="S62" s="570">
        <f>'[1]4407Exp'!R$174</f>
        <v>0</v>
      </c>
      <c r="T62" s="200">
        <f>'[1]4407Exp'!S$174</f>
        <v>0</v>
      </c>
      <c r="U62" s="200">
        <f>'[1]4407Exp'!T$174</f>
        <v>0</v>
      </c>
      <c r="V62" s="200">
        <f>'[1]4407Exp'!U$174</f>
        <v>0</v>
      </c>
      <c r="W62" s="200">
        <f>'[1]4407Exp'!V$174</f>
        <v>0</v>
      </c>
      <c r="X62" s="200">
        <f>'[1]4407Exp'!W$174</f>
        <v>0</v>
      </c>
      <c r="Y62" s="200">
        <f>'[1]4407Exp'!X$174</f>
        <v>0</v>
      </c>
      <c r="Z62" s="200">
        <f>'[1]4407Exp'!Y$174</f>
        <v>0</v>
      </c>
      <c r="AA62" s="200">
        <f>'[1]4407Exp'!Z$174</f>
        <v>0</v>
      </c>
      <c r="AB62" s="200">
        <f>'[1]4407Exp'!AA$174</f>
        <v>0</v>
      </c>
      <c r="AC62" s="139"/>
      <c r="AD62" s="201">
        <f>'[1]4407Exp'!AB$174</f>
        <v>0</v>
      </c>
      <c r="AE62" s="201">
        <f>'[1]4407Exp'!AC$174</f>
        <v>0</v>
      </c>
      <c r="AF62" s="201">
        <f>'[1]4407Exp'!AD$174</f>
        <v>0</v>
      </c>
      <c r="AG62" s="201">
        <f>'[1]4407Exp'!AE$174</f>
        <v>0</v>
      </c>
      <c r="AH62" s="201">
        <f>'[1]4407Exp'!AF$174</f>
        <v>0</v>
      </c>
      <c r="AI62" s="201">
        <f>'[1]4407Exp'!AG$174</f>
        <v>0</v>
      </c>
      <c r="AJ62" s="201">
        <f>'[1]4407Exp'!AH$174</f>
        <v>0</v>
      </c>
      <c r="AK62" s="201">
        <f>'[1]4407Exp'!AI$174</f>
        <v>0</v>
      </c>
      <c r="AL62" s="201">
        <f>'[1]4407Exp'!AJ$174</f>
        <v>0</v>
      </c>
      <c r="AM62" s="201">
        <f>'[1]4407Exp'!AK$174</f>
        <v>0</v>
      </c>
      <c r="AN62" s="201">
        <f>'[1]4407Exp'!AL$174</f>
        <v>0</v>
      </c>
      <c r="AO62" s="201">
        <f>'[1]4407Exp'!AM$174</f>
        <v>0</v>
      </c>
      <c r="AP62" s="201">
        <f>'[1]4407Exp'!AN$174</f>
        <v>0</v>
      </c>
      <c r="AQ62" s="201">
        <f>'[1]4407Exp'!AO$174</f>
        <v>0</v>
      </c>
      <c r="AR62" s="201">
        <f>'[1]4407Exp'!AP$174</f>
        <v>0</v>
      </c>
      <c r="AS62" s="201">
        <f>'[1]4407Exp'!AQ$174</f>
        <v>0</v>
      </c>
      <c r="AT62" s="476">
        <f>'[1]4407Exp'!AR$174</f>
        <v>0</v>
      </c>
      <c r="AU62" s="201">
        <f>'[1]4407Exp'!AS$174</f>
        <v>0</v>
      </c>
      <c r="AV62" s="201">
        <f>'[1]4407Exp'!AT$174</f>
        <v>0</v>
      </c>
      <c r="AW62" s="201">
        <f>'[1]4407Exp'!AU$174</f>
        <v>0</v>
      </c>
      <c r="AX62" s="201">
        <f>'[1]4407Exp'!AV$174</f>
        <v>0</v>
      </c>
      <c r="AY62" s="201">
        <f>'[1]4407Exp'!AW$174</f>
        <v>0</v>
      </c>
      <c r="AZ62" s="201">
        <f>'[1]4407Exp'!AX$174</f>
        <v>0</v>
      </c>
      <c r="BA62" s="201">
        <f>'[1]4407Exp'!AY$174</f>
        <v>0</v>
      </c>
      <c r="BB62" s="201">
        <f>'[1]4407Exp'!AZ$174</f>
        <v>0</v>
      </c>
      <c r="BC62" s="201">
        <f>'[1]4407Exp'!BA$174</f>
        <v>0</v>
      </c>
    </row>
    <row r="63" spans="2:55">
      <c r="B63" s="199"/>
      <c r="C63" s="200">
        <f>'[1]4407Exp'!$B$175</f>
        <v>0</v>
      </c>
      <c r="D63" s="200">
        <f>'[1]4407Exp'!$C$175</f>
        <v>0</v>
      </c>
      <c r="E63" s="200">
        <f>'[1]4407Exp'!$D$175</f>
        <v>0</v>
      </c>
      <c r="F63" s="200">
        <f>'[1]4407Exp'!$E$175</f>
        <v>0</v>
      </c>
      <c r="G63" s="200">
        <f>'[1]4407Exp'!$F$175</f>
        <v>0</v>
      </c>
      <c r="H63" s="200">
        <f>'[1]4407Exp'!$G$175</f>
        <v>0</v>
      </c>
      <c r="I63" s="200">
        <f>'[1]4407Exp'!$H$175</f>
        <v>0</v>
      </c>
      <c r="J63" s="200">
        <f>'[1]4407Exp'!$I$175</f>
        <v>0</v>
      </c>
      <c r="K63" s="200">
        <f>'[1]4407Exp'!$J$175</f>
        <v>0</v>
      </c>
      <c r="L63" s="200">
        <f>'[1]4407Exp'!K$175</f>
        <v>0</v>
      </c>
      <c r="M63" s="200">
        <f>'[1]4407Exp'!L$175</f>
        <v>0</v>
      </c>
      <c r="N63" s="200">
        <f>'[1]4407Exp'!M$175</f>
        <v>0</v>
      </c>
      <c r="O63" s="200">
        <f>'[1]4407Exp'!N$175</f>
        <v>0</v>
      </c>
      <c r="P63" s="200">
        <f>'[1]4407Exp'!O$175</f>
        <v>0</v>
      </c>
      <c r="Q63" s="200">
        <f>'[1]4407Exp'!P$175</f>
        <v>0</v>
      </c>
      <c r="R63" s="200">
        <f>'[1]4407Exp'!Q$175</f>
        <v>0</v>
      </c>
      <c r="S63" s="570">
        <f>'[1]4407Exp'!R$175</f>
        <v>0</v>
      </c>
      <c r="T63" s="200">
        <f>'[1]4407Exp'!S$175</f>
        <v>0</v>
      </c>
      <c r="U63" s="200">
        <f>'[1]4407Exp'!T$175</f>
        <v>0</v>
      </c>
      <c r="V63" s="200">
        <f>'[1]4407Exp'!U$175</f>
        <v>0</v>
      </c>
      <c r="W63" s="200">
        <f>'[1]4407Exp'!V$175</f>
        <v>1.9573736E-5</v>
      </c>
      <c r="X63" s="200">
        <f>'[1]4407Exp'!W$175</f>
        <v>0</v>
      </c>
      <c r="Y63" s="200">
        <f>'[1]4407Exp'!X$175</f>
        <v>0</v>
      </c>
      <c r="Z63" s="200">
        <f>'[1]4407Exp'!Y$175</f>
        <v>0</v>
      </c>
      <c r="AA63" s="200">
        <f>'[1]4407Exp'!Z$175</f>
        <v>0</v>
      </c>
      <c r="AB63" s="200">
        <f>'[1]4407Exp'!AA$175</f>
        <v>0</v>
      </c>
      <c r="AC63" s="139"/>
      <c r="AD63" s="201">
        <f>'[1]4407Exp'!AB$175</f>
        <v>0</v>
      </c>
      <c r="AE63" s="201">
        <f>'[1]4407Exp'!AC$175</f>
        <v>0</v>
      </c>
      <c r="AF63" s="201">
        <f>'[1]4407Exp'!AD$175</f>
        <v>0</v>
      </c>
      <c r="AG63" s="201">
        <f>'[1]4407Exp'!AE$175</f>
        <v>0</v>
      </c>
      <c r="AH63" s="201">
        <f>'[1]4407Exp'!AF$175</f>
        <v>0</v>
      </c>
      <c r="AI63" s="201">
        <f>'[1]4407Exp'!AG$175</f>
        <v>0</v>
      </c>
      <c r="AJ63" s="201">
        <f>'[1]4407Exp'!AH$175</f>
        <v>0</v>
      </c>
      <c r="AK63" s="201">
        <f>'[1]4407Exp'!AI$175</f>
        <v>0</v>
      </c>
      <c r="AL63" s="201">
        <f>'[1]4407Exp'!AJ$175</f>
        <v>0</v>
      </c>
      <c r="AM63" s="201">
        <f>'[1]4407Exp'!AK$175</f>
        <v>0</v>
      </c>
      <c r="AN63" s="201">
        <f>'[1]4407Exp'!AL$175</f>
        <v>0</v>
      </c>
      <c r="AO63" s="201">
        <f>'[1]4407Exp'!AM$175</f>
        <v>0</v>
      </c>
      <c r="AP63" s="201">
        <f>'[1]4407Exp'!AN$175</f>
        <v>0</v>
      </c>
      <c r="AQ63" s="201">
        <f>'[1]4407Exp'!AO$175</f>
        <v>0</v>
      </c>
      <c r="AR63" s="201">
        <f>'[1]4407Exp'!AP$175</f>
        <v>0</v>
      </c>
      <c r="AS63" s="201">
        <f>'[1]4407Exp'!AQ$175</f>
        <v>0</v>
      </c>
      <c r="AT63" s="476">
        <f>'[1]4407Exp'!AR$175</f>
        <v>0</v>
      </c>
      <c r="AU63" s="201">
        <f>'[1]4407Exp'!AS$175</f>
        <v>0</v>
      </c>
      <c r="AV63" s="201">
        <f>'[1]4407Exp'!AT$175</f>
        <v>0</v>
      </c>
      <c r="AW63" s="201">
        <f>'[1]4407Exp'!AU$175</f>
        <v>0</v>
      </c>
      <c r="AX63" s="201">
        <f>'[1]4407Exp'!AV$175</f>
        <v>1.4399999999999999E-3</v>
      </c>
      <c r="AY63" s="201">
        <f>'[1]4407Exp'!AW$175</f>
        <v>0</v>
      </c>
      <c r="AZ63" s="201">
        <f>'[1]4407Exp'!AX$175</f>
        <v>0</v>
      </c>
      <c r="BA63" s="201">
        <f>'[1]4407Exp'!AY$175</f>
        <v>0</v>
      </c>
      <c r="BB63" s="201">
        <f>'[1]4407Exp'!AZ$175</f>
        <v>0</v>
      </c>
      <c r="BC63" s="201">
        <f>'[1]4407Exp'!BA$175</f>
        <v>0</v>
      </c>
    </row>
    <row r="64" spans="2:55">
      <c r="B64" s="199"/>
      <c r="C64" s="200">
        <f>'[1]4407Exp'!$B$176</f>
        <v>0</v>
      </c>
      <c r="D64" s="200">
        <f>'[1]4407Exp'!$C$176</f>
        <v>0</v>
      </c>
      <c r="E64" s="200">
        <f>'[1]4407Exp'!$D$176</f>
        <v>0</v>
      </c>
      <c r="F64" s="200">
        <f>'[1]4407Exp'!$E$176</f>
        <v>0</v>
      </c>
      <c r="G64" s="200">
        <f>'[1]4407Exp'!$F$176</f>
        <v>0</v>
      </c>
      <c r="H64" s="200">
        <f>'[1]4407Exp'!$G$176</f>
        <v>0</v>
      </c>
      <c r="I64" s="200">
        <f>'[1]4407Exp'!$H$176</f>
        <v>0</v>
      </c>
      <c r="J64" s="200">
        <f>'[1]4407Exp'!$I$176</f>
        <v>0</v>
      </c>
      <c r="K64" s="200">
        <f>'[1]4407Exp'!$J$176</f>
        <v>0</v>
      </c>
      <c r="L64" s="200">
        <f>'[1]4407Exp'!K$176</f>
        <v>0</v>
      </c>
      <c r="M64" s="200">
        <f>'[1]4407Exp'!L$176</f>
        <v>0</v>
      </c>
      <c r="N64" s="200">
        <f>'[1]4407Exp'!M$176</f>
        <v>0</v>
      </c>
      <c r="O64" s="200">
        <f>'[1]4407Exp'!N$176</f>
        <v>0</v>
      </c>
      <c r="P64" s="200">
        <f>'[1]4407Exp'!O$176</f>
        <v>0</v>
      </c>
      <c r="Q64" s="200">
        <f>'[1]4407Exp'!P$176</f>
        <v>0</v>
      </c>
      <c r="R64" s="200">
        <f>'[1]4407Exp'!Q$176</f>
        <v>0</v>
      </c>
      <c r="S64" s="570">
        <f>'[1]4407Exp'!R$176</f>
        <v>0</v>
      </c>
      <c r="T64" s="200">
        <f>'[1]4407Exp'!S$176</f>
        <v>0</v>
      </c>
      <c r="U64" s="200">
        <f>'[1]4407Exp'!T$176</f>
        <v>0</v>
      </c>
      <c r="V64" s="200">
        <f>'[1]4407Exp'!U$176</f>
        <v>0</v>
      </c>
      <c r="W64" s="200">
        <f>'[1]4407Exp'!V$176</f>
        <v>0</v>
      </c>
      <c r="X64" s="200">
        <f>'[1]4407Exp'!W$176</f>
        <v>0</v>
      </c>
      <c r="Y64" s="200">
        <f>'[1]4407Exp'!X$176</f>
        <v>0</v>
      </c>
      <c r="Z64" s="200">
        <f>'[1]4407Exp'!Y$176</f>
        <v>0</v>
      </c>
      <c r="AA64" s="200">
        <f>'[1]4407Exp'!Z$176</f>
        <v>0</v>
      </c>
      <c r="AB64" s="200">
        <f>'[1]4407Exp'!AA$176</f>
        <v>0</v>
      </c>
      <c r="AC64" s="139"/>
      <c r="AD64" s="201">
        <f>'[1]4407Exp'!AB$176</f>
        <v>0</v>
      </c>
      <c r="AE64" s="201">
        <f>'[1]4407Exp'!AC$176</f>
        <v>0</v>
      </c>
      <c r="AF64" s="201">
        <f>'[1]4407Exp'!AD$176</f>
        <v>0</v>
      </c>
      <c r="AG64" s="201">
        <f>'[1]4407Exp'!AE$176</f>
        <v>0</v>
      </c>
      <c r="AH64" s="201">
        <f>'[1]4407Exp'!AF$176</f>
        <v>0</v>
      </c>
      <c r="AI64" s="201">
        <f>'[1]4407Exp'!AG$176</f>
        <v>0</v>
      </c>
      <c r="AJ64" s="201">
        <f>'[1]4407Exp'!AH$176</f>
        <v>0</v>
      </c>
      <c r="AK64" s="201">
        <f>'[1]4407Exp'!AI$176</f>
        <v>0</v>
      </c>
      <c r="AL64" s="201">
        <f>'[1]4407Exp'!AJ$176</f>
        <v>0</v>
      </c>
      <c r="AM64" s="201">
        <f>'[1]4407Exp'!AK$176</f>
        <v>0</v>
      </c>
      <c r="AN64" s="201">
        <f>'[1]4407Exp'!AL$176</f>
        <v>0</v>
      </c>
      <c r="AO64" s="201">
        <f>'[1]4407Exp'!AM$176</f>
        <v>0</v>
      </c>
      <c r="AP64" s="201">
        <f>'[1]4407Exp'!AN$176</f>
        <v>0</v>
      </c>
      <c r="AQ64" s="201">
        <f>'[1]4407Exp'!AO$176</f>
        <v>0</v>
      </c>
      <c r="AR64" s="201">
        <f>'[1]4407Exp'!AP$176</f>
        <v>0</v>
      </c>
      <c r="AS64" s="201">
        <f>'[1]4407Exp'!AQ$176</f>
        <v>0</v>
      </c>
      <c r="AT64" s="476">
        <f>'[1]4407Exp'!AR$176</f>
        <v>0</v>
      </c>
      <c r="AU64" s="201">
        <f>'[1]4407Exp'!AS$176</f>
        <v>0</v>
      </c>
      <c r="AV64" s="201">
        <f>'[1]4407Exp'!AT$176</f>
        <v>0</v>
      </c>
      <c r="AW64" s="201">
        <f>'[1]4407Exp'!AU$176</f>
        <v>0</v>
      </c>
      <c r="AX64" s="201">
        <f>'[1]4407Exp'!AV$176</f>
        <v>0</v>
      </c>
      <c r="AY64" s="201">
        <f>'[1]4407Exp'!AW$176</f>
        <v>0</v>
      </c>
      <c r="AZ64" s="201">
        <f>'[1]4407Exp'!AX$176</f>
        <v>0</v>
      </c>
      <c r="BA64" s="201">
        <f>'[1]4407Exp'!AY$176</f>
        <v>0</v>
      </c>
      <c r="BB64" s="201">
        <f>'[1]4407Exp'!AZ$176</f>
        <v>0</v>
      </c>
      <c r="BC64" s="201">
        <f>'[1]4407Exp'!BA$176</f>
        <v>0</v>
      </c>
    </row>
    <row r="65" spans="2:55">
      <c r="B65" s="199"/>
      <c r="C65" s="200">
        <f>'[1]4407Exp'!$B$177</f>
        <v>0</v>
      </c>
      <c r="D65" s="200">
        <f>'[1]4407Exp'!$C$177</f>
        <v>0</v>
      </c>
      <c r="E65" s="200">
        <f>'[1]4407Exp'!$D$177</f>
        <v>0</v>
      </c>
      <c r="F65" s="200">
        <f>'[1]4407Exp'!$E$177</f>
        <v>0</v>
      </c>
      <c r="G65" s="200">
        <f>'[1]4407Exp'!$F$177</f>
        <v>0</v>
      </c>
      <c r="H65" s="200">
        <f>'[1]4407Exp'!$G$177</f>
        <v>0</v>
      </c>
      <c r="I65" s="200">
        <f>'[1]4407Exp'!$H$177</f>
        <v>0</v>
      </c>
      <c r="J65" s="200">
        <f>'[1]4407Exp'!$I$177</f>
        <v>0</v>
      </c>
      <c r="K65" s="200">
        <f>'[1]4407Exp'!$J$177</f>
        <v>0</v>
      </c>
      <c r="L65" s="200">
        <f>'[1]4407Exp'!K$177</f>
        <v>0</v>
      </c>
      <c r="M65" s="200">
        <f>'[1]4407Exp'!L$177</f>
        <v>0</v>
      </c>
      <c r="N65" s="200">
        <f>'[1]4407Exp'!M$177</f>
        <v>0</v>
      </c>
      <c r="O65" s="200">
        <f>'[1]4407Exp'!N$177</f>
        <v>0</v>
      </c>
      <c r="P65" s="200">
        <f>'[1]4407Exp'!O$177</f>
        <v>0</v>
      </c>
      <c r="Q65" s="200">
        <f>'[1]4407Exp'!P$177</f>
        <v>0</v>
      </c>
      <c r="R65" s="200">
        <f>'[1]4407Exp'!Q$177</f>
        <v>0</v>
      </c>
      <c r="S65" s="570">
        <f>'[1]4407Exp'!R$177</f>
        <v>0</v>
      </c>
      <c r="T65" s="200">
        <f>'[1]4407Exp'!S$177</f>
        <v>0</v>
      </c>
      <c r="U65" s="200">
        <f>'[1]4407Exp'!T$177</f>
        <v>0</v>
      </c>
      <c r="V65" s="200">
        <f>'[1]4407Exp'!U$177</f>
        <v>0</v>
      </c>
      <c r="W65" s="200">
        <f>'[1]4407Exp'!V$177</f>
        <v>0</v>
      </c>
      <c r="X65" s="200">
        <f>'[1]4407Exp'!W$177</f>
        <v>0</v>
      </c>
      <c r="Y65" s="200">
        <f>'[1]4407Exp'!X$177</f>
        <v>0</v>
      </c>
      <c r="Z65" s="200">
        <f>'[1]4407Exp'!Y$177</f>
        <v>0</v>
      </c>
      <c r="AA65" s="200">
        <f>'[1]4407Exp'!Z$177</f>
        <v>0</v>
      </c>
      <c r="AB65" s="200">
        <f>'[1]4407Exp'!AA$177</f>
        <v>0</v>
      </c>
      <c r="AC65" s="139"/>
      <c r="AD65" s="201">
        <f>'[1]4407Exp'!AB$177</f>
        <v>0</v>
      </c>
      <c r="AE65" s="201">
        <f>'[1]4407Exp'!AC$177</f>
        <v>0</v>
      </c>
      <c r="AF65" s="201">
        <f>'[1]4407Exp'!AD$177</f>
        <v>0</v>
      </c>
      <c r="AG65" s="201">
        <f>'[1]4407Exp'!AE$177</f>
        <v>0</v>
      </c>
      <c r="AH65" s="201">
        <f>'[1]4407Exp'!AF$177</f>
        <v>0</v>
      </c>
      <c r="AI65" s="201">
        <f>'[1]4407Exp'!AG$177</f>
        <v>0</v>
      </c>
      <c r="AJ65" s="201">
        <f>'[1]4407Exp'!AH$177</f>
        <v>0</v>
      </c>
      <c r="AK65" s="201">
        <f>'[1]4407Exp'!AI$177</f>
        <v>0</v>
      </c>
      <c r="AL65" s="201">
        <f>'[1]4407Exp'!AJ$177</f>
        <v>0</v>
      </c>
      <c r="AM65" s="201">
        <f>'[1]4407Exp'!AK$177</f>
        <v>0</v>
      </c>
      <c r="AN65" s="201">
        <f>'[1]4407Exp'!AL$177</f>
        <v>0</v>
      </c>
      <c r="AO65" s="201">
        <f>'[1]4407Exp'!AM$177</f>
        <v>0</v>
      </c>
      <c r="AP65" s="201">
        <f>'[1]4407Exp'!AN$177</f>
        <v>0</v>
      </c>
      <c r="AQ65" s="201">
        <f>'[1]4407Exp'!AO$177</f>
        <v>0</v>
      </c>
      <c r="AR65" s="201">
        <f>'[1]4407Exp'!AP$177</f>
        <v>0</v>
      </c>
      <c r="AS65" s="201">
        <f>'[1]4407Exp'!AQ$177</f>
        <v>0</v>
      </c>
      <c r="AT65" s="476">
        <f>'[1]4407Exp'!AR$177</f>
        <v>0</v>
      </c>
      <c r="AU65" s="201">
        <f>'[1]4407Exp'!AS$177</f>
        <v>0</v>
      </c>
      <c r="AV65" s="201">
        <f>'[1]4407Exp'!AT$177</f>
        <v>0</v>
      </c>
      <c r="AW65" s="201">
        <f>'[1]4407Exp'!AU$177</f>
        <v>0</v>
      </c>
      <c r="AX65" s="201">
        <f>'[1]4407Exp'!AV$177</f>
        <v>0</v>
      </c>
      <c r="AY65" s="201">
        <f>'[1]4407Exp'!AW$177</f>
        <v>0</v>
      </c>
      <c r="AZ65" s="201">
        <f>'[1]4407Exp'!AX$177</f>
        <v>0</v>
      </c>
      <c r="BA65" s="201">
        <f>'[1]4407Exp'!AY$177</f>
        <v>0</v>
      </c>
      <c r="BB65" s="201">
        <f>'[1]4407Exp'!AZ$177</f>
        <v>0</v>
      </c>
      <c r="BC65" s="201">
        <f>'[1]4407Exp'!BA$177</f>
        <v>0</v>
      </c>
    </row>
    <row r="66" spans="2:55">
      <c r="B66" s="199"/>
      <c r="C66" s="200">
        <f>'[1]4407Exp'!$B$218</f>
        <v>0</v>
      </c>
      <c r="D66" s="200">
        <f>'[1]4407Exp'!$C$218</f>
        <v>0</v>
      </c>
      <c r="E66" s="200">
        <f>'[1]4407Exp'!$D$218</f>
        <v>0</v>
      </c>
      <c r="F66" s="200">
        <f>'[1]4407Exp'!$E$218</f>
        <v>0</v>
      </c>
      <c r="G66" s="200">
        <f>'[1]4407Exp'!$F$218</f>
        <v>0</v>
      </c>
      <c r="H66" s="200">
        <f>'[1]4407Exp'!$G$218</f>
        <v>0</v>
      </c>
      <c r="I66" s="200">
        <f>'[1]4407Exp'!$H$218</f>
        <v>0</v>
      </c>
      <c r="J66" s="200">
        <f>'[1]4407Exp'!$I$218</f>
        <v>0</v>
      </c>
      <c r="K66" s="200">
        <f>'[1]4407Exp'!$J$218</f>
        <v>0</v>
      </c>
      <c r="L66" s="200">
        <f>'[1]4407Exp'!K$218</f>
        <v>0</v>
      </c>
      <c r="M66" s="200">
        <f>'[1]4407Exp'!L$218</f>
        <v>0</v>
      </c>
      <c r="N66" s="200">
        <f>'[1]4407Exp'!M$218</f>
        <v>0</v>
      </c>
      <c r="O66" s="200">
        <f>'[1]4407Exp'!N$218</f>
        <v>0</v>
      </c>
      <c r="P66" s="200">
        <f>'[1]4407Exp'!O$218</f>
        <v>0</v>
      </c>
      <c r="Q66" s="200">
        <f>'[1]4407Exp'!P$218</f>
        <v>0</v>
      </c>
      <c r="R66" s="200">
        <f>'[1]4407Exp'!Q$218</f>
        <v>0</v>
      </c>
      <c r="S66" s="570">
        <f>'[1]4407Exp'!R$218</f>
        <v>0</v>
      </c>
      <c r="T66" s="200">
        <f>'[1]4407Exp'!S$218</f>
        <v>0</v>
      </c>
      <c r="U66" s="200">
        <f>'[1]4407Exp'!T$218</f>
        <v>0</v>
      </c>
      <c r="V66" s="200">
        <f>'[1]4407Exp'!U$218</f>
        <v>0</v>
      </c>
      <c r="W66" s="200">
        <f>'[1]4407Exp'!V$218</f>
        <v>0</v>
      </c>
      <c r="X66" s="200">
        <f>'[1]4407Exp'!W$218</f>
        <v>0</v>
      </c>
      <c r="Y66" s="200">
        <f>'[1]4407Exp'!X$218</f>
        <v>0</v>
      </c>
      <c r="Z66" s="200">
        <f>'[1]4407Exp'!Y$218</f>
        <v>0</v>
      </c>
      <c r="AA66" s="200">
        <f>'[1]4407Exp'!Z$218</f>
        <v>0</v>
      </c>
      <c r="AB66" s="200">
        <f>'[1]4407Exp'!AA$218</f>
        <v>0</v>
      </c>
      <c r="AC66" s="139"/>
      <c r="AD66" s="201">
        <f>'[1]4407Exp'!AB$218</f>
        <v>0</v>
      </c>
      <c r="AE66" s="201">
        <f>'[1]4407Exp'!AC$218</f>
        <v>0</v>
      </c>
      <c r="AF66" s="201">
        <f>'[1]4407Exp'!AD$218</f>
        <v>0</v>
      </c>
      <c r="AG66" s="201">
        <f>'[1]4407Exp'!AE$218</f>
        <v>0</v>
      </c>
      <c r="AH66" s="201">
        <f>'[1]4407Exp'!AF$218</f>
        <v>0</v>
      </c>
      <c r="AI66" s="201">
        <f>'[1]4407Exp'!AG$218</f>
        <v>0</v>
      </c>
      <c r="AJ66" s="201">
        <f>'[1]4407Exp'!AH$218</f>
        <v>0</v>
      </c>
      <c r="AK66" s="201">
        <f>'[1]4407Exp'!AI$218</f>
        <v>0</v>
      </c>
      <c r="AL66" s="201">
        <f>'[1]4407Exp'!AJ$218</f>
        <v>0</v>
      </c>
      <c r="AM66" s="201">
        <f>'[1]4407Exp'!AK$218</f>
        <v>0</v>
      </c>
      <c r="AN66" s="201">
        <f>'[1]4407Exp'!AL$218</f>
        <v>0</v>
      </c>
      <c r="AO66" s="201">
        <f>'[1]4407Exp'!AM$218</f>
        <v>0</v>
      </c>
      <c r="AP66" s="201">
        <f>'[1]4407Exp'!AN$218</f>
        <v>0</v>
      </c>
      <c r="AQ66" s="201">
        <f>'[1]4407Exp'!AO$218</f>
        <v>0</v>
      </c>
      <c r="AR66" s="201">
        <f>'[1]4407Exp'!AP$218</f>
        <v>0</v>
      </c>
      <c r="AS66" s="201">
        <f>'[1]4407Exp'!AQ$218</f>
        <v>0</v>
      </c>
      <c r="AT66" s="476">
        <f>'[1]4407Exp'!AR$218</f>
        <v>0</v>
      </c>
      <c r="AU66" s="201">
        <f>'[1]4407Exp'!AS$218</f>
        <v>0</v>
      </c>
      <c r="AV66" s="201">
        <f>'[1]4407Exp'!AT$218</f>
        <v>0</v>
      </c>
      <c r="AW66" s="201">
        <f>'[1]4407Exp'!AU$218</f>
        <v>0</v>
      </c>
      <c r="AX66" s="201">
        <f>'[1]4407Exp'!AV$218</f>
        <v>0</v>
      </c>
      <c r="AY66" s="201">
        <f>'[1]4407Exp'!AW$218</f>
        <v>0</v>
      </c>
      <c r="AZ66" s="201">
        <f>'[1]4407Exp'!AX$218</f>
        <v>0</v>
      </c>
      <c r="BA66" s="201">
        <f>'[1]4407Exp'!AY$218</f>
        <v>0</v>
      </c>
      <c r="BB66" s="201">
        <f>'[1]4407Exp'!AZ$218</f>
        <v>0</v>
      </c>
      <c r="BC66" s="201">
        <f>'[1]4407Exp'!BA$218</f>
        <v>0</v>
      </c>
    </row>
    <row r="67" spans="2:55">
      <c r="B67" s="199"/>
      <c r="C67" s="200">
        <f>'[1]4407Exp'!$B$219</f>
        <v>0</v>
      </c>
      <c r="D67" s="200">
        <f>'[1]4407Exp'!$C$219</f>
        <v>0</v>
      </c>
      <c r="E67" s="200">
        <f>'[1]4407Exp'!$D$219</f>
        <v>0</v>
      </c>
      <c r="F67" s="200">
        <f>'[1]4407Exp'!$E$219</f>
        <v>0</v>
      </c>
      <c r="G67" s="200">
        <f>'[1]4407Exp'!$F$219</f>
        <v>0</v>
      </c>
      <c r="H67" s="200">
        <f>'[1]4407Exp'!$G$219</f>
        <v>0</v>
      </c>
      <c r="I67" s="200">
        <f>'[1]4407Exp'!$H$219</f>
        <v>0</v>
      </c>
      <c r="J67" s="200">
        <f>'[1]4407Exp'!$I$219</f>
        <v>0</v>
      </c>
      <c r="K67" s="200">
        <f>'[1]4407Exp'!$J$219</f>
        <v>0</v>
      </c>
      <c r="L67" s="200">
        <f>'[1]4407Exp'!K$219</f>
        <v>0</v>
      </c>
      <c r="M67" s="200">
        <f>'[1]4407Exp'!L$219</f>
        <v>0</v>
      </c>
      <c r="N67" s="200">
        <f>'[1]4407Exp'!M$219</f>
        <v>0</v>
      </c>
      <c r="O67" s="200">
        <f>'[1]4407Exp'!N$219</f>
        <v>0</v>
      </c>
      <c r="P67" s="200">
        <f>'[1]4407Exp'!O$219</f>
        <v>0</v>
      </c>
      <c r="Q67" s="200">
        <f>'[1]4407Exp'!P$219</f>
        <v>0</v>
      </c>
      <c r="R67" s="200">
        <f>'[1]4407Exp'!Q$219</f>
        <v>0</v>
      </c>
      <c r="S67" s="570">
        <f>'[1]4407Exp'!R$219</f>
        <v>0</v>
      </c>
      <c r="T67" s="200">
        <f>'[1]4407Exp'!S$219</f>
        <v>0</v>
      </c>
      <c r="U67" s="200">
        <f>'[1]4407Exp'!T$219</f>
        <v>0</v>
      </c>
      <c r="V67" s="200">
        <f>'[1]4407Exp'!U$219</f>
        <v>0</v>
      </c>
      <c r="W67" s="200">
        <f>'[1]4407Exp'!V$219</f>
        <v>0</v>
      </c>
      <c r="X67" s="200">
        <f>'[1]4407Exp'!W$219</f>
        <v>0</v>
      </c>
      <c r="Y67" s="200">
        <f>'[1]4407Exp'!X$219</f>
        <v>0</v>
      </c>
      <c r="Z67" s="200">
        <f>'[1]4407Exp'!Y$219</f>
        <v>0</v>
      </c>
      <c r="AA67" s="200">
        <f>'[1]4407Exp'!Z$219</f>
        <v>0</v>
      </c>
      <c r="AB67" s="200">
        <f>'[1]4407Exp'!AA$219</f>
        <v>0</v>
      </c>
      <c r="AC67" s="139"/>
      <c r="AD67" s="201">
        <f>'[1]4407Exp'!AB$219</f>
        <v>0</v>
      </c>
      <c r="AE67" s="201">
        <f>'[1]4407Exp'!AC$219</f>
        <v>0</v>
      </c>
      <c r="AF67" s="201">
        <f>'[1]4407Exp'!AD$219</f>
        <v>0</v>
      </c>
      <c r="AG67" s="201">
        <f>'[1]4407Exp'!AE$219</f>
        <v>0</v>
      </c>
      <c r="AH67" s="201">
        <f>'[1]4407Exp'!AF$219</f>
        <v>0</v>
      </c>
      <c r="AI67" s="201">
        <f>'[1]4407Exp'!AG$219</f>
        <v>0</v>
      </c>
      <c r="AJ67" s="201">
        <f>'[1]4407Exp'!AH$219</f>
        <v>0</v>
      </c>
      <c r="AK67" s="201">
        <f>'[1]4407Exp'!AI$219</f>
        <v>0</v>
      </c>
      <c r="AL67" s="201">
        <f>'[1]4407Exp'!AJ$219</f>
        <v>0</v>
      </c>
      <c r="AM67" s="201">
        <f>'[1]4407Exp'!AK$219</f>
        <v>0</v>
      </c>
      <c r="AN67" s="201">
        <f>'[1]4407Exp'!AL$219</f>
        <v>0</v>
      </c>
      <c r="AO67" s="201">
        <f>'[1]4407Exp'!AM$219</f>
        <v>0</v>
      </c>
      <c r="AP67" s="201">
        <f>'[1]4407Exp'!AN$219</f>
        <v>0</v>
      </c>
      <c r="AQ67" s="201">
        <f>'[1]4407Exp'!AO$219</f>
        <v>0</v>
      </c>
      <c r="AR67" s="201">
        <f>'[1]4407Exp'!AP$219</f>
        <v>0</v>
      </c>
      <c r="AS67" s="201">
        <f>'[1]4407Exp'!AQ$219</f>
        <v>0</v>
      </c>
      <c r="AT67" s="476">
        <f>'[1]4407Exp'!AR$219</f>
        <v>0</v>
      </c>
      <c r="AU67" s="201">
        <f>'[1]4407Exp'!AS$219</f>
        <v>0</v>
      </c>
      <c r="AV67" s="201">
        <f>'[1]4407Exp'!AT$219</f>
        <v>0</v>
      </c>
      <c r="AW67" s="201">
        <f>'[1]4407Exp'!AU$219</f>
        <v>0</v>
      </c>
      <c r="AX67" s="201">
        <f>'[1]4407Exp'!AV$219</f>
        <v>0</v>
      </c>
      <c r="AY67" s="201">
        <f>'[1]4407Exp'!AW$219</f>
        <v>0</v>
      </c>
      <c r="AZ67" s="201">
        <f>'[1]4407Exp'!AX$219</f>
        <v>0</v>
      </c>
      <c r="BA67" s="201">
        <f>'[1]4407Exp'!AY$219</f>
        <v>0</v>
      </c>
      <c r="BB67" s="201">
        <f>'[1]4407Exp'!AZ$219</f>
        <v>0</v>
      </c>
      <c r="BC67" s="201">
        <f>'[1]4407Exp'!BA$219</f>
        <v>0</v>
      </c>
    </row>
    <row r="68" spans="2:55">
      <c r="B68" s="199"/>
      <c r="C68" s="200">
        <f>'[1]4407Exp'!$B$220</f>
        <v>0</v>
      </c>
      <c r="D68" s="200">
        <f>'[1]4407Exp'!$C$220</f>
        <v>0</v>
      </c>
      <c r="E68" s="200">
        <f>'[1]4407Exp'!$D$220</f>
        <v>0</v>
      </c>
      <c r="F68" s="200">
        <f>'[1]4407Exp'!$E$220</f>
        <v>0</v>
      </c>
      <c r="G68" s="200">
        <f>'[1]4407Exp'!$F$220</f>
        <v>0</v>
      </c>
      <c r="H68" s="200">
        <f>'[1]4407Exp'!$G$220</f>
        <v>0</v>
      </c>
      <c r="I68" s="200">
        <f>'[1]4407Exp'!$H$220</f>
        <v>0</v>
      </c>
      <c r="J68" s="200">
        <f>'[1]4407Exp'!$I$220</f>
        <v>0</v>
      </c>
      <c r="K68" s="200">
        <f>'[1]4407Exp'!$J$220</f>
        <v>0</v>
      </c>
      <c r="L68" s="200">
        <f>'[1]4407Exp'!K$220</f>
        <v>0</v>
      </c>
      <c r="M68" s="200">
        <f>'[1]4407Exp'!L$220</f>
        <v>0</v>
      </c>
      <c r="N68" s="200">
        <f>'[1]4407Exp'!M$220</f>
        <v>0</v>
      </c>
      <c r="O68" s="200">
        <f>'[1]4407Exp'!N$220</f>
        <v>0</v>
      </c>
      <c r="P68" s="200">
        <f>'[1]4407Exp'!O$220</f>
        <v>0</v>
      </c>
      <c r="Q68" s="200">
        <f>'[1]4407Exp'!P$220</f>
        <v>0</v>
      </c>
      <c r="R68" s="200">
        <f>'[1]4407Exp'!Q$220</f>
        <v>0</v>
      </c>
      <c r="S68" s="570">
        <f>'[1]4407Exp'!R$220</f>
        <v>0</v>
      </c>
      <c r="T68" s="200">
        <f>'[1]4407Exp'!S$220</f>
        <v>0</v>
      </c>
      <c r="U68" s="200">
        <f>'[1]4407Exp'!T$220</f>
        <v>0</v>
      </c>
      <c r="V68" s="200">
        <f>'[1]4407Exp'!U$220</f>
        <v>0</v>
      </c>
      <c r="W68" s="200">
        <f>'[1]4407Exp'!V$220</f>
        <v>0</v>
      </c>
      <c r="X68" s="200">
        <f>'[1]4407Exp'!W$220</f>
        <v>0</v>
      </c>
      <c r="Y68" s="200">
        <f>'[1]4407Exp'!X$220</f>
        <v>0</v>
      </c>
      <c r="Z68" s="200">
        <f>'[1]4407Exp'!Y$220</f>
        <v>0</v>
      </c>
      <c r="AA68" s="200">
        <f>'[1]4407Exp'!Z$220</f>
        <v>0</v>
      </c>
      <c r="AB68" s="200">
        <f>'[1]4407Exp'!AA$220</f>
        <v>0</v>
      </c>
      <c r="AC68" s="139"/>
      <c r="AD68" s="201">
        <f>'[1]4407Exp'!AB$220</f>
        <v>0</v>
      </c>
      <c r="AE68" s="201">
        <f>'[1]4407Exp'!AC$220</f>
        <v>0</v>
      </c>
      <c r="AF68" s="201">
        <f>'[1]4407Exp'!AD$220</f>
        <v>0</v>
      </c>
      <c r="AG68" s="201">
        <f>'[1]4407Exp'!AE$220</f>
        <v>0</v>
      </c>
      <c r="AH68" s="201">
        <f>'[1]4407Exp'!AF$220</f>
        <v>0</v>
      </c>
      <c r="AI68" s="201">
        <f>'[1]4407Exp'!AG$220</f>
        <v>0</v>
      </c>
      <c r="AJ68" s="201">
        <f>'[1]4407Exp'!AH$220</f>
        <v>0</v>
      </c>
      <c r="AK68" s="201">
        <f>'[1]4407Exp'!AI$220</f>
        <v>0</v>
      </c>
      <c r="AL68" s="201">
        <f>'[1]4407Exp'!AJ$220</f>
        <v>0</v>
      </c>
      <c r="AM68" s="201">
        <f>'[1]4407Exp'!AK$220</f>
        <v>0</v>
      </c>
      <c r="AN68" s="201">
        <f>'[1]4407Exp'!AL$220</f>
        <v>0</v>
      </c>
      <c r="AO68" s="201">
        <f>'[1]4407Exp'!AM$220</f>
        <v>0</v>
      </c>
      <c r="AP68" s="201">
        <f>'[1]4407Exp'!AN$220</f>
        <v>0</v>
      </c>
      <c r="AQ68" s="201">
        <f>'[1]4407Exp'!AO$220</f>
        <v>0</v>
      </c>
      <c r="AR68" s="201">
        <f>'[1]4407Exp'!AP$220</f>
        <v>0</v>
      </c>
      <c r="AS68" s="201">
        <f>'[1]4407Exp'!AQ$220</f>
        <v>0</v>
      </c>
      <c r="AT68" s="476">
        <f>'[1]4407Exp'!AR$220</f>
        <v>0</v>
      </c>
      <c r="AU68" s="201">
        <f>'[1]4407Exp'!AS$220</f>
        <v>0</v>
      </c>
      <c r="AV68" s="201">
        <f>'[1]4407Exp'!AT$220</f>
        <v>0</v>
      </c>
      <c r="AW68" s="201">
        <f>'[1]4407Exp'!AU$220</f>
        <v>0</v>
      </c>
      <c r="AX68" s="201">
        <f>'[1]4407Exp'!AV$220</f>
        <v>0</v>
      </c>
      <c r="AY68" s="201">
        <f>'[1]4407Exp'!AW$220</f>
        <v>0</v>
      </c>
      <c r="AZ68" s="201">
        <f>'[1]4407Exp'!AX$220</f>
        <v>0</v>
      </c>
      <c r="BA68" s="201">
        <f>'[1]4407Exp'!AY$220</f>
        <v>0</v>
      </c>
      <c r="BB68" s="201">
        <f>'[1]4407Exp'!AZ$220</f>
        <v>0</v>
      </c>
      <c r="BC68" s="201">
        <f>'[1]4407Exp'!BA$220</f>
        <v>0</v>
      </c>
    </row>
    <row r="69" spans="2: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2: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2: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2: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2: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2: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2: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2: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2: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row r="78" spans="2:55">
      <c r="AD78" s="34"/>
      <c r="AE78" s="34"/>
      <c r="AF78" s="34"/>
      <c r="AG78" s="34"/>
      <c r="AH78" s="34"/>
      <c r="AI78" s="34"/>
      <c r="AJ78" s="34"/>
      <c r="AK78" s="34"/>
      <c r="AL78" s="34"/>
      <c r="AM78" s="34"/>
      <c r="AN78" s="34"/>
      <c r="AO78" s="34"/>
      <c r="AP78" s="34"/>
      <c r="AQ78" s="34"/>
      <c r="AR78" s="34"/>
      <c r="AS78" s="34"/>
      <c r="AT78" s="476"/>
      <c r="AU78" s="34"/>
      <c r="AV78" s="34"/>
      <c r="AW78" s="34"/>
      <c r="AX78" s="34"/>
      <c r="AY78" s="34"/>
      <c r="AZ78" s="34"/>
      <c r="BA78" s="34"/>
      <c r="BB78" s="34"/>
      <c r="BC78" s="34"/>
    </row>
    <row r="79" spans="2:55">
      <c r="AD79" s="34"/>
      <c r="AE79" s="34"/>
      <c r="AF79" s="34"/>
      <c r="AG79" s="34"/>
      <c r="AH79" s="34"/>
      <c r="AI79" s="34"/>
      <c r="AJ79" s="34"/>
      <c r="AK79" s="34"/>
      <c r="AL79" s="34"/>
      <c r="AM79" s="34"/>
      <c r="AN79" s="34"/>
      <c r="AO79" s="34"/>
      <c r="AP79" s="34"/>
      <c r="AQ79" s="34"/>
      <c r="AR79" s="34"/>
      <c r="AS79" s="34"/>
      <c r="AT79" s="476"/>
      <c r="AU79" s="34"/>
      <c r="AV79" s="34"/>
      <c r="AW79" s="34"/>
      <c r="AX79" s="34"/>
      <c r="AY79" s="34"/>
      <c r="AZ79" s="34"/>
      <c r="BA79" s="34"/>
      <c r="BB79" s="34"/>
      <c r="BC79" s="34"/>
    </row>
    <row r="80" spans="2:55">
      <c r="AD80" s="34"/>
      <c r="AE80" s="34"/>
      <c r="AF80" s="34"/>
      <c r="AG80" s="34"/>
      <c r="AH80" s="34"/>
      <c r="AI80" s="34"/>
      <c r="AJ80" s="34"/>
      <c r="AK80" s="34"/>
      <c r="AL80" s="34"/>
      <c r="AM80" s="34"/>
      <c r="AN80" s="34"/>
      <c r="AO80" s="34"/>
      <c r="AP80" s="34"/>
      <c r="AQ80" s="34"/>
      <c r="AR80" s="34"/>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4"/>
      <c r="AS81" s="34"/>
      <c r="AT81" s="476"/>
      <c r="AU81" s="34"/>
      <c r="AV81" s="34"/>
      <c r="AW81" s="34"/>
      <c r="AX81" s="34"/>
      <c r="AY81" s="34"/>
      <c r="AZ81" s="34"/>
      <c r="BA81" s="34"/>
      <c r="BB81" s="34"/>
      <c r="BC81" s="34"/>
    </row>
    <row r="82" spans="30:55">
      <c r="AD82" s="34"/>
      <c r="AE82" s="34"/>
      <c r="AF82" s="34"/>
      <c r="AG82" s="34"/>
      <c r="AH82" s="34"/>
      <c r="AI82" s="34"/>
      <c r="AJ82" s="34"/>
      <c r="AK82" s="34"/>
      <c r="AL82" s="34"/>
      <c r="AM82" s="34"/>
      <c r="AN82" s="34"/>
      <c r="AO82" s="34"/>
      <c r="AP82" s="34"/>
      <c r="AQ82" s="34"/>
      <c r="AR82" s="34"/>
      <c r="AS82" s="34"/>
      <c r="AT82" s="476"/>
      <c r="AU82" s="34"/>
      <c r="AV82" s="34"/>
      <c r="AW82" s="34"/>
      <c r="AX82" s="34"/>
      <c r="AY82" s="34"/>
      <c r="AZ82" s="34"/>
      <c r="BA82" s="34"/>
      <c r="BB82" s="34"/>
      <c r="BC82" s="34"/>
    </row>
    <row r="83" spans="30:55">
      <c r="AD83" s="34"/>
      <c r="AE83" s="34"/>
      <c r="AF83" s="34"/>
      <c r="AG83" s="34"/>
      <c r="AH83" s="34"/>
      <c r="AI83" s="34"/>
      <c r="AJ83" s="34"/>
      <c r="AK83" s="34"/>
      <c r="AL83" s="34"/>
      <c r="AM83" s="34"/>
      <c r="AN83" s="34"/>
      <c r="AO83" s="34"/>
      <c r="AP83" s="34"/>
      <c r="AQ83" s="34"/>
      <c r="AR83" s="34"/>
      <c r="AS83" s="34"/>
      <c r="AT83" s="476"/>
      <c r="AU83" s="34"/>
      <c r="AV83" s="34"/>
      <c r="AW83" s="34"/>
      <c r="AX83" s="34"/>
      <c r="AY83" s="34"/>
      <c r="AZ83" s="34"/>
      <c r="BA83" s="34"/>
      <c r="BB83" s="34"/>
      <c r="BC83" s="34"/>
    </row>
    <row r="84" spans="30:55">
      <c r="AD84" s="34"/>
      <c r="AE84" s="34"/>
      <c r="AF84" s="34"/>
      <c r="AG84" s="34"/>
      <c r="AH84" s="34"/>
      <c r="AI84" s="34"/>
      <c r="AJ84" s="34"/>
      <c r="AK84" s="34"/>
      <c r="AL84" s="34"/>
      <c r="AM84" s="34"/>
      <c r="AN84" s="34"/>
      <c r="AO84" s="34"/>
      <c r="AP84" s="34"/>
      <c r="AQ84" s="34"/>
      <c r="AR84" s="34"/>
      <c r="AS84" s="34"/>
      <c r="AT84" s="476"/>
      <c r="AU84" s="34"/>
      <c r="AV84" s="34"/>
      <c r="AW84" s="34"/>
      <c r="AX84" s="34"/>
      <c r="AY84" s="34"/>
      <c r="AZ84" s="34"/>
      <c r="BA84" s="34"/>
      <c r="BB84" s="34"/>
      <c r="BC84" s="34"/>
    </row>
    <row r="85" spans="30:55">
      <c r="AD85" s="34"/>
      <c r="AE85" s="34"/>
      <c r="AF85" s="34"/>
      <c r="AG85" s="34"/>
      <c r="AH85" s="34"/>
      <c r="AI85" s="34"/>
      <c r="AJ85" s="34"/>
      <c r="AK85" s="34"/>
      <c r="AL85" s="34"/>
      <c r="AM85" s="34"/>
      <c r="AN85" s="34"/>
      <c r="AO85" s="34"/>
      <c r="AP85" s="34"/>
      <c r="AQ85" s="34"/>
      <c r="AR85" s="34"/>
      <c r="AS85" s="34"/>
      <c r="AT85" s="476"/>
      <c r="AU85" s="34"/>
      <c r="AV85" s="34"/>
      <c r="AW85" s="34"/>
      <c r="AX85" s="34"/>
      <c r="AY85" s="34"/>
      <c r="AZ85" s="34"/>
      <c r="BA85" s="34"/>
      <c r="BB85" s="34"/>
      <c r="BC85" s="34"/>
    </row>
    <row r="86" spans="30:55">
      <c r="AD86" s="34"/>
      <c r="AE86" s="34"/>
      <c r="AF86" s="34"/>
      <c r="AG86" s="34"/>
      <c r="AH86" s="34"/>
      <c r="AI86" s="34"/>
      <c r="AJ86" s="34"/>
      <c r="AK86" s="34"/>
      <c r="AL86" s="34"/>
      <c r="AM86" s="34"/>
      <c r="AN86" s="34"/>
      <c r="AO86" s="34"/>
      <c r="AP86" s="34"/>
      <c r="AQ86" s="34"/>
      <c r="AR86" s="34"/>
      <c r="AS86" s="34"/>
      <c r="AT86" s="476"/>
      <c r="AU86" s="34"/>
      <c r="AV86" s="34"/>
      <c r="AW86" s="34"/>
      <c r="AX86" s="34"/>
      <c r="AY86" s="34"/>
      <c r="AZ86" s="34"/>
      <c r="BA86" s="34"/>
      <c r="BB86" s="34"/>
      <c r="BC86" s="34"/>
    </row>
    <row r="87" spans="30:55">
      <c r="AD87" s="34"/>
      <c r="AE87" s="34"/>
      <c r="AF87" s="34"/>
      <c r="AG87" s="34"/>
      <c r="AH87" s="34"/>
      <c r="AI87" s="34"/>
      <c r="AJ87" s="34"/>
      <c r="AK87" s="34"/>
      <c r="AL87" s="34"/>
      <c r="AM87" s="34"/>
      <c r="AN87" s="34"/>
      <c r="AO87" s="34"/>
      <c r="AP87" s="34"/>
      <c r="AQ87" s="34"/>
      <c r="AR87" s="34"/>
      <c r="AS87" s="34"/>
      <c r="AT87" s="476"/>
      <c r="AU87" s="34"/>
      <c r="AV87" s="34"/>
      <c r="AW87" s="34"/>
      <c r="AX87" s="34"/>
      <c r="AY87" s="34"/>
      <c r="AZ87" s="34"/>
      <c r="BA87" s="34"/>
      <c r="BB87" s="34"/>
      <c r="BC87" s="34"/>
    </row>
    <row r="88" spans="30:55">
      <c r="AD88" s="34"/>
      <c r="AE88" s="34"/>
      <c r="AF88" s="34"/>
      <c r="AG88" s="34"/>
      <c r="AH88" s="34"/>
      <c r="AI88" s="34"/>
      <c r="AJ88" s="34"/>
      <c r="AK88" s="34"/>
      <c r="AL88" s="34"/>
      <c r="AM88" s="34"/>
      <c r="AN88" s="34"/>
      <c r="AO88" s="34"/>
      <c r="AP88" s="34"/>
      <c r="AQ88" s="34"/>
      <c r="AR88" s="34"/>
      <c r="AS88" s="34"/>
      <c r="AT88" s="476"/>
      <c r="AU88" s="34"/>
      <c r="AV88" s="34"/>
      <c r="AW88" s="34"/>
      <c r="AX88" s="34"/>
      <c r="AY88" s="34"/>
      <c r="AZ88" s="34"/>
      <c r="BA88" s="34"/>
      <c r="BB88" s="34"/>
      <c r="BC88" s="34"/>
    </row>
    <row r="89" spans="30:55">
      <c r="AD89" s="34"/>
      <c r="AE89" s="34"/>
      <c r="AF89" s="34"/>
      <c r="AG89" s="34"/>
      <c r="AH89" s="34"/>
      <c r="AI89" s="34"/>
      <c r="AJ89" s="34"/>
      <c r="AK89" s="34"/>
      <c r="AL89" s="34"/>
      <c r="AM89" s="34"/>
      <c r="AN89" s="34"/>
      <c r="AO89" s="34"/>
      <c r="AP89" s="34"/>
      <c r="AQ89" s="34"/>
      <c r="AR89" s="34"/>
      <c r="AS89" s="34"/>
      <c r="AT89" s="476"/>
      <c r="AU89" s="34"/>
      <c r="AV89" s="34"/>
      <c r="AW89" s="34"/>
      <c r="AX89" s="34"/>
      <c r="AY89" s="34"/>
      <c r="AZ89" s="34"/>
      <c r="BA89" s="34"/>
      <c r="BB89" s="34"/>
      <c r="BC89" s="34"/>
    </row>
    <row r="90" spans="30:55">
      <c r="AD90" s="34"/>
      <c r="AE90" s="34"/>
      <c r="AF90" s="34"/>
      <c r="AG90" s="34"/>
      <c r="AH90" s="34"/>
      <c r="AI90" s="34"/>
      <c r="AJ90" s="34"/>
      <c r="AK90" s="34"/>
      <c r="AL90" s="34"/>
      <c r="AM90" s="34"/>
      <c r="AN90" s="34"/>
      <c r="AO90" s="34"/>
      <c r="AP90" s="34"/>
      <c r="AQ90" s="34"/>
      <c r="AR90" s="34"/>
      <c r="AS90" s="34"/>
      <c r="AT90" s="476"/>
      <c r="AU90" s="34"/>
      <c r="AV90" s="34"/>
      <c r="AW90" s="34"/>
      <c r="AX90" s="34"/>
      <c r="AY90" s="34"/>
      <c r="AZ90" s="34"/>
      <c r="BA90" s="34"/>
      <c r="BB90" s="34"/>
      <c r="BC90" s="34"/>
    </row>
    <row r="91" spans="30:55">
      <c r="AD91" s="34"/>
      <c r="AE91" s="34"/>
      <c r="AF91" s="34"/>
      <c r="AG91" s="34"/>
      <c r="AH91" s="34"/>
      <c r="AI91" s="34"/>
      <c r="AJ91" s="34"/>
      <c r="AK91" s="34"/>
      <c r="AL91" s="34"/>
      <c r="AM91" s="34"/>
      <c r="AN91" s="34"/>
      <c r="AO91" s="34"/>
      <c r="AP91" s="34"/>
      <c r="AQ91" s="34"/>
      <c r="AR91" s="34"/>
      <c r="AS91" s="34"/>
      <c r="AT91" s="476"/>
      <c r="AU91" s="34"/>
      <c r="AV91" s="34"/>
      <c r="AW91" s="34"/>
      <c r="AX91" s="34"/>
      <c r="AY91" s="34"/>
      <c r="AZ91" s="34"/>
      <c r="BA91" s="34"/>
      <c r="BB91" s="34"/>
      <c r="BC91" s="34"/>
    </row>
    <row r="92" spans="30:55">
      <c r="AD92" s="34"/>
      <c r="AE92" s="34"/>
      <c r="AF92" s="34"/>
      <c r="AG92" s="34"/>
      <c r="AH92" s="34"/>
      <c r="AI92" s="34"/>
      <c r="AJ92" s="34"/>
      <c r="AK92" s="34"/>
      <c r="AL92" s="34"/>
      <c r="AM92" s="34"/>
      <c r="AN92" s="34"/>
      <c r="AO92" s="34"/>
      <c r="AP92" s="34"/>
      <c r="AQ92" s="34"/>
      <c r="AR92" s="34"/>
      <c r="AS92" s="34"/>
      <c r="AT92" s="476"/>
      <c r="AU92" s="34"/>
      <c r="AV92" s="34"/>
      <c r="AW92" s="34"/>
      <c r="AX92" s="34"/>
      <c r="AY92" s="34"/>
      <c r="AZ92" s="34"/>
      <c r="BA92" s="34"/>
      <c r="BB92" s="34"/>
      <c r="BC92" s="34"/>
    </row>
    <row r="93" spans="30:55">
      <c r="AD93" s="34"/>
      <c r="AE93" s="34"/>
      <c r="AF93" s="34"/>
      <c r="AG93" s="34"/>
      <c r="AH93" s="34"/>
      <c r="AI93" s="34"/>
      <c r="AJ93" s="34"/>
      <c r="AK93" s="34"/>
      <c r="AL93" s="34"/>
      <c r="AM93" s="34"/>
      <c r="AN93" s="34"/>
      <c r="AO93" s="34"/>
      <c r="AP93" s="34"/>
      <c r="AQ93" s="34"/>
      <c r="AR93" s="34"/>
      <c r="AS93" s="34"/>
      <c r="AT93" s="476"/>
      <c r="AU93" s="34"/>
      <c r="AV93" s="34"/>
      <c r="AW93" s="34"/>
      <c r="AX93" s="34"/>
      <c r="AY93" s="34"/>
      <c r="AZ93" s="34"/>
      <c r="BA93" s="34"/>
      <c r="BB93" s="34"/>
      <c r="BC93" s="34"/>
    </row>
    <row r="94" spans="30:55">
      <c r="AD94" s="34"/>
      <c r="AE94" s="34"/>
      <c r="AF94" s="34"/>
      <c r="AG94" s="34"/>
      <c r="AH94" s="34"/>
      <c r="AI94" s="34"/>
      <c r="AJ94" s="34"/>
      <c r="AK94" s="34"/>
      <c r="AL94" s="34"/>
      <c r="AM94" s="34"/>
      <c r="AN94" s="34"/>
      <c r="AO94" s="34"/>
      <c r="AP94" s="34"/>
      <c r="AQ94" s="34"/>
      <c r="AR94" s="34"/>
      <c r="AS94" s="34"/>
      <c r="AT94" s="476"/>
      <c r="AU94" s="34"/>
      <c r="AV94" s="34"/>
      <c r="AW94" s="34"/>
      <c r="AX94" s="34"/>
      <c r="AY94" s="34"/>
      <c r="AZ94" s="34"/>
      <c r="BA94" s="34"/>
      <c r="BB94" s="34"/>
      <c r="BC94" s="34"/>
    </row>
    <row r="95" spans="30:55">
      <c r="AD95" s="34"/>
      <c r="AE95" s="34"/>
      <c r="AF95" s="34"/>
      <c r="AG95" s="34"/>
      <c r="AH95" s="34"/>
      <c r="AI95" s="34"/>
      <c r="AJ95" s="34"/>
      <c r="AK95" s="34"/>
      <c r="AL95" s="34"/>
      <c r="AM95" s="34"/>
      <c r="AN95" s="34"/>
      <c r="AO95" s="34"/>
      <c r="AP95" s="34"/>
      <c r="AQ95" s="34"/>
      <c r="AR95" s="34"/>
      <c r="AS95" s="34"/>
      <c r="AT95" s="476"/>
      <c r="AU95" s="34"/>
      <c r="AV95" s="34"/>
      <c r="AW95" s="34"/>
      <c r="AX95" s="34"/>
      <c r="AY95" s="34"/>
      <c r="AZ95" s="34"/>
      <c r="BA95" s="34"/>
      <c r="BB95" s="34"/>
      <c r="BC95" s="34"/>
    </row>
    <row r="96" spans="30:55">
      <c r="AD96" s="34"/>
      <c r="AE96" s="34"/>
      <c r="AF96" s="34"/>
      <c r="AG96" s="34"/>
      <c r="AH96" s="34"/>
      <c r="AI96" s="34"/>
      <c r="AJ96" s="34"/>
      <c r="AK96" s="34"/>
      <c r="AL96" s="34"/>
      <c r="AM96" s="34"/>
      <c r="AN96" s="34"/>
      <c r="AO96" s="34"/>
      <c r="AP96" s="34"/>
      <c r="AQ96" s="34"/>
      <c r="AR96" s="34"/>
      <c r="AS96" s="34"/>
      <c r="AT96" s="476"/>
      <c r="AU96" s="34"/>
      <c r="AV96" s="34"/>
      <c r="AW96" s="34"/>
      <c r="AX96" s="34"/>
      <c r="AY96" s="34"/>
      <c r="AZ96" s="34"/>
      <c r="BA96" s="34"/>
      <c r="BB96" s="34"/>
      <c r="BC96" s="34"/>
    </row>
    <row r="97" spans="30:55">
      <c r="AD97" s="34"/>
      <c r="AE97" s="34"/>
      <c r="AF97" s="34"/>
      <c r="AG97" s="34"/>
      <c r="AH97" s="34"/>
      <c r="AI97" s="34"/>
      <c r="AJ97" s="34"/>
      <c r="AK97" s="34"/>
      <c r="AL97" s="34"/>
      <c r="AM97" s="34"/>
      <c r="AN97" s="34"/>
      <c r="AO97" s="34"/>
      <c r="AP97" s="34"/>
      <c r="AQ97" s="34"/>
      <c r="AR97" s="34"/>
      <c r="AS97" s="34"/>
      <c r="AT97" s="476"/>
      <c r="AU97" s="34"/>
      <c r="AV97" s="34"/>
      <c r="AW97" s="34"/>
      <c r="AX97" s="34"/>
      <c r="AY97" s="34"/>
      <c r="AZ97" s="34"/>
      <c r="BA97" s="34"/>
      <c r="BB97" s="34"/>
      <c r="BC97" s="34"/>
    </row>
    <row r="98" spans="30:55">
      <c r="AD98" s="34"/>
      <c r="AE98" s="34"/>
      <c r="AF98" s="34"/>
      <c r="AG98" s="34"/>
      <c r="AH98" s="34"/>
      <c r="AI98" s="34"/>
      <c r="AJ98" s="34"/>
      <c r="AK98" s="34"/>
      <c r="AL98" s="34"/>
      <c r="AM98" s="34"/>
      <c r="AN98" s="34"/>
      <c r="AO98" s="34"/>
      <c r="AP98" s="34"/>
      <c r="AQ98" s="34"/>
      <c r="AR98" s="34"/>
      <c r="AS98" s="34"/>
      <c r="AT98" s="476"/>
      <c r="AU98" s="34"/>
      <c r="AV98" s="34"/>
      <c r="AW98" s="34"/>
      <c r="AX98" s="34"/>
      <c r="AY98" s="34"/>
      <c r="AZ98" s="34"/>
      <c r="BA98" s="34"/>
      <c r="BB98" s="34"/>
      <c r="BC98" s="34"/>
    </row>
    <row r="99" spans="30:55">
      <c r="AD99" s="34"/>
      <c r="AE99" s="34"/>
      <c r="AF99" s="34"/>
      <c r="AG99" s="34"/>
      <c r="AH99" s="34"/>
      <c r="AI99" s="34"/>
      <c r="AJ99" s="34"/>
      <c r="AK99" s="34"/>
      <c r="AL99" s="34"/>
      <c r="AM99" s="34"/>
      <c r="AN99" s="34"/>
      <c r="AO99" s="34"/>
      <c r="AP99" s="34"/>
      <c r="AQ99" s="34"/>
      <c r="AR99" s="34"/>
      <c r="AS99" s="34"/>
      <c r="AT99" s="476"/>
      <c r="AU99" s="34"/>
      <c r="AV99" s="34"/>
      <c r="AW99" s="34"/>
      <c r="AX99" s="34"/>
      <c r="AY99" s="34"/>
      <c r="AZ99" s="34"/>
      <c r="BA99" s="34"/>
      <c r="BB99" s="34"/>
      <c r="BC99" s="34"/>
    </row>
    <row r="100" spans="30:55">
      <c r="AD100" s="34"/>
      <c r="AE100" s="34"/>
      <c r="AF100" s="34"/>
      <c r="AG100" s="34"/>
      <c r="AH100" s="34"/>
      <c r="AI100" s="34"/>
      <c r="AJ100" s="34"/>
      <c r="AK100" s="34"/>
      <c r="AL100" s="34"/>
      <c r="AM100" s="34"/>
      <c r="AN100" s="34"/>
      <c r="AO100" s="34"/>
      <c r="AP100" s="34"/>
      <c r="AQ100" s="34"/>
      <c r="AR100" s="34"/>
      <c r="AS100" s="34"/>
      <c r="AT100" s="476"/>
      <c r="AU100" s="34"/>
      <c r="AV100" s="34"/>
      <c r="AW100" s="34"/>
      <c r="AX100" s="34"/>
      <c r="AY100" s="34"/>
      <c r="AZ100" s="34"/>
      <c r="BA100" s="34"/>
      <c r="BB100" s="34"/>
      <c r="BC100" s="34"/>
    </row>
    <row r="101" spans="30:55">
      <c r="AD101" s="34"/>
      <c r="AE101" s="34"/>
      <c r="AF101" s="34"/>
      <c r="AG101" s="34"/>
      <c r="AH101" s="34"/>
      <c r="AI101" s="34"/>
      <c r="AJ101" s="34"/>
      <c r="AK101" s="34"/>
      <c r="AL101" s="34"/>
      <c r="AM101" s="34"/>
      <c r="AN101" s="34"/>
      <c r="AO101" s="34"/>
      <c r="AP101" s="34"/>
      <c r="AQ101" s="34"/>
      <c r="AR101" s="34"/>
      <c r="AS101" s="34"/>
      <c r="AT101" s="476"/>
      <c r="AU101" s="34"/>
      <c r="AV101" s="34"/>
      <c r="AW101" s="34"/>
      <c r="AX101" s="34"/>
      <c r="AY101" s="34"/>
      <c r="AZ101" s="34"/>
      <c r="BA101" s="34"/>
      <c r="BB101" s="34"/>
      <c r="BC101" s="34"/>
    </row>
    <row r="102" spans="30:55">
      <c r="AD102" s="34"/>
      <c r="AE102" s="34"/>
      <c r="AF102" s="34"/>
      <c r="AG102" s="34"/>
      <c r="AH102" s="34"/>
      <c r="AI102" s="34"/>
      <c r="AJ102" s="34"/>
      <c r="AK102" s="34"/>
      <c r="AL102" s="34"/>
      <c r="AM102" s="34"/>
      <c r="AN102" s="34"/>
      <c r="AO102" s="34"/>
      <c r="AP102" s="34"/>
      <c r="AQ102" s="34"/>
      <c r="AR102" s="34"/>
      <c r="AS102" s="34"/>
      <c r="AT102" s="476"/>
      <c r="AU102" s="34"/>
      <c r="AV102" s="34"/>
      <c r="AW102" s="34"/>
      <c r="AX102" s="34"/>
      <c r="AY102" s="34"/>
      <c r="AZ102" s="34"/>
      <c r="BA102" s="34"/>
      <c r="BB102" s="34"/>
      <c r="BC102" s="34"/>
    </row>
    <row r="103" spans="30:55">
      <c r="AD103" s="34"/>
      <c r="AE103" s="34"/>
      <c r="AF103" s="34"/>
      <c r="AG103" s="34"/>
      <c r="AH103" s="34"/>
      <c r="AI103" s="34"/>
      <c r="AJ103" s="34"/>
      <c r="AK103" s="34"/>
      <c r="AL103" s="34"/>
      <c r="AM103" s="34"/>
      <c r="AN103" s="34"/>
      <c r="AO103" s="34"/>
      <c r="AP103" s="34"/>
      <c r="AQ103" s="34"/>
      <c r="AR103" s="34"/>
      <c r="AS103" s="34"/>
      <c r="AT103" s="476"/>
      <c r="AU103" s="34"/>
      <c r="AV103" s="34"/>
      <c r="AW103" s="34"/>
      <c r="AX103" s="34"/>
      <c r="AY103" s="34"/>
      <c r="AZ103" s="34"/>
      <c r="BA103" s="34"/>
      <c r="BB103" s="34"/>
      <c r="BC103" s="34"/>
    </row>
    <row r="104" spans="30:55">
      <c r="AD104" s="34"/>
      <c r="AE104" s="34"/>
      <c r="AF104" s="34"/>
      <c r="AG104" s="34"/>
      <c r="AH104" s="34"/>
      <c r="AI104" s="34"/>
      <c r="AJ104" s="34"/>
      <c r="AK104" s="34"/>
      <c r="AL104" s="34"/>
      <c r="AM104" s="34"/>
      <c r="AN104" s="34"/>
      <c r="AO104" s="34"/>
      <c r="AP104" s="34"/>
      <c r="AQ104" s="34"/>
      <c r="AR104" s="34"/>
      <c r="AS104" s="34"/>
      <c r="AT104" s="476"/>
      <c r="AU104" s="34"/>
      <c r="AV104" s="34"/>
      <c r="AW104" s="34"/>
      <c r="AX104" s="34"/>
      <c r="AY104" s="34"/>
      <c r="AZ104" s="34"/>
      <c r="BA104" s="34"/>
      <c r="BB104" s="34"/>
      <c r="BC104" s="34"/>
    </row>
    <row r="105" spans="30:55">
      <c r="AD105" s="34"/>
      <c r="AE105" s="34"/>
      <c r="AF105" s="34"/>
      <c r="AG105" s="34"/>
      <c r="AH105" s="34"/>
      <c r="AI105" s="34"/>
      <c r="AJ105" s="34"/>
      <c r="AK105" s="34"/>
      <c r="AL105" s="34"/>
      <c r="AM105" s="34"/>
      <c r="AN105" s="34"/>
      <c r="AO105" s="34"/>
      <c r="AP105" s="34"/>
      <c r="AQ105" s="34"/>
      <c r="AR105" s="34"/>
      <c r="AS105" s="34"/>
      <c r="AT105" s="476"/>
      <c r="AU105" s="34"/>
      <c r="AV105" s="34"/>
      <c r="AW105" s="34"/>
      <c r="AX105" s="34"/>
      <c r="AY105" s="34"/>
      <c r="AZ105" s="34"/>
      <c r="BA105" s="34"/>
      <c r="BB105" s="34"/>
      <c r="BC105" s="34"/>
    </row>
    <row r="106" spans="30:55">
      <c r="AD106" s="34"/>
      <c r="AE106" s="34"/>
      <c r="AF106" s="34"/>
      <c r="AG106" s="34"/>
      <c r="AH106" s="34"/>
      <c r="AI106" s="34"/>
      <c r="AJ106" s="34"/>
      <c r="AK106" s="34"/>
      <c r="AL106" s="34"/>
      <c r="AM106" s="34"/>
      <c r="AN106" s="34"/>
      <c r="AO106" s="34"/>
      <c r="AP106" s="34"/>
      <c r="AQ106" s="34"/>
      <c r="AR106" s="34"/>
      <c r="AS106" s="34"/>
      <c r="AT106" s="476"/>
      <c r="AU106" s="34"/>
      <c r="AV106" s="34"/>
      <c r="AW106" s="34"/>
      <c r="AX106" s="34"/>
      <c r="AY106" s="34"/>
      <c r="AZ106" s="34"/>
      <c r="BA106" s="34"/>
      <c r="BB106" s="34"/>
      <c r="BC106" s="34"/>
    </row>
    <row r="107" spans="30:55">
      <c r="AD107" s="34"/>
      <c r="AE107" s="34"/>
      <c r="AF107" s="34"/>
      <c r="AG107" s="34"/>
      <c r="AH107" s="34"/>
      <c r="AI107" s="34"/>
      <c r="AJ107" s="34"/>
      <c r="AK107" s="34"/>
      <c r="AL107" s="34"/>
      <c r="AM107" s="34"/>
      <c r="AN107" s="34"/>
      <c r="AO107" s="34"/>
      <c r="AP107" s="34"/>
      <c r="AQ107" s="34"/>
      <c r="AR107" s="34"/>
      <c r="AS107" s="34"/>
      <c r="AT107" s="476"/>
      <c r="AU107" s="34"/>
      <c r="AV107" s="34"/>
      <c r="AW107" s="34"/>
      <c r="AX107" s="34"/>
      <c r="AY107" s="34"/>
      <c r="AZ107" s="34"/>
      <c r="BA107" s="34"/>
      <c r="BB107" s="34"/>
      <c r="BC107" s="34"/>
    </row>
    <row r="108" spans="30:55">
      <c r="AD108" s="34"/>
      <c r="AE108" s="34"/>
      <c r="AF108" s="34"/>
      <c r="AG108" s="34"/>
      <c r="AH108" s="34"/>
      <c r="AI108" s="34"/>
      <c r="AJ108" s="34"/>
      <c r="AK108" s="34"/>
      <c r="AL108" s="34"/>
      <c r="AM108" s="34"/>
      <c r="AN108" s="34"/>
      <c r="AO108" s="34"/>
      <c r="AP108" s="34"/>
      <c r="AQ108" s="34"/>
      <c r="AR108" s="34"/>
      <c r="AS108" s="34"/>
      <c r="AT108" s="476"/>
      <c r="AU108" s="34"/>
      <c r="AV108" s="34"/>
      <c r="AW108" s="34"/>
      <c r="AX108" s="34"/>
      <c r="AY108" s="34"/>
      <c r="AZ108" s="34"/>
      <c r="BA108" s="34"/>
      <c r="BB108" s="34"/>
      <c r="BC108" s="34"/>
    </row>
    <row r="109" spans="30:55">
      <c r="AD109" s="34"/>
      <c r="AE109" s="34"/>
      <c r="AF109" s="34"/>
      <c r="AG109" s="34"/>
      <c r="AH109" s="34"/>
      <c r="AI109" s="34"/>
      <c r="AJ109" s="34"/>
      <c r="AK109" s="34"/>
      <c r="AL109" s="34"/>
      <c r="AM109" s="34"/>
      <c r="AN109" s="34"/>
      <c r="AO109" s="34"/>
      <c r="AP109" s="34"/>
      <c r="AQ109" s="34"/>
      <c r="AR109" s="34"/>
      <c r="AS109" s="34"/>
      <c r="AT109" s="476"/>
      <c r="AU109" s="34"/>
      <c r="AV109" s="34"/>
      <c r="AW109" s="34"/>
      <c r="AX109" s="34"/>
      <c r="AY109" s="34"/>
      <c r="AZ109" s="34"/>
      <c r="BA109" s="34"/>
      <c r="BB109" s="34"/>
      <c r="BC109" s="34"/>
    </row>
    <row r="110" spans="30:55">
      <c r="AD110" s="34"/>
      <c r="AE110" s="34"/>
      <c r="AF110" s="34"/>
      <c r="AG110" s="34"/>
      <c r="AH110" s="34"/>
      <c r="AI110" s="34"/>
      <c r="AJ110" s="34"/>
      <c r="AK110" s="34"/>
      <c r="AL110" s="34"/>
      <c r="AM110" s="34"/>
      <c r="AN110" s="34"/>
      <c r="AO110" s="34"/>
      <c r="AP110" s="34"/>
      <c r="AQ110" s="34"/>
      <c r="AR110" s="34"/>
      <c r="AS110" s="34"/>
      <c r="AT110" s="476"/>
      <c r="AU110" s="34"/>
      <c r="AV110" s="34"/>
      <c r="AW110" s="34"/>
      <c r="AX110" s="34"/>
      <c r="AY110" s="34"/>
      <c r="AZ110" s="34"/>
      <c r="BA110" s="34"/>
      <c r="BB110" s="34"/>
      <c r="BC110" s="34"/>
    </row>
    <row r="111" spans="30:55">
      <c r="AD111" s="34"/>
      <c r="AE111" s="34"/>
      <c r="AF111" s="34"/>
      <c r="AG111" s="34"/>
      <c r="AH111" s="34"/>
      <c r="AI111" s="34"/>
      <c r="AJ111" s="34"/>
      <c r="AK111" s="34"/>
      <c r="AL111" s="34"/>
      <c r="AM111" s="34"/>
      <c r="AN111" s="34"/>
      <c r="AO111" s="34"/>
      <c r="AP111" s="34"/>
      <c r="AQ111" s="34"/>
      <c r="AR111" s="34"/>
      <c r="AS111" s="34"/>
      <c r="AT111" s="476"/>
      <c r="AU111" s="34"/>
      <c r="AV111" s="34"/>
      <c r="AW111" s="34"/>
      <c r="AX111" s="34"/>
      <c r="AY111" s="34"/>
      <c r="AZ111" s="34"/>
      <c r="BA111" s="34"/>
      <c r="BB111" s="34"/>
      <c r="BC111" s="34"/>
    </row>
    <row r="112" spans="30:55">
      <c r="AD112" s="34"/>
      <c r="AE112" s="34"/>
      <c r="AF112" s="34"/>
      <c r="AG112" s="34"/>
      <c r="AH112" s="34"/>
      <c r="AI112" s="34"/>
      <c r="AJ112" s="34"/>
      <c r="AK112" s="34"/>
      <c r="AL112" s="34"/>
      <c r="AM112" s="34"/>
      <c r="AN112" s="34"/>
      <c r="AO112" s="34"/>
      <c r="AP112" s="34"/>
      <c r="AQ112" s="34"/>
      <c r="AR112" s="34"/>
      <c r="AS112" s="34"/>
      <c r="AT112" s="476"/>
      <c r="AU112" s="34"/>
      <c r="AV112" s="34"/>
      <c r="AW112" s="34"/>
      <c r="AX112" s="34"/>
      <c r="AY112" s="34"/>
      <c r="AZ112" s="34"/>
      <c r="BA112" s="34"/>
      <c r="BB112" s="34"/>
      <c r="BC112" s="34"/>
    </row>
    <row r="113" spans="30:55">
      <c r="AD113" s="34"/>
      <c r="AE113" s="34"/>
      <c r="AF113" s="34"/>
      <c r="AG113" s="34"/>
      <c r="AH113" s="34"/>
      <c r="AI113" s="34"/>
      <c r="AJ113" s="34"/>
      <c r="AK113" s="34"/>
      <c r="AL113" s="34"/>
      <c r="AM113" s="34"/>
      <c r="AN113" s="34"/>
      <c r="AO113" s="34"/>
      <c r="AP113" s="34"/>
      <c r="AQ113" s="34"/>
      <c r="AR113" s="34"/>
      <c r="AS113" s="34"/>
      <c r="AT113" s="476"/>
      <c r="AU113" s="34"/>
      <c r="AV113" s="34"/>
      <c r="AW113" s="34"/>
      <c r="AX113" s="34"/>
      <c r="AY113" s="34"/>
      <c r="AZ113" s="34"/>
      <c r="BA113" s="34"/>
      <c r="BB113" s="34"/>
      <c r="BC113" s="34"/>
    </row>
    <row r="114" spans="30:55">
      <c r="AD114" s="34"/>
      <c r="AE114" s="34"/>
      <c r="AF114" s="34"/>
      <c r="AG114" s="34"/>
      <c r="AH114" s="34"/>
      <c r="AI114" s="34"/>
      <c r="AJ114" s="34"/>
      <c r="AK114" s="34"/>
      <c r="AL114" s="34"/>
      <c r="AM114" s="34"/>
      <c r="AN114" s="34"/>
      <c r="AO114" s="34"/>
      <c r="AP114" s="34"/>
      <c r="AQ114" s="34"/>
      <c r="AR114" s="34"/>
      <c r="AS114" s="34"/>
      <c r="AT114" s="476"/>
      <c r="AU114" s="34"/>
      <c r="AV114" s="34"/>
      <c r="AW114" s="34"/>
      <c r="AX114" s="34"/>
      <c r="AY114" s="34"/>
      <c r="AZ114" s="34"/>
      <c r="BA114" s="34"/>
      <c r="BB114" s="34"/>
      <c r="BC114" s="34"/>
    </row>
    <row r="115" spans="30:55">
      <c r="AD115" s="34"/>
      <c r="AE115" s="34"/>
      <c r="AF115" s="34"/>
      <c r="AG115" s="34"/>
      <c r="AH115" s="34"/>
      <c r="AI115" s="34"/>
      <c r="AJ115" s="34"/>
      <c r="AK115" s="34"/>
      <c r="AL115" s="34"/>
      <c r="AM115" s="34"/>
      <c r="AN115" s="34"/>
      <c r="AO115" s="34"/>
      <c r="AP115" s="34"/>
      <c r="AQ115" s="34"/>
      <c r="AR115" s="34"/>
      <c r="AS115" s="34"/>
      <c r="AT115" s="476"/>
      <c r="AU115" s="34"/>
      <c r="AV115" s="34"/>
      <c r="AW115" s="34"/>
      <c r="AX115" s="34"/>
      <c r="AY115" s="34"/>
      <c r="AZ115" s="34"/>
      <c r="BA115" s="34"/>
      <c r="BB115" s="34"/>
      <c r="BC115" s="34"/>
    </row>
    <row r="116" spans="30:55">
      <c r="AD116" s="34"/>
      <c r="AE116" s="34"/>
      <c r="AF116" s="34"/>
      <c r="AG116" s="34"/>
      <c r="AH116" s="34"/>
      <c r="AI116" s="34"/>
      <c r="AJ116" s="34"/>
      <c r="AK116" s="34"/>
      <c r="AL116" s="34"/>
      <c r="AM116" s="34"/>
      <c r="AN116" s="34"/>
      <c r="AO116" s="34"/>
      <c r="AP116" s="34"/>
      <c r="AQ116" s="34"/>
      <c r="AR116" s="34"/>
      <c r="AS116" s="34"/>
      <c r="AT116" s="476"/>
      <c r="AU116" s="34"/>
      <c r="AV116" s="34"/>
      <c r="AW116" s="34"/>
      <c r="AX116" s="34"/>
      <c r="AY116" s="34"/>
      <c r="AZ116" s="34"/>
      <c r="BA116" s="34"/>
      <c r="BB116" s="34"/>
      <c r="BC116" s="34"/>
    </row>
    <row r="117" spans="30:55">
      <c r="AD117" s="34"/>
      <c r="AE117" s="34"/>
      <c r="AF117" s="34"/>
      <c r="AG117" s="34"/>
      <c r="AH117" s="34"/>
      <c r="AI117" s="34"/>
      <c r="AJ117" s="34"/>
      <c r="AK117" s="34"/>
      <c r="AL117" s="34"/>
      <c r="AM117" s="34"/>
      <c r="AN117" s="34"/>
      <c r="AO117" s="34"/>
      <c r="AP117" s="34"/>
      <c r="AQ117" s="34"/>
      <c r="AR117" s="34"/>
      <c r="AS117" s="34"/>
      <c r="AT117" s="476"/>
      <c r="AU117" s="34"/>
      <c r="AV117" s="34"/>
      <c r="AW117" s="34"/>
      <c r="AX117" s="34"/>
      <c r="AY117" s="34"/>
      <c r="AZ117" s="34"/>
      <c r="BA117" s="34"/>
      <c r="BB117" s="34"/>
      <c r="BC117" s="34"/>
    </row>
    <row r="118" spans="30:55">
      <c r="AD118" s="34"/>
      <c r="AE118" s="34"/>
      <c r="AF118" s="34"/>
      <c r="AG118" s="34"/>
      <c r="AH118" s="34"/>
      <c r="AI118" s="34"/>
      <c r="AJ118" s="34"/>
      <c r="AK118" s="34"/>
      <c r="AL118" s="34"/>
      <c r="AM118" s="34"/>
      <c r="AN118" s="34"/>
      <c r="AO118" s="34"/>
      <c r="AP118" s="34"/>
      <c r="AQ118" s="34"/>
      <c r="AR118" s="34"/>
      <c r="AS118" s="34"/>
      <c r="AT118" s="476"/>
      <c r="AU118" s="34"/>
      <c r="AV118" s="34"/>
      <c r="AW118" s="34"/>
      <c r="AX118" s="34"/>
      <c r="AY118" s="34"/>
      <c r="AZ118" s="34"/>
      <c r="BA118" s="34"/>
      <c r="BB118" s="34"/>
      <c r="BC118" s="34"/>
    </row>
    <row r="119" spans="30:55">
      <c r="AD119" s="34"/>
      <c r="AE119" s="34"/>
      <c r="AF119" s="34"/>
      <c r="AG119" s="34"/>
      <c r="AH119" s="34"/>
      <c r="AI119" s="34"/>
      <c r="AJ119" s="34"/>
      <c r="AK119" s="34"/>
      <c r="AL119" s="34"/>
      <c r="AM119" s="34"/>
      <c r="AN119" s="34"/>
      <c r="AO119" s="34"/>
      <c r="AP119" s="34"/>
      <c r="AQ119" s="34"/>
      <c r="AR119" s="34"/>
      <c r="AS119" s="34"/>
      <c r="AT119" s="476"/>
      <c r="AU119" s="34"/>
      <c r="AV119" s="34"/>
      <c r="AW119" s="34"/>
      <c r="AX119" s="34"/>
      <c r="AY119" s="34"/>
      <c r="AZ119" s="34"/>
      <c r="BA119" s="34"/>
      <c r="BB119" s="34"/>
      <c r="BC119" s="34"/>
    </row>
    <row r="120" spans="30:55">
      <c r="AD120" s="34"/>
      <c r="AE120" s="34"/>
      <c r="AF120" s="34"/>
      <c r="AG120" s="34"/>
      <c r="AH120" s="34"/>
      <c r="AI120" s="34"/>
      <c r="AJ120" s="34"/>
      <c r="AK120" s="34"/>
      <c r="AL120" s="34"/>
      <c r="AM120" s="34"/>
      <c r="AN120" s="34"/>
      <c r="AO120" s="34"/>
      <c r="AP120" s="34"/>
      <c r="AQ120" s="34"/>
      <c r="AR120" s="34"/>
      <c r="AS120" s="34"/>
      <c r="AT120" s="476"/>
      <c r="AU120" s="34"/>
      <c r="AV120" s="34"/>
      <c r="AW120" s="34"/>
      <c r="AX120" s="34"/>
      <c r="AY120" s="34"/>
      <c r="AZ120" s="34"/>
      <c r="BA120" s="34"/>
      <c r="BB120" s="34"/>
      <c r="BC120" s="34"/>
    </row>
    <row r="121" spans="30:55">
      <c r="AD121" s="34"/>
      <c r="AE121" s="34"/>
      <c r="AF121" s="34"/>
      <c r="AG121" s="34"/>
      <c r="AH121" s="34"/>
      <c r="AI121" s="34"/>
      <c r="AJ121" s="34"/>
      <c r="AK121" s="34"/>
      <c r="AL121" s="34"/>
      <c r="AM121" s="34"/>
      <c r="AN121" s="34"/>
      <c r="AO121" s="34"/>
      <c r="AP121" s="34"/>
      <c r="AQ121" s="34"/>
      <c r="AR121" s="34"/>
      <c r="AS121" s="34"/>
      <c r="AT121" s="476"/>
      <c r="AU121" s="34"/>
      <c r="AV121" s="34"/>
      <c r="AW121" s="34"/>
      <c r="AX121" s="34"/>
      <c r="AY121" s="34"/>
      <c r="AZ121" s="34"/>
      <c r="BA121" s="34"/>
      <c r="BB121" s="34"/>
      <c r="BC121" s="34"/>
    </row>
    <row r="122" spans="30:55">
      <c r="AD122" s="34"/>
      <c r="AE122" s="34"/>
      <c r="AF122" s="34"/>
      <c r="AG122" s="34"/>
      <c r="AH122" s="34"/>
      <c r="AI122" s="34"/>
      <c r="AJ122" s="34"/>
      <c r="AK122" s="34"/>
      <c r="AL122" s="34"/>
      <c r="AM122" s="34"/>
      <c r="AN122" s="34"/>
      <c r="AO122" s="34"/>
      <c r="AP122" s="34"/>
      <c r="AQ122" s="34"/>
      <c r="AR122" s="34"/>
      <c r="AS122" s="34"/>
      <c r="AT122" s="476"/>
      <c r="AU122" s="34"/>
      <c r="AV122" s="34"/>
      <c r="AW122" s="34"/>
      <c r="AX122" s="34"/>
      <c r="AY122" s="34"/>
      <c r="AZ122" s="34"/>
      <c r="BA122" s="34"/>
      <c r="BB122" s="34"/>
      <c r="BC122" s="34"/>
    </row>
    <row r="123" spans="30:55">
      <c r="AD123" s="34"/>
      <c r="AE123" s="34"/>
      <c r="AF123" s="34"/>
      <c r="AG123" s="34"/>
      <c r="AH123" s="34"/>
      <c r="AI123" s="34"/>
      <c r="AJ123" s="34"/>
      <c r="AK123" s="34"/>
      <c r="AL123" s="34"/>
      <c r="AM123" s="34"/>
      <c r="AN123" s="34"/>
      <c r="AO123" s="34"/>
      <c r="AP123" s="34"/>
      <c r="AQ123" s="34"/>
      <c r="AR123" s="34"/>
      <c r="AS123" s="34"/>
      <c r="AT123" s="476"/>
      <c r="AU123" s="34"/>
      <c r="AV123" s="34"/>
      <c r="AW123" s="34"/>
      <c r="AX123" s="34"/>
      <c r="AY123" s="34"/>
      <c r="AZ123" s="34"/>
      <c r="BA123" s="34"/>
      <c r="BB123" s="34"/>
      <c r="BC123" s="34"/>
    </row>
    <row r="124" spans="30:55">
      <c r="AD124" s="34"/>
      <c r="AE124" s="34"/>
      <c r="AF124" s="34"/>
      <c r="AG124" s="34"/>
      <c r="AH124" s="34"/>
      <c r="AI124" s="34"/>
      <c r="AJ124" s="34"/>
      <c r="AK124" s="34"/>
      <c r="AL124" s="34"/>
      <c r="AM124" s="34"/>
      <c r="AN124" s="34"/>
      <c r="AO124" s="34"/>
      <c r="AP124" s="34"/>
      <c r="AQ124" s="34"/>
      <c r="AR124" s="34"/>
      <c r="AS124" s="34"/>
      <c r="AT124" s="476"/>
      <c r="AU124" s="34"/>
      <c r="AV124" s="34"/>
      <c r="AW124" s="34"/>
      <c r="AX124" s="34"/>
      <c r="AY124" s="34"/>
      <c r="AZ124" s="34"/>
      <c r="BA124" s="34"/>
      <c r="BB124" s="34"/>
      <c r="BC124" s="34"/>
    </row>
    <row r="125" spans="30:55">
      <c r="AD125" s="34"/>
      <c r="AE125" s="34"/>
      <c r="AF125" s="34"/>
      <c r="AG125" s="34"/>
      <c r="AH125" s="34"/>
      <c r="AI125" s="34"/>
      <c r="AJ125" s="34"/>
      <c r="AK125" s="34"/>
      <c r="AL125" s="34"/>
      <c r="AM125" s="34"/>
      <c r="AN125" s="34"/>
      <c r="AO125" s="34"/>
      <c r="AP125" s="34"/>
      <c r="AQ125" s="34"/>
      <c r="AR125" s="34"/>
      <c r="AS125" s="34"/>
      <c r="AT125" s="476"/>
      <c r="AU125" s="34"/>
      <c r="AV125" s="34"/>
      <c r="AW125" s="34"/>
      <c r="AX125" s="34"/>
      <c r="AY125" s="34"/>
      <c r="AZ125" s="34"/>
      <c r="BA125" s="34"/>
      <c r="BB125" s="34"/>
      <c r="BC125" s="34"/>
    </row>
    <row r="126" spans="30:55">
      <c r="AD126" s="34"/>
      <c r="AE126" s="34"/>
      <c r="AF126" s="34"/>
      <c r="AG126" s="34"/>
      <c r="AH126" s="34"/>
      <c r="AI126" s="34"/>
      <c r="AJ126" s="34"/>
      <c r="AK126" s="34"/>
      <c r="AL126" s="34"/>
      <c r="AM126" s="34"/>
      <c r="AN126" s="34"/>
      <c r="AO126" s="34"/>
      <c r="AP126" s="34"/>
      <c r="AQ126" s="34"/>
      <c r="AR126" s="34"/>
      <c r="AS126" s="34"/>
      <c r="AT126" s="476"/>
      <c r="AU126" s="34"/>
      <c r="AV126" s="34"/>
      <c r="AW126" s="34"/>
      <c r="AX126" s="34"/>
      <c r="AY126" s="34"/>
      <c r="AZ126" s="34"/>
      <c r="BA126" s="34"/>
      <c r="BB126" s="34"/>
      <c r="BC126"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4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[2]RWE!$A$8</f>
        <v>1.9</v>
      </c>
      <c r="B1" s="32"/>
      <c r="AD1"/>
      <c r="AE1"/>
      <c r="AF1"/>
      <c r="AG1"/>
      <c r="AH1"/>
      <c r="AI1"/>
      <c r="AJ1"/>
      <c r="AK1"/>
      <c r="AL1"/>
      <c r="AM1"/>
      <c r="AN1"/>
      <c r="AO1"/>
      <c r="AP1"/>
      <c r="AQ1"/>
      <c r="AR1"/>
      <c r="AS1"/>
      <c r="AT1" s="292"/>
      <c r="AU1"/>
      <c r="AV1"/>
      <c r="AW1"/>
      <c r="AX1"/>
      <c r="AY1"/>
      <c r="AZ1"/>
      <c r="BA1"/>
      <c r="BB1"/>
      <c r="BC1"/>
    </row>
    <row r="2" spans="1:56" ht="16" thickTop="1">
      <c r="B2" s="553" t="s">
        <v>133</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1/$A$1*'[1]4408Exp'!$B$263</f>
        <v>6.3328888000000003E-3</v>
      </c>
      <c r="D5" s="131">
        <f>1/$A$1*'[1]4408Exp'!$C$263</f>
        <v>7.1066799999999998E-3</v>
      </c>
      <c r="E5" s="131">
        <f>1/$A$1*'[1]4408Exp'!$D$263</f>
        <v>9.1342131999999996E-3</v>
      </c>
      <c r="F5" s="131">
        <f>1/$A$1*'[1]4408Exp'!$E$263</f>
        <v>1.7036223399999998E-2</v>
      </c>
      <c r="G5" s="131">
        <f>1/$A$1*'[1]4408Exp'!$F$263</f>
        <v>2.0858823999999995E-2</v>
      </c>
      <c r="H5" s="131">
        <f>1/$A$1*'[1]4408Exp'!$G$263</f>
        <v>2.2833400799999997E-2</v>
      </c>
      <c r="I5" s="131">
        <f>1/$A$1*'[1]4408Exp'!$H$263</f>
        <v>2.93901258E-2</v>
      </c>
      <c r="J5" s="132">
        <f>1/$A$1*'[1]4408Exp'!$I$263</f>
        <v>3.9363879799999987E-2</v>
      </c>
      <c r="K5" s="132">
        <f>1/$A$1*'[1]4408Exp'!$J$263</f>
        <v>3.721627999999999E-2</v>
      </c>
      <c r="L5" s="132">
        <f>1/$A$1*'[1]4408Exp'!K$263</f>
        <v>3.9649252999999982E-2</v>
      </c>
      <c r="M5" s="131">
        <f>1/$A$1*'[1]4408Exp'!L$263</f>
        <v>4.6874682399999999E-2</v>
      </c>
      <c r="N5" s="131">
        <f>1/$A$1*'[1]4408Exp'!M$263</f>
        <v>5.1156443799999993E-2</v>
      </c>
      <c r="O5" s="131">
        <f>1/$A$1*'[1]4408Exp'!N$263</f>
        <v>5.6366428999999982E-2</v>
      </c>
      <c r="P5" s="131">
        <f>1/$A$1*'[1]4408Exp'!O$263</f>
        <v>5.9353264599999997E-2</v>
      </c>
      <c r="Q5" s="131">
        <f>1/$A$1*'[1]4408Exp'!P$263</f>
        <v>7.9670110799999999E-2</v>
      </c>
      <c r="R5" s="131">
        <f>1/$A$1*'[1]4408Exp'!Q$263</f>
        <v>0.12193216279999995</v>
      </c>
      <c r="S5" s="131">
        <f>1/$A$1*'[1]4408Exp'!R$263</f>
        <v>0.15598704893333329</v>
      </c>
      <c r="T5" s="131">
        <f>1/$A$1*'[1]4408Exp'!S$263</f>
        <v>0.18998340059999994</v>
      </c>
      <c r="U5" s="131">
        <f>1/$A$1*'[1]4408Exp'!T$263</f>
        <v>0.1930821298</v>
      </c>
      <c r="V5" s="131">
        <f>1/$A$1*'[1]4408Exp'!U$263</f>
        <v>0.16411072300000001</v>
      </c>
      <c r="W5" s="131">
        <f>1/$A$1*'[1]4408Exp'!V$263</f>
        <v>0.17002425159999993</v>
      </c>
      <c r="X5" s="131">
        <f>1/$A$1*'[1]4408Exp'!W$263</f>
        <v>0</v>
      </c>
      <c r="Y5" s="131">
        <f>1/$A$1*'[1]4408Exp'!X$263</f>
        <v>0</v>
      </c>
      <c r="Z5" s="131">
        <f>1/$A$1*'[1]4408Exp'!Y$263</f>
        <v>0</v>
      </c>
      <c r="AA5" s="131">
        <f>1/$A$1*'[1]4408Exp'!Z$263</f>
        <v>0</v>
      </c>
      <c r="AB5" s="133">
        <f>1/$A$1*'[1]4408Exp'!AA$263</f>
        <v>0</v>
      </c>
      <c r="AC5" s="19"/>
      <c r="AD5" s="210">
        <f>'[1]4408Exp'!AB$263</f>
        <v>3.219716</v>
      </c>
      <c r="AE5" s="192">
        <f>'[1]4408Exp'!AC$263</f>
        <v>4.8420269999999999</v>
      </c>
      <c r="AF5" s="192">
        <f>'[1]4408Exp'!AD$263</f>
        <v>7.581894000000001</v>
      </c>
      <c r="AG5" s="192">
        <f>'[1]4408Exp'!AE$263</f>
        <v>13.481710000000003</v>
      </c>
      <c r="AH5" s="192">
        <f>'[1]4408Exp'!AF$263</f>
        <v>20.748779999999996</v>
      </c>
      <c r="AI5" s="192">
        <f>'[1]4408Exp'!AG$263</f>
        <v>26.959087</v>
      </c>
      <c r="AJ5" s="192">
        <f>'[1]4408Exp'!AH$263</f>
        <v>38.711503999999998</v>
      </c>
      <c r="AK5" s="192">
        <f>'[1]4408Exp'!AI$263</f>
        <v>62.513409000000003</v>
      </c>
      <c r="AL5" s="192">
        <f>'[1]4408Exp'!AJ$263</f>
        <v>68.487589999999983</v>
      </c>
      <c r="AM5" s="192">
        <f>'[1]4408Exp'!AK$263</f>
        <v>57.270966999999985</v>
      </c>
      <c r="AN5" s="192">
        <f>'[1]4408Exp'!AL$263</f>
        <v>58.193586999999994</v>
      </c>
      <c r="AO5" s="192">
        <f>'[1]4408Exp'!AM$263</f>
        <v>66.661447999999979</v>
      </c>
      <c r="AP5" s="192">
        <f>'[1]4408Exp'!AN$263</f>
        <v>73.173436999999993</v>
      </c>
      <c r="AQ5" s="192">
        <f>'[1]4408Exp'!AO$263</f>
        <v>83.131920999999991</v>
      </c>
      <c r="AR5" s="192">
        <f>'[1]4408Exp'!AP$263</f>
        <v>94.175621000000021</v>
      </c>
      <c r="AS5" s="192">
        <f>'[1]4408Exp'!AQ$263</f>
        <v>99.090007999999997</v>
      </c>
      <c r="AT5" s="192">
        <f>'[1]4408Exp'!AR$263</f>
        <v>135.07156799999998</v>
      </c>
      <c r="AU5" s="192">
        <f>'[1]4408Exp'!AS$263</f>
        <v>175.01245499999996</v>
      </c>
      <c r="AV5" s="192">
        <f>'[1]4408Exp'!AT$263</f>
        <v>198.30233499999991</v>
      </c>
      <c r="AW5" s="192">
        <f>'[1]4408Exp'!AU$263</f>
        <v>197.32406200000003</v>
      </c>
      <c r="AX5" s="192">
        <f>'[1]4408Exp'!AV$263</f>
        <v>205.86231599999996</v>
      </c>
      <c r="AY5" s="192">
        <f>'[1]4408Exp'!AW$263</f>
        <v>0</v>
      </c>
      <c r="AZ5" s="192">
        <f>'[1]4408Exp'!AX$263</f>
        <v>0</v>
      </c>
      <c r="BA5" s="192">
        <f>'[1]4408Exp'!AY$263</f>
        <v>0</v>
      </c>
      <c r="BB5" s="192">
        <f>'[1]4408Exp'!AZ$263</f>
        <v>0</v>
      </c>
      <c r="BC5" s="194">
        <f>'[1]4408Exp'!BA$263</f>
        <v>0</v>
      </c>
      <c r="BD5" s="276"/>
    </row>
    <row r="6" spans="1:56" ht="17.149999999999999" customHeight="1" thickTop="1">
      <c r="B6" s="153" t="s">
        <v>119</v>
      </c>
      <c r="C6" s="154">
        <f>1/$A$1*'[1]4408Exp'!$B$266</f>
        <v>0</v>
      </c>
      <c r="D6" s="155">
        <f>1/$A$1*'[1]4408Exp'!$C$266</f>
        <v>0</v>
      </c>
      <c r="E6" s="155">
        <f>1/$A$1*'[1]4408Exp'!$D$266</f>
        <v>0</v>
      </c>
      <c r="F6" s="155">
        <f>1/$A$1*'[1]4408Exp'!$E$266</f>
        <v>0</v>
      </c>
      <c r="G6" s="155">
        <f>1/$A$1*'[1]4408Exp'!$F$266</f>
        <v>0</v>
      </c>
      <c r="H6" s="155">
        <f>1/$A$1*'[1]4408Exp'!$G$266</f>
        <v>0</v>
      </c>
      <c r="I6" s="155">
        <f>1/$A$1*'[1]4408Exp'!$H$266</f>
        <v>1.5819999999999998E-5</v>
      </c>
      <c r="J6" s="156">
        <f>1/$A$1*'[1]4408Exp'!$I$266</f>
        <v>0</v>
      </c>
      <c r="K6" s="156">
        <f>1/$A$1*'[1]4408Exp'!$J$266</f>
        <v>1.6519999999999998E-5</v>
      </c>
      <c r="L6" s="156">
        <f>1/$A$1*'[1]4408Exp'!K$266</f>
        <v>5.0567999999999987E-5</v>
      </c>
      <c r="M6" s="155">
        <f>1/$A$1*'[1]4408Exp'!L$266</f>
        <v>1.7809399999999995E-4</v>
      </c>
      <c r="N6" s="155">
        <f>1/$A$1*'[1]4408Exp'!M$266</f>
        <v>4.9188299999999993E-4</v>
      </c>
      <c r="O6" s="155">
        <f>1/$A$1*'[1]4408Exp'!N$266</f>
        <v>1.5969267999999997E-3</v>
      </c>
      <c r="P6" s="155">
        <f>1/$A$1*'[1]4408Exp'!O$266</f>
        <v>2.0694071999999997E-3</v>
      </c>
      <c r="Q6" s="155">
        <f>1/$A$1*'[1]4408Exp'!P$266</f>
        <v>2.1158759999999996E-3</v>
      </c>
      <c r="R6" s="155">
        <f>1/$A$1*'[1]4408Exp'!Q$266</f>
        <v>2.4754449999999993E-3</v>
      </c>
      <c r="S6" s="155">
        <f>1/$A$1*'[1]4408Exp'!R$266</f>
        <v>1.6096891999999997E-3</v>
      </c>
      <c r="T6" s="155">
        <f>1/$A$1*'[1]4408Exp'!S$266</f>
        <v>2.8983317999999995E-3</v>
      </c>
      <c r="U6" s="155">
        <f>1/$A$1*'[1]4408Exp'!T$266</f>
        <v>2.6684041999999993E-3</v>
      </c>
      <c r="V6" s="155">
        <f>1/$A$1*'[1]4408Exp'!U$266</f>
        <v>2.4277175999999996E-3</v>
      </c>
      <c r="W6" s="155">
        <f>1/$A$1*'[1]4408Exp'!V$266</f>
        <v>2.8223467999999993E-3</v>
      </c>
      <c r="X6" s="155">
        <f>1/$A$1*'[1]4408Exp'!W$266</f>
        <v>0</v>
      </c>
      <c r="Y6" s="155">
        <f>1/$A$1*'[1]4408Exp'!X$266</f>
        <v>0</v>
      </c>
      <c r="Z6" s="155">
        <f>1/$A$1*'[1]4408Exp'!Y$266</f>
        <v>0</v>
      </c>
      <c r="AA6" s="155">
        <f>1/$A$1*'[1]4408Exp'!Z$266</f>
        <v>0</v>
      </c>
      <c r="AB6" s="157">
        <f>1/$A$1*'[1]4408Exp'!AA$266</f>
        <v>0</v>
      </c>
      <c r="AC6" s="4"/>
      <c r="AD6" s="212">
        <f>'[1]4408Exp'!AB$266</f>
        <v>0</v>
      </c>
      <c r="AE6" s="213">
        <f>'[1]4408Exp'!AC$266</f>
        <v>0</v>
      </c>
      <c r="AF6" s="213">
        <f>'[1]4408Exp'!AD$266</f>
        <v>0</v>
      </c>
      <c r="AG6" s="213">
        <f>'[1]4408Exp'!AE$266</f>
        <v>0</v>
      </c>
      <c r="AH6" s="213">
        <f>'[1]4408Exp'!AF$266</f>
        <v>0</v>
      </c>
      <c r="AI6" s="213">
        <f>'[1]4408Exp'!AG$266</f>
        <v>0</v>
      </c>
      <c r="AJ6" s="213">
        <f>'[1]4408Exp'!AH$266</f>
        <v>1.6736999999999998E-2</v>
      </c>
      <c r="AK6" s="213">
        <f>'[1]4408Exp'!AI$266</f>
        <v>0</v>
      </c>
      <c r="AL6" s="213">
        <f>'[1]4408Exp'!AJ$266</f>
        <v>2.036E-2</v>
      </c>
      <c r="AM6" s="213">
        <f>'[1]4408Exp'!AK$266</f>
        <v>3.6944999999999999E-2</v>
      </c>
      <c r="AN6" s="213">
        <f>'[1]4408Exp'!AL$266</f>
        <v>0.12765699999999999</v>
      </c>
      <c r="AO6" s="213">
        <f>'[1]4408Exp'!AM$266</f>
        <v>0.24242699999999998</v>
      </c>
      <c r="AP6" s="213">
        <f>'[1]4408Exp'!AN$266</f>
        <v>0.82090099999999999</v>
      </c>
      <c r="AQ6" s="213">
        <f>'[1]4408Exp'!AO$266</f>
        <v>0.92252899999999993</v>
      </c>
      <c r="AR6" s="213">
        <f>'[1]4408Exp'!AP$266</f>
        <v>0.88286100000000001</v>
      </c>
      <c r="AS6" s="213">
        <f>'[1]4408Exp'!AQ$266</f>
        <v>0.8480319999999999</v>
      </c>
      <c r="AT6" s="213">
        <f>'[1]4408Exp'!AR$266</f>
        <v>0.84367599999999998</v>
      </c>
      <c r="AU6" s="213">
        <f>'[1]4408Exp'!AS$266</f>
        <v>1.3180239999999999</v>
      </c>
      <c r="AV6" s="213">
        <f>'[1]4408Exp'!AT$266</f>
        <v>1.0503429999999998</v>
      </c>
      <c r="AW6" s="213">
        <f>'[1]4408Exp'!AU$266</f>
        <v>1.0382609999999999</v>
      </c>
      <c r="AX6" s="213">
        <f>'[1]4408Exp'!AV$266</f>
        <v>1.2346839999999999</v>
      </c>
      <c r="AY6" s="213">
        <f>'[1]4408Exp'!AW$266</f>
        <v>0</v>
      </c>
      <c r="AZ6" s="213">
        <f>'[1]4408Exp'!AX$266</f>
        <v>0</v>
      </c>
      <c r="BA6" s="213">
        <f>'[1]4408Exp'!AY$266</f>
        <v>0</v>
      </c>
      <c r="BB6" s="213">
        <f>'[1]4408Exp'!AZ$266</f>
        <v>0</v>
      </c>
      <c r="BC6" s="265">
        <f>'[1]4408Exp'!BA$266</f>
        <v>0</v>
      </c>
      <c r="BD6" s="276"/>
    </row>
    <row r="7" spans="1:56" ht="17.149999999999999" customHeight="1">
      <c r="B7" s="21" t="s">
        <v>122</v>
      </c>
      <c r="C7" s="80">
        <f>1/$A$1*'[1]4408Exp'!$B$268</f>
        <v>7.1741179999999989E-4</v>
      </c>
      <c r="D7" s="81">
        <f>1/$A$1*'[1]4408Exp'!$C$268</f>
        <v>1.1641868000000001E-3</v>
      </c>
      <c r="E7" s="81">
        <f>1/$A$1*'[1]4408Exp'!$D$268</f>
        <v>1.1284867999999998E-3</v>
      </c>
      <c r="F7" s="81">
        <f>1/$A$1*'[1]4408Exp'!$E$268</f>
        <v>2.0480011999999999E-3</v>
      </c>
      <c r="G7" s="81">
        <f>1/$A$1*'[1]4408Exp'!$F$268</f>
        <v>1.6109099999999999E-3</v>
      </c>
      <c r="H7" s="81">
        <f>1/$A$1*'[1]4408Exp'!$G$268</f>
        <v>7.6511819999999992E-4</v>
      </c>
      <c r="I7" s="81">
        <f>1/$A$1*'[1]4408Exp'!$H$268</f>
        <v>5.9569020000000002E-4</v>
      </c>
      <c r="J7" s="82">
        <f>1/$A$1*'[1]4408Exp'!$I$268</f>
        <v>3.8466119999999997E-4</v>
      </c>
      <c r="K7" s="82">
        <f>1/$A$1*'[1]4408Exp'!$J$268</f>
        <v>1.1451999999999998E-4</v>
      </c>
      <c r="L7" s="82">
        <f>1/$A$1*'[1]4408Exp'!K$268</f>
        <v>3.2932199999999996E-5</v>
      </c>
      <c r="M7" s="81">
        <f>1/$A$1*'[1]4408Exp'!L$268</f>
        <v>1.8508979999999996E-4</v>
      </c>
      <c r="N7" s="81">
        <f>1/$A$1*'[1]4408Exp'!M$268</f>
        <v>1.5198399999999997E-4</v>
      </c>
      <c r="O7" s="81">
        <f>1/$A$1*'[1]4408Exp'!N$268</f>
        <v>1.5043839999999997E-4</v>
      </c>
      <c r="P7" s="81">
        <f>1/$A$1*'[1]4408Exp'!O$268</f>
        <v>9.6814199999999985E-5</v>
      </c>
      <c r="Q7" s="81">
        <f>1/$A$1*'[1]4408Exp'!P$268</f>
        <v>3.7690239999999995E-4</v>
      </c>
      <c r="R7" s="81">
        <f>1/$A$1*'[1]4408Exp'!Q$268</f>
        <v>8.3097699999999989E-4</v>
      </c>
      <c r="S7" s="81">
        <f>1/$A$1*'[1]4408Exp'!R$268</f>
        <v>1.1236091999999999E-3</v>
      </c>
      <c r="T7" s="81">
        <f>1/$A$1*'[1]4408Exp'!S$268</f>
        <v>9.4678499999999979E-4</v>
      </c>
      <c r="U7" s="81">
        <f>1/$A$1*'[1]4408Exp'!T$268</f>
        <v>4.9374499999999986E-4</v>
      </c>
      <c r="V7" s="81">
        <f>1/$A$1*'[1]4408Exp'!U$268</f>
        <v>5.0025500000000001E-4</v>
      </c>
      <c r="W7" s="81">
        <f>1/$A$1*'[1]4408Exp'!V$268</f>
        <v>6.6856019999999975E-4</v>
      </c>
      <c r="X7" s="81">
        <f>1/$A$1*'[1]4408Exp'!W$268</f>
        <v>0</v>
      </c>
      <c r="Y7" s="81">
        <f>1/$A$1*'[1]4408Exp'!X$268</f>
        <v>0</v>
      </c>
      <c r="Z7" s="81">
        <f>1/$A$1*'[1]4408Exp'!Y$268</f>
        <v>0</v>
      </c>
      <c r="AA7" s="81">
        <f>1/$A$1*'[1]4408Exp'!Z$268</f>
        <v>0</v>
      </c>
      <c r="AB7" s="83">
        <f>1/$A$1*'[1]4408Exp'!AA$268</f>
        <v>0</v>
      </c>
      <c r="AC7" s="4"/>
      <c r="AD7" s="287">
        <f>'[1]4408Exp'!AB$268</f>
        <v>0.20219899999999999</v>
      </c>
      <c r="AE7" s="217">
        <f>'[1]4408Exp'!AC$268</f>
        <v>0.33334900000000001</v>
      </c>
      <c r="AF7" s="217">
        <f>'[1]4408Exp'!AD$268</f>
        <v>0.27129999999999999</v>
      </c>
      <c r="AG7" s="217">
        <f>'[1]4408Exp'!AE$268</f>
        <v>0.49961</v>
      </c>
      <c r="AH7" s="217">
        <f>'[1]4408Exp'!AF$268</f>
        <v>0.46176</v>
      </c>
      <c r="AI7" s="217">
        <f>'[1]4408Exp'!AG$268</f>
        <v>0.25345799999999996</v>
      </c>
      <c r="AJ7" s="217">
        <f>'[1]4408Exp'!AH$268</f>
        <v>0.26105400000000001</v>
      </c>
      <c r="AK7" s="217">
        <f>'[1]4408Exp'!AI$268</f>
        <v>0.18216399999999999</v>
      </c>
      <c r="AL7" s="217">
        <f>'[1]4408Exp'!AJ$268</f>
        <v>7.5450000000000003E-2</v>
      </c>
      <c r="AM7" s="217">
        <f>'[1]4408Exp'!AK$268</f>
        <v>1.2444E-2</v>
      </c>
      <c r="AN7" s="217">
        <f>'[1]4408Exp'!AL$268</f>
        <v>6.5382999999999997E-2</v>
      </c>
      <c r="AO7" s="217">
        <f>'[1]4408Exp'!AM$268</f>
        <v>6.6061999999999996E-2</v>
      </c>
      <c r="AP7" s="217">
        <f>'[1]4408Exp'!AN$268</f>
        <v>7.6571999999999987E-2</v>
      </c>
      <c r="AQ7" s="217">
        <f>'[1]4408Exp'!AO$268</f>
        <v>3.2001000000000002E-2</v>
      </c>
      <c r="AR7" s="217">
        <f>'[1]4408Exp'!AP$268</f>
        <v>0.12678</v>
      </c>
      <c r="AS7" s="217">
        <f>'[1]4408Exp'!AQ$268</f>
        <v>0.50008600000000003</v>
      </c>
      <c r="AT7" s="217">
        <f>'[1]4408Exp'!AR$268</f>
        <v>0.37283499999999997</v>
      </c>
      <c r="AU7" s="217">
        <f>'[1]4408Exp'!AS$268</f>
        <v>0.52283099999999993</v>
      </c>
      <c r="AV7" s="217">
        <f>'[1]4408Exp'!AT$268</f>
        <v>0.75082999999999989</v>
      </c>
      <c r="AW7" s="217">
        <f>'[1]4408Exp'!AU$268</f>
        <v>0.74659199999999992</v>
      </c>
      <c r="AX7" s="217">
        <f>'[1]4408Exp'!AV$268</f>
        <v>0.67647199999999996</v>
      </c>
      <c r="AY7" s="217">
        <f>'[1]4408Exp'!AW$268</f>
        <v>0</v>
      </c>
      <c r="AZ7" s="217">
        <f>'[1]4408Exp'!AX$268</f>
        <v>0</v>
      </c>
      <c r="BA7" s="217">
        <f>'[1]4408Exp'!AY$268</f>
        <v>0</v>
      </c>
      <c r="BB7" s="217">
        <f>'[1]4408Exp'!AZ$268</f>
        <v>0</v>
      </c>
      <c r="BC7" s="268">
        <f>'[1]4408Exp'!BA$268</f>
        <v>0</v>
      </c>
      <c r="BD7" s="276"/>
    </row>
    <row r="8" spans="1:56" ht="17.149999999999999" customHeight="1">
      <c r="B8" s="21" t="s">
        <v>117</v>
      </c>
      <c r="C8" s="80">
        <f>1/$A$1*'[1]4408Exp'!$B$269</f>
        <v>0</v>
      </c>
      <c r="D8" s="81">
        <f>1/$A$1*'[1]4408Exp'!$C$269</f>
        <v>0</v>
      </c>
      <c r="E8" s="81">
        <f>1/$A$1*'[1]4408Exp'!$D$269</f>
        <v>0</v>
      </c>
      <c r="F8" s="81">
        <f>1/$A$1*'[1]4408Exp'!$E$269</f>
        <v>0</v>
      </c>
      <c r="G8" s="81">
        <f>1/$A$1*'[1]4408Exp'!$F$269</f>
        <v>0</v>
      </c>
      <c r="H8" s="81">
        <f>1/$A$1*'[1]4408Exp'!$G$269</f>
        <v>0</v>
      </c>
      <c r="I8" s="81">
        <f>1/$A$1*'[1]4408Exp'!$H$269</f>
        <v>0</v>
      </c>
      <c r="J8" s="82">
        <f>1/$A$1*'[1]4408Exp'!$I$269</f>
        <v>0</v>
      </c>
      <c r="K8" s="82">
        <f>1/$A$1*'[1]4408Exp'!$J$269</f>
        <v>0</v>
      </c>
      <c r="L8" s="82">
        <f>1/$A$1*'[1]4408Exp'!K$269</f>
        <v>0</v>
      </c>
      <c r="M8" s="81">
        <f>1/$A$1*'[1]4408Exp'!L$269</f>
        <v>0</v>
      </c>
      <c r="N8" s="81">
        <f>1/$A$1*'[1]4408Exp'!M$269</f>
        <v>0</v>
      </c>
      <c r="O8" s="81">
        <f>1/$A$1*'[1]4408Exp'!N$269</f>
        <v>0</v>
      </c>
      <c r="P8" s="81">
        <f>1/$A$1*'[1]4408Exp'!O$269</f>
        <v>9.7999999999999984E-9</v>
      </c>
      <c r="Q8" s="81">
        <f>1/$A$1*'[1]4408Exp'!P$269</f>
        <v>0</v>
      </c>
      <c r="R8" s="81">
        <f>1/$A$1*'[1]4408Exp'!Q$269</f>
        <v>0</v>
      </c>
      <c r="S8" s="81">
        <f>1/$A$1*'[1]4408Exp'!R$269</f>
        <v>0</v>
      </c>
      <c r="T8" s="81">
        <f>1/$A$1*'[1]4408Exp'!S$269</f>
        <v>0</v>
      </c>
      <c r="U8" s="81">
        <f>1/$A$1*'[1]4408Exp'!T$269</f>
        <v>0</v>
      </c>
      <c r="V8" s="81">
        <f>1/$A$1*'[1]4408Exp'!U$269</f>
        <v>0</v>
      </c>
      <c r="W8" s="81">
        <f>1/$A$1*'[1]4408Exp'!V$269</f>
        <v>0</v>
      </c>
      <c r="X8" s="81">
        <f>1/$A$1*'[1]4408Exp'!W$269</f>
        <v>0</v>
      </c>
      <c r="Y8" s="81">
        <f>1/$A$1*'[1]4408Exp'!X$269</f>
        <v>0</v>
      </c>
      <c r="Z8" s="81">
        <f>1/$A$1*'[1]4408Exp'!Y$269</f>
        <v>0</v>
      </c>
      <c r="AA8" s="81">
        <f>1/$A$1*'[1]4408Exp'!Z$269</f>
        <v>0</v>
      </c>
      <c r="AB8" s="83">
        <f>1/$A$1*'[1]4408Exp'!AA$269</f>
        <v>0</v>
      </c>
      <c r="AC8" s="4"/>
      <c r="AD8" s="287">
        <f>'[1]4408Exp'!AB$269</f>
        <v>0</v>
      </c>
      <c r="AE8" s="217">
        <f>'[1]4408Exp'!AC$269</f>
        <v>0</v>
      </c>
      <c r="AF8" s="217">
        <f>'[1]4408Exp'!AD$269</f>
        <v>0</v>
      </c>
      <c r="AG8" s="217">
        <f>'[1]4408Exp'!AE$269</f>
        <v>0</v>
      </c>
      <c r="AH8" s="217">
        <f>'[1]4408Exp'!AF$269</f>
        <v>0</v>
      </c>
      <c r="AI8" s="217">
        <f>'[1]4408Exp'!AG$269</f>
        <v>0</v>
      </c>
      <c r="AJ8" s="217">
        <f>'[1]4408Exp'!AH$269</f>
        <v>0</v>
      </c>
      <c r="AK8" s="217">
        <f>'[1]4408Exp'!AI$269</f>
        <v>0</v>
      </c>
      <c r="AL8" s="217">
        <f>'[1]4408Exp'!AJ$269</f>
        <v>0</v>
      </c>
      <c r="AM8" s="217">
        <f>'[1]4408Exp'!AK$269</f>
        <v>0</v>
      </c>
      <c r="AN8" s="217">
        <f>'[1]4408Exp'!AL$269</f>
        <v>0</v>
      </c>
      <c r="AO8" s="217">
        <f>'[1]4408Exp'!AM$269</f>
        <v>0</v>
      </c>
      <c r="AP8" s="217">
        <f>'[1]4408Exp'!AN$269</f>
        <v>0</v>
      </c>
      <c r="AQ8" s="217">
        <f>'[1]4408Exp'!AO$269</f>
        <v>3.8999999999999999E-5</v>
      </c>
      <c r="AR8" s="217">
        <f>'[1]4408Exp'!AP$269</f>
        <v>0</v>
      </c>
      <c r="AS8" s="217">
        <f>'[1]4408Exp'!AQ$269</f>
        <v>0</v>
      </c>
      <c r="AT8" s="217">
        <f>'[1]4408Exp'!AR$269</f>
        <v>0</v>
      </c>
      <c r="AU8" s="217">
        <f>'[1]4408Exp'!AS$269</f>
        <v>0</v>
      </c>
      <c r="AV8" s="217">
        <f>'[1]4408Exp'!AT$269</f>
        <v>0</v>
      </c>
      <c r="AW8" s="217">
        <f>'[1]4408Exp'!AU$269</f>
        <v>0</v>
      </c>
      <c r="AX8" s="217">
        <f>'[1]4408Exp'!AV$269</f>
        <v>0</v>
      </c>
      <c r="AY8" s="217">
        <f>'[1]4408Exp'!AW$269</f>
        <v>0</v>
      </c>
      <c r="AZ8" s="217">
        <f>'[1]4408Exp'!AX$269</f>
        <v>0</v>
      </c>
      <c r="BA8" s="217">
        <f>'[1]4408Exp'!AY$269</f>
        <v>0</v>
      </c>
      <c r="BB8" s="217">
        <f>'[1]4408Exp'!AZ$269</f>
        <v>0</v>
      </c>
      <c r="BC8" s="268">
        <f>'[1]4408Exp'!BA$269</f>
        <v>0</v>
      </c>
      <c r="BD8" s="276"/>
    </row>
    <row r="9" spans="1:56" ht="17.149999999999999" customHeight="1">
      <c r="B9" s="17" t="s">
        <v>101</v>
      </c>
      <c r="C9" s="31">
        <f>1/$A$1*'[1]4408Exp'!$B$267</f>
        <v>2.4188079999999993E-4</v>
      </c>
      <c r="D9" s="33">
        <f>1/$A$1*'[1]4408Exp'!$C$267</f>
        <v>8.1800599999999997E-5</v>
      </c>
      <c r="E9" s="33">
        <f>1/$A$1*'[1]4408Exp'!$D$267</f>
        <v>1.9393219999999997E-4</v>
      </c>
      <c r="F9" s="33">
        <f>1/$A$1*'[1]4408Exp'!$E$267</f>
        <v>4.9881999999999997E-4</v>
      </c>
      <c r="G9" s="33">
        <f>1/$A$1*'[1]4408Exp'!$F$267</f>
        <v>8.3277599999999981E-4</v>
      </c>
      <c r="H9" s="33">
        <f>1/$A$1*'[1]4408Exp'!$G$267</f>
        <v>8.7394999999999975E-4</v>
      </c>
      <c r="I9" s="33">
        <f>1/$A$1*'[1]4408Exp'!$H$267</f>
        <v>7.0757959999999983E-4</v>
      </c>
      <c r="J9" s="38">
        <f>1/$A$1*'[1]4408Exp'!$I$267</f>
        <v>9.4313799999999991E-5</v>
      </c>
      <c r="K9" s="38">
        <f>1/$A$1*'[1]4408Exp'!$J$267</f>
        <v>1.2056799999999999E-4</v>
      </c>
      <c r="L9" s="38">
        <f>1/$A$1*'[1]4408Exp'!K$267</f>
        <v>1.7592539999999998E-4</v>
      </c>
      <c r="M9" s="33">
        <f>1/$A$1*'[1]4408Exp'!L$267</f>
        <v>1.2900859999999997E-4</v>
      </c>
      <c r="N9" s="33">
        <f>1/$A$1*'[1]4408Exp'!M$267</f>
        <v>7.4668999999999972E-5</v>
      </c>
      <c r="O9" s="33">
        <f>1/$A$1*'[1]4408Exp'!N$267</f>
        <v>5.6853999999999995E-5</v>
      </c>
      <c r="P9" s="33">
        <f>1/$A$1*'[1]4408Exp'!O$267</f>
        <v>2.0664139999999995E-4</v>
      </c>
      <c r="Q9" s="33">
        <f>1/$A$1*'[1]4408Exp'!P$267</f>
        <v>1.6509499999999995E-4</v>
      </c>
      <c r="R9" s="33">
        <f>1/$A$1*'[1]4408Exp'!Q$267</f>
        <v>1.1164668199999998E-2</v>
      </c>
      <c r="S9" s="33">
        <f>1/$A$1*'[1]4408Exp'!R$267</f>
        <v>1.1297735399999998E-2</v>
      </c>
      <c r="T9" s="33">
        <f>1/$A$1*'[1]4408Exp'!S$267</f>
        <v>1.3855487799999996E-2</v>
      </c>
      <c r="U9" s="33">
        <f>1/$A$1*'[1]4408Exp'!T$267</f>
        <v>1.8729764200000002E-2</v>
      </c>
      <c r="V9" s="33">
        <f>1/$A$1*'[1]4408Exp'!U$267</f>
        <v>1.6184782599999999E-2</v>
      </c>
      <c r="W9" s="33">
        <f>1/$A$1*'[1]4408Exp'!V$267</f>
        <v>1.3647478599999997E-2</v>
      </c>
      <c r="X9" s="33">
        <f>1/$A$1*'[1]4408Exp'!W$267</f>
        <v>0</v>
      </c>
      <c r="Y9" s="33">
        <f>1/$A$1*'[1]4408Exp'!X$267</f>
        <v>0</v>
      </c>
      <c r="Z9" s="33">
        <f>1/$A$1*'[1]4408Exp'!Y$267</f>
        <v>0</v>
      </c>
      <c r="AA9" s="33">
        <f>1/$A$1*'[1]4408Exp'!Z$267</f>
        <v>0</v>
      </c>
      <c r="AB9" s="64">
        <f>1/$A$1*'[1]4408Exp'!AA$267</f>
        <v>0</v>
      </c>
      <c r="AC9" s="4"/>
      <c r="AD9" s="284">
        <f>'[1]4408Exp'!AB$267</f>
        <v>0.179788</v>
      </c>
      <c r="AE9" s="195">
        <f>'[1]4408Exp'!AC$267</f>
        <v>7.1379999999999999E-2</v>
      </c>
      <c r="AF9" s="195">
        <f>'[1]4408Exp'!AD$267</f>
        <v>0.10511899999999999</v>
      </c>
      <c r="AG9" s="195">
        <f>'[1]4408Exp'!AE$267</f>
        <v>0.27261999999999997</v>
      </c>
      <c r="AH9" s="195">
        <f>'[1]4408Exp'!AF$267</f>
        <v>0.41320000000000001</v>
      </c>
      <c r="AI9" s="195">
        <f>'[1]4408Exp'!AG$267</f>
        <v>0.34638799999999997</v>
      </c>
      <c r="AJ9" s="195">
        <f>'[1]4408Exp'!AH$267</f>
        <v>0.41120199999999996</v>
      </c>
      <c r="AK9" s="195">
        <f>'[1]4408Exp'!AI$267</f>
        <v>5.4816999999999998E-2</v>
      </c>
      <c r="AL9" s="195">
        <f>'[1]4408Exp'!AJ$267</f>
        <v>8.4040000000000004E-2</v>
      </c>
      <c r="AM9" s="195">
        <f>'[1]4408Exp'!AK$267</f>
        <v>0.18162300000000001</v>
      </c>
      <c r="AN9" s="195">
        <f>'[1]4408Exp'!AL$267</f>
        <v>0.12336499999999999</v>
      </c>
      <c r="AO9" s="195">
        <f>'[1]4408Exp'!AM$267</f>
        <v>6.3804999999999987E-2</v>
      </c>
      <c r="AP9" s="195">
        <f>'[1]4408Exp'!AN$267</f>
        <v>9.3379999999999991E-2</v>
      </c>
      <c r="AQ9" s="195">
        <f>'[1]4408Exp'!AO$267</f>
        <v>0.262152</v>
      </c>
      <c r="AR9" s="195">
        <f>'[1]4408Exp'!AP$267</f>
        <v>0.29525400000000002</v>
      </c>
      <c r="AS9" s="195">
        <f>'[1]4408Exp'!AQ$267</f>
        <v>2.418841</v>
      </c>
      <c r="AT9" s="195">
        <f>'[1]4408Exp'!AR$267</f>
        <v>3.0864849999999997</v>
      </c>
      <c r="AU9" s="195">
        <f>'[1]4408Exp'!AS$267</f>
        <v>6.5950789999999992</v>
      </c>
      <c r="AV9" s="195">
        <f>'[1]4408Exp'!AT$267</f>
        <v>9.293861999999999</v>
      </c>
      <c r="AW9" s="195">
        <f>'[1]4408Exp'!AU$267</f>
        <v>9.5782260000000008</v>
      </c>
      <c r="AX9" s="195">
        <f>'[1]4408Exp'!AV$267</f>
        <v>10.563426999999997</v>
      </c>
      <c r="AY9" s="195">
        <f>'[1]4408Exp'!AW$267</f>
        <v>0</v>
      </c>
      <c r="AZ9" s="195">
        <f>'[1]4408Exp'!AX$267</f>
        <v>0</v>
      </c>
      <c r="BA9" s="195">
        <f>'[1]4408Exp'!AY$267</f>
        <v>0</v>
      </c>
      <c r="BB9" s="195">
        <f>'[1]4408Exp'!AZ$267</f>
        <v>0</v>
      </c>
      <c r="BC9" s="196">
        <f>'[1]4408Exp'!BA$267</f>
        <v>0</v>
      </c>
      <c r="BD9" s="276"/>
    </row>
    <row r="10" spans="1:56">
      <c r="B10" s="59" t="s">
        <v>29</v>
      </c>
      <c r="C10" s="78">
        <f>1/$A$1*(SUM('[1]4408Exp'!$B$47:$B$47)+SUM('[1]4408Exp'!$B$105:$B$105))</f>
        <v>2.7999999999999993E-5</v>
      </c>
      <c r="D10" s="46">
        <f>1/$A$1*(SUM('[1]4408Exp'!$C$47:$C$47)+SUM('[1]4408Exp'!$C$105:$C$105))</f>
        <v>0</v>
      </c>
      <c r="E10" s="46">
        <f>1/$A$1*(SUM('[1]4408Exp'!$D$47:$D$47)+SUM('[1]4408Exp'!$D$105:$D$105))</f>
        <v>1.0499999999999999E-6</v>
      </c>
      <c r="F10" s="46">
        <f>1/$A$1*(SUM('[1]4408Exp'!$E$47:$E$47)+SUM('[1]4408Exp'!$E$105:$E$105))</f>
        <v>2.6599999999999996E-5</v>
      </c>
      <c r="G10" s="46">
        <f>1/$A$1*(SUM('[1]4408Exp'!$F$47:$F$47)+SUM('[1]4408Exp'!$F$105:$F$105))</f>
        <v>0</v>
      </c>
      <c r="H10" s="46">
        <f>1/$A$1*(SUM('[1]4408Exp'!$G$47:$G$47)+SUM('[1]4408Exp'!$G$105:$G$105))</f>
        <v>0</v>
      </c>
      <c r="I10" s="46">
        <f>1/$A$1*(SUM('[1]4408Exp'!$H$47:$H$47)+SUM('[1]4408Exp'!$H$105:$H$105))</f>
        <v>6.7017999999999988E-5</v>
      </c>
      <c r="J10" s="47">
        <f>1/$A$1*(SUM('[1]4408Exp'!$I$47:$I$47)+SUM('[1]4408Exp'!$I$105:$I$105))</f>
        <v>8.8437999999999999E-6</v>
      </c>
      <c r="K10" s="47">
        <f>1/$A$1*(SUM('[1]4408Exp'!$J$47:$J$47)+SUM('[1]4408Exp'!$J$105:$J$105))</f>
        <v>0</v>
      </c>
      <c r="L10" s="47">
        <f>1/$A$1*(SUM('[1]4408Exp'!K$47:K$47)+SUM('[1]4408Exp'!K$105:K$105))</f>
        <v>1.9459999999999996E-7</v>
      </c>
      <c r="M10" s="46">
        <f>1/$A$1*(SUM('[1]4408Exp'!L$47:L$47)+SUM('[1]4408Exp'!L$105:L$105))</f>
        <v>1.7821999999999996E-5</v>
      </c>
      <c r="N10" s="46">
        <f>1/$A$1*(SUM('[1]4408Exp'!M$47:M$47)+SUM('[1]4408Exp'!M$105:M$105))</f>
        <v>0</v>
      </c>
      <c r="O10" s="46">
        <f>1/$A$1*(SUM('[1]4408Exp'!N$47:N$47)+SUM('[1]4408Exp'!N$105:N$105))</f>
        <v>0</v>
      </c>
      <c r="P10" s="46">
        <f>1/$A$1*(SUM('[1]4408Exp'!O$47:O$47)+SUM('[1]4408Exp'!O$105:O$105))</f>
        <v>1.2772339999999997E-4</v>
      </c>
      <c r="Q10" s="46">
        <f>1/$A$1*(SUM('[1]4408Exp'!P$47:P$47)+SUM('[1]4408Exp'!P$105:P$105))</f>
        <v>1.0251499999999998E-4</v>
      </c>
      <c r="R10" s="46">
        <f>1/$A$1*(SUM('[1]4408Exp'!Q$47:Q$47)+SUM('[1]4408Exp'!Q$105:Q$105))</f>
        <v>1.1033824199999999E-2</v>
      </c>
      <c r="S10" s="46">
        <f>1/$A$1*(SUM('[1]4408Exp'!R$47:R$47)+SUM('[1]4408Exp'!R$105:R$105))</f>
        <v>1.1092089399999998E-2</v>
      </c>
      <c r="T10" s="46">
        <f>1/$A$1*(SUM('[1]4408Exp'!S$47:S$47)+SUM('[1]4408Exp'!S$105:S$105))</f>
        <v>1.3359057599999996E-2</v>
      </c>
      <c r="U10" s="46">
        <f>1/$A$1*(SUM('[1]4408Exp'!T$47:T$47)+SUM('[1]4408Exp'!T$105:T$105))</f>
        <v>1.7424576400000003E-2</v>
      </c>
      <c r="V10" s="46">
        <f>1/$A$1*(SUM('[1]4408Exp'!U$47:U$47)+SUM('[1]4408Exp'!U$105:U$105))</f>
        <v>1.3240898999999999E-2</v>
      </c>
      <c r="W10" s="46">
        <f>1/$A$1*(SUM('[1]4408Exp'!V$47:V$47)+SUM('[1]4408Exp'!V$105:V$105))</f>
        <v>9.6457913999999992E-3</v>
      </c>
      <c r="X10" s="46">
        <f>1/$A$1*(SUM('[1]4408Exp'!W$47:W$47)+SUM('[1]4408Exp'!W$105:W$105))</f>
        <v>0</v>
      </c>
      <c r="Y10" s="46">
        <f>1/$A$1*(SUM('[1]4408Exp'!X$47:X$47)+SUM('[1]4408Exp'!X$105:X$105))</f>
        <v>0</v>
      </c>
      <c r="Z10" s="46">
        <f>1/$A$1*(SUM('[1]4408Exp'!Y$47:Y$47)+SUM('[1]4408Exp'!Y$105:Y$105))</f>
        <v>0</v>
      </c>
      <c r="AA10" s="46">
        <f>1/$A$1*(SUM('[1]4408Exp'!Z$47:Z$47)+SUM('[1]4408Exp'!Z$105:Z$105))</f>
        <v>0</v>
      </c>
      <c r="AB10" s="65">
        <f>1/$A$1*(SUM('[1]4408Exp'!AA$47:AA$47)+SUM('[1]4408Exp'!AA$105:AA$105))</f>
        <v>0</v>
      </c>
      <c r="AC10" s="4"/>
      <c r="AD10" s="258">
        <f>(SUM('[1]4408Exp'!AB$47:AB$47)+SUM('[1]4408Exp'!AB$105:AB$105))</f>
        <v>2.6148999999999999E-2</v>
      </c>
      <c r="AE10" s="259">
        <f>(SUM('[1]4408Exp'!AC$47:AC$47)+SUM('[1]4408Exp'!AC$105:AC$105))</f>
        <v>0</v>
      </c>
      <c r="AF10" s="259">
        <f>(SUM('[1]4408Exp'!AD$47:AD$47)+SUM('[1]4408Exp'!AD$105:AD$105))</f>
        <v>1.07E-3</v>
      </c>
      <c r="AG10" s="259">
        <f>(SUM('[1]4408Exp'!AE$47:AE$47)+SUM('[1]4408Exp'!AE$105:AE$105))</f>
        <v>2.7129999999999998E-2</v>
      </c>
      <c r="AH10" s="259">
        <f>(SUM('[1]4408Exp'!AF$47:AF$47)+SUM('[1]4408Exp'!AF$105:AF$105))</f>
        <v>0</v>
      </c>
      <c r="AI10" s="259">
        <f>(SUM('[1]4408Exp'!AG$47:AG$47)+SUM('[1]4408Exp'!AG$105:AG$105))</f>
        <v>0</v>
      </c>
      <c r="AJ10" s="259">
        <f>(SUM('[1]4408Exp'!AH$47:AH$47)+SUM('[1]4408Exp'!AH$105:AH$105))</f>
        <v>9.396199999999999E-2</v>
      </c>
      <c r="AK10" s="259">
        <f>(SUM('[1]4408Exp'!AI$47:AI$47)+SUM('[1]4408Exp'!AI$105:AI$105))</f>
        <v>2.4742E-2</v>
      </c>
      <c r="AL10" s="259">
        <f>(SUM('[1]4408Exp'!AJ$47:AJ$47)+SUM('[1]4408Exp'!AJ$105:AJ$105))</f>
        <v>0</v>
      </c>
      <c r="AM10" s="259">
        <f>(SUM('[1]4408Exp'!AK$47:AK$47)+SUM('[1]4408Exp'!AK$105:AK$105))</f>
        <v>9.0910000000000001E-3</v>
      </c>
      <c r="AN10" s="259">
        <f>(SUM('[1]4408Exp'!AL$47:AL$47)+SUM('[1]4408Exp'!AL$105:AL$105))</f>
        <v>1.6943E-2</v>
      </c>
      <c r="AO10" s="259">
        <f>(SUM('[1]4408Exp'!AM$47:AM$47)+SUM('[1]4408Exp'!AM$105:AM$105))</f>
        <v>0</v>
      </c>
      <c r="AP10" s="259">
        <f>(SUM('[1]4408Exp'!AN$47:AN$47)+SUM('[1]4408Exp'!AN$105:AN$105))</f>
        <v>0</v>
      </c>
      <c r="AQ10" s="259">
        <f>(SUM('[1]4408Exp'!AO$47:AO$47)+SUM('[1]4408Exp'!AO$105:AO$105))</f>
        <v>7.6655000000000001E-2</v>
      </c>
      <c r="AR10" s="259">
        <f>(SUM('[1]4408Exp'!AP$47:AP$47)+SUM('[1]4408Exp'!AP$105:AP$105))</f>
        <v>0.13650399999999999</v>
      </c>
      <c r="AS10" s="259">
        <f>(SUM('[1]4408Exp'!AQ$47:AQ$47)+SUM('[1]4408Exp'!AQ$105:AQ$105))</f>
        <v>2.1240829999999997</v>
      </c>
      <c r="AT10" s="487">
        <f>(SUM('[1]4408Exp'!AR$47:AR$47)+SUM('[1]4408Exp'!AR$105:AR$105))</f>
        <v>2.6612119999999999</v>
      </c>
      <c r="AU10" s="259">
        <f>(SUM('[1]4408Exp'!AS$47:AS$47)+SUM('[1]4408Exp'!AS$105:AS$105))</f>
        <v>5.0060129999999994</v>
      </c>
      <c r="AV10" s="259">
        <f>(SUM('[1]4408Exp'!AT$47:AT$47)+SUM('[1]4408Exp'!AT$105:AT$105))</f>
        <v>7.5223139999999997</v>
      </c>
      <c r="AW10" s="259">
        <f>(SUM('[1]4408Exp'!AU$47:AU$47)+SUM('[1]4408Exp'!AU$105:AU$105))</f>
        <v>6.3222899999999997</v>
      </c>
      <c r="AX10" s="259">
        <f>(SUM('[1]4408Exp'!AV$47:AV$47)+SUM('[1]4408Exp'!AV$105:AV$105))</f>
        <v>6.1784479999999995</v>
      </c>
      <c r="AY10" s="259">
        <f>(SUM('[1]4408Exp'!AW$47:AW$47)+SUM('[1]4408Exp'!AW$105:AW$105))</f>
        <v>0</v>
      </c>
      <c r="AZ10" s="259">
        <f>(SUM('[1]4408Exp'!AX$47:AX$47)+SUM('[1]4408Exp'!AX$105:AX$105))</f>
        <v>0</v>
      </c>
      <c r="BA10" s="259">
        <f>(SUM('[1]4408Exp'!AY$47:AY$47)+SUM('[1]4408Exp'!AY$105:AY$105))</f>
        <v>0</v>
      </c>
      <c r="BB10" s="259">
        <f>(SUM('[1]4408Exp'!AZ$47:AZ$47)+SUM('[1]4408Exp'!AZ$105:AZ$105))</f>
        <v>0</v>
      </c>
      <c r="BC10" s="260">
        <f>(SUM('[1]4408Exp'!BA$47:BA$47)+SUM('[1]4408Exp'!BA$105:BA$105))</f>
        <v>0</v>
      </c>
      <c r="BD10" s="276"/>
    </row>
    <row r="11" spans="1:56">
      <c r="B11" s="8" t="s">
        <v>17</v>
      </c>
      <c r="C11" s="53">
        <f t="shared" ref="C11:AB11" si="2">SUM(C9:C9)-SUM(C10:C10)</f>
        <v>2.1388079999999993E-4</v>
      </c>
      <c r="D11" s="42">
        <f t="shared" si="2"/>
        <v>8.1800599999999997E-5</v>
      </c>
      <c r="E11" s="42">
        <f t="shared" si="2"/>
        <v>1.9288219999999997E-4</v>
      </c>
      <c r="F11" s="42">
        <f t="shared" si="2"/>
        <v>4.7221999999999997E-4</v>
      </c>
      <c r="G11" s="42">
        <f t="shared" si="2"/>
        <v>8.3277599999999981E-4</v>
      </c>
      <c r="H11" s="42">
        <f t="shared" si="2"/>
        <v>8.7394999999999975E-4</v>
      </c>
      <c r="I11" s="42">
        <f t="shared" si="2"/>
        <v>6.4056159999999987E-4</v>
      </c>
      <c r="J11" s="43">
        <f t="shared" si="2"/>
        <v>8.5469999999999993E-5</v>
      </c>
      <c r="K11" s="43">
        <f t="shared" si="2"/>
        <v>1.2056799999999999E-4</v>
      </c>
      <c r="L11" s="43">
        <f t="shared" si="2"/>
        <v>1.7573079999999997E-4</v>
      </c>
      <c r="M11" s="42">
        <f t="shared" si="2"/>
        <v>1.1118659999999998E-4</v>
      </c>
      <c r="N11" s="42">
        <f t="shared" si="2"/>
        <v>7.4668999999999972E-5</v>
      </c>
      <c r="O11" s="42">
        <f t="shared" si="2"/>
        <v>5.6853999999999995E-5</v>
      </c>
      <c r="P11" s="42">
        <f t="shared" si="2"/>
        <v>7.8917999999999979E-5</v>
      </c>
      <c r="Q11" s="42">
        <f t="shared" si="2"/>
        <v>6.2579999999999973E-5</v>
      </c>
      <c r="R11" s="42">
        <f t="shared" si="2"/>
        <v>1.3084399999999975E-4</v>
      </c>
      <c r="S11" s="469">
        <f t="shared" si="2"/>
        <v>2.056460000000003E-4</v>
      </c>
      <c r="T11" s="42">
        <f t="shared" si="2"/>
        <v>4.9643020000000003E-4</v>
      </c>
      <c r="U11" s="42">
        <f t="shared" si="2"/>
        <v>1.3051877999999996E-3</v>
      </c>
      <c r="V11" s="42">
        <f t="shared" si="2"/>
        <v>2.9438836000000006E-3</v>
      </c>
      <c r="W11" s="42">
        <f t="shared" si="2"/>
        <v>4.0016871999999978E-3</v>
      </c>
      <c r="X11" s="42">
        <f t="shared" si="2"/>
        <v>0</v>
      </c>
      <c r="Y11" s="42">
        <f t="shared" si="2"/>
        <v>0</v>
      </c>
      <c r="Z11" s="42">
        <f t="shared" si="2"/>
        <v>0</v>
      </c>
      <c r="AA11" s="42">
        <f t="shared" si="2"/>
        <v>0</v>
      </c>
      <c r="AB11" s="77">
        <f t="shared" si="2"/>
        <v>0</v>
      </c>
      <c r="AC11" s="4"/>
      <c r="AD11" s="214">
        <f t="shared" ref="AD11:BC11" si="3">SUM(AD9:AD9)-SUM(AD10:AD10)</f>
        <v>0.153639</v>
      </c>
      <c r="AE11" s="215">
        <f t="shared" si="3"/>
        <v>7.1379999999999999E-2</v>
      </c>
      <c r="AF11" s="215">
        <f t="shared" si="3"/>
        <v>0.10404899999999999</v>
      </c>
      <c r="AG11" s="215">
        <f t="shared" si="3"/>
        <v>0.24548999999999999</v>
      </c>
      <c r="AH11" s="215">
        <f t="shared" si="3"/>
        <v>0.41320000000000001</v>
      </c>
      <c r="AI11" s="215">
        <f t="shared" si="3"/>
        <v>0.34638799999999997</v>
      </c>
      <c r="AJ11" s="215">
        <f t="shared" si="3"/>
        <v>0.31723999999999997</v>
      </c>
      <c r="AK11" s="215">
        <f t="shared" si="3"/>
        <v>3.0074999999999998E-2</v>
      </c>
      <c r="AL11" s="215">
        <f t="shared" si="3"/>
        <v>8.4040000000000004E-2</v>
      </c>
      <c r="AM11" s="215">
        <f t="shared" si="3"/>
        <v>0.17253200000000002</v>
      </c>
      <c r="AN11" s="215">
        <f t="shared" si="3"/>
        <v>0.10642199999999999</v>
      </c>
      <c r="AO11" s="215">
        <f t="shared" si="3"/>
        <v>6.3804999999999987E-2</v>
      </c>
      <c r="AP11" s="215">
        <f t="shared" si="3"/>
        <v>9.3379999999999991E-2</v>
      </c>
      <c r="AQ11" s="215">
        <f t="shared" si="3"/>
        <v>0.185497</v>
      </c>
      <c r="AR11" s="215">
        <f t="shared" si="3"/>
        <v>0.15875000000000003</v>
      </c>
      <c r="AS11" s="215">
        <f t="shared" si="3"/>
        <v>0.2947580000000003</v>
      </c>
      <c r="AT11" s="474">
        <f t="shared" si="3"/>
        <v>0.42527299999999979</v>
      </c>
      <c r="AU11" s="215">
        <f t="shared" si="3"/>
        <v>1.5890659999999999</v>
      </c>
      <c r="AV11" s="215">
        <f t="shared" si="3"/>
        <v>1.7715479999999992</v>
      </c>
      <c r="AW11" s="215">
        <f t="shared" si="3"/>
        <v>3.2559360000000011</v>
      </c>
      <c r="AX11" s="215">
        <f t="shared" si="3"/>
        <v>4.3849789999999977</v>
      </c>
      <c r="AY11" s="215">
        <f t="shared" si="3"/>
        <v>0</v>
      </c>
      <c r="AZ11" s="215">
        <f t="shared" si="3"/>
        <v>0</v>
      </c>
      <c r="BA11" s="215">
        <f t="shared" si="3"/>
        <v>0</v>
      </c>
      <c r="BB11" s="215">
        <f t="shared" si="3"/>
        <v>0</v>
      </c>
      <c r="BC11" s="266">
        <f t="shared" si="3"/>
        <v>0</v>
      </c>
      <c r="BD11" s="276"/>
    </row>
    <row r="12" spans="1:56" ht="17.149999999999999" customHeight="1">
      <c r="B12" s="17" t="s">
        <v>140</v>
      </c>
      <c r="C12" s="31">
        <f>1/$A$1*'[1]4408Exp'!$B$264</f>
        <v>5.2111654000000004E-3</v>
      </c>
      <c r="D12" s="33">
        <f>1/$A$1*'[1]4408Exp'!$C$264</f>
        <v>5.2202121999999993E-3</v>
      </c>
      <c r="E12" s="33">
        <f>1/$A$1*'[1]4408Exp'!$D$264</f>
        <v>7.0064806E-3</v>
      </c>
      <c r="F12" s="33">
        <f>1/$A$1*'[1]4408Exp'!$E$264</f>
        <v>1.3411316799999998E-2</v>
      </c>
      <c r="G12" s="33">
        <f>1/$A$1*'[1]4408Exp'!$F$264</f>
        <v>1.6873388E-2</v>
      </c>
      <c r="H12" s="33">
        <f>1/$A$1*'[1]4408Exp'!$G$264</f>
        <v>1.9570109999999995E-2</v>
      </c>
      <c r="I12" s="33">
        <f>1/$A$1*'[1]4408Exp'!$H$264</f>
        <v>2.4809961399999993E-2</v>
      </c>
      <c r="J12" s="38">
        <f>1/$A$1*'[1]4408Exp'!$I$264</f>
        <v>3.5064117199999988E-2</v>
      </c>
      <c r="K12" s="38">
        <f>1/$A$1*'[1]4408Exp'!$J$264</f>
        <v>3.1826852399999987E-2</v>
      </c>
      <c r="L12" s="38">
        <f>1/$A$1*'[1]4408Exp'!K$264</f>
        <v>3.4572824999999995E-2</v>
      </c>
      <c r="M12" s="33">
        <f>1/$A$1*'[1]4408Exp'!L$264</f>
        <v>3.7149274400000001E-2</v>
      </c>
      <c r="N12" s="33">
        <f>1/$A$1*'[1]4408Exp'!M$264</f>
        <v>3.8251147199999995E-2</v>
      </c>
      <c r="O12" s="33">
        <f>1/$A$1*'[1]4408Exp'!N$264</f>
        <v>3.8000879000000001E-2</v>
      </c>
      <c r="P12" s="33">
        <f>1/$A$1*'[1]4408Exp'!O$264</f>
        <v>4.0535404000000004E-2</v>
      </c>
      <c r="Q12" s="33">
        <f>1/$A$1*'[1]4408Exp'!P$264</f>
        <v>4.8747962199999988E-2</v>
      </c>
      <c r="R12" s="33">
        <f>1/$A$1*'[1]4408Exp'!Q$264</f>
        <v>5.6722541399999993E-2</v>
      </c>
      <c r="S12" s="33">
        <f>1/$A$1*'[1]4408Exp'!R$264</f>
        <v>7.7693575399999965E-2</v>
      </c>
      <c r="T12" s="33">
        <f>1/$A$1*'[1]4408Exp'!S$264</f>
        <v>8.64550288E-2</v>
      </c>
      <c r="U12" s="33">
        <f>1/$A$1*'[1]4408Exp'!T$264</f>
        <v>8.7970293599999999E-2</v>
      </c>
      <c r="V12" s="33">
        <f>1/$A$1*'[1]4408Exp'!U$264</f>
        <v>9.5906312599999974E-2</v>
      </c>
      <c r="W12" s="33">
        <f>1/$A$1*'[1]4408Exp'!V$264</f>
        <v>9.4741442599999989E-2</v>
      </c>
      <c r="X12" s="33">
        <f>1/$A$1*'[1]4408Exp'!W$264</f>
        <v>0</v>
      </c>
      <c r="Y12" s="33">
        <f>1/$A$1*'[1]4408Exp'!X$264</f>
        <v>0</v>
      </c>
      <c r="Z12" s="33">
        <f>1/$A$1*'[1]4408Exp'!Y$264</f>
        <v>0</v>
      </c>
      <c r="AA12" s="33">
        <f>1/$A$1*'[1]4408Exp'!Z$264</f>
        <v>0</v>
      </c>
      <c r="AB12" s="64">
        <f>1/$A$1*'[1]4408Exp'!AA$264</f>
        <v>0</v>
      </c>
      <c r="AC12" s="15"/>
      <c r="AD12" s="284">
        <f>'[1]4408Exp'!AB$264</f>
        <v>2.722172</v>
      </c>
      <c r="AE12" s="195">
        <f>'[1]4408Exp'!AC$264</f>
        <v>3.8966190000000003</v>
      </c>
      <c r="AF12" s="195">
        <f>'[1]4408Exp'!AD$264</f>
        <v>6.3570489999999999</v>
      </c>
      <c r="AG12" s="195">
        <f>'[1]4408Exp'!AE$264</f>
        <v>11.433969999999999</v>
      </c>
      <c r="AH12" s="195">
        <f>'[1]4408Exp'!AF$264</f>
        <v>18.794090000000001</v>
      </c>
      <c r="AI12" s="195">
        <f>'[1]4408Exp'!AG$264</f>
        <v>24.936673000000006</v>
      </c>
      <c r="AJ12" s="195">
        <f>'[1]4408Exp'!AH$264</f>
        <v>34.799920999999998</v>
      </c>
      <c r="AK12" s="195">
        <f>'[1]4408Exp'!AI$264</f>
        <v>57.097552999999998</v>
      </c>
      <c r="AL12" s="195">
        <f>'[1]4408Exp'!AJ$264</f>
        <v>61.131109999999985</v>
      </c>
      <c r="AM12" s="195">
        <f>'[1]4408Exp'!AK$264</f>
        <v>52.850068999999998</v>
      </c>
      <c r="AN12" s="195">
        <f>'[1]4408Exp'!AL$264</f>
        <v>51.154685999999998</v>
      </c>
      <c r="AO12" s="195">
        <f>'[1]4408Exp'!AM$264</f>
        <v>56.924589999999988</v>
      </c>
      <c r="AP12" s="195">
        <f>'[1]4408Exp'!AN$264</f>
        <v>59.240315999999986</v>
      </c>
      <c r="AQ12" s="195">
        <f>'[1]4408Exp'!AO$264</f>
        <v>69.206576999999996</v>
      </c>
      <c r="AR12" s="195">
        <f>'[1]4408Exp'!AP$264</f>
        <v>78.316705000000013</v>
      </c>
      <c r="AS12" s="195">
        <f>'[1]4408Exp'!AQ$264</f>
        <v>75.665404999999993</v>
      </c>
      <c r="AT12" s="195">
        <f>'[1]4408Exp'!AR$264</f>
        <v>107.03740999999999</v>
      </c>
      <c r="AU12" s="195">
        <f>'[1]4408Exp'!AS$264</f>
        <v>138.31089799999998</v>
      </c>
      <c r="AV12" s="195">
        <f>'[1]4408Exp'!AT$264</f>
        <v>154.78216399999997</v>
      </c>
      <c r="AW12" s="195">
        <f>'[1]4408Exp'!AU$264</f>
        <v>160.60220200000001</v>
      </c>
      <c r="AX12" s="195">
        <f>'[1]4408Exp'!AV$264</f>
        <v>166.111682</v>
      </c>
      <c r="AY12" s="195">
        <f>'[1]4408Exp'!AW$264</f>
        <v>0</v>
      </c>
      <c r="AZ12" s="195">
        <f>'[1]4408Exp'!AX$264</f>
        <v>0</v>
      </c>
      <c r="BA12" s="195">
        <f>'[1]4408Exp'!AY$264</f>
        <v>0</v>
      </c>
      <c r="BB12" s="195">
        <f>'[1]4408Exp'!AZ$264</f>
        <v>0</v>
      </c>
      <c r="BC12" s="196">
        <f>'[1]4408Exp'!BA$264</f>
        <v>0</v>
      </c>
      <c r="BD12" s="276"/>
    </row>
    <row r="13" spans="1:56">
      <c r="B13" s="5" t="s">
        <v>49</v>
      </c>
      <c r="C13" s="52">
        <f>1/$A$1*'[1]4408Exp'!$B$16</f>
        <v>3.6854999999999993E-4</v>
      </c>
      <c r="D13" s="12">
        <f>1/$A$1*'[1]4408Exp'!$C$16</f>
        <v>2.6865719999999996E-4</v>
      </c>
      <c r="E13" s="12">
        <f>1/$A$1*'[1]4408Exp'!$D$16</f>
        <v>1.8838119999999998E-4</v>
      </c>
      <c r="F13" s="12">
        <f>1/$A$1*'[1]4408Exp'!$E$16</f>
        <v>3.1531359999999994E-4</v>
      </c>
      <c r="G13" s="12">
        <f>1/$A$1*'[1]4408Exp'!$F$16</f>
        <v>6.2888699999999985E-4</v>
      </c>
      <c r="H13" s="12">
        <f>1/$A$1*'[1]4408Exp'!$G$16</f>
        <v>1.5024407999999997E-3</v>
      </c>
      <c r="I13" s="12">
        <f>1/$A$1*'[1]4408Exp'!$H$16</f>
        <v>2.9245537999999997E-3</v>
      </c>
      <c r="J13" s="41">
        <f>1/$A$1*'[1]4408Exp'!$I$16</f>
        <v>3.0577385999999997E-3</v>
      </c>
      <c r="K13" s="41">
        <f>1/$A$1*'[1]4408Exp'!$J$16</f>
        <v>2.5709109999999995E-3</v>
      </c>
      <c r="L13" s="41">
        <f>1/$A$1*'[1]4408Exp'!K$16</f>
        <v>3.0326407999999995E-3</v>
      </c>
      <c r="M13" s="12">
        <f>1/$A$1*'[1]4408Exp'!L$16</f>
        <v>4.4322319999999986E-3</v>
      </c>
      <c r="N13" s="12">
        <f>1/$A$1*'[1]4408Exp'!M$16</f>
        <v>5.2967179999999989E-3</v>
      </c>
      <c r="O13" s="12">
        <f>1/$A$1*'[1]4408Exp'!N$16</f>
        <v>6.1237413999999995E-3</v>
      </c>
      <c r="P13" s="12">
        <f>1/$A$1*'[1]4408Exp'!O$16</f>
        <v>7.4446231999999984E-3</v>
      </c>
      <c r="Q13" s="12">
        <f>1/$A$1*'[1]4408Exp'!P$16</f>
        <v>8.6801273999999994E-3</v>
      </c>
      <c r="R13" s="12">
        <f>1/$A$1*'[1]4408Exp'!Q$16</f>
        <v>9.2399608000000005E-3</v>
      </c>
      <c r="S13" s="14">
        <f>1/$A$1*'[1]4408Exp'!R$16</f>
        <v>1.2953658199999997E-2</v>
      </c>
      <c r="T13" s="12">
        <f>1/$A$1*'[1]4408Exp'!S$16</f>
        <v>1.4449464399999999E-2</v>
      </c>
      <c r="U13" s="12">
        <f>1/$A$1*'[1]4408Exp'!T$16</f>
        <v>1.5756959399999996E-2</v>
      </c>
      <c r="V13" s="12">
        <f>1/$A$1*'[1]4408Exp'!U$16</f>
        <v>1.9406515799999999E-2</v>
      </c>
      <c r="W13" s="12">
        <f>1/$A$1*'[1]4408Exp'!V$16</f>
        <v>1.8767600599999996E-2</v>
      </c>
      <c r="X13" s="12">
        <f>1/$A$1*'[1]4408Exp'!W$16</f>
        <v>0</v>
      </c>
      <c r="Y13" s="12">
        <f>1/$A$1*'[1]4408Exp'!X$16</f>
        <v>0</v>
      </c>
      <c r="Z13" s="12">
        <f>1/$A$1*'[1]4408Exp'!Y$16</f>
        <v>0</v>
      </c>
      <c r="AA13" s="12">
        <f>1/$A$1*'[1]4408Exp'!Z$16</f>
        <v>0</v>
      </c>
      <c r="AB13" s="11">
        <f>1/$A$1*'[1]4408Exp'!AA$16</f>
        <v>0</v>
      </c>
      <c r="AC13" s="4"/>
      <c r="AD13" s="285">
        <f>'[1]4408Exp'!AB$16</f>
        <v>0.25925999999999999</v>
      </c>
      <c r="AE13" s="197">
        <f>'[1]4408Exp'!AC$16</f>
        <v>0.17537999999999998</v>
      </c>
      <c r="AF13" s="197">
        <f>'[1]4408Exp'!AD$16</f>
        <v>0.12966900000000001</v>
      </c>
      <c r="AG13" s="197">
        <f>'[1]4408Exp'!AE$16</f>
        <v>0.42521999999999999</v>
      </c>
      <c r="AH13" s="197">
        <f>'[1]4408Exp'!AF$16</f>
        <v>1.6016699999999999</v>
      </c>
      <c r="AI13" s="197">
        <f>'[1]4408Exp'!AG$16</f>
        <v>4.4755570000000002</v>
      </c>
      <c r="AJ13" s="197">
        <f>'[1]4408Exp'!AH$16</f>
        <v>6.0727599999999997</v>
      </c>
      <c r="AK13" s="197">
        <f>'[1]4408Exp'!AI$16</f>
        <v>6.882701</v>
      </c>
      <c r="AL13" s="197">
        <f>'[1]4408Exp'!AJ$16</f>
        <v>7.6474500000000001</v>
      </c>
      <c r="AM13" s="197">
        <f>'[1]4408Exp'!AK$16</f>
        <v>6.7610939999999999</v>
      </c>
      <c r="AN13" s="197">
        <f>'[1]4408Exp'!AL$16</f>
        <v>7.2637689999999999</v>
      </c>
      <c r="AO13" s="197">
        <f>'[1]4408Exp'!AM$16</f>
        <v>10.142854999999999</v>
      </c>
      <c r="AP13" s="197">
        <f>'[1]4408Exp'!AN$16</f>
        <v>12.488282999999999</v>
      </c>
      <c r="AQ13" s="197">
        <f>'[1]4408Exp'!AO$16</f>
        <v>17.137308000000001</v>
      </c>
      <c r="AR13" s="197">
        <f>'[1]4408Exp'!AP$16</f>
        <v>19.666502999999999</v>
      </c>
      <c r="AS13" s="197">
        <f>'[1]4408Exp'!AQ$16</f>
        <v>17.940604999999998</v>
      </c>
      <c r="AT13" s="473">
        <f>'[1]4408Exp'!AR$16</f>
        <v>27.070103</v>
      </c>
      <c r="AU13" s="197">
        <f>'[1]4408Exp'!AS$16</f>
        <v>35.983201000000001</v>
      </c>
      <c r="AV13" s="197">
        <f>'[1]4408Exp'!AT$16</f>
        <v>43.889638999999995</v>
      </c>
      <c r="AW13" s="197">
        <f>'[1]4408Exp'!AU$16</f>
        <v>50.142496999999999</v>
      </c>
      <c r="AX13" s="197">
        <f>'[1]4408Exp'!AV$16</f>
        <v>49.730416999999996</v>
      </c>
      <c r="AY13" s="197">
        <f>'[1]4408Exp'!AW$16</f>
        <v>0</v>
      </c>
      <c r="AZ13" s="197">
        <f>'[1]4408Exp'!AX$16</f>
        <v>0</v>
      </c>
      <c r="BA13" s="197">
        <f>'[1]4408Exp'!AY$16</f>
        <v>0</v>
      </c>
      <c r="BB13" s="197">
        <f>'[1]4408Exp'!AZ$16</f>
        <v>0</v>
      </c>
      <c r="BC13" s="198">
        <f>'[1]4408Exp'!BA$16</f>
        <v>0</v>
      </c>
      <c r="BD13" s="276"/>
    </row>
    <row r="14" spans="1:56">
      <c r="B14" s="5" t="s">
        <v>32</v>
      </c>
      <c r="C14" s="52">
        <f>1/$A$1*'[1]4408Exp'!$B$188</f>
        <v>2.4615359999999997E-4</v>
      </c>
      <c r="D14" s="12">
        <f>1/$A$1*'[1]4408Exp'!$C$188</f>
        <v>5.5072499999999996E-4</v>
      </c>
      <c r="E14" s="12">
        <f>1/$A$1*'[1]4408Exp'!$D$188</f>
        <v>6.7987500000000003E-4</v>
      </c>
      <c r="F14" s="12">
        <f>1/$A$1*'[1]4408Exp'!$E$188</f>
        <v>1.0122433999999998E-3</v>
      </c>
      <c r="G14" s="12">
        <f>1/$A$1*'[1]4408Exp'!$F$188</f>
        <v>1.6444273999999999E-3</v>
      </c>
      <c r="H14" s="12">
        <f>1/$A$1*'[1]4408Exp'!$G$188</f>
        <v>2.8636957999999993E-3</v>
      </c>
      <c r="I14" s="12">
        <f>1/$A$1*'[1]4408Exp'!$H$188</f>
        <v>1.7142257999999996E-3</v>
      </c>
      <c r="J14" s="41">
        <f>1/$A$1*'[1]4408Exp'!$I$188</f>
        <v>4.7144761999999988E-3</v>
      </c>
      <c r="K14" s="41">
        <f>1/$A$1*'[1]4408Exp'!$J$188</f>
        <v>6.2014301999999992E-3</v>
      </c>
      <c r="L14" s="41">
        <f>1/$A$1*'[1]4408Exp'!K$188</f>
        <v>1.1852147999999996E-2</v>
      </c>
      <c r="M14" s="12">
        <f>1/$A$1*'[1]4408Exp'!L$188</f>
        <v>8.8476597999999993E-3</v>
      </c>
      <c r="N14" s="12">
        <f>1/$A$1*'[1]4408Exp'!M$188</f>
        <v>8.931533799999997E-3</v>
      </c>
      <c r="O14" s="12">
        <f>1/$A$1*'[1]4408Exp'!N$188</f>
        <v>1.0552903199999998E-2</v>
      </c>
      <c r="P14" s="12">
        <f>1/$A$1*'[1]4408Exp'!O$188</f>
        <v>1.0382651999999999E-2</v>
      </c>
      <c r="Q14" s="12">
        <f>1/$A$1*'[1]4408Exp'!P$188</f>
        <v>1.3351258199999999E-2</v>
      </c>
      <c r="R14" s="12">
        <f>1/$A$1*'[1]4408Exp'!Q$188</f>
        <v>1.5483298599999999E-2</v>
      </c>
      <c r="S14" s="14">
        <f>1/$A$1*'[1]4408Exp'!R$188</f>
        <v>2.2320668999999994E-2</v>
      </c>
      <c r="T14" s="12">
        <f>1/$A$1*'[1]4408Exp'!S$188</f>
        <v>2.5261350799999999E-2</v>
      </c>
      <c r="U14" s="12">
        <f>1/$A$1*'[1]4408Exp'!T$188</f>
        <v>2.7426369599999997E-2</v>
      </c>
      <c r="V14" s="12">
        <f>1/$A$1*'[1]4408Exp'!U$188</f>
        <v>3.0969740199999998E-2</v>
      </c>
      <c r="W14" s="12">
        <f>1/$A$1*'[1]4408Exp'!V$188</f>
        <v>2.9510205199999993E-2</v>
      </c>
      <c r="X14" s="12">
        <f>1/$A$1*'[1]4408Exp'!W$188</f>
        <v>0</v>
      </c>
      <c r="Y14" s="12">
        <f>1/$A$1*'[1]4408Exp'!X$188</f>
        <v>0</v>
      </c>
      <c r="Z14" s="12">
        <f>1/$A$1*'[1]4408Exp'!Y$188</f>
        <v>0</v>
      </c>
      <c r="AA14" s="12">
        <f>1/$A$1*'[1]4408Exp'!Z$188</f>
        <v>0</v>
      </c>
      <c r="AB14" s="11">
        <f>1/$A$1*'[1]4408Exp'!AA$188</f>
        <v>0</v>
      </c>
      <c r="AC14" s="4"/>
      <c r="AD14" s="285">
        <f>'[1]4408Exp'!AB$188</f>
        <v>6.7470000000000002E-2</v>
      </c>
      <c r="AE14" s="197">
        <f>'[1]4408Exp'!AC$188</f>
        <v>0.52470899999999998</v>
      </c>
      <c r="AF14" s="197">
        <f>'[1]4408Exp'!AD$188</f>
        <v>0.55125000000000002</v>
      </c>
      <c r="AG14" s="197">
        <f>'[1]4408Exp'!AE$188</f>
        <v>1.02355</v>
      </c>
      <c r="AH14" s="197">
        <f>'[1]4408Exp'!AF$188</f>
        <v>2.22187</v>
      </c>
      <c r="AI14" s="197">
        <f>'[1]4408Exp'!AG$188</f>
        <v>3.3823559999999997</v>
      </c>
      <c r="AJ14" s="197">
        <f>'[1]4408Exp'!AH$188</f>
        <v>1.8924489999999998</v>
      </c>
      <c r="AK14" s="197">
        <f>'[1]4408Exp'!AI$188</f>
        <v>5.5239069999999995</v>
      </c>
      <c r="AL14" s="197">
        <f>'[1]4408Exp'!AJ$188</f>
        <v>9.7720399999999987</v>
      </c>
      <c r="AM14" s="197">
        <f>'[1]4408Exp'!AK$188</f>
        <v>15.861803</v>
      </c>
      <c r="AN14" s="197">
        <f>'[1]4408Exp'!AL$188</f>
        <v>13.135676</v>
      </c>
      <c r="AO14" s="197">
        <f>'[1]4408Exp'!AM$188</f>
        <v>13.336371999999999</v>
      </c>
      <c r="AP14" s="197">
        <f>'[1]4408Exp'!AN$188</f>
        <v>11.849772999999999</v>
      </c>
      <c r="AQ14" s="197">
        <f>'[1]4408Exp'!AO$188</f>
        <v>12.673639999999999</v>
      </c>
      <c r="AR14" s="197">
        <f>'[1]4408Exp'!AP$188</f>
        <v>14.498247999999998</v>
      </c>
      <c r="AS14" s="197">
        <f>'[1]4408Exp'!AQ$188</f>
        <v>13.866190999999999</v>
      </c>
      <c r="AT14" s="473">
        <f>'[1]4408Exp'!AR$188</f>
        <v>20.415769999999998</v>
      </c>
      <c r="AU14" s="197">
        <f>'[1]4408Exp'!AS$188</f>
        <v>25.820656999999997</v>
      </c>
      <c r="AV14" s="197">
        <f>'[1]4408Exp'!AT$188</f>
        <v>30.457880999999997</v>
      </c>
      <c r="AW14" s="197">
        <f>'[1]4408Exp'!AU$188</f>
        <v>28.266651999999997</v>
      </c>
      <c r="AX14" s="197">
        <f>'[1]4408Exp'!AV$188</f>
        <v>29.596948999999999</v>
      </c>
      <c r="AY14" s="197">
        <f>'[1]4408Exp'!AW$188</f>
        <v>0</v>
      </c>
      <c r="AZ14" s="197">
        <f>'[1]4408Exp'!AX$188</f>
        <v>0</v>
      </c>
      <c r="BA14" s="197">
        <f>'[1]4408Exp'!AY$188</f>
        <v>0</v>
      </c>
      <c r="BB14" s="197">
        <f>'[1]4408Exp'!AZ$188</f>
        <v>0</v>
      </c>
      <c r="BC14" s="198">
        <f>'[1]4408Exp'!BA$188</f>
        <v>0</v>
      </c>
      <c r="BD14" s="276"/>
    </row>
    <row r="15" spans="1:56">
      <c r="B15" s="5" t="s">
        <v>17</v>
      </c>
      <c r="C15" s="56">
        <f t="shared" ref="C15:M15" si="4">SUM(C12:C12)-SUM(C13:C14)</f>
        <v>4.5964618000000007E-3</v>
      </c>
      <c r="D15" s="9">
        <f t="shared" si="4"/>
        <v>4.4008299999999997E-3</v>
      </c>
      <c r="E15" s="9">
        <f t="shared" si="4"/>
        <v>6.1382243999999996E-3</v>
      </c>
      <c r="F15" s="9">
        <f t="shared" si="4"/>
        <v>1.2083759799999998E-2</v>
      </c>
      <c r="G15" s="9">
        <f t="shared" si="4"/>
        <v>1.4600073599999999E-2</v>
      </c>
      <c r="H15" s="9">
        <f t="shared" si="4"/>
        <v>1.5203973399999996E-2</v>
      </c>
      <c r="I15" s="9">
        <f t="shared" si="4"/>
        <v>2.0171181799999993E-2</v>
      </c>
      <c r="J15" s="48">
        <f t="shared" si="4"/>
        <v>2.7291902399999991E-2</v>
      </c>
      <c r="K15" s="48">
        <f t="shared" si="4"/>
        <v>2.3054511199999989E-2</v>
      </c>
      <c r="L15" s="48">
        <f t="shared" si="4"/>
        <v>1.9688036199999998E-2</v>
      </c>
      <c r="M15" s="9">
        <f t="shared" si="4"/>
        <v>2.3869382600000003E-2</v>
      </c>
      <c r="N15" s="9">
        <f>SUM(N12:N12)-SUM(N13:N14)</f>
        <v>2.4022895400000001E-2</v>
      </c>
      <c r="O15" s="9">
        <f t="shared" ref="O15:AA15" si="5">SUM(O12:O12)-SUM(O13:O14)</f>
        <v>2.1324234400000003E-2</v>
      </c>
      <c r="P15" s="9">
        <f t="shared" si="5"/>
        <v>2.2708128800000005E-2</v>
      </c>
      <c r="Q15" s="9">
        <f t="shared" si="5"/>
        <v>2.6716576599999989E-2</v>
      </c>
      <c r="R15" s="9">
        <f t="shared" si="5"/>
        <v>3.199928199999999E-2</v>
      </c>
      <c r="S15" s="18">
        <f t="shared" si="5"/>
        <v>4.2419248199999975E-2</v>
      </c>
      <c r="T15" s="9">
        <f t="shared" si="5"/>
        <v>4.6744213600000001E-2</v>
      </c>
      <c r="U15" s="9">
        <f t="shared" si="5"/>
        <v>4.4786964600000007E-2</v>
      </c>
      <c r="V15" s="9">
        <f t="shared" si="5"/>
        <v>4.553005659999998E-2</v>
      </c>
      <c r="W15" s="9">
        <f t="shared" si="5"/>
        <v>4.6463636799999999E-2</v>
      </c>
      <c r="X15" s="9">
        <f t="shared" si="5"/>
        <v>0</v>
      </c>
      <c r="Y15" s="9">
        <f t="shared" si="5"/>
        <v>0</v>
      </c>
      <c r="Z15" s="9">
        <f t="shared" si="5"/>
        <v>0</v>
      </c>
      <c r="AA15" s="9">
        <f t="shared" si="5"/>
        <v>0</v>
      </c>
      <c r="AB15" s="129">
        <f>SUM(AB12:AB12)-SUM(AB13:AB14)</f>
        <v>0</v>
      </c>
      <c r="AC15" s="4"/>
      <c r="AD15" s="285">
        <f t="shared" ref="AD15:BC15" si="6">SUM(AD12:AD12)-SUM(AD13:AD14)</f>
        <v>2.3954420000000001</v>
      </c>
      <c r="AE15" s="197">
        <f t="shared" si="6"/>
        <v>3.1965300000000001</v>
      </c>
      <c r="AF15" s="197">
        <f t="shared" si="6"/>
        <v>5.6761299999999997</v>
      </c>
      <c r="AG15" s="197">
        <f t="shared" si="6"/>
        <v>9.985199999999999</v>
      </c>
      <c r="AH15" s="197">
        <f t="shared" si="6"/>
        <v>14.970550000000001</v>
      </c>
      <c r="AI15" s="197">
        <f t="shared" si="6"/>
        <v>17.078760000000006</v>
      </c>
      <c r="AJ15" s="197">
        <f t="shared" si="6"/>
        <v>26.834711999999996</v>
      </c>
      <c r="AK15" s="197">
        <f t="shared" si="6"/>
        <v>44.690944999999999</v>
      </c>
      <c r="AL15" s="197">
        <f t="shared" si="6"/>
        <v>43.711619999999982</v>
      </c>
      <c r="AM15" s="197">
        <f t="shared" si="6"/>
        <v>30.227171999999996</v>
      </c>
      <c r="AN15" s="197">
        <f t="shared" si="6"/>
        <v>30.755240999999998</v>
      </c>
      <c r="AO15" s="197">
        <f t="shared" si="6"/>
        <v>33.445362999999986</v>
      </c>
      <c r="AP15" s="197">
        <f t="shared" si="6"/>
        <v>34.902259999999984</v>
      </c>
      <c r="AQ15" s="197">
        <f t="shared" si="6"/>
        <v>39.395629</v>
      </c>
      <c r="AR15" s="197">
        <f t="shared" si="6"/>
        <v>44.151954000000018</v>
      </c>
      <c r="AS15" s="197">
        <f t="shared" si="6"/>
        <v>43.858608999999994</v>
      </c>
      <c r="AT15" s="473">
        <f t="shared" si="6"/>
        <v>59.551536999999996</v>
      </c>
      <c r="AU15" s="197">
        <f t="shared" si="6"/>
        <v>76.507039999999989</v>
      </c>
      <c r="AV15" s="197">
        <f t="shared" si="6"/>
        <v>80.434643999999977</v>
      </c>
      <c r="AW15" s="197">
        <f t="shared" si="6"/>
        <v>82.193053000000006</v>
      </c>
      <c r="AX15" s="197">
        <f t="shared" si="6"/>
        <v>86.784316000000004</v>
      </c>
      <c r="AY15" s="197">
        <f t="shared" si="6"/>
        <v>0</v>
      </c>
      <c r="AZ15" s="197">
        <f t="shared" si="6"/>
        <v>0</v>
      </c>
      <c r="BA15" s="197">
        <f t="shared" si="6"/>
        <v>0</v>
      </c>
      <c r="BB15" s="197">
        <f t="shared" si="6"/>
        <v>0</v>
      </c>
      <c r="BC15" s="198">
        <f t="shared" si="6"/>
        <v>0</v>
      </c>
      <c r="BD15" s="276"/>
    </row>
    <row r="16" spans="1:56" ht="17.149999999999999" customHeight="1">
      <c r="B16" s="174" t="s">
        <v>125</v>
      </c>
      <c r="C16" s="180">
        <f>1/$A$1*'[1]4408Exp'!$B$265</f>
        <v>4.6899999999999988E-5</v>
      </c>
      <c r="D16" s="176">
        <f>1/$A$1*'[1]4408Exp'!$C$265</f>
        <v>5.3094999999999999E-5</v>
      </c>
      <c r="E16" s="176">
        <f>1/$A$1*'[1]4408Exp'!$D$265</f>
        <v>0</v>
      </c>
      <c r="F16" s="176">
        <f>1/$A$1*'[1]4408Exp'!$E$265</f>
        <v>0</v>
      </c>
      <c r="G16" s="176">
        <f>1/$A$1*'[1]4408Exp'!$F$265</f>
        <v>7.7364E-5</v>
      </c>
      <c r="H16" s="176">
        <f>1/$A$1*'[1]4408Exp'!$G$265</f>
        <v>1.9320699999999998E-4</v>
      </c>
      <c r="I16" s="176">
        <f>1/$A$1*'[1]4408Exp'!$H$265</f>
        <v>3.2491200000000001E-4</v>
      </c>
      <c r="J16" s="177">
        <f>1/$A$1*'[1]4408Exp'!$I$265</f>
        <v>3.259759999999999E-4</v>
      </c>
      <c r="K16" s="177">
        <f>1/$A$1*'[1]4408Exp'!$J$265</f>
        <v>2.2181039999999994E-4</v>
      </c>
      <c r="L16" s="177">
        <f>1/$A$1*'[1]4408Exp'!K$265</f>
        <v>1.8544399999999997E-4</v>
      </c>
      <c r="M16" s="176">
        <f>1/$A$1*'[1]4408Exp'!L$265</f>
        <v>2.7985999999999999E-5</v>
      </c>
      <c r="N16" s="176">
        <f>1/$A$1*'[1]4408Exp'!M$265</f>
        <v>1.3038339999999998E-4</v>
      </c>
      <c r="O16" s="176">
        <f>1/$A$1*'[1]4408Exp'!N$265</f>
        <v>1.5483999999999999E-5</v>
      </c>
      <c r="P16" s="176">
        <f>1/$A$1*'[1]4408Exp'!O$265</f>
        <v>2.6459999999999997E-5</v>
      </c>
      <c r="Q16" s="176">
        <f>1/$A$1*'[1]4408Exp'!P$265</f>
        <v>4.6689999999999995E-5</v>
      </c>
      <c r="R16" s="176">
        <f>1/$A$1*'[1]4408Exp'!Q$265</f>
        <v>4.1999999999999991E-5</v>
      </c>
      <c r="S16" s="176">
        <f>1/$A$1*'[1]4408Exp'!R$265</f>
        <v>2.3301039999999997E-4</v>
      </c>
      <c r="T16" s="176">
        <f>1/$A$1*'[1]4408Exp'!S$265</f>
        <v>2.7656159999999997E-4</v>
      </c>
      <c r="U16" s="176">
        <f>1/$A$1*'[1]4408Exp'!T$265</f>
        <v>7.6178059999999976E-4</v>
      </c>
      <c r="V16" s="176">
        <f>1/$A$1*'[1]4408Exp'!U$265</f>
        <v>5.6185919999999991E-4</v>
      </c>
      <c r="W16" s="176">
        <f>1/$A$1*'[1]4408Exp'!V$265</f>
        <v>5.2149439999999998E-4</v>
      </c>
      <c r="X16" s="176">
        <f>1/$A$1*'[1]4408Exp'!W$265</f>
        <v>0</v>
      </c>
      <c r="Y16" s="176">
        <f>1/$A$1*'[1]4408Exp'!X$265</f>
        <v>0</v>
      </c>
      <c r="Z16" s="176">
        <f>1/$A$1*'[1]4408Exp'!Y$265</f>
        <v>0</v>
      </c>
      <c r="AA16" s="176">
        <f>1/$A$1*'[1]4408Exp'!Z$265</f>
        <v>0</v>
      </c>
      <c r="AB16" s="178">
        <f>1/$A$1*'[1]4408Exp'!AA$265</f>
        <v>0</v>
      </c>
      <c r="AC16" s="179"/>
      <c r="AD16" s="288">
        <f>'[1]4408Exp'!AB$265</f>
        <v>2.5269E-2</v>
      </c>
      <c r="AE16" s="219">
        <f>'[1]4408Exp'!AC$265</f>
        <v>1.8758999999999998E-2</v>
      </c>
      <c r="AF16" s="219">
        <f>'[1]4408Exp'!AD$265</f>
        <v>0</v>
      </c>
      <c r="AG16" s="219">
        <f>'[1]4408Exp'!AE$265</f>
        <v>0</v>
      </c>
      <c r="AH16" s="219">
        <f>'[1]4408Exp'!AF$265</f>
        <v>6.8110000000000004E-2</v>
      </c>
      <c r="AI16" s="219">
        <f>'[1]4408Exp'!AG$265</f>
        <v>0.20505199999999998</v>
      </c>
      <c r="AJ16" s="219">
        <f>'[1]4408Exp'!AH$265</f>
        <v>0.36833099999999996</v>
      </c>
      <c r="AK16" s="219">
        <f>'[1]4408Exp'!AI$265</f>
        <v>0.35833999999999999</v>
      </c>
      <c r="AL16" s="219">
        <f>'[1]4408Exp'!AJ$265</f>
        <v>0.39589999999999997</v>
      </c>
      <c r="AM16" s="219">
        <f>'[1]4408Exp'!AK$265</f>
        <v>0.22799599999999998</v>
      </c>
      <c r="AN16" s="219">
        <f>'[1]4408Exp'!AL$265</f>
        <v>3.8780999999999996E-2</v>
      </c>
      <c r="AO16" s="219">
        <f>'[1]4408Exp'!AM$265</f>
        <v>0.18500699999999998</v>
      </c>
      <c r="AP16" s="219">
        <f>'[1]4408Exp'!AN$265</f>
        <v>2.3420999999999997E-2</v>
      </c>
      <c r="AQ16" s="219">
        <f>'[1]4408Exp'!AO$265</f>
        <v>4.0089999999999995E-3</v>
      </c>
      <c r="AR16" s="219">
        <f>'[1]4408Exp'!AP$265</f>
        <v>7.1431999999999995E-2</v>
      </c>
      <c r="AS16" s="219">
        <f>'[1]4408Exp'!AQ$265</f>
        <v>1.9087E-2</v>
      </c>
      <c r="AT16" s="219">
        <f>'[1]4408Exp'!AR$265</f>
        <v>0.22572999999999999</v>
      </c>
      <c r="AU16" s="219">
        <f>'[1]4408Exp'!AS$265</f>
        <v>0.56991799999999992</v>
      </c>
      <c r="AV16" s="219">
        <f>'[1]4408Exp'!AT$265</f>
        <v>0.93948500000000013</v>
      </c>
      <c r="AW16" s="219">
        <f>'[1]4408Exp'!AU$265</f>
        <v>0.88445399999999996</v>
      </c>
      <c r="AX16" s="219">
        <f>'[1]4408Exp'!AV$265</f>
        <v>1.0092139999999998</v>
      </c>
      <c r="AY16" s="219">
        <f>'[1]4408Exp'!AW$265</f>
        <v>0</v>
      </c>
      <c r="AZ16" s="219">
        <f>'[1]4408Exp'!AX$265</f>
        <v>0</v>
      </c>
      <c r="BA16" s="219">
        <f>'[1]4408Exp'!AY$265</f>
        <v>0</v>
      </c>
      <c r="BB16" s="219">
        <f>'[1]4408Exp'!AZ$265</f>
        <v>0</v>
      </c>
      <c r="BC16" s="269">
        <f>'[1]4408Exp'!BA$265</f>
        <v>0</v>
      </c>
      <c r="BD16" s="276"/>
    </row>
    <row r="17" spans="2:56" ht="17.149999999999999" customHeight="1">
      <c r="B17" s="174" t="s">
        <v>120</v>
      </c>
      <c r="C17" s="180">
        <f>1/$A$1*'[1]4408Exp'!$B$271</f>
        <v>1.0249399999999998E-4</v>
      </c>
      <c r="D17" s="176">
        <f>1/$A$1*'[1]4408Exp'!$C$271</f>
        <v>6.1084799999999988E-5</v>
      </c>
      <c r="E17" s="176">
        <f>1/$A$1*'[1]4408Exp'!$D$271</f>
        <v>1.1228419999999998E-4</v>
      </c>
      <c r="F17" s="176">
        <f>1/$A$1*'[1]4408Exp'!$E$271</f>
        <v>1.059632E-4</v>
      </c>
      <c r="G17" s="176">
        <f>1/$A$1*'[1]4408Exp'!$F$271</f>
        <v>1.7349359999999995E-4</v>
      </c>
      <c r="H17" s="176">
        <f>1/$A$1*'[1]4408Exp'!$G$271</f>
        <v>3.0859779999999997E-4</v>
      </c>
      <c r="I17" s="176">
        <f>1/$A$1*'[1]4408Exp'!$H$271</f>
        <v>5.3208119999999985E-4</v>
      </c>
      <c r="J17" s="177">
        <f>1/$A$1*'[1]4408Exp'!$I$271</f>
        <v>7.0356999999999993E-4</v>
      </c>
      <c r="K17" s="177">
        <f>1/$A$1*'[1]4408Exp'!$J$271</f>
        <v>9.5211619999999999E-4</v>
      </c>
      <c r="L17" s="177">
        <f>1/$A$1*'[1]4408Exp'!K$271</f>
        <v>1.0591013999999997E-3</v>
      </c>
      <c r="M17" s="176">
        <f>1/$A$1*'[1]4408Exp'!L$271</f>
        <v>2.4217059999999996E-3</v>
      </c>
      <c r="N17" s="176">
        <f>1/$A$1*'[1]4408Exp'!M$271</f>
        <v>6.1679575999999984E-3</v>
      </c>
      <c r="O17" s="176">
        <f>1/$A$1*'[1]4408Exp'!N$271</f>
        <v>5.3208483999999988E-3</v>
      </c>
      <c r="P17" s="176">
        <f>1/$A$1*'[1]4408Exp'!O$271</f>
        <v>5.0605085999999994E-3</v>
      </c>
      <c r="Q17" s="176">
        <f>1/$A$1*'[1]4408Exp'!P$271</f>
        <v>3.2828431999999993E-3</v>
      </c>
      <c r="R17" s="176">
        <f>1/$A$1*'[1]4408Exp'!Q$271</f>
        <v>7.6511133999999995E-3</v>
      </c>
      <c r="S17" s="176">
        <f>1/$A$1*'[1]4408Exp'!R$271</f>
        <v>5.3450833333333328E-3</v>
      </c>
      <c r="T17" s="176">
        <f>1/$A$1*'[1]4408Exp'!S$271</f>
        <v>2.1510400799999999E-2</v>
      </c>
      <c r="U17" s="176">
        <f>1/$A$1*'[1]4408Exp'!T$271</f>
        <v>2.5427224199999997E-2</v>
      </c>
      <c r="V17" s="176">
        <f>1/$A$1*'[1]4408Exp'!U$271</f>
        <v>1.7518785199999998E-2</v>
      </c>
      <c r="W17" s="176">
        <f>1/$A$1*'[1]4408Exp'!V$271</f>
        <v>1.6888353999999998E-2</v>
      </c>
      <c r="X17" s="176">
        <f>1/$A$1*'[1]4408Exp'!W$271</f>
        <v>0</v>
      </c>
      <c r="Y17" s="176">
        <f>1/$A$1*'[1]4408Exp'!X$271</f>
        <v>0</v>
      </c>
      <c r="Z17" s="176">
        <f>1/$A$1*'[1]4408Exp'!Y$271</f>
        <v>0</v>
      </c>
      <c r="AA17" s="176">
        <f>1/$A$1*'[1]4408Exp'!Z$271</f>
        <v>0</v>
      </c>
      <c r="AB17" s="178">
        <f>1/$A$1*'[1]4408Exp'!AA$271</f>
        <v>0</v>
      </c>
      <c r="AC17" s="179"/>
      <c r="AD17" s="288">
        <f>'[1]4408Exp'!AB$271</f>
        <v>8.2039000000000001E-2</v>
      </c>
      <c r="AE17" s="219">
        <f>'[1]4408Exp'!AC$271</f>
        <v>5.5449999999999999E-2</v>
      </c>
      <c r="AF17" s="219">
        <f>'[1]4408Exp'!AD$271</f>
        <v>8.3959000000000006E-2</v>
      </c>
      <c r="AG17" s="219">
        <f>'[1]4408Exp'!AE$271</f>
        <v>9.0889999999999999E-2</v>
      </c>
      <c r="AH17" s="219">
        <f>'[1]4408Exp'!AF$271</f>
        <v>0.17638999999999999</v>
      </c>
      <c r="AI17" s="219">
        <f>'[1]4408Exp'!AG$271</f>
        <v>0.29098599999999997</v>
      </c>
      <c r="AJ17" s="219">
        <f>'[1]4408Exp'!AH$271</f>
        <v>0.86547700000000005</v>
      </c>
      <c r="AK17" s="219">
        <f>'[1]4408Exp'!AI$271</f>
        <v>1.6944400000000002</v>
      </c>
      <c r="AL17" s="219">
        <f>'[1]4408Exp'!AJ$271</f>
        <v>2.6974499999999999</v>
      </c>
      <c r="AM17" s="219">
        <f>'[1]4408Exp'!AK$271</f>
        <v>1.4065889999999999</v>
      </c>
      <c r="AN17" s="219">
        <f>'[1]4408Exp'!AL$271</f>
        <v>2.3571279999999999</v>
      </c>
      <c r="AO17" s="219">
        <f>'[1]4408Exp'!AM$271</f>
        <v>3.5082420000000001</v>
      </c>
      <c r="AP17" s="219">
        <f>'[1]4408Exp'!AN$271</f>
        <v>4.3804819999999998</v>
      </c>
      <c r="AQ17" s="219">
        <f>'[1]4408Exp'!AO$271</f>
        <v>3.5247949999999997</v>
      </c>
      <c r="AR17" s="219">
        <f>'[1]4408Exp'!AP$271</f>
        <v>3.7936519999999998</v>
      </c>
      <c r="AS17" s="219">
        <f>'[1]4408Exp'!AQ$271</f>
        <v>5.7744859999999996</v>
      </c>
      <c r="AT17" s="219">
        <f>'[1]4408Exp'!AR$271</f>
        <v>6.5608819999999994</v>
      </c>
      <c r="AU17" s="219">
        <f>'[1]4408Exp'!AS$271</f>
        <v>8.8633810000000004</v>
      </c>
      <c r="AV17" s="219">
        <f>'[1]4408Exp'!AT$271</f>
        <v>12.138026</v>
      </c>
      <c r="AW17" s="219">
        <f>'[1]4408Exp'!AU$271</f>
        <v>8.4475890000000007</v>
      </c>
      <c r="AX17" s="219">
        <f>'[1]4408Exp'!AV$271</f>
        <v>8.7288429999999995</v>
      </c>
      <c r="AY17" s="219">
        <f>'[1]4408Exp'!AW$271</f>
        <v>0</v>
      </c>
      <c r="AZ17" s="219">
        <f>'[1]4408Exp'!AX$271</f>
        <v>0</v>
      </c>
      <c r="BA17" s="219">
        <f>'[1]4408Exp'!AY$271</f>
        <v>0</v>
      </c>
      <c r="BB17" s="219">
        <f>'[1]4408Exp'!AZ$271</f>
        <v>0</v>
      </c>
      <c r="BC17" s="269">
        <f>'[1]4408Exp'!BA$271</f>
        <v>0</v>
      </c>
      <c r="BD17" s="276"/>
    </row>
    <row r="18" spans="2:56" ht="17.149999999999999" customHeight="1">
      <c r="B18" s="10" t="s">
        <v>179</v>
      </c>
      <c r="C18" s="74">
        <f t="shared" ref="C18:AB18" si="7">C5-SUM(C6,C7,C8,C9,C12,C16,C17)</f>
        <v>1.3036800000000397E-5</v>
      </c>
      <c r="D18" s="27">
        <f t="shared" si="7"/>
        <v>5.2630060000000058E-4</v>
      </c>
      <c r="E18" s="27">
        <f t="shared" si="7"/>
        <v>6.9302939999999966E-4</v>
      </c>
      <c r="F18" s="27">
        <f t="shared" si="7"/>
        <v>9.7212220000000155E-4</v>
      </c>
      <c r="G18" s="27">
        <f t="shared" si="7"/>
        <v>1.2908923999999933E-3</v>
      </c>
      <c r="H18" s="27">
        <f t="shared" si="7"/>
        <v>1.1224178000000008E-3</v>
      </c>
      <c r="I18" s="27">
        <f t="shared" si="7"/>
        <v>2.4040814000000077E-3</v>
      </c>
      <c r="J18" s="50">
        <f t="shared" si="7"/>
        <v>2.7912416000000009E-3</v>
      </c>
      <c r="K18" s="50">
        <f t="shared" si="7"/>
        <v>3.9638930000000031E-3</v>
      </c>
      <c r="L18" s="50">
        <f t="shared" si="7"/>
        <v>3.5724569999999872E-3</v>
      </c>
      <c r="M18" s="27">
        <f t="shared" si="7"/>
        <v>6.7835235999999938E-3</v>
      </c>
      <c r="N18" s="27">
        <f t="shared" si="7"/>
        <v>5.8884196E-3</v>
      </c>
      <c r="O18" s="27">
        <f t="shared" si="7"/>
        <v>1.1224998399999978E-2</v>
      </c>
      <c r="P18" s="27">
        <f t="shared" si="7"/>
        <v>1.1358019399999995E-2</v>
      </c>
      <c r="Q18" s="27">
        <f t="shared" si="7"/>
        <v>2.4934742000000017E-2</v>
      </c>
      <c r="R18" s="27">
        <f t="shared" si="7"/>
        <v>4.3045417799999972E-2</v>
      </c>
      <c r="S18" s="27">
        <f t="shared" si="7"/>
        <v>5.8684345999999998E-2</v>
      </c>
      <c r="T18" s="27">
        <f t="shared" si="7"/>
        <v>6.4040804799999934E-2</v>
      </c>
      <c r="U18" s="27">
        <f t="shared" si="7"/>
        <v>5.7030918000000014E-2</v>
      </c>
      <c r="V18" s="27">
        <f t="shared" si="7"/>
        <v>3.1011010800000044E-2</v>
      </c>
      <c r="W18" s="27">
        <f t="shared" si="7"/>
        <v>4.073457499999994E-2</v>
      </c>
      <c r="X18" s="27">
        <f t="shared" si="7"/>
        <v>0</v>
      </c>
      <c r="Y18" s="27">
        <f t="shared" si="7"/>
        <v>0</v>
      </c>
      <c r="Z18" s="27">
        <f t="shared" si="7"/>
        <v>0</v>
      </c>
      <c r="AA18" s="27">
        <f t="shared" si="7"/>
        <v>0</v>
      </c>
      <c r="AB18" s="28">
        <f t="shared" si="7"/>
        <v>0</v>
      </c>
      <c r="AC18" s="179"/>
      <c r="AD18" s="95">
        <f t="shared" ref="AD18:BC18" si="8">AD5-SUM(AD6,AD7,AD8,AD9,AD12,AD16,AD17)</f>
        <v>8.2489999999997288E-3</v>
      </c>
      <c r="AE18" s="96">
        <f t="shared" si="8"/>
        <v>0.46646999999999927</v>
      </c>
      <c r="AF18" s="96">
        <f t="shared" si="8"/>
        <v>0.76446700000000067</v>
      </c>
      <c r="AG18" s="96">
        <f t="shared" si="8"/>
        <v>1.1846200000000042</v>
      </c>
      <c r="AH18" s="96">
        <f t="shared" si="8"/>
        <v>0.83522999999999215</v>
      </c>
      <c r="AI18" s="96">
        <f t="shared" si="8"/>
        <v>0.92652999999999608</v>
      </c>
      <c r="AJ18" s="96">
        <f t="shared" si="8"/>
        <v>1.9887820000000076</v>
      </c>
      <c r="AK18" s="96">
        <f t="shared" si="8"/>
        <v>3.1260950000000065</v>
      </c>
      <c r="AL18" s="96">
        <f t="shared" si="8"/>
        <v>4.083280000000002</v>
      </c>
      <c r="AM18" s="96">
        <f t="shared" si="8"/>
        <v>2.5553009999999929</v>
      </c>
      <c r="AN18" s="96">
        <f t="shared" si="8"/>
        <v>4.3265869999999893</v>
      </c>
      <c r="AO18" s="96">
        <f t="shared" si="8"/>
        <v>5.6713149999999928</v>
      </c>
      <c r="AP18" s="96">
        <f t="shared" si="8"/>
        <v>8.5383650000000131</v>
      </c>
      <c r="AQ18" s="96">
        <f t="shared" si="8"/>
        <v>9.1798189999999948</v>
      </c>
      <c r="AR18" s="96">
        <f t="shared" si="8"/>
        <v>10.68893700000001</v>
      </c>
      <c r="AS18" s="96">
        <f t="shared" si="8"/>
        <v>13.86407100000001</v>
      </c>
      <c r="AT18" s="96">
        <f t="shared" si="8"/>
        <v>16.944549999999992</v>
      </c>
      <c r="AU18" s="96">
        <f t="shared" si="8"/>
        <v>18.832323999999971</v>
      </c>
      <c r="AV18" s="96">
        <f t="shared" si="8"/>
        <v>19.347624999999965</v>
      </c>
      <c r="AW18" s="96">
        <f t="shared" si="8"/>
        <v>16.026738000000023</v>
      </c>
      <c r="AX18" s="96">
        <f t="shared" si="8"/>
        <v>17.537993999999969</v>
      </c>
      <c r="AY18" s="96">
        <f t="shared" si="8"/>
        <v>0</v>
      </c>
      <c r="AZ18" s="96">
        <f t="shared" si="8"/>
        <v>0</v>
      </c>
      <c r="BA18" s="96">
        <f t="shared" si="8"/>
        <v>0</v>
      </c>
      <c r="BB18" s="96">
        <f t="shared" si="8"/>
        <v>0</v>
      </c>
      <c r="BC18" s="97">
        <f t="shared" si="8"/>
        <v>0</v>
      </c>
      <c r="BD18" s="395"/>
    </row>
    <row r="19" spans="2:56">
      <c r="B19" s="323" t="s">
        <v>70</v>
      </c>
      <c r="C19" s="52">
        <f>1/$A$1*'[1]4408Exp'!$B$238</f>
        <v>0</v>
      </c>
      <c r="D19" s="12">
        <f>1/$A$1*'[1]4408Exp'!$C$238</f>
        <v>4.9323679999999993E-4</v>
      </c>
      <c r="E19" s="12">
        <f>1/$A$1*'[1]4408Exp'!$D$238</f>
        <v>5.4529999999999986E-4</v>
      </c>
      <c r="F19" s="12">
        <f>1/$A$1*'[1]4408Exp'!$E$238</f>
        <v>7.4562599999999999E-4</v>
      </c>
      <c r="G19" s="12">
        <f>1/$A$1*'[1]4408Exp'!$F$238</f>
        <v>8.340079999999998E-4</v>
      </c>
      <c r="H19" s="12">
        <f>1/$A$1*'[1]4408Exp'!$G$238</f>
        <v>4.7499199999999993E-4</v>
      </c>
      <c r="I19" s="12">
        <f>1/$A$1*'[1]4408Exp'!$H$238</f>
        <v>1.3901789999999999E-3</v>
      </c>
      <c r="J19" s="41">
        <f>1/$A$1*'[1]4408Exp'!$I$238</f>
        <v>1.4335439999999999E-3</v>
      </c>
      <c r="K19" s="41">
        <f>1/$A$1*'[1]4408Exp'!$J$238</f>
        <v>2.5053405999999998E-3</v>
      </c>
      <c r="L19" s="41">
        <f>1/$A$1*'[1]4408Exp'!K$238</f>
        <v>2.6942929999999995E-3</v>
      </c>
      <c r="M19" s="12">
        <f>1/$A$1*'[1]4408Exp'!L$238</f>
        <v>5.3082035999999985E-3</v>
      </c>
      <c r="N19" s="12">
        <f>1/$A$1*'[1]4408Exp'!M$238</f>
        <v>3.5316819999999991E-3</v>
      </c>
      <c r="O19" s="12">
        <f>1/$A$1*'[1]4408Exp'!N$238</f>
        <v>8.0321569999999998E-3</v>
      </c>
      <c r="P19" s="12">
        <f>1/$A$1*'[1]4408Exp'!O$238</f>
        <v>8.1828767999999989E-3</v>
      </c>
      <c r="Q19" s="12">
        <f>1/$A$1*'[1]4408Exp'!P$238</f>
        <v>2.1731026799999994E-2</v>
      </c>
      <c r="R19" s="12">
        <f>1/$A$1*'[1]4408Exp'!Q$238</f>
        <v>3.9684709399999997E-2</v>
      </c>
      <c r="S19" s="14">
        <f>1/$A$1*'[1]4408Exp'!R$238</f>
        <v>5.580637019999999E-2</v>
      </c>
      <c r="T19" s="12">
        <f>1/$A$1*'[1]4408Exp'!S$238</f>
        <v>6.1243419999999986E-2</v>
      </c>
      <c r="U19" s="12">
        <f>1/$A$1*'[1]4408Exp'!T$238</f>
        <v>5.4175573199999986E-2</v>
      </c>
      <c r="V19" s="12">
        <f>1/$A$1*'[1]4408Exp'!U$238</f>
        <v>2.7635066199999996E-2</v>
      </c>
      <c r="W19" s="12">
        <f>1/$A$1*'[1]4408Exp'!V$238</f>
        <v>3.7663194800000001E-2</v>
      </c>
      <c r="X19" s="12">
        <f>1/$A$1*'[1]4408Exp'!W$238</f>
        <v>0</v>
      </c>
      <c r="Y19" s="12">
        <f>1/$A$1*'[1]4408Exp'!X$238</f>
        <v>0</v>
      </c>
      <c r="Z19" s="12">
        <f>1/$A$1*'[1]4408Exp'!Y$238</f>
        <v>0</v>
      </c>
      <c r="AA19" s="12">
        <f>1/$A$1*'[1]4408Exp'!Z$238</f>
        <v>0</v>
      </c>
      <c r="AB19" s="11">
        <f>1/$A$1*'[1]4408Exp'!AA$238</f>
        <v>0</v>
      </c>
      <c r="AC19" s="179"/>
      <c r="AD19" s="285">
        <f>'[1]4408Exp'!AB$238</f>
        <v>0</v>
      </c>
      <c r="AE19" s="197">
        <f>'[1]4408Exp'!AC$238</f>
        <v>0.42002999999999996</v>
      </c>
      <c r="AF19" s="197">
        <f>'[1]4408Exp'!AD$238</f>
        <v>0.58870899999999993</v>
      </c>
      <c r="AG19" s="197">
        <f>'[1]4408Exp'!AE$238</f>
        <v>0.86725999999999992</v>
      </c>
      <c r="AH19" s="197">
        <f>'[1]4408Exp'!AF$238</f>
        <v>0.41012999999999999</v>
      </c>
      <c r="AI19" s="197">
        <f>'[1]4408Exp'!AG$238</f>
        <v>0.134019</v>
      </c>
      <c r="AJ19" s="197">
        <f>'[1]4408Exp'!AH$238</f>
        <v>0.37798599999999999</v>
      </c>
      <c r="AK19" s="197">
        <f>'[1]4408Exp'!AI$238</f>
        <v>0.54077599999999992</v>
      </c>
      <c r="AL19" s="197">
        <f>'[1]4408Exp'!AJ$238</f>
        <v>1.24997</v>
      </c>
      <c r="AM19" s="197">
        <f>'[1]4408Exp'!AK$238</f>
        <v>0.89179399999999998</v>
      </c>
      <c r="AN19" s="197">
        <f>'[1]4408Exp'!AL$238</f>
        <v>1.63032</v>
      </c>
      <c r="AO19" s="197">
        <f>'[1]4408Exp'!AM$238</f>
        <v>1.174714</v>
      </c>
      <c r="AP19" s="197">
        <f>'[1]4408Exp'!AN$238</f>
        <v>2.6292389999999997</v>
      </c>
      <c r="AQ19" s="197">
        <f>'[1]4408Exp'!AO$238</f>
        <v>1.9293009999999999</v>
      </c>
      <c r="AR19" s="197">
        <f>'[1]4408Exp'!AP$238</f>
        <v>3.224434</v>
      </c>
      <c r="AS19" s="197">
        <f>'[1]4408Exp'!AQ$238</f>
        <v>6.5994279999999996</v>
      </c>
      <c r="AT19" s="473">
        <f>'[1]4408Exp'!AR$238</f>
        <v>11.182957</v>
      </c>
      <c r="AU19" s="197">
        <f>'[1]4408Exp'!AS$238</f>
        <v>12.88804</v>
      </c>
      <c r="AV19" s="197">
        <f>'[1]4408Exp'!AT$238</f>
        <v>12.731847</v>
      </c>
      <c r="AW19" s="197">
        <f>'[1]4408Exp'!AU$238</f>
        <v>8.3158269999999987</v>
      </c>
      <c r="AX19" s="197">
        <f>'[1]4408Exp'!AV$238</f>
        <v>9.9235049999999987</v>
      </c>
      <c r="AY19" s="197">
        <f>'[1]4408Exp'!AW$238</f>
        <v>0</v>
      </c>
      <c r="AZ19" s="197">
        <f>'[1]4408Exp'!AX$238</f>
        <v>0</v>
      </c>
      <c r="BA19" s="197">
        <f>'[1]4408Exp'!AY$238</f>
        <v>0</v>
      </c>
      <c r="BB19" s="197">
        <f>'[1]4408Exp'!AZ$238</f>
        <v>0</v>
      </c>
      <c r="BC19" s="198">
        <f>'[1]4408Exp'!BA$238</f>
        <v>0</v>
      </c>
      <c r="BD19" s="390"/>
    </row>
    <row r="20" spans="2:56" ht="13" thickBot="1">
      <c r="B20" s="372" t="s">
        <v>105</v>
      </c>
      <c r="C20" s="283">
        <f t="shared" ref="C20:AB20" si="9">SUM(C18:C18)-SUM(C19:C19)</f>
        <v>1.3036800000000397E-5</v>
      </c>
      <c r="D20" s="138">
        <f t="shared" si="9"/>
        <v>3.3063800000000657E-5</v>
      </c>
      <c r="E20" s="138">
        <f t="shared" si="9"/>
        <v>1.4772939999999979E-4</v>
      </c>
      <c r="F20" s="138">
        <f t="shared" si="9"/>
        <v>2.2649620000000155E-4</v>
      </c>
      <c r="G20" s="138">
        <f t="shared" si="9"/>
        <v>4.5688439999999348E-4</v>
      </c>
      <c r="H20" s="138">
        <f t="shared" si="9"/>
        <v>6.474258000000009E-4</v>
      </c>
      <c r="I20" s="138">
        <f t="shared" si="9"/>
        <v>1.0139024000000078E-3</v>
      </c>
      <c r="J20" s="419">
        <f t="shared" si="9"/>
        <v>1.357697600000001E-3</v>
      </c>
      <c r="K20" s="419">
        <f t="shared" si="9"/>
        <v>1.4585524000000033E-3</v>
      </c>
      <c r="L20" s="419">
        <f t="shared" si="9"/>
        <v>8.7816399999998771E-4</v>
      </c>
      <c r="M20" s="138">
        <f t="shared" si="9"/>
        <v>1.4753199999999952E-3</v>
      </c>
      <c r="N20" s="138">
        <f t="shared" si="9"/>
        <v>2.3567376000000009E-3</v>
      </c>
      <c r="O20" s="138">
        <f t="shared" si="9"/>
        <v>3.1928413999999777E-3</v>
      </c>
      <c r="P20" s="138">
        <f t="shared" si="9"/>
        <v>3.1751425999999965E-3</v>
      </c>
      <c r="Q20" s="138">
        <f t="shared" si="9"/>
        <v>3.2037152000000228E-3</v>
      </c>
      <c r="R20" s="138">
        <f t="shared" si="9"/>
        <v>3.3607083999999746E-3</v>
      </c>
      <c r="S20" s="362">
        <f t="shared" si="9"/>
        <v>2.8779758000000086E-3</v>
      </c>
      <c r="T20" s="138">
        <f t="shared" si="9"/>
        <v>2.7973847999999482E-3</v>
      </c>
      <c r="U20" s="138">
        <f t="shared" si="9"/>
        <v>2.8553448000000273E-3</v>
      </c>
      <c r="V20" s="138">
        <f t="shared" si="9"/>
        <v>3.3759446000000484E-3</v>
      </c>
      <c r="W20" s="138">
        <f t="shared" si="9"/>
        <v>3.0713801999999388E-3</v>
      </c>
      <c r="X20" s="138">
        <f t="shared" si="9"/>
        <v>0</v>
      </c>
      <c r="Y20" s="138">
        <f t="shared" si="9"/>
        <v>0</v>
      </c>
      <c r="Z20" s="138">
        <f t="shared" si="9"/>
        <v>0</v>
      </c>
      <c r="AA20" s="138">
        <f t="shared" si="9"/>
        <v>0</v>
      </c>
      <c r="AB20" s="264">
        <f t="shared" si="9"/>
        <v>0</v>
      </c>
      <c r="AC20" s="117"/>
      <c r="AD20" s="391">
        <f t="shared" ref="AD20:BC20" si="10">SUM(AD18:AD18)-SUM(AD19:AD19)</f>
        <v>8.2489999999997288E-3</v>
      </c>
      <c r="AE20" s="392">
        <f t="shared" si="10"/>
        <v>4.6439999999999315E-2</v>
      </c>
      <c r="AF20" s="392">
        <f t="shared" si="10"/>
        <v>0.17575800000000075</v>
      </c>
      <c r="AG20" s="392">
        <f t="shared" si="10"/>
        <v>0.31736000000000431</v>
      </c>
      <c r="AH20" s="392">
        <f t="shared" si="10"/>
        <v>0.42509999999999215</v>
      </c>
      <c r="AI20" s="392">
        <f t="shared" si="10"/>
        <v>0.79251099999999608</v>
      </c>
      <c r="AJ20" s="392">
        <f t="shared" si="10"/>
        <v>1.6107960000000077</v>
      </c>
      <c r="AK20" s="392">
        <f t="shared" si="10"/>
        <v>2.5853190000000064</v>
      </c>
      <c r="AL20" s="392">
        <f t="shared" si="10"/>
        <v>2.8333100000000018</v>
      </c>
      <c r="AM20" s="392">
        <f t="shared" si="10"/>
        <v>1.663506999999993</v>
      </c>
      <c r="AN20" s="392">
        <f t="shared" si="10"/>
        <v>2.6962669999999891</v>
      </c>
      <c r="AO20" s="392">
        <f t="shared" si="10"/>
        <v>4.496600999999993</v>
      </c>
      <c r="AP20" s="392">
        <f t="shared" si="10"/>
        <v>5.909126000000013</v>
      </c>
      <c r="AQ20" s="392">
        <f t="shared" si="10"/>
        <v>7.2505179999999951</v>
      </c>
      <c r="AR20" s="392">
        <f t="shared" si="10"/>
        <v>7.4645030000000094</v>
      </c>
      <c r="AS20" s="392">
        <f t="shared" si="10"/>
        <v>7.2646430000000102</v>
      </c>
      <c r="AT20" s="475">
        <f t="shared" si="10"/>
        <v>5.7615929999999924</v>
      </c>
      <c r="AU20" s="392">
        <f t="shared" si="10"/>
        <v>5.9442839999999713</v>
      </c>
      <c r="AV20" s="392">
        <f t="shared" si="10"/>
        <v>6.6157779999999651</v>
      </c>
      <c r="AW20" s="392">
        <f t="shared" si="10"/>
        <v>7.7109110000000243</v>
      </c>
      <c r="AX20" s="392">
        <f t="shared" si="10"/>
        <v>7.6144889999999705</v>
      </c>
      <c r="AY20" s="392">
        <f t="shared" si="10"/>
        <v>0</v>
      </c>
      <c r="AZ20" s="392">
        <f t="shared" si="10"/>
        <v>0</v>
      </c>
      <c r="BA20" s="392">
        <f t="shared" si="10"/>
        <v>0</v>
      </c>
      <c r="BB20" s="392">
        <f t="shared" si="10"/>
        <v>0</v>
      </c>
      <c r="BC20" s="393">
        <f t="shared" si="10"/>
        <v>0</v>
      </c>
      <c r="BD20" s="390"/>
    </row>
    <row r="21" spans="2:56" ht="13" thickTop="1">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7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f>
        <v>2.2999999999999998</v>
      </c>
      <c r="B1" s="32"/>
      <c r="AD1"/>
      <c r="AE1"/>
      <c r="AF1"/>
      <c r="AG1"/>
      <c r="AH1"/>
      <c r="AI1"/>
      <c r="AJ1"/>
      <c r="AK1"/>
      <c r="AL1"/>
      <c r="AM1"/>
      <c r="AN1"/>
      <c r="AO1"/>
      <c r="AP1"/>
      <c r="AQ1"/>
      <c r="AR1"/>
      <c r="AS1"/>
      <c r="AT1" s="292"/>
      <c r="AU1"/>
      <c r="AV1"/>
      <c r="AW1"/>
      <c r="AX1"/>
      <c r="AY1"/>
      <c r="AZ1"/>
      <c r="BA1"/>
      <c r="BB1"/>
      <c r="BC1"/>
    </row>
    <row r="2" spans="1:56" ht="16" thickTop="1">
      <c r="B2" s="553" t="s">
        <v>133</v>
      </c>
      <c r="C2" s="562" t="s">
        <v>19</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420">
        <f>1/$A$1*'[1]4412Exp'!$B$263</f>
        <v>3.2265485000000003E-2</v>
      </c>
      <c r="D5" s="85">
        <f>1/$A$1*'[1]4412Exp'!$C$263</f>
        <v>4.6325654199999997E-2</v>
      </c>
      <c r="E5" s="85">
        <f>1/$A$1*'[1]4412Exp'!$D$263</f>
        <v>5.5095796000000009E-2</v>
      </c>
      <c r="F5" s="85">
        <f>1/$A$1*'[1]4412Exp'!$E$263</f>
        <v>6.9729322600000018E-2</v>
      </c>
      <c r="G5" s="85">
        <f>1/$A$1*'[1]4412Exp'!$F$263</f>
        <v>8.7974705E-2</v>
      </c>
      <c r="H5" s="85">
        <f>1/$A$1*'[1]4412Exp'!$G$263</f>
        <v>9.9566336966666683E-2</v>
      </c>
      <c r="I5" s="85">
        <f>1/$A$1*'[1]4412Exp'!$H$263</f>
        <v>9.3238291999999973E-2</v>
      </c>
      <c r="J5" s="421">
        <f>1/$A$1*'[1]4412Exp'!$I$263</f>
        <v>9.9265212200000008E-2</v>
      </c>
      <c r="K5" s="421">
        <f>1/$A$1*'[1]4412Exp'!$J$263</f>
        <v>7.773009879999998E-2</v>
      </c>
      <c r="L5" s="421">
        <f>1/$A$1*'[1]4412Exp'!K$263</f>
        <v>7.3790637199999981E-2</v>
      </c>
      <c r="M5" s="85">
        <f>1/$A$1*'[1]4412Exp'!L$263</f>
        <v>9.7828694600000002E-2</v>
      </c>
      <c r="N5" s="85">
        <f>1/$A$1*'[1]4412Exp'!M$263</f>
        <v>0.11860450659999996</v>
      </c>
      <c r="O5" s="85">
        <f>1/$A$1*'[1]4412Exp'!N$263</f>
        <v>0.11560047819999997</v>
      </c>
      <c r="P5" s="85">
        <f>1/$A$1*'[1]4412Exp'!O$263</f>
        <v>0.11838094417777777</v>
      </c>
      <c r="Q5" s="85">
        <f>1/$A$1*'[1]4412Exp'!P$263</f>
        <v>0.134984348</v>
      </c>
      <c r="R5" s="85">
        <f>1/$A$1*'[1]4412Exp'!Q$263</f>
        <v>0.12772532379999998</v>
      </c>
      <c r="S5" s="85">
        <f>1/$A$1*'[1]4412Exp'!R$263</f>
        <v>0.13666863919999997</v>
      </c>
      <c r="T5" s="85">
        <f>1/$A$1*'[1]4412Exp'!S$263</f>
        <v>0.12792387597383967</v>
      </c>
      <c r="U5" s="85">
        <f>1/$A$1*'[1]4412Exp'!T$263</f>
        <v>0.12986686769999997</v>
      </c>
      <c r="V5" s="85">
        <f>1/$A$1*'[1]4412Exp'!U$263</f>
        <v>0.12382238820000001</v>
      </c>
      <c r="W5" s="85">
        <f>1/$A$1*'[1]4412Exp'!V$263</f>
        <v>6.8317064199999999E-2</v>
      </c>
      <c r="X5" s="85">
        <f>1/$A$1*'[1]4412Exp'!W$263</f>
        <v>0</v>
      </c>
      <c r="Y5" s="85">
        <f>1/$A$1*'[1]4412Exp'!X$263</f>
        <v>0</v>
      </c>
      <c r="Z5" s="85">
        <f>1/$A$1*'[1]4412Exp'!Y$263</f>
        <v>0</v>
      </c>
      <c r="AA5" s="85">
        <f>1/$A$1*'[1]4412Exp'!Z$263</f>
        <v>0</v>
      </c>
      <c r="AB5" s="274">
        <f>1/$A$1*'[1]4412Exp'!AA$263</f>
        <v>0</v>
      </c>
      <c r="AC5" s="15"/>
      <c r="AD5" s="210">
        <f>'[1]4412Exp'!AB$263</f>
        <v>11.457936</v>
      </c>
      <c r="AE5" s="192">
        <f>'[1]4412Exp'!AC$263</f>
        <v>15.700569999999999</v>
      </c>
      <c r="AF5" s="192">
        <f>'[1]4412Exp'!AD$263</f>
        <v>19.154908000000002</v>
      </c>
      <c r="AG5" s="192">
        <f>'[1]4412Exp'!AE$263</f>
        <v>24.516540000000006</v>
      </c>
      <c r="AH5" s="192">
        <f>'[1]4412Exp'!AF$263</f>
        <v>33.398789999999998</v>
      </c>
      <c r="AI5" s="192">
        <f>'[1]4412Exp'!AG$263</f>
        <v>39.829675000000002</v>
      </c>
      <c r="AJ5" s="192">
        <f>'[1]4412Exp'!AH$263</f>
        <v>39.601388</v>
      </c>
      <c r="AK5" s="192">
        <f>'[1]4412Exp'!AI$263</f>
        <v>54.21696399999999</v>
      </c>
      <c r="AL5" s="192">
        <f>'[1]4412Exp'!AJ$263</f>
        <v>48.90296</v>
      </c>
      <c r="AM5" s="192">
        <f>'[1]4412Exp'!AK$263</f>
        <v>31.149122999999999</v>
      </c>
      <c r="AN5" s="192">
        <f>'[1]4412Exp'!AL$263</f>
        <v>37.67105999999999</v>
      </c>
      <c r="AO5" s="192">
        <f>'[1]4412Exp'!AM$263</f>
        <v>43.605357000000019</v>
      </c>
      <c r="AP5" s="192">
        <f>'[1]4412Exp'!AN$263</f>
        <v>44.906940999999996</v>
      </c>
      <c r="AQ5" s="192">
        <f>'[1]4412Exp'!AO$263</f>
        <v>51.57422600000001</v>
      </c>
      <c r="AR5" s="192">
        <f>'[1]4412Exp'!AP$263</f>
        <v>59.144298000000006</v>
      </c>
      <c r="AS5" s="192">
        <f>'[1]4412Exp'!AQ$263</f>
        <v>37.013108000000003</v>
      </c>
      <c r="AT5" s="192">
        <f>'[1]4412Exp'!AR$263</f>
        <v>35.278193000000002</v>
      </c>
      <c r="AU5" s="192">
        <f>'[1]4412Exp'!AS$263</f>
        <v>40.433099999999996</v>
      </c>
      <c r="AV5" s="192">
        <f>'[1]4412Exp'!AT$263</f>
        <v>55.541314</v>
      </c>
      <c r="AW5" s="192">
        <f>'[1]4412Exp'!AU$263</f>
        <v>60.175509999999974</v>
      </c>
      <c r="AX5" s="192">
        <f>'[1]4412Exp'!AV$263</f>
        <v>28.079498999999998</v>
      </c>
      <c r="AY5" s="192">
        <f>'[1]4412Exp'!AW$263</f>
        <v>0</v>
      </c>
      <c r="AZ5" s="192">
        <f>'[1]4412Exp'!AX$263</f>
        <v>0</v>
      </c>
      <c r="BA5" s="192">
        <f>'[1]4412Exp'!AY$263</f>
        <v>0</v>
      </c>
      <c r="BB5" s="192">
        <f>'[1]4412Exp'!AZ$263</f>
        <v>0</v>
      </c>
      <c r="BC5" s="194">
        <f>'[1]4412Exp'!BA$263</f>
        <v>0</v>
      </c>
      <c r="BD5" s="390"/>
    </row>
    <row r="6" spans="1:56" ht="17.149999999999999" customHeight="1" thickTop="1">
      <c r="B6" s="153" t="s">
        <v>119</v>
      </c>
      <c r="C6" s="154">
        <f>1/$A$1*'[1]4412Exp'!$B$266</f>
        <v>0</v>
      </c>
      <c r="D6" s="155">
        <f>1/$A$1*'[1]4412Exp'!$C$266</f>
        <v>0</v>
      </c>
      <c r="E6" s="155">
        <f>1/$A$1*'[1]4412Exp'!$D$266</f>
        <v>5.04E-4</v>
      </c>
      <c r="F6" s="155">
        <f>1/$A$1*'[1]4412Exp'!$E$266</f>
        <v>1.9999999999999999E-6</v>
      </c>
      <c r="G6" s="155">
        <f>1/$A$1*'[1]4412Exp'!$F$266</f>
        <v>0</v>
      </c>
      <c r="H6" s="155">
        <f>1/$A$1*'[1]4412Exp'!$G$266</f>
        <v>0</v>
      </c>
      <c r="I6" s="155">
        <f>1/$A$1*'[1]4412Exp'!$H$266</f>
        <v>3.0805600000000002E-5</v>
      </c>
      <c r="J6" s="156">
        <f>1/$A$1*'[1]4412Exp'!$I$266</f>
        <v>0</v>
      </c>
      <c r="K6" s="156">
        <f>1/$A$1*'[1]4412Exp'!$J$266</f>
        <v>3.0000000000000001E-6</v>
      </c>
      <c r="L6" s="156">
        <f>1/$A$1*'[1]4412Exp'!K$266</f>
        <v>2.6E-7</v>
      </c>
      <c r="M6" s="155">
        <f>1/$A$1*'[1]4412Exp'!L$266</f>
        <v>3.7106400000000001E-5</v>
      </c>
      <c r="N6" s="155">
        <f>1/$A$1*'[1]4412Exp'!M$266</f>
        <v>6.9370999999999997E-5</v>
      </c>
      <c r="O6" s="155">
        <f>1/$A$1*'[1]4412Exp'!N$266</f>
        <v>1.235946E-4</v>
      </c>
      <c r="P6" s="155">
        <f>1/$A$1*'[1]4412Exp'!O$266</f>
        <v>7.3907777777777766E-5</v>
      </c>
      <c r="Q6" s="155">
        <f>1/$A$1*'[1]4412Exp'!P$266</f>
        <v>2.0999999999999999E-5</v>
      </c>
      <c r="R6" s="155">
        <f>1/$A$1*'[1]4412Exp'!Q$266</f>
        <v>6.3031599999999988E-5</v>
      </c>
      <c r="S6" s="155">
        <f>1/$A$1*'[1]4412Exp'!R$266</f>
        <v>0</v>
      </c>
      <c r="T6" s="155">
        <f>1/$A$1*'[1]4412Exp'!S$266</f>
        <v>4.7550199999999997E-5</v>
      </c>
      <c r="U6" s="155">
        <f>1/$A$1*'[1]4412Exp'!T$266</f>
        <v>2.1037700000000001E-4</v>
      </c>
      <c r="V6" s="155">
        <f>1/$A$1*'[1]4412Exp'!U$266</f>
        <v>4.1358939999999999E-4</v>
      </c>
      <c r="W6" s="155">
        <f>1/$A$1*'[1]4412Exp'!V$266</f>
        <v>4.3679999999999999E-7</v>
      </c>
      <c r="X6" s="155">
        <f>1/$A$1*'[1]4412Exp'!W$266</f>
        <v>0</v>
      </c>
      <c r="Y6" s="155">
        <f>1/$A$1*'[1]4412Exp'!X$266</f>
        <v>0</v>
      </c>
      <c r="Z6" s="155">
        <f>1/$A$1*'[1]4412Exp'!Y$266</f>
        <v>0</v>
      </c>
      <c r="AA6" s="155">
        <f>1/$A$1*'[1]4412Exp'!Z$266</f>
        <v>0</v>
      </c>
      <c r="AB6" s="157">
        <f>1/$A$1*'[1]4412Exp'!AA$266</f>
        <v>0</v>
      </c>
      <c r="AC6" s="4"/>
      <c r="AD6" s="212">
        <f>'[1]4412Exp'!AB$266</f>
        <v>0</v>
      </c>
      <c r="AE6" s="213">
        <f>'[1]4412Exp'!AC$266</f>
        <v>0</v>
      </c>
      <c r="AF6" s="213">
        <f>'[1]4412Exp'!AD$266</f>
        <v>0.10077</v>
      </c>
      <c r="AG6" s="213">
        <f>'[1]4412Exp'!AE$266</f>
        <v>1.2699999999999999E-3</v>
      </c>
      <c r="AH6" s="213">
        <f>'[1]4412Exp'!AF$266</f>
        <v>0</v>
      </c>
      <c r="AI6" s="213">
        <f>'[1]4412Exp'!AG$266</f>
        <v>0</v>
      </c>
      <c r="AJ6" s="213">
        <f>'[1]4412Exp'!AH$266</f>
        <v>2.3094E-2</v>
      </c>
      <c r="AK6" s="213">
        <f>'[1]4412Exp'!AI$266</f>
        <v>0</v>
      </c>
      <c r="AL6" s="213">
        <f>'[1]4412Exp'!AJ$266</f>
        <v>2.6899999999999997E-3</v>
      </c>
      <c r="AM6" s="213">
        <f>'[1]4412Exp'!AK$266</f>
        <v>1.2999999999999999E-4</v>
      </c>
      <c r="AN6" s="213">
        <f>'[1]4412Exp'!AL$266</f>
        <v>1.8652999999999999E-2</v>
      </c>
      <c r="AO6" s="213">
        <f>'[1]4412Exp'!AM$266</f>
        <v>6.570899999999999E-2</v>
      </c>
      <c r="AP6" s="213">
        <f>'[1]4412Exp'!AN$266</f>
        <v>4.7481000000000002E-2</v>
      </c>
      <c r="AQ6" s="213">
        <f>'[1]4412Exp'!AO$266</f>
        <v>8.0306000000000002E-2</v>
      </c>
      <c r="AR6" s="213">
        <f>'[1]4412Exp'!AP$266</f>
        <v>2.3741999999999999E-2</v>
      </c>
      <c r="AS6" s="213">
        <f>'[1]4412Exp'!AQ$266</f>
        <v>5.4761999999999998E-2</v>
      </c>
      <c r="AT6" s="213">
        <f>'[1]4412Exp'!AR$266</f>
        <v>5.44E-4</v>
      </c>
      <c r="AU6" s="213">
        <f>'[1]4412Exp'!AS$266</f>
        <v>2.9796E-2</v>
      </c>
      <c r="AV6" s="213">
        <f>'[1]4412Exp'!AT$266</f>
        <v>0.12402699999999998</v>
      </c>
      <c r="AW6" s="213">
        <f>'[1]4412Exp'!AU$266</f>
        <v>0.25758999999999999</v>
      </c>
      <c r="AX6" s="213">
        <f>'[1]4412Exp'!AV$266</f>
        <v>4.2900000000000002E-4</v>
      </c>
      <c r="AY6" s="213">
        <f>'[1]4412Exp'!AW$266</f>
        <v>0</v>
      </c>
      <c r="AZ6" s="213">
        <f>'[1]4412Exp'!AX$266</f>
        <v>0</v>
      </c>
      <c r="BA6" s="213">
        <f>'[1]4412Exp'!AY$266</f>
        <v>0</v>
      </c>
      <c r="BB6" s="213">
        <f>'[1]4412Exp'!AZ$266</f>
        <v>0</v>
      </c>
      <c r="BC6" s="265">
        <f>'[1]4412Exp'!BA$266</f>
        <v>0</v>
      </c>
      <c r="BD6" s="390"/>
    </row>
    <row r="7" spans="1:56" ht="17.149999999999999" customHeight="1">
      <c r="B7" s="21" t="s">
        <v>122</v>
      </c>
      <c r="C7" s="80">
        <f>1/$A$1*'[1]4412Exp'!$B$268</f>
        <v>1.3089159999999998E-3</v>
      </c>
      <c r="D7" s="81">
        <f>1/$A$1*'[1]4412Exp'!$C$268</f>
        <v>2.4783261999999995E-3</v>
      </c>
      <c r="E7" s="81">
        <f>1/$A$1*'[1]4412Exp'!$D$268</f>
        <v>3.5584359999999999E-3</v>
      </c>
      <c r="F7" s="81">
        <f>1/$A$1*'[1]4412Exp'!$E$268</f>
        <v>1.4379131999999997E-3</v>
      </c>
      <c r="G7" s="81">
        <f>1/$A$1*'[1]4412Exp'!$F$268</f>
        <v>1.8305280000000001E-3</v>
      </c>
      <c r="H7" s="81">
        <f>1/$A$1*'[1]4412Exp'!$G$268</f>
        <v>2.1469999999999996E-3</v>
      </c>
      <c r="I7" s="81">
        <f>1/$A$1*'[1]4412Exp'!$H$268</f>
        <v>1.4247534000000001E-3</v>
      </c>
      <c r="J7" s="82">
        <f>1/$A$1*'[1]4412Exp'!$I$268</f>
        <v>9.4296440000000005E-4</v>
      </c>
      <c r="K7" s="82">
        <f>1/$A$1*'[1]4412Exp'!$J$268</f>
        <v>1.537E-3</v>
      </c>
      <c r="L7" s="82">
        <f>1/$A$1*'[1]4412Exp'!K$268</f>
        <v>1.1234457999999999E-3</v>
      </c>
      <c r="M7" s="81">
        <f>1/$A$1*'[1]4412Exp'!L$268</f>
        <v>1.4239999999999999E-3</v>
      </c>
      <c r="N7" s="81">
        <f>1/$A$1*'[1]4412Exp'!M$268</f>
        <v>1.4179999999999998E-3</v>
      </c>
      <c r="O7" s="81">
        <f>1/$A$1*'[1]4412Exp'!N$268</f>
        <v>9.7300000000000002E-4</v>
      </c>
      <c r="P7" s="81">
        <f>1/$A$1*'[1]4412Exp'!O$268</f>
        <v>7.5600000000000005E-4</v>
      </c>
      <c r="Q7" s="81">
        <f>1/$A$1*'[1]4412Exp'!P$268</f>
        <v>1.129E-3</v>
      </c>
      <c r="R7" s="81">
        <f>1/$A$1*'[1]4412Exp'!Q$268</f>
        <v>2.1440000000000001E-3</v>
      </c>
      <c r="S7" s="81">
        <f>1/$A$1*'[1]4412Exp'!R$268</f>
        <v>3.2979999999999997E-3</v>
      </c>
      <c r="T7" s="81">
        <f>1/$A$1*'[1]4412Exp'!S$268</f>
        <v>3.5594399999999997E-3</v>
      </c>
      <c r="U7" s="81">
        <f>1/$A$1*'[1]4412Exp'!T$268</f>
        <v>3.1887640000000002E-3</v>
      </c>
      <c r="V7" s="81">
        <f>1/$A$1*'[1]4412Exp'!U$268</f>
        <v>4.1033831999999996E-3</v>
      </c>
      <c r="W7" s="81">
        <f>1/$A$1*'[1]4412Exp'!V$268</f>
        <v>1.1502007999999997E-3</v>
      </c>
      <c r="X7" s="81">
        <f>1/$A$1*'[1]4412Exp'!W$268</f>
        <v>0</v>
      </c>
      <c r="Y7" s="81">
        <f>1/$A$1*'[1]4412Exp'!X$268</f>
        <v>0</v>
      </c>
      <c r="Z7" s="81">
        <f>1/$A$1*'[1]4412Exp'!Y$268</f>
        <v>0</v>
      </c>
      <c r="AA7" s="81">
        <f>1/$A$1*'[1]4412Exp'!Z$268</f>
        <v>0</v>
      </c>
      <c r="AB7" s="83">
        <f>1/$A$1*'[1]4412Exp'!AA$268</f>
        <v>0</v>
      </c>
      <c r="AC7" s="4"/>
      <c r="AD7" s="287">
        <f>'[1]4412Exp'!AB$268</f>
        <v>0.42333899999999997</v>
      </c>
      <c r="AE7" s="217">
        <f>'[1]4412Exp'!AC$268</f>
        <v>0.78084799999999999</v>
      </c>
      <c r="AF7" s="217">
        <f>'[1]4412Exp'!AD$268</f>
        <v>0.98167899999999997</v>
      </c>
      <c r="AG7" s="217">
        <f>'[1]4412Exp'!AE$268</f>
        <v>0.38524999999999998</v>
      </c>
      <c r="AH7" s="217">
        <f>'[1]4412Exp'!AF$268</f>
        <v>0.5696</v>
      </c>
      <c r="AI7" s="217">
        <f>'[1]4412Exp'!AG$268</f>
        <v>0.78471099999999994</v>
      </c>
      <c r="AJ7" s="217">
        <f>'[1]4412Exp'!AH$268</f>
        <v>0.49483899999999997</v>
      </c>
      <c r="AK7" s="217">
        <f>'[1]4412Exp'!AI$268</f>
        <v>0.34135399999999994</v>
      </c>
      <c r="AL7" s="217">
        <f>'[1]4412Exp'!AJ$268</f>
        <v>0.63632999999999995</v>
      </c>
      <c r="AM7" s="217">
        <f>'[1]4412Exp'!AK$268</f>
        <v>0.43241099999999999</v>
      </c>
      <c r="AN7" s="217">
        <f>'[1]4412Exp'!AL$268</f>
        <v>0.54470499999999999</v>
      </c>
      <c r="AO7" s="217">
        <f>'[1]4412Exp'!AM$268</f>
        <v>0.58959800000000007</v>
      </c>
      <c r="AP7" s="217">
        <f>'[1]4412Exp'!AN$268</f>
        <v>0.40754099999999999</v>
      </c>
      <c r="AQ7" s="217">
        <f>'[1]4412Exp'!AO$268</f>
        <v>0.31092599999999998</v>
      </c>
      <c r="AR7" s="217">
        <f>'[1]4412Exp'!AP$268</f>
        <v>0.46536999999999995</v>
      </c>
      <c r="AS7" s="217">
        <f>'[1]4412Exp'!AQ$268</f>
        <v>0.74638799999999994</v>
      </c>
      <c r="AT7" s="217">
        <f>'[1]4412Exp'!AR$268</f>
        <v>0.936195</v>
      </c>
      <c r="AU7" s="217">
        <f>'[1]4412Exp'!AS$268</f>
        <v>1.1994560000000001</v>
      </c>
      <c r="AV7" s="217">
        <f>'[1]4412Exp'!AT$268</f>
        <v>1.2568589999999999</v>
      </c>
      <c r="AW7" s="217">
        <f>'[1]4412Exp'!AU$268</f>
        <v>1.6193219999999999</v>
      </c>
      <c r="AX7" s="217">
        <f>'[1]4412Exp'!AV$268</f>
        <v>0.42440299999999997</v>
      </c>
      <c r="AY7" s="217">
        <f>'[1]4412Exp'!AW$268</f>
        <v>0</v>
      </c>
      <c r="AZ7" s="217">
        <f>'[1]4412Exp'!AX$268</f>
        <v>0</v>
      </c>
      <c r="BA7" s="217">
        <f>'[1]4412Exp'!AY$268</f>
        <v>0</v>
      </c>
      <c r="BB7" s="217">
        <f>'[1]4412Exp'!AZ$268</f>
        <v>0</v>
      </c>
      <c r="BC7" s="268">
        <f>'[1]4412Exp'!BA$268</f>
        <v>0</v>
      </c>
      <c r="BD7" s="390"/>
    </row>
    <row r="8" spans="1:56" ht="17.149999999999999" customHeight="1">
      <c r="B8" s="21" t="s">
        <v>117</v>
      </c>
      <c r="C8" s="80">
        <f>1/$A$1*'[1]4412Exp'!$B$269</f>
        <v>0</v>
      </c>
      <c r="D8" s="81">
        <f>1/$A$1*'[1]4412Exp'!$C$269</f>
        <v>0</v>
      </c>
      <c r="E8" s="81">
        <f>1/$A$1*'[1]4412Exp'!$D$269</f>
        <v>0</v>
      </c>
      <c r="F8" s="81">
        <f>1/$A$1*'[1]4412Exp'!$E$269</f>
        <v>0</v>
      </c>
      <c r="G8" s="81">
        <f>1/$A$1*'[1]4412Exp'!$F$269</f>
        <v>0</v>
      </c>
      <c r="H8" s="81">
        <f>1/$A$1*'[1]4412Exp'!$G$269</f>
        <v>0</v>
      </c>
      <c r="I8" s="81">
        <f>1/$A$1*'[1]4412Exp'!$H$269</f>
        <v>2.0299999999999998E-7</v>
      </c>
      <c r="J8" s="82">
        <f>1/$A$1*'[1]4412Exp'!$I$269</f>
        <v>0</v>
      </c>
      <c r="K8" s="82">
        <f>1/$A$1*'[1]4412Exp'!$J$269</f>
        <v>6.3000000000000008E-8</v>
      </c>
      <c r="L8" s="82">
        <f>1/$A$1*'[1]4412Exp'!K$269</f>
        <v>3.9999999999999998E-6</v>
      </c>
      <c r="M8" s="81">
        <f>1/$A$1*'[1]4412Exp'!L$269</f>
        <v>3.7030000000000004E-6</v>
      </c>
      <c r="N8" s="81">
        <f>1/$A$1*'[1]4412Exp'!M$269</f>
        <v>1.7919999999999999E-7</v>
      </c>
      <c r="O8" s="81">
        <f>1/$A$1*'[1]4412Exp'!N$269</f>
        <v>0</v>
      </c>
      <c r="P8" s="81">
        <f>1/$A$1*'[1]4412Exp'!O$269</f>
        <v>3.4400000000000001E-4</v>
      </c>
      <c r="Q8" s="81">
        <f>1/$A$1*'[1]4412Exp'!P$269</f>
        <v>3.4400000000000001E-4</v>
      </c>
      <c r="R8" s="81">
        <f>1/$A$1*'[1]4412Exp'!Q$269</f>
        <v>0</v>
      </c>
      <c r="S8" s="81">
        <f>1/$A$1*'[1]4412Exp'!R$269</f>
        <v>0</v>
      </c>
      <c r="T8" s="81">
        <f>1/$A$1*'[1]4412Exp'!S$269</f>
        <v>0</v>
      </c>
      <c r="U8" s="81">
        <f>1/$A$1*'[1]4412Exp'!T$269</f>
        <v>1.6799999999999998E-8</v>
      </c>
      <c r="V8" s="81">
        <f>1/$A$1*'[1]4412Exp'!U$269</f>
        <v>0</v>
      </c>
      <c r="W8" s="81">
        <f>1/$A$1*'[1]4412Exp'!V$269</f>
        <v>0</v>
      </c>
      <c r="X8" s="81">
        <f>1/$A$1*'[1]4412Exp'!W$269</f>
        <v>0</v>
      </c>
      <c r="Y8" s="81">
        <f>1/$A$1*'[1]4412Exp'!X$269</f>
        <v>0</v>
      </c>
      <c r="Z8" s="81">
        <f>1/$A$1*'[1]4412Exp'!Y$269</f>
        <v>0</v>
      </c>
      <c r="AA8" s="81">
        <f>1/$A$1*'[1]4412Exp'!Z$269</f>
        <v>0</v>
      </c>
      <c r="AB8" s="83">
        <f>1/$A$1*'[1]4412Exp'!AA$269</f>
        <v>0</v>
      </c>
      <c r="AC8" s="4"/>
      <c r="AD8" s="287">
        <f>'[1]4412Exp'!AB$269</f>
        <v>0</v>
      </c>
      <c r="AE8" s="217">
        <f>'[1]4412Exp'!AC$269</f>
        <v>0</v>
      </c>
      <c r="AF8" s="217">
        <f>'[1]4412Exp'!AD$269</f>
        <v>0</v>
      </c>
      <c r="AG8" s="217">
        <f>'[1]4412Exp'!AE$269</f>
        <v>0</v>
      </c>
      <c r="AH8" s="217">
        <f>'[1]4412Exp'!AF$269</f>
        <v>0</v>
      </c>
      <c r="AI8" s="217">
        <f>'[1]4412Exp'!AG$269</f>
        <v>0</v>
      </c>
      <c r="AJ8" s="217">
        <f>'[1]4412Exp'!AH$269</f>
        <v>7.9999999999999993E-5</v>
      </c>
      <c r="AK8" s="217">
        <f>'[1]4412Exp'!AI$269</f>
        <v>0</v>
      </c>
      <c r="AL8" s="217">
        <f>'[1]4412Exp'!AJ$269</f>
        <v>5.9999999999999995E-5</v>
      </c>
      <c r="AM8" s="217">
        <f>'[1]4412Exp'!AK$269</f>
        <v>1.7599999999999998E-3</v>
      </c>
      <c r="AN8" s="217">
        <f>'[1]4412Exp'!AL$269</f>
        <v>3.0239999999999998E-3</v>
      </c>
      <c r="AO8" s="217">
        <f>'[1]4412Exp'!AM$269</f>
        <v>1.95E-4</v>
      </c>
      <c r="AP8" s="217">
        <f>'[1]4412Exp'!AN$269</f>
        <v>0</v>
      </c>
      <c r="AQ8" s="217">
        <f>'[1]4412Exp'!AO$269</f>
        <v>0.14816099999999999</v>
      </c>
      <c r="AR8" s="217">
        <f>'[1]4412Exp'!AP$269</f>
        <v>0.148586</v>
      </c>
      <c r="AS8" s="217">
        <f>'[1]4412Exp'!AQ$269</f>
        <v>0</v>
      </c>
      <c r="AT8" s="217">
        <f>'[1]4412Exp'!AR$269</f>
        <v>0</v>
      </c>
      <c r="AU8" s="217">
        <f>'[1]4412Exp'!AS$269</f>
        <v>0</v>
      </c>
      <c r="AV8" s="217">
        <f>'[1]4412Exp'!AT$269</f>
        <v>2.1999999999999999E-5</v>
      </c>
      <c r="AW8" s="217">
        <f>'[1]4412Exp'!AU$269</f>
        <v>0</v>
      </c>
      <c r="AX8" s="217">
        <f>'[1]4412Exp'!AV$269</f>
        <v>0</v>
      </c>
      <c r="AY8" s="217">
        <f>'[1]4412Exp'!AW$269</f>
        <v>0</v>
      </c>
      <c r="AZ8" s="217">
        <f>'[1]4412Exp'!AX$269</f>
        <v>0</v>
      </c>
      <c r="BA8" s="217">
        <f>'[1]4412Exp'!AY$269</f>
        <v>0</v>
      </c>
      <c r="BB8" s="217">
        <f>'[1]4412Exp'!AZ$269</f>
        <v>0</v>
      </c>
      <c r="BC8" s="268">
        <f>'[1]4412Exp'!BA$269</f>
        <v>0</v>
      </c>
      <c r="BD8" s="390"/>
    </row>
    <row r="9" spans="1:56" ht="17.149999999999999" customHeight="1">
      <c r="B9" s="21" t="s">
        <v>121</v>
      </c>
      <c r="C9" s="80">
        <f>1/$A$1*'[1]4412Exp'!$B$267</f>
        <v>4.407368E-4</v>
      </c>
      <c r="D9" s="81">
        <f>1/$A$1*'[1]4412Exp'!$C$267</f>
        <v>3.0100000000000003E-5</v>
      </c>
      <c r="E9" s="81">
        <f>1/$A$1*'[1]4412Exp'!$D$267</f>
        <v>5.8799999999999999E-5</v>
      </c>
      <c r="F9" s="81">
        <f>1/$A$1*'[1]4412Exp'!$E$267</f>
        <v>2.5200000000000001E-8</v>
      </c>
      <c r="G9" s="81">
        <f>1/$A$1*'[1]4412Exp'!$F$267</f>
        <v>4.0739999999999998E-4</v>
      </c>
      <c r="H9" s="81">
        <f>1/$A$1*'[1]4412Exp'!$G$267</f>
        <v>2.5500000000000002E-4</v>
      </c>
      <c r="I9" s="81">
        <f>1/$A$1*'[1]4412Exp'!$H$267</f>
        <v>6.4679999999999989E-4</v>
      </c>
      <c r="J9" s="82">
        <f>1/$A$1*'[1]4412Exp'!$I$267</f>
        <v>6.1599999999999993E-5</v>
      </c>
      <c r="K9" s="82">
        <f>1/$A$1*'[1]4412Exp'!$J$267</f>
        <v>0</v>
      </c>
      <c r="L9" s="82">
        <f>1/$A$1*'[1]4412Exp'!K$267</f>
        <v>0</v>
      </c>
      <c r="M9" s="81">
        <f>1/$A$1*'[1]4412Exp'!L$267</f>
        <v>6.5000000000000008E-5</v>
      </c>
      <c r="N9" s="81">
        <f>1/$A$1*'[1]4412Exp'!M$267</f>
        <v>0</v>
      </c>
      <c r="O9" s="81">
        <f>1/$A$1*'[1]4412Exp'!N$267</f>
        <v>0</v>
      </c>
      <c r="P9" s="81">
        <f>1/$A$1*'[1]4412Exp'!O$267</f>
        <v>6.3E-5</v>
      </c>
      <c r="Q9" s="81">
        <f>1/$A$1*'[1]4412Exp'!P$267</f>
        <v>1.041932E-4</v>
      </c>
      <c r="R9" s="81">
        <f>1/$A$1*'[1]4412Exp'!Q$267</f>
        <v>7.40266E-5</v>
      </c>
      <c r="S9" s="81">
        <f>1/$A$1*'[1]4412Exp'!R$267</f>
        <v>9.004521999999999E-4</v>
      </c>
      <c r="T9" s="81">
        <f>1/$A$1*'[1]4412Exp'!S$267</f>
        <v>1.1309999999999998E-3</v>
      </c>
      <c r="U9" s="81">
        <f>1/$A$1*'[1]4412Exp'!T$267</f>
        <v>4.3308819999999994E-4</v>
      </c>
      <c r="V9" s="81">
        <f>1/$A$1*'[1]4412Exp'!U$267</f>
        <v>5.435065999999999E-4</v>
      </c>
      <c r="W9" s="81">
        <f>1/$A$1*'[1]4412Exp'!V$267</f>
        <v>1.79564E-5</v>
      </c>
      <c r="X9" s="81">
        <f>1/$A$1*'[1]4412Exp'!W$267</f>
        <v>0</v>
      </c>
      <c r="Y9" s="81">
        <f>1/$A$1*'[1]4412Exp'!X$267</f>
        <v>0</v>
      </c>
      <c r="Z9" s="81">
        <f>1/$A$1*'[1]4412Exp'!Y$267</f>
        <v>0</v>
      </c>
      <c r="AA9" s="81">
        <f>1/$A$1*'[1]4412Exp'!Z$267</f>
        <v>0</v>
      </c>
      <c r="AB9" s="83">
        <f>1/$A$1*'[1]4412Exp'!AA$267</f>
        <v>0</v>
      </c>
      <c r="AC9" s="4"/>
      <c r="AD9" s="287">
        <f>'[1]4412Exp'!AB$267</f>
        <v>0.13061</v>
      </c>
      <c r="AE9" s="217">
        <f>'[1]4412Exp'!AC$267</f>
        <v>8.3099999999999997E-3</v>
      </c>
      <c r="AF9" s="217">
        <f>'[1]4412Exp'!AD$267</f>
        <v>1.4218999999999999E-2</v>
      </c>
      <c r="AG9" s="217">
        <f>'[1]4412Exp'!AE$267</f>
        <v>4.2999999999999999E-4</v>
      </c>
      <c r="AH9" s="217">
        <f>'[1]4412Exp'!AF$267</f>
        <v>0.20870999999999998</v>
      </c>
      <c r="AI9" s="217">
        <f>'[1]4412Exp'!AG$267</f>
        <v>9.5565999999999998E-2</v>
      </c>
      <c r="AJ9" s="217">
        <f>'[1]4412Exp'!AH$267</f>
        <v>0.33309</v>
      </c>
      <c r="AK9" s="217">
        <f>'[1]4412Exp'!AI$267</f>
        <v>3.4584999999999998E-2</v>
      </c>
      <c r="AL9" s="217">
        <f>'[1]4412Exp'!AJ$267</f>
        <v>0</v>
      </c>
      <c r="AM9" s="217">
        <f>'[1]4412Exp'!AK$267</f>
        <v>0</v>
      </c>
      <c r="AN9" s="217">
        <f>'[1]4412Exp'!AL$267</f>
        <v>2.7033999999999999E-2</v>
      </c>
      <c r="AO9" s="217">
        <f>'[1]4412Exp'!AM$267</f>
        <v>0</v>
      </c>
      <c r="AP9" s="217">
        <f>'[1]4412Exp'!AN$267</f>
        <v>0</v>
      </c>
      <c r="AQ9" s="217">
        <f>'[1]4412Exp'!AO$267</f>
        <v>3.0062999999999999E-2</v>
      </c>
      <c r="AR9" s="217">
        <f>'[1]4412Exp'!AP$267</f>
        <v>4.0908E-2</v>
      </c>
      <c r="AS9" s="217">
        <f>'[1]4412Exp'!AQ$267</f>
        <v>1.6971E-2</v>
      </c>
      <c r="AT9" s="217">
        <f>'[1]4412Exp'!AR$267</f>
        <v>0.19344599999999998</v>
      </c>
      <c r="AU9" s="217">
        <f>'[1]4412Exp'!AS$267</f>
        <v>0.28534499999999996</v>
      </c>
      <c r="AV9" s="217">
        <f>'[1]4412Exp'!AT$267</f>
        <v>0.16317499999999999</v>
      </c>
      <c r="AW9" s="217">
        <f>'[1]4412Exp'!AU$267</f>
        <v>0.26056399999999996</v>
      </c>
      <c r="AX9" s="217">
        <f>'[1]4412Exp'!AV$267</f>
        <v>6.8869999999999999E-3</v>
      </c>
      <c r="AY9" s="217">
        <f>'[1]4412Exp'!AW$267</f>
        <v>0</v>
      </c>
      <c r="AZ9" s="217">
        <f>'[1]4412Exp'!AX$267</f>
        <v>0</v>
      </c>
      <c r="BA9" s="217">
        <f>'[1]4412Exp'!AY$267</f>
        <v>0</v>
      </c>
      <c r="BB9" s="217">
        <f>'[1]4412Exp'!AZ$267</f>
        <v>0</v>
      </c>
      <c r="BC9" s="268">
        <f>'[1]4412Exp'!BA$267</f>
        <v>0</v>
      </c>
      <c r="BD9" s="390"/>
    </row>
    <row r="10" spans="1:56" ht="17.149999999999999" customHeight="1">
      <c r="B10" s="17" t="s">
        <v>140</v>
      </c>
      <c r="C10" s="31">
        <f>1/$A$1*'[1]4412Exp'!$B$264</f>
        <v>3.0123312800000003E-2</v>
      </c>
      <c r="D10" s="33">
        <f>1/$A$1*'[1]4412Exp'!$C$264</f>
        <v>4.2021915599999994E-2</v>
      </c>
      <c r="E10" s="33">
        <f>1/$A$1*'[1]4412Exp'!$D$264</f>
        <v>4.5536166200000006E-2</v>
      </c>
      <c r="F10" s="33">
        <f>1/$A$1*'[1]4412Exp'!$E$264</f>
        <v>5.8844862600000006E-2</v>
      </c>
      <c r="G10" s="33">
        <f>1/$A$1*'[1]4412Exp'!$F$264</f>
        <v>7.5353549599999986E-2</v>
      </c>
      <c r="H10" s="33">
        <f>1/$A$1*'[1]4412Exp'!$G$264</f>
        <v>9.1373783600000022E-2</v>
      </c>
      <c r="I10" s="33">
        <f>1/$A$1*'[1]4412Exp'!$H$264</f>
        <v>8.5049558999999983E-2</v>
      </c>
      <c r="J10" s="38">
        <f>1/$A$1*'[1]4412Exp'!$I$264</f>
        <v>8.5985373600000026E-2</v>
      </c>
      <c r="K10" s="38">
        <f>1/$A$1*'[1]4412Exp'!$J$264</f>
        <v>6.2813140399999995E-2</v>
      </c>
      <c r="L10" s="38">
        <f>1/$A$1*'[1]4412Exp'!K$264</f>
        <v>5.7999737399999987E-2</v>
      </c>
      <c r="M10" s="33">
        <f>1/$A$1*'[1]4412Exp'!L$264</f>
        <v>7.5786026399999998E-2</v>
      </c>
      <c r="N10" s="33">
        <f>1/$A$1*'[1]4412Exp'!M$264</f>
        <v>9.3970695599999959E-2</v>
      </c>
      <c r="O10" s="33">
        <f>1/$A$1*'[1]4412Exp'!N$264</f>
        <v>8.6133579000000002E-2</v>
      </c>
      <c r="P10" s="33">
        <f>1/$A$1*'[1]4412Exp'!O$264</f>
        <v>8.0266424955555554E-2</v>
      </c>
      <c r="Q10" s="33">
        <f>1/$A$1*'[1]4412Exp'!P$264</f>
        <v>9.6931570800000019E-2</v>
      </c>
      <c r="R10" s="33">
        <f>1/$A$1*'[1]4412Exp'!Q$264</f>
        <v>8.9273709199999995E-2</v>
      </c>
      <c r="S10" s="33">
        <f>1/$A$1*'[1]4412Exp'!R$264</f>
        <v>0.10023857580000001</v>
      </c>
      <c r="T10" s="33">
        <f>1/$A$1*'[1]4412Exp'!S$264</f>
        <v>9.4000668240506319E-2</v>
      </c>
      <c r="U10" s="33">
        <f>1/$A$1*'[1]4412Exp'!T$264</f>
        <v>0.11618560980000001</v>
      </c>
      <c r="V10" s="33">
        <f>1/$A$1*'[1]4412Exp'!U$264</f>
        <v>0.11427371200000001</v>
      </c>
      <c r="W10" s="33">
        <f>1/$A$1*'[1]4412Exp'!V$264</f>
        <v>6.4371052200000015E-2</v>
      </c>
      <c r="X10" s="33">
        <f>1/$A$1*'[1]4412Exp'!W$264</f>
        <v>0</v>
      </c>
      <c r="Y10" s="33">
        <f>1/$A$1*'[1]4412Exp'!X$264</f>
        <v>0</v>
      </c>
      <c r="Z10" s="33">
        <f>1/$A$1*'[1]4412Exp'!Y$264</f>
        <v>0</v>
      </c>
      <c r="AA10" s="33">
        <f>1/$A$1*'[1]4412Exp'!Z$264</f>
        <v>0</v>
      </c>
      <c r="AB10" s="64">
        <f>1/$A$1*'[1]4412Exp'!AA$264</f>
        <v>0</v>
      </c>
      <c r="AC10" s="4"/>
      <c r="AD10" s="284">
        <f>'[1]4412Exp'!AB$264</f>
        <v>10.800345</v>
      </c>
      <c r="AE10" s="195">
        <f>'[1]4412Exp'!AC$264</f>
        <v>14.452622999999997</v>
      </c>
      <c r="AF10" s="195">
        <f>'[1]4412Exp'!AD$264</f>
        <v>16.811095000000002</v>
      </c>
      <c r="AG10" s="195">
        <f>'[1]4412Exp'!AE$264</f>
        <v>21.840340000000001</v>
      </c>
      <c r="AH10" s="195">
        <f>'[1]4412Exp'!AF$264</f>
        <v>29.390059999999991</v>
      </c>
      <c r="AI10" s="195">
        <f>'[1]4412Exp'!AG$264</f>
        <v>36.799151000000002</v>
      </c>
      <c r="AJ10" s="195">
        <f>'[1]4412Exp'!AH$264</f>
        <v>36.096782999999995</v>
      </c>
      <c r="AK10" s="195">
        <f>'[1]4412Exp'!AI$264</f>
        <v>46.775472000000008</v>
      </c>
      <c r="AL10" s="195">
        <f>'[1]4412Exp'!AJ$264</f>
        <v>40.319040000000001</v>
      </c>
      <c r="AM10" s="195">
        <f>'[1]4412Exp'!AK$264</f>
        <v>24.894994000000001</v>
      </c>
      <c r="AN10" s="195">
        <f>'[1]4412Exp'!AL$264</f>
        <v>28.824234999999998</v>
      </c>
      <c r="AO10" s="195">
        <f>'[1]4412Exp'!AM$264</f>
        <v>32.698912999999997</v>
      </c>
      <c r="AP10" s="195">
        <f>'[1]4412Exp'!AN$264</f>
        <v>33.03317599999999</v>
      </c>
      <c r="AQ10" s="195">
        <f>'[1]4412Exp'!AO$264</f>
        <v>34.464782</v>
      </c>
      <c r="AR10" s="195">
        <f>'[1]4412Exp'!AP$264</f>
        <v>41.602537000000005</v>
      </c>
      <c r="AS10" s="195">
        <f>'[1]4412Exp'!AQ$264</f>
        <v>25.554171999999998</v>
      </c>
      <c r="AT10" s="195">
        <f>'[1]4412Exp'!AR$264</f>
        <v>25.080890999999998</v>
      </c>
      <c r="AU10" s="195">
        <f>'[1]4412Exp'!AS$264</f>
        <v>28.853310999999998</v>
      </c>
      <c r="AV10" s="195">
        <f>'[1]4412Exp'!AT$264</f>
        <v>49.366191999999991</v>
      </c>
      <c r="AW10" s="195">
        <f>'[1]4412Exp'!AU$264</f>
        <v>53.192419999999984</v>
      </c>
      <c r="AX10" s="195">
        <f>'[1]4412Exp'!AV$264</f>
        <v>26.265104999999998</v>
      </c>
      <c r="AY10" s="195">
        <f>'[1]4412Exp'!AW$264</f>
        <v>0</v>
      </c>
      <c r="AZ10" s="195">
        <f>'[1]4412Exp'!AX$264</f>
        <v>0</v>
      </c>
      <c r="BA10" s="195">
        <f>'[1]4412Exp'!AY$264</f>
        <v>0</v>
      </c>
      <c r="BB10" s="195">
        <f>'[1]4412Exp'!AZ$264</f>
        <v>0</v>
      </c>
      <c r="BC10" s="196">
        <f>'[1]4412Exp'!BA$264</f>
        <v>0</v>
      </c>
      <c r="BD10" s="390"/>
    </row>
    <row r="11" spans="1:56">
      <c r="B11" s="5" t="s">
        <v>27</v>
      </c>
      <c r="C11" s="52">
        <f>1/$A$1*'[1]4412Exp'!$B$91</f>
        <v>7.7417802000000003E-3</v>
      </c>
      <c r="D11" s="12">
        <f>1/$A$1*'[1]4412Exp'!$C$91</f>
        <v>1.0009386799999999E-2</v>
      </c>
      <c r="E11" s="12">
        <f>1/$A$1*'[1]4412Exp'!$D$91</f>
        <v>1.14548098E-2</v>
      </c>
      <c r="F11" s="12">
        <f>1/$A$1*'[1]4412Exp'!$E$91</f>
        <v>1.5987054800000001E-2</v>
      </c>
      <c r="G11" s="12">
        <f>1/$A$1*'[1]4412Exp'!$F$91</f>
        <v>2.2474451999999999E-2</v>
      </c>
      <c r="H11" s="12">
        <f>1/$A$1*'[1]4412Exp'!$G$91</f>
        <v>2.0308882E-2</v>
      </c>
      <c r="I11" s="12">
        <f>1/$A$1*'[1]4412Exp'!$H$91</f>
        <v>1.3252800399999999E-2</v>
      </c>
      <c r="J11" s="41">
        <f>1/$A$1*'[1]4412Exp'!$I$91</f>
        <v>1.49033234E-2</v>
      </c>
      <c r="K11" s="41">
        <f>1/$A$1*'[1]4412Exp'!$J$91</f>
        <v>1.1193927999999999E-2</v>
      </c>
      <c r="L11" s="41">
        <f>1/$A$1*'[1]4412Exp'!K$91</f>
        <v>9.6040400000000012E-3</v>
      </c>
      <c r="M11" s="12">
        <f>1/$A$1*'[1]4412Exp'!L$91</f>
        <v>1.1619277800000001E-2</v>
      </c>
      <c r="N11" s="12">
        <f>1/$A$1*'[1]4412Exp'!M$91</f>
        <v>1.2963542000000002E-2</v>
      </c>
      <c r="O11" s="12">
        <f>1/$A$1*'[1]4412Exp'!N$91</f>
        <v>1.3724119999999999E-2</v>
      </c>
      <c r="P11" s="12">
        <f>1/$A$1*'[1]4412Exp'!O$91</f>
        <v>8.9082784000000005E-3</v>
      </c>
      <c r="Q11" s="12">
        <f>1/$A$1*'[1]4412Exp'!P$91</f>
        <v>1.28583112E-2</v>
      </c>
      <c r="R11" s="12">
        <f>1/$A$1*'[1]4412Exp'!Q$91</f>
        <v>8.6698540000000011E-3</v>
      </c>
      <c r="S11" s="14">
        <f>1/$A$1*'[1]4412Exp'!R$91</f>
        <v>8.6224025999999988E-3</v>
      </c>
      <c r="T11" s="12">
        <f>1/$A$1*'[1]4412Exp'!S$91</f>
        <v>1.12639716E-2</v>
      </c>
      <c r="U11" s="12">
        <f>1/$A$1*'[1]4412Exp'!T$91</f>
        <v>1.2848999999999999E-2</v>
      </c>
      <c r="V11" s="12">
        <f>1/$A$1*'[1]4412Exp'!U$91</f>
        <v>1.4602330399999999E-2</v>
      </c>
      <c r="W11" s="12">
        <f>1/$A$1*'[1]4412Exp'!V$91</f>
        <v>7.4234061999999996E-3</v>
      </c>
      <c r="X11" s="12">
        <f>1/$A$1*'[1]4412Exp'!W$91</f>
        <v>0</v>
      </c>
      <c r="Y11" s="12">
        <f>1/$A$1*'[1]4412Exp'!X$91</f>
        <v>0</v>
      </c>
      <c r="Z11" s="12">
        <f>1/$A$1*'[1]4412Exp'!Y$91</f>
        <v>0</v>
      </c>
      <c r="AA11" s="12">
        <f>1/$A$1*'[1]4412Exp'!Z$91</f>
        <v>0</v>
      </c>
      <c r="AB11" s="11">
        <f>1/$A$1*'[1]4412Exp'!AA$91</f>
        <v>0</v>
      </c>
      <c r="AC11" s="4"/>
      <c r="AD11" s="285">
        <f>'[1]4412Exp'!AB$91</f>
        <v>2.7803079999999998</v>
      </c>
      <c r="AE11" s="197">
        <f>'[1]4412Exp'!AC$91</f>
        <v>3.3288469999999997</v>
      </c>
      <c r="AF11" s="197">
        <f>'[1]4412Exp'!AD$91</f>
        <v>3.6700899999999996</v>
      </c>
      <c r="AG11" s="197">
        <f>'[1]4412Exp'!AE$91</f>
        <v>4.8242099999999999</v>
      </c>
      <c r="AH11" s="197">
        <f>'[1]4412Exp'!AF$91</f>
        <v>7.7691599999999994</v>
      </c>
      <c r="AI11" s="197">
        <f>'[1]4412Exp'!AG$91</f>
        <v>7.6900499999999994</v>
      </c>
      <c r="AJ11" s="197">
        <f>'[1]4412Exp'!AH$91</f>
        <v>4.8978279999999996</v>
      </c>
      <c r="AK11" s="197">
        <f>'[1]4412Exp'!AI$91</f>
        <v>7.3925919999999996</v>
      </c>
      <c r="AL11" s="197">
        <f>'[1]4412Exp'!AJ$91</f>
        <v>6.7540999999999993</v>
      </c>
      <c r="AM11" s="197">
        <f>'[1]4412Exp'!AK$91</f>
        <v>3.8586429999999998</v>
      </c>
      <c r="AN11" s="197">
        <f>'[1]4412Exp'!AL$91</f>
        <v>4.0878329999999998</v>
      </c>
      <c r="AO11" s="197">
        <f>'[1]4412Exp'!AM$91</f>
        <v>5.2609219999999999</v>
      </c>
      <c r="AP11" s="197">
        <f>'[1]4412Exp'!AN$91</f>
        <v>4.9777610000000001</v>
      </c>
      <c r="AQ11" s="197">
        <f>'[1]4412Exp'!AO$91</f>
        <v>3.7398069999999999</v>
      </c>
      <c r="AR11" s="197">
        <f>'[1]4412Exp'!AP$91</f>
        <v>5.5232779999999995</v>
      </c>
      <c r="AS11" s="197">
        <f>'[1]4412Exp'!AQ$91</f>
        <v>2.5125839999999999</v>
      </c>
      <c r="AT11" s="473">
        <f>'[1]4412Exp'!AR$91</f>
        <v>2.4595590000000001</v>
      </c>
      <c r="AU11" s="197">
        <f>'[1]4412Exp'!AS$91</f>
        <v>3.7686249999999997</v>
      </c>
      <c r="AV11" s="197">
        <f>'[1]4412Exp'!AT$91</f>
        <v>5.9964139999999997</v>
      </c>
      <c r="AW11" s="197">
        <f>'[1]4412Exp'!AU$91</f>
        <v>7.3099359999999995</v>
      </c>
      <c r="AX11" s="197">
        <f>'[1]4412Exp'!AV$91</f>
        <v>3.3795269999999999</v>
      </c>
      <c r="AY11" s="197">
        <f>'[1]4412Exp'!AW$91</f>
        <v>0</v>
      </c>
      <c r="AZ11" s="197">
        <f>'[1]4412Exp'!AX$91</f>
        <v>0</v>
      </c>
      <c r="BA11" s="197">
        <f>'[1]4412Exp'!AY$91</f>
        <v>0</v>
      </c>
      <c r="BB11" s="197">
        <f>'[1]4412Exp'!AZ$91</f>
        <v>0</v>
      </c>
      <c r="BC11" s="198">
        <f>'[1]4412Exp'!BA$91</f>
        <v>0</v>
      </c>
      <c r="BD11" s="390"/>
    </row>
    <row r="12" spans="1:56">
      <c r="B12" s="5" t="s">
        <v>33</v>
      </c>
      <c r="C12" s="52">
        <f>1/$A$1*'[1]4412Exp'!$B$114</f>
        <v>6.2385581999999992E-3</v>
      </c>
      <c r="D12" s="12">
        <f>1/$A$1*'[1]4412Exp'!$C$114</f>
        <v>7.5884241999999991E-3</v>
      </c>
      <c r="E12" s="12">
        <f>1/$A$1*'[1]4412Exp'!$D$114</f>
        <v>9.8229557999999998E-3</v>
      </c>
      <c r="F12" s="12">
        <f>1/$A$1*'[1]4412Exp'!$E$114</f>
        <v>1.1996160000000001E-2</v>
      </c>
      <c r="G12" s="12">
        <f>1/$A$1*'[1]4412Exp'!$F$114</f>
        <v>1.5347735199999999E-2</v>
      </c>
      <c r="H12" s="12">
        <f>1/$A$1*'[1]4412Exp'!$G$114</f>
        <v>2.3681384000000003E-2</v>
      </c>
      <c r="I12" s="12">
        <f>1/$A$1*'[1]4412Exp'!$H$114</f>
        <v>1.9359040399999999E-2</v>
      </c>
      <c r="J12" s="41">
        <f>1/$A$1*'[1]4412Exp'!$I$114</f>
        <v>2.0464548999999999E-2</v>
      </c>
      <c r="K12" s="41">
        <f>1/$A$1*'[1]4412Exp'!$J$114</f>
        <v>1.1549371399999999E-2</v>
      </c>
      <c r="L12" s="41">
        <f>1/$A$1*'[1]4412Exp'!K$114</f>
        <v>7.381819999999999E-3</v>
      </c>
      <c r="M12" s="12">
        <f>1/$A$1*'[1]4412Exp'!L$114</f>
        <v>1.2381980000000001E-2</v>
      </c>
      <c r="N12" s="12">
        <f>1/$A$1*'[1]4412Exp'!M$114</f>
        <v>1.2746731199999998E-2</v>
      </c>
      <c r="O12" s="12">
        <f>1/$A$1*'[1]4412Exp'!N$114</f>
        <v>1.074957E-2</v>
      </c>
      <c r="P12" s="12">
        <f>1/$A$1*'[1]4412Exp'!O$114</f>
        <v>9.8082655333333324E-3</v>
      </c>
      <c r="Q12" s="12">
        <f>1/$A$1*'[1]4412Exp'!P$114</f>
        <v>1.0182725399999999E-2</v>
      </c>
      <c r="R12" s="12">
        <f>1/$A$1*'[1]4412Exp'!Q$114</f>
        <v>8.3333734E-3</v>
      </c>
      <c r="S12" s="14">
        <f>1/$A$1*'[1]4412Exp'!R$114</f>
        <v>9.4847888000000012E-3</v>
      </c>
      <c r="T12" s="12">
        <f>1/$A$1*'[1]4412Exp'!S$114</f>
        <v>1.1063119599999999E-2</v>
      </c>
      <c r="U12" s="12">
        <f>1/$A$1*'[1]4412Exp'!T$114</f>
        <v>9.5857571999999995E-3</v>
      </c>
      <c r="V12" s="12">
        <f>1/$A$1*'[1]4412Exp'!U$114</f>
        <v>8.6306976000000007E-3</v>
      </c>
      <c r="W12" s="12">
        <f>1/$A$1*'[1]4412Exp'!V$114</f>
        <v>6.6974964E-3</v>
      </c>
      <c r="X12" s="12">
        <f>1/$A$1*'[1]4412Exp'!W$114</f>
        <v>0</v>
      </c>
      <c r="Y12" s="12">
        <f>1/$A$1*'[1]4412Exp'!X$114</f>
        <v>0</v>
      </c>
      <c r="Z12" s="12">
        <f>1/$A$1*'[1]4412Exp'!Y$114</f>
        <v>0</v>
      </c>
      <c r="AA12" s="12">
        <f>1/$A$1*'[1]4412Exp'!Z$114</f>
        <v>0</v>
      </c>
      <c r="AB12" s="11">
        <f>1/$A$1*'[1]4412Exp'!AA$114</f>
        <v>0</v>
      </c>
      <c r="AC12" s="4"/>
      <c r="AD12" s="285">
        <f>'[1]4412Exp'!AB$114</f>
        <v>2.284767</v>
      </c>
      <c r="AE12" s="197">
        <f>'[1]4412Exp'!AC$114</f>
        <v>2.6363279999999998</v>
      </c>
      <c r="AF12" s="197">
        <f>'[1]4412Exp'!AD$114</f>
        <v>3.4282779999999997</v>
      </c>
      <c r="AG12" s="197">
        <f>'[1]4412Exp'!AE$114</f>
        <v>3.93913</v>
      </c>
      <c r="AH12" s="197">
        <f>'[1]4412Exp'!AF$114</f>
        <v>5.7972599999999996</v>
      </c>
      <c r="AI12" s="197">
        <f>'[1]4412Exp'!AG$114</f>
        <v>8.9120259999999991</v>
      </c>
      <c r="AJ12" s="197">
        <f>'[1]4412Exp'!AH$114</f>
        <v>7.5817139999999998</v>
      </c>
      <c r="AK12" s="197">
        <f>'[1]4412Exp'!AI$114</f>
        <v>10.818019</v>
      </c>
      <c r="AL12" s="197">
        <f>'[1]4412Exp'!AJ$114</f>
        <v>7.3222100000000001</v>
      </c>
      <c r="AM12" s="197">
        <f>'[1]4412Exp'!AK$114</f>
        <v>2.5905519999999997</v>
      </c>
      <c r="AN12" s="197">
        <f>'[1]4412Exp'!AL$114</f>
        <v>3.8182429999999998</v>
      </c>
      <c r="AO12" s="197">
        <f>'[1]4412Exp'!AM$114</f>
        <v>4.8902770000000002</v>
      </c>
      <c r="AP12" s="197">
        <f>'[1]4412Exp'!AN$114</f>
        <v>4.0075399999999997</v>
      </c>
      <c r="AQ12" s="197">
        <f>'[1]4412Exp'!AO$114</f>
        <v>4.1356389999999994</v>
      </c>
      <c r="AR12" s="197">
        <f>'[1]4412Exp'!AP$114</f>
        <v>4.3389239999999996</v>
      </c>
      <c r="AS12" s="197">
        <f>'[1]4412Exp'!AQ$114</f>
        <v>2.5634649999999999</v>
      </c>
      <c r="AT12" s="473">
        <f>'[1]4412Exp'!AR$114</f>
        <v>2.3932370000000001</v>
      </c>
      <c r="AU12" s="197">
        <f>'[1]4412Exp'!AS$114</f>
        <v>3.2433299999999998</v>
      </c>
      <c r="AV12" s="197">
        <f>'[1]4412Exp'!AT$114</f>
        <v>3.6684589999999999</v>
      </c>
      <c r="AW12" s="197">
        <f>'[1]4412Exp'!AU$114</f>
        <v>3.3353919999999997</v>
      </c>
      <c r="AX12" s="197">
        <f>'[1]4412Exp'!AV$114</f>
        <v>2.6358639999999998</v>
      </c>
      <c r="AY12" s="197">
        <f>'[1]4412Exp'!AW$114</f>
        <v>0</v>
      </c>
      <c r="AZ12" s="197">
        <f>'[1]4412Exp'!AX$114</f>
        <v>0</v>
      </c>
      <c r="BA12" s="197">
        <f>'[1]4412Exp'!AY$114</f>
        <v>0</v>
      </c>
      <c r="BB12" s="197">
        <f>'[1]4412Exp'!AZ$114</f>
        <v>0</v>
      </c>
      <c r="BC12" s="198">
        <f>'[1]4412Exp'!BA$114</f>
        <v>0</v>
      </c>
      <c r="BD12" s="390"/>
    </row>
    <row r="13" spans="1:56">
      <c r="B13" s="5" t="s">
        <v>58</v>
      </c>
      <c r="C13" s="52">
        <f>1/$A$1*'[1]4412Exp'!$B$160</f>
        <v>3.7939117999999999E-3</v>
      </c>
      <c r="D13" s="12">
        <f>1/$A$1*'[1]4412Exp'!$C$160</f>
        <v>7.6660051999999992E-3</v>
      </c>
      <c r="E13" s="12">
        <f>1/$A$1*'[1]4412Exp'!$D$160</f>
        <v>6.5377368E-3</v>
      </c>
      <c r="F13" s="12">
        <f>1/$A$1*'[1]4412Exp'!$E$160</f>
        <v>5.5960252000000002E-3</v>
      </c>
      <c r="G13" s="12">
        <f>1/$A$1*'[1]4412Exp'!$F$160</f>
        <v>8.7079383999999985E-3</v>
      </c>
      <c r="H13" s="12">
        <f>1/$A$1*'[1]4412Exp'!$G$160</f>
        <v>1.4613639999999999E-2</v>
      </c>
      <c r="I13" s="12">
        <f>1/$A$1*'[1]4412Exp'!$H$160</f>
        <v>1.6813598199999998E-2</v>
      </c>
      <c r="J13" s="41">
        <f>1/$A$1*'[1]4412Exp'!$I$160</f>
        <v>1.2169532200000001E-2</v>
      </c>
      <c r="K13" s="41">
        <f>1/$A$1*'[1]4412Exp'!$J$160</f>
        <v>9.226390000000001E-3</v>
      </c>
      <c r="L13" s="41">
        <f>1/$A$1*'[1]4412Exp'!K$160</f>
        <v>1.0564999999999998E-2</v>
      </c>
      <c r="M13" s="12">
        <f>1/$A$1*'[1]4412Exp'!L$160</f>
        <v>1.2331E-2</v>
      </c>
      <c r="N13" s="12">
        <f>1/$A$1*'[1]4412Exp'!M$160</f>
        <v>1.3119200000000001E-2</v>
      </c>
      <c r="O13" s="12">
        <f>1/$A$1*'[1]4412Exp'!N$160</f>
        <v>1.0827E-2</v>
      </c>
      <c r="P13" s="12">
        <f>1/$A$1*'[1]4412Exp'!O$160</f>
        <v>1.26538E-2</v>
      </c>
      <c r="Q13" s="12">
        <f>1/$A$1*'[1]4412Exp'!P$160</f>
        <v>1.27598E-2</v>
      </c>
      <c r="R13" s="12">
        <f>1/$A$1*'[1]4412Exp'!Q$160</f>
        <v>1.1238E-2</v>
      </c>
      <c r="S13" s="14">
        <f>1/$A$1*'[1]4412Exp'!R$160</f>
        <v>1.1426E-2</v>
      </c>
      <c r="T13" s="12">
        <f>1/$A$1*'[1]4412Exp'!S$160</f>
        <v>1.0496039240506329E-2</v>
      </c>
      <c r="U13" s="12">
        <f>1/$A$1*'[1]4412Exp'!T$160</f>
        <v>1.4919E-2</v>
      </c>
      <c r="V13" s="12">
        <f>1/$A$1*'[1]4412Exp'!U$160</f>
        <v>1.447621E-2</v>
      </c>
      <c r="W13" s="12">
        <f>1/$A$1*'[1]4412Exp'!V$160</f>
        <v>6.8521544000000002E-3</v>
      </c>
      <c r="X13" s="12">
        <f>1/$A$1*'[1]4412Exp'!W$160</f>
        <v>0</v>
      </c>
      <c r="Y13" s="12">
        <f>1/$A$1*'[1]4412Exp'!X$160</f>
        <v>0</v>
      </c>
      <c r="Z13" s="12">
        <f>1/$A$1*'[1]4412Exp'!Y$160</f>
        <v>0</v>
      </c>
      <c r="AA13" s="12">
        <f>1/$A$1*'[1]4412Exp'!Z$160</f>
        <v>0</v>
      </c>
      <c r="AB13" s="11">
        <f>1/$A$1*'[1]4412Exp'!AA$160</f>
        <v>0</v>
      </c>
      <c r="AC13" s="4"/>
      <c r="AD13" s="285">
        <f>'[1]4412Exp'!AB$160</f>
        <v>1.399219</v>
      </c>
      <c r="AE13" s="197">
        <f>'[1]4412Exp'!AC$160</f>
        <v>2.5421689999999999</v>
      </c>
      <c r="AF13" s="197">
        <f>'[1]4412Exp'!AD$160</f>
        <v>2.6626099999999999</v>
      </c>
      <c r="AG13" s="197">
        <f>'[1]4412Exp'!AE$160</f>
        <v>2.7274599999999998</v>
      </c>
      <c r="AH13" s="197">
        <f>'[1]4412Exp'!AF$160</f>
        <v>3.8659299999999996</v>
      </c>
      <c r="AI13" s="197">
        <f>'[1]4412Exp'!AG$160</f>
        <v>6.3565629999999995</v>
      </c>
      <c r="AJ13" s="197">
        <f>'[1]4412Exp'!AH$160</f>
        <v>7.6488959999999997</v>
      </c>
      <c r="AK13" s="197">
        <f>'[1]4412Exp'!AI$160</f>
        <v>7.1572990000000001</v>
      </c>
      <c r="AL13" s="197">
        <f>'[1]4412Exp'!AJ$160</f>
        <v>5.9926899999999996</v>
      </c>
      <c r="AM13" s="197">
        <f>'[1]4412Exp'!AK$160</f>
        <v>4.6283820000000002</v>
      </c>
      <c r="AN13" s="197">
        <f>'[1]4412Exp'!AL$160</f>
        <v>4.7123549999999996</v>
      </c>
      <c r="AO13" s="197">
        <f>'[1]4412Exp'!AM$160</f>
        <v>5.4159109999999995</v>
      </c>
      <c r="AP13" s="197">
        <f>'[1]4412Exp'!AN$160</f>
        <v>4.0009379999999997</v>
      </c>
      <c r="AQ13" s="197">
        <f>'[1]4412Exp'!AO$160</f>
        <v>5.3551359999999999</v>
      </c>
      <c r="AR13" s="197">
        <f>'[1]4412Exp'!AP$160</f>
        <v>5.7542419999999996</v>
      </c>
      <c r="AS13" s="197">
        <f>'[1]4412Exp'!AQ$160</f>
        <v>3.152139</v>
      </c>
      <c r="AT13" s="473">
        <f>'[1]4412Exp'!AR$160</f>
        <v>3.2045729999999999</v>
      </c>
      <c r="AU13" s="197">
        <f>'[1]4412Exp'!AS$160</f>
        <v>3.5849929999999999</v>
      </c>
      <c r="AV13" s="197">
        <f>'[1]4412Exp'!AT$160</f>
        <v>7.2077179999999998</v>
      </c>
      <c r="AW13" s="197">
        <f>'[1]4412Exp'!AU$160</f>
        <v>8.0870059999999988</v>
      </c>
      <c r="AX13" s="197">
        <f>'[1]4412Exp'!AV$160</f>
        <v>3.324398</v>
      </c>
      <c r="AY13" s="197">
        <f>'[1]4412Exp'!AW$160</f>
        <v>0</v>
      </c>
      <c r="AZ13" s="197">
        <f>'[1]4412Exp'!AX$160</f>
        <v>0</v>
      </c>
      <c r="BA13" s="197">
        <f>'[1]4412Exp'!AY$160</f>
        <v>0</v>
      </c>
      <c r="BB13" s="197">
        <f>'[1]4412Exp'!AZ$160</f>
        <v>0</v>
      </c>
      <c r="BC13" s="198">
        <f>'[1]4412Exp'!BA$160</f>
        <v>0</v>
      </c>
      <c r="BD13" s="390"/>
    </row>
    <row r="14" spans="1:56">
      <c r="B14" s="5" t="s">
        <v>32</v>
      </c>
      <c r="C14" s="52">
        <f>1/$A$1*'[1]4412Exp'!$B$188</f>
        <v>7.1987720000000002E-4</v>
      </c>
      <c r="D14" s="12">
        <f>1/$A$1*'[1]4412Exp'!$C$188</f>
        <v>7.6871900000000006E-4</v>
      </c>
      <c r="E14" s="12">
        <f>1/$A$1*'[1]4412Exp'!$D$188</f>
        <v>1.1785955999999999E-3</v>
      </c>
      <c r="F14" s="12">
        <f>1/$A$1*'[1]4412Exp'!$E$188</f>
        <v>3.2510000000000004E-3</v>
      </c>
      <c r="G14" s="12">
        <f>1/$A$1*'[1]4412Exp'!$F$188</f>
        <v>5.7433445999999994E-3</v>
      </c>
      <c r="H14" s="12">
        <f>1/$A$1*'[1]4412Exp'!$G$188</f>
        <v>6.7620000000000006E-3</v>
      </c>
      <c r="I14" s="12">
        <f>1/$A$1*'[1]4412Exp'!$H$188</f>
        <v>7.1445023999999998E-3</v>
      </c>
      <c r="J14" s="41">
        <f>1/$A$1*'[1]4412Exp'!$I$188</f>
        <v>7.7785623999999994E-3</v>
      </c>
      <c r="K14" s="41">
        <f>1/$A$1*'[1]4412Exp'!$J$188</f>
        <v>4.150037599999999E-3</v>
      </c>
      <c r="L14" s="41">
        <f>1/$A$1*'[1]4412Exp'!K$188</f>
        <v>5.5935254000000004E-3</v>
      </c>
      <c r="M14" s="12">
        <f>1/$A$1*'[1]4412Exp'!L$188</f>
        <v>1.0685660000000001E-2</v>
      </c>
      <c r="N14" s="12">
        <f>1/$A$1*'[1]4412Exp'!M$188</f>
        <v>1.1021263999999999E-2</v>
      </c>
      <c r="O14" s="12">
        <f>1/$A$1*'[1]4412Exp'!N$188</f>
        <v>1.8328455E-2</v>
      </c>
      <c r="P14" s="12">
        <f>1/$A$1*'[1]4412Exp'!O$188</f>
        <v>1.7024952666666666E-2</v>
      </c>
      <c r="Q14" s="12">
        <f>1/$A$1*'[1]4412Exp'!P$188</f>
        <v>2.3505656E-2</v>
      </c>
      <c r="R14" s="12">
        <f>1/$A$1*'[1]4412Exp'!Q$188</f>
        <v>2.0811261799999994E-2</v>
      </c>
      <c r="S14" s="14">
        <f>1/$A$1*'[1]4412Exp'!R$188</f>
        <v>2.4862870199999998E-2</v>
      </c>
      <c r="T14" s="12">
        <f>1/$A$1*'[1]4412Exp'!S$188</f>
        <v>1.7297468199999999E-2</v>
      </c>
      <c r="U14" s="12">
        <f>1/$A$1*'[1]4412Exp'!T$188</f>
        <v>2.1035720999999997E-2</v>
      </c>
      <c r="V14" s="12">
        <f>1/$A$1*'[1]4412Exp'!U$188</f>
        <v>2.2996733199999998E-2</v>
      </c>
      <c r="W14" s="12">
        <f>1/$A$1*'[1]4412Exp'!V$188</f>
        <v>1.3328610400000001E-2</v>
      </c>
      <c r="X14" s="12">
        <f>1/$A$1*'[1]4412Exp'!W$188</f>
        <v>0</v>
      </c>
      <c r="Y14" s="12">
        <f>1/$A$1*'[1]4412Exp'!X$188</f>
        <v>0</v>
      </c>
      <c r="Z14" s="12">
        <f>1/$A$1*'[1]4412Exp'!Y$188</f>
        <v>0</v>
      </c>
      <c r="AA14" s="12">
        <f>1/$A$1*'[1]4412Exp'!Z$188</f>
        <v>0</v>
      </c>
      <c r="AB14" s="11">
        <f>1/$A$1*'[1]4412Exp'!AA$188</f>
        <v>0</v>
      </c>
      <c r="AC14" s="4"/>
      <c r="AD14" s="285">
        <f>'[1]4412Exp'!AB$188</f>
        <v>0.192048</v>
      </c>
      <c r="AE14" s="197">
        <f>'[1]4412Exp'!AC$188</f>
        <v>0.23286799999999999</v>
      </c>
      <c r="AF14" s="197">
        <f>'[1]4412Exp'!AD$188</f>
        <v>0.30057</v>
      </c>
      <c r="AG14" s="197">
        <f>'[1]4412Exp'!AE$188</f>
        <v>0.68730999999999998</v>
      </c>
      <c r="AH14" s="197">
        <f>'[1]4412Exp'!AF$188</f>
        <v>1.42859</v>
      </c>
      <c r="AI14" s="197">
        <f>'[1]4412Exp'!AG$188</f>
        <v>2.1623969999999999</v>
      </c>
      <c r="AJ14" s="197">
        <f>'[1]4412Exp'!AH$188</f>
        <v>2.7843389999999997</v>
      </c>
      <c r="AK14" s="197">
        <f>'[1]4412Exp'!AI$188</f>
        <v>3.845386</v>
      </c>
      <c r="AL14" s="197">
        <f>'[1]4412Exp'!AJ$188</f>
        <v>3.01986</v>
      </c>
      <c r="AM14" s="197">
        <f>'[1]4412Exp'!AK$188</f>
        <v>2.8436689999999998</v>
      </c>
      <c r="AN14" s="197">
        <f>'[1]4412Exp'!AL$188</f>
        <v>4.4723749999999995</v>
      </c>
      <c r="AO14" s="197">
        <f>'[1]4412Exp'!AM$188</f>
        <v>5.0364329999999997</v>
      </c>
      <c r="AP14" s="197">
        <f>'[1]4412Exp'!AN$188</f>
        <v>7.9676219999999995</v>
      </c>
      <c r="AQ14" s="197">
        <f>'[1]4412Exp'!AO$188</f>
        <v>7.8324059999999998</v>
      </c>
      <c r="AR14" s="197">
        <f>'[1]4412Exp'!AP$188</f>
        <v>10.130514999999999</v>
      </c>
      <c r="AS14" s="197">
        <f>'[1]4412Exp'!AQ$188</f>
        <v>5.8455319999999995</v>
      </c>
      <c r="AT14" s="473">
        <f>'[1]4412Exp'!AR$188</f>
        <v>5.4465379999999994</v>
      </c>
      <c r="AU14" s="197">
        <f>'[1]4412Exp'!AS$188</f>
        <v>4.9473979999999997</v>
      </c>
      <c r="AV14" s="197">
        <f>'[1]4412Exp'!AT$188</f>
        <v>8.4059829999999991</v>
      </c>
      <c r="AW14" s="197">
        <f>'[1]4412Exp'!AU$188</f>
        <v>9.4114369999999994</v>
      </c>
      <c r="AX14" s="197">
        <f>'[1]4412Exp'!AV$188</f>
        <v>4.673603</v>
      </c>
      <c r="AY14" s="197">
        <f>'[1]4412Exp'!AW$188</f>
        <v>0</v>
      </c>
      <c r="AZ14" s="197">
        <f>'[1]4412Exp'!AX$188</f>
        <v>0</v>
      </c>
      <c r="BA14" s="197">
        <f>'[1]4412Exp'!AY$188</f>
        <v>0</v>
      </c>
      <c r="BB14" s="197">
        <f>'[1]4412Exp'!AZ$188</f>
        <v>0</v>
      </c>
      <c r="BC14" s="198">
        <f>'[1]4412Exp'!BA$188</f>
        <v>0</v>
      </c>
      <c r="BD14" s="390"/>
    </row>
    <row r="15" spans="1:56">
      <c r="B15" s="5" t="s">
        <v>17</v>
      </c>
      <c r="C15" s="56">
        <f t="shared" ref="C15:AB15" si="2">SUM(C10:C10)-SUM(C11:C14)</f>
        <v>1.1629185400000002E-2</v>
      </c>
      <c r="D15" s="9">
        <f t="shared" si="2"/>
        <v>1.5989380399999996E-2</v>
      </c>
      <c r="E15" s="9">
        <f t="shared" si="2"/>
        <v>1.654206820000001E-2</v>
      </c>
      <c r="F15" s="9">
        <f t="shared" si="2"/>
        <v>2.2014622600000006E-2</v>
      </c>
      <c r="G15" s="9">
        <f t="shared" si="2"/>
        <v>2.3080079399999995E-2</v>
      </c>
      <c r="H15" s="9">
        <f t="shared" si="2"/>
        <v>2.6007877600000021E-2</v>
      </c>
      <c r="I15" s="9">
        <f t="shared" si="2"/>
        <v>2.8479617599999979E-2</v>
      </c>
      <c r="J15" s="48">
        <f t="shared" si="2"/>
        <v>3.0669406600000025E-2</v>
      </c>
      <c r="K15" s="48">
        <f t="shared" si="2"/>
        <v>2.6693413399999998E-2</v>
      </c>
      <c r="L15" s="48">
        <f t="shared" si="2"/>
        <v>2.485535199999999E-2</v>
      </c>
      <c r="M15" s="9">
        <f t="shared" si="2"/>
        <v>2.8768108599999995E-2</v>
      </c>
      <c r="N15" s="9">
        <f t="shared" si="2"/>
        <v>4.4119958399999951E-2</v>
      </c>
      <c r="O15" s="9">
        <f t="shared" si="2"/>
        <v>3.2504434000000006E-2</v>
      </c>
      <c r="P15" s="9">
        <f t="shared" si="2"/>
        <v>3.1871128355555556E-2</v>
      </c>
      <c r="Q15" s="9">
        <f t="shared" si="2"/>
        <v>3.7625078200000023E-2</v>
      </c>
      <c r="R15" s="9">
        <f t="shared" si="2"/>
        <v>4.0221220000000002E-2</v>
      </c>
      <c r="S15" s="18">
        <f t="shared" si="2"/>
        <v>4.584251420000001E-2</v>
      </c>
      <c r="T15" s="9">
        <f t="shared" si="2"/>
        <v>4.3880069599999988E-2</v>
      </c>
      <c r="U15" s="9">
        <f t="shared" si="2"/>
        <v>5.7796131600000009E-2</v>
      </c>
      <c r="V15" s="9">
        <f t="shared" si="2"/>
        <v>5.3567740800000013E-2</v>
      </c>
      <c r="W15" s="9">
        <f t="shared" si="2"/>
        <v>3.0069384800000015E-2</v>
      </c>
      <c r="X15" s="9">
        <f t="shared" si="2"/>
        <v>0</v>
      </c>
      <c r="Y15" s="9">
        <f t="shared" si="2"/>
        <v>0</v>
      </c>
      <c r="Z15" s="9">
        <f t="shared" si="2"/>
        <v>0</v>
      </c>
      <c r="AA15" s="9">
        <f t="shared" si="2"/>
        <v>0</v>
      </c>
      <c r="AB15" s="129">
        <f t="shared" si="2"/>
        <v>0</v>
      </c>
      <c r="AC15" s="4"/>
      <c r="AD15" s="285">
        <f t="shared" ref="AD15:BC15" si="3">SUM(AD10:AD10)-SUM(AD11:AD14)</f>
        <v>4.1440029999999997</v>
      </c>
      <c r="AE15" s="197">
        <f t="shared" si="3"/>
        <v>5.7124109999999977</v>
      </c>
      <c r="AF15" s="197">
        <f t="shared" si="3"/>
        <v>6.7495470000000033</v>
      </c>
      <c r="AG15" s="197">
        <f t="shared" si="3"/>
        <v>9.662230000000001</v>
      </c>
      <c r="AH15" s="197">
        <f t="shared" si="3"/>
        <v>10.529119999999992</v>
      </c>
      <c r="AI15" s="197">
        <f t="shared" si="3"/>
        <v>11.678115000000005</v>
      </c>
      <c r="AJ15" s="197">
        <f t="shared" si="3"/>
        <v>13.184005999999997</v>
      </c>
      <c r="AK15" s="197">
        <f t="shared" si="3"/>
        <v>17.562176000000004</v>
      </c>
      <c r="AL15" s="197">
        <f t="shared" si="3"/>
        <v>17.230180000000001</v>
      </c>
      <c r="AM15" s="197">
        <f t="shared" si="3"/>
        <v>10.973748000000001</v>
      </c>
      <c r="AN15" s="197">
        <f t="shared" si="3"/>
        <v>11.733428999999997</v>
      </c>
      <c r="AO15" s="197">
        <f t="shared" si="3"/>
        <v>12.095369999999999</v>
      </c>
      <c r="AP15" s="197">
        <f t="shared" si="3"/>
        <v>12.07931499999999</v>
      </c>
      <c r="AQ15" s="197">
        <f t="shared" si="3"/>
        <v>13.401794000000002</v>
      </c>
      <c r="AR15" s="197">
        <f t="shared" si="3"/>
        <v>15.855578000000008</v>
      </c>
      <c r="AS15" s="197">
        <f t="shared" si="3"/>
        <v>11.480452</v>
      </c>
      <c r="AT15" s="473">
        <f t="shared" si="3"/>
        <v>11.576983999999999</v>
      </c>
      <c r="AU15" s="197">
        <f t="shared" si="3"/>
        <v>13.308964999999999</v>
      </c>
      <c r="AV15" s="197">
        <f t="shared" si="3"/>
        <v>24.087617999999992</v>
      </c>
      <c r="AW15" s="197">
        <f t="shared" si="3"/>
        <v>25.048648999999987</v>
      </c>
      <c r="AX15" s="197">
        <f t="shared" si="3"/>
        <v>12.251712999999999</v>
      </c>
      <c r="AY15" s="197">
        <f t="shared" si="3"/>
        <v>0</v>
      </c>
      <c r="AZ15" s="197">
        <f t="shared" si="3"/>
        <v>0</v>
      </c>
      <c r="BA15" s="197">
        <f t="shared" si="3"/>
        <v>0</v>
      </c>
      <c r="BB15" s="197">
        <f t="shared" si="3"/>
        <v>0</v>
      </c>
      <c r="BC15" s="198">
        <f t="shared" si="3"/>
        <v>0</v>
      </c>
      <c r="BD15" s="390"/>
    </row>
    <row r="16" spans="1:56" ht="17.149999999999999" customHeight="1">
      <c r="B16" s="174" t="s">
        <v>125</v>
      </c>
      <c r="C16" s="180">
        <f>1/$A$1*'[1]4412Exp'!$B$265</f>
        <v>0</v>
      </c>
      <c r="D16" s="176">
        <f>1/$A$1*'[1]4412Exp'!$C$265</f>
        <v>1.4685719999999998E-4</v>
      </c>
      <c r="E16" s="176">
        <f>1/$A$1*'[1]4412Exp'!$D$265</f>
        <v>1.342572E-4</v>
      </c>
      <c r="F16" s="176">
        <f>1/$A$1*'[1]4412Exp'!$E$265</f>
        <v>2.5579940000000005E-4</v>
      </c>
      <c r="G16" s="176">
        <f>1/$A$1*'[1]4412Exp'!$F$265</f>
        <v>1.4593459999999998E-4</v>
      </c>
      <c r="H16" s="176">
        <f>1/$A$1*'[1]4412Exp'!$G$265</f>
        <v>0</v>
      </c>
      <c r="I16" s="176">
        <f>1/$A$1*'[1]4412Exp'!$H$265</f>
        <v>1.2451460000000001E-4</v>
      </c>
      <c r="J16" s="177">
        <f>1/$A$1*'[1]4412Exp'!$I$265</f>
        <v>3.4433000000000006E-4</v>
      </c>
      <c r="K16" s="177">
        <f>1/$A$1*'[1]4412Exp'!$J$265</f>
        <v>2.2889999999999996E-6</v>
      </c>
      <c r="L16" s="177">
        <f>1/$A$1*'[1]4412Exp'!K$265</f>
        <v>2.9999999999999997E-6</v>
      </c>
      <c r="M16" s="176">
        <f>1/$A$1*'[1]4412Exp'!L$265</f>
        <v>0</v>
      </c>
      <c r="N16" s="176">
        <f>1/$A$1*'[1]4412Exp'!M$265</f>
        <v>1.7E-5</v>
      </c>
      <c r="O16" s="176">
        <f>1/$A$1*'[1]4412Exp'!N$265</f>
        <v>1.3199999999999998E-4</v>
      </c>
      <c r="P16" s="176">
        <f>1/$A$1*'[1]4412Exp'!O$265</f>
        <v>9.6068000000000009E-6</v>
      </c>
      <c r="Q16" s="176">
        <f>1/$A$1*'[1]4412Exp'!P$265</f>
        <v>8.5026399999999983E-5</v>
      </c>
      <c r="R16" s="176">
        <f>1/$A$1*'[1]4412Exp'!Q$265</f>
        <v>3.3287320000000004E-4</v>
      </c>
      <c r="S16" s="176">
        <f>1/$A$1*'[1]4412Exp'!R$265</f>
        <v>2.41692E-4</v>
      </c>
      <c r="T16" s="176">
        <f>1/$A$1*'[1]4412Exp'!S$265</f>
        <v>6.5143200000000007E-4</v>
      </c>
      <c r="U16" s="176">
        <f>1/$A$1*'[1]4412Exp'!T$265</f>
        <v>5.9537450000000003E-4</v>
      </c>
      <c r="V16" s="176">
        <f>1/$A$1*'[1]4412Exp'!U$265</f>
        <v>7.0933380000000009E-4</v>
      </c>
      <c r="W16" s="176">
        <f>1/$A$1*'[1]4412Exp'!V$265</f>
        <v>4.0451599999999997E-5</v>
      </c>
      <c r="X16" s="176">
        <f>1/$A$1*'[1]4412Exp'!W$265</f>
        <v>0</v>
      </c>
      <c r="Y16" s="176">
        <f>1/$A$1*'[1]4412Exp'!X$265</f>
        <v>0</v>
      </c>
      <c r="Z16" s="176">
        <f>1/$A$1*'[1]4412Exp'!Y$265</f>
        <v>0</v>
      </c>
      <c r="AA16" s="176">
        <f>1/$A$1*'[1]4412Exp'!Z$265</f>
        <v>0</v>
      </c>
      <c r="AB16" s="178">
        <f>1/$A$1*'[1]4412Exp'!AA$265</f>
        <v>0</v>
      </c>
      <c r="AC16" s="179"/>
      <c r="AD16" s="288">
        <f>'[1]4412Exp'!AB$265</f>
        <v>0</v>
      </c>
      <c r="AE16" s="219">
        <f>'[1]4412Exp'!AC$265</f>
        <v>6.4077999999999996E-2</v>
      </c>
      <c r="AF16" s="219">
        <f>'[1]4412Exp'!AD$265</f>
        <v>6.4648999999999998E-2</v>
      </c>
      <c r="AG16" s="219">
        <f>'[1]4412Exp'!AE$265</f>
        <v>0.14296999999999999</v>
      </c>
      <c r="AH16" s="219">
        <f>'[1]4412Exp'!AF$265</f>
        <v>0.14133999999999999</v>
      </c>
      <c r="AI16" s="219">
        <f>'[1]4412Exp'!AG$265</f>
        <v>0</v>
      </c>
      <c r="AJ16" s="219">
        <f>'[1]4412Exp'!AH$265</f>
        <v>5.8139000000000003E-2</v>
      </c>
      <c r="AK16" s="219">
        <f>'[1]4412Exp'!AI$265</f>
        <v>0.17363299999999998</v>
      </c>
      <c r="AL16" s="219">
        <f>'[1]4412Exp'!AJ$265</f>
        <v>2.1700000000000001E-3</v>
      </c>
      <c r="AM16" s="219">
        <f>'[1]4412Exp'!AK$265</f>
        <v>2.2950000000000002E-3</v>
      </c>
      <c r="AN16" s="219">
        <f>'[1]4412Exp'!AL$265</f>
        <v>0</v>
      </c>
      <c r="AO16" s="219">
        <f>'[1]4412Exp'!AM$265</f>
        <v>2.6658999999999999E-2</v>
      </c>
      <c r="AP16" s="219">
        <f>'[1]4412Exp'!AN$265</f>
        <v>5.7051999999999999E-2</v>
      </c>
      <c r="AQ16" s="219">
        <f>'[1]4412Exp'!AO$265</f>
        <v>8.6049999999999998E-3</v>
      </c>
      <c r="AR16" s="219">
        <f>'[1]4412Exp'!AP$265</f>
        <v>4.5074999999999997E-2</v>
      </c>
      <c r="AS16" s="219">
        <f>'[1]4412Exp'!AQ$265</f>
        <v>0.10823099999999999</v>
      </c>
      <c r="AT16" s="219">
        <f>'[1]4412Exp'!AR$265</f>
        <v>7.5895000000000004E-2</v>
      </c>
      <c r="AU16" s="219">
        <f>'[1]4412Exp'!AS$265</f>
        <v>0.24784400000000001</v>
      </c>
      <c r="AV16" s="219">
        <f>'[1]4412Exp'!AT$265</f>
        <v>0.27507199999999998</v>
      </c>
      <c r="AW16" s="219">
        <f>'[1]4412Exp'!AU$265</f>
        <v>0.377826</v>
      </c>
      <c r="AX16" s="219">
        <f>'[1]4412Exp'!AV$265</f>
        <v>4.2956999999999995E-2</v>
      </c>
      <c r="AY16" s="219">
        <f>'[1]4412Exp'!AW$265</f>
        <v>0</v>
      </c>
      <c r="AZ16" s="219">
        <f>'[1]4412Exp'!AX$265</f>
        <v>0</v>
      </c>
      <c r="BA16" s="219">
        <f>'[1]4412Exp'!AY$265</f>
        <v>0</v>
      </c>
      <c r="BB16" s="219">
        <f>'[1]4412Exp'!AZ$265</f>
        <v>0</v>
      </c>
      <c r="BC16" s="269">
        <f>'[1]4412Exp'!BA$265</f>
        <v>0</v>
      </c>
      <c r="BD16" s="424"/>
    </row>
    <row r="17" spans="2:56" ht="17.149999999999999" customHeight="1">
      <c r="B17" s="174" t="s">
        <v>120</v>
      </c>
      <c r="C17" s="180">
        <f>1/$A$1*'[1]4412Exp'!$B$271</f>
        <v>2.2032359999999999E-4</v>
      </c>
      <c r="D17" s="176">
        <f>1/$A$1*'[1]4412Exp'!$C$271</f>
        <v>7.5052879999999993E-4</v>
      </c>
      <c r="E17" s="176">
        <f>1/$A$1*'[1]4412Exp'!$D$271</f>
        <v>1.7617236E-3</v>
      </c>
      <c r="F17" s="176">
        <f>1/$A$1*'[1]4412Exp'!$E$271</f>
        <v>2.1155919999999999E-3</v>
      </c>
      <c r="G17" s="176">
        <f>1/$A$1*'[1]4412Exp'!$F$271</f>
        <v>2.2740773999999999E-3</v>
      </c>
      <c r="H17" s="176">
        <f>1/$A$1*'[1]4412Exp'!$G$271</f>
        <v>2.7219507999999997E-3</v>
      </c>
      <c r="I17" s="176">
        <f>1/$A$1*'[1]4412Exp'!$H$271</f>
        <v>1.7245087999999999E-3</v>
      </c>
      <c r="J17" s="177">
        <f>1/$A$1*'[1]4412Exp'!$I$271</f>
        <v>2.4603361999999997E-3</v>
      </c>
      <c r="K17" s="177">
        <f>1/$A$1*'[1]4412Exp'!$J$271</f>
        <v>2.8451478E-3</v>
      </c>
      <c r="L17" s="177">
        <f>1/$A$1*'[1]4412Exp'!K$271</f>
        <v>1.7079999999999999E-3</v>
      </c>
      <c r="M17" s="176">
        <f>1/$A$1*'[1]4412Exp'!L$271</f>
        <v>2.0009999999999997E-3</v>
      </c>
      <c r="N17" s="176">
        <f>1/$A$1*'[1]4412Exp'!M$271</f>
        <v>3.2362302000000002E-3</v>
      </c>
      <c r="O17" s="176">
        <f>1/$A$1*'[1]4412Exp'!N$271</f>
        <v>2.5510217999999999E-3</v>
      </c>
      <c r="P17" s="176">
        <f>1/$A$1*'[1]4412Exp'!O$271</f>
        <v>3.1323633111111117E-3</v>
      </c>
      <c r="Q17" s="176">
        <f>1/$A$1*'[1]4412Exp'!P$271</f>
        <v>2.3111197999999998E-3</v>
      </c>
      <c r="R17" s="176">
        <f>1/$A$1*'[1]4412Exp'!Q$271</f>
        <v>1.4237443999999997E-3</v>
      </c>
      <c r="S17" s="176">
        <f>1/$A$1*'[1]4412Exp'!R$271</f>
        <v>1.4388865999999999E-3</v>
      </c>
      <c r="T17" s="176">
        <f>1/$A$1*'[1]4412Exp'!S$271</f>
        <v>2.1050954000000001E-3</v>
      </c>
      <c r="U17" s="176">
        <f>1/$A$1*'[1]4412Exp'!T$271</f>
        <v>2.2258564000000006E-3</v>
      </c>
      <c r="V17" s="176">
        <f>1/$A$1*'[1]4412Exp'!U$271</f>
        <v>1.8570468000000003E-3</v>
      </c>
      <c r="W17" s="176">
        <f>1/$A$1*'[1]4412Exp'!V$271</f>
        <v>1.1861765999999999E-3</v>
      </c>
      <c r="X17" s="176">
        <f>1/$A$1*'[1]4412Exp'!W$271</f>
        <v>0</v>
      </c>
      <c r="Y17" s="176">
        <f>1/$A$1*'[1]4412Exp'!X$271</f>
        <v>0</v>
      </c>
      <c r="Z17" s="176">
        <f>1/$A$1*'[1]4412Exp'!Y$271</f>
        <v>0</v>
      </c>
      <c r="AA17" s="176">
        <f>1/$A$1*'[1]4412Exp'!Z$271</f>
        <v>0</v>
      </c>
      <c r="AB17" s="178">
        <f>1/$A$1*'[1]4412Exp'!AA$271</f>
        <v>0</v>
      </c>
      <c r="AC17" s="202"/>
      <c r="AD17" s="288">
        <f>'[1]4412Exp'!AB$271</f>
        <v>5.4245999999999996E-2</v>
      </c>
      <c r="AE17" s="219">
        <f>'[1]4412Exp'!AC$271</f>
        <v>0.177009</v>
      </c>
      <c r="AF17" s="219">
        <f>'[1]4412Exp'!AD$271</f>
        <v>0.43298799999999998</v>
      </c>
      <c r="AG17" s="219">
        <f>'[1]4412Exp'!AE$271</f>
        <v>0.5289299999999999</v>
      </c>
      <c r="AH17" s="219">
        <f>'[1]4412Exp'!AF$271</f>
        <v>0.83067000000000002</v>
      </c>
      <c r="AI17" s="219">
        <f>'[1]4412Exp'!AG$271</f>
        <v>1.0622230000000001</v>
      </c>
      <c r="AJ17" s="219">
        <f>'[1]4412Exp'!AH$271</f>
        <v>0.71764600000000001</v>
      </c>
      <c r="AK17" s="219">
        <f>'[1]4412Exp'!AI$271</f>
        <v>1.308514</v>
      </c>
      <c r="AL17" s="219">
        <f>'[1]4412Exp'!AJ$271</f>
        <v>1.8655099999999998</v>
      </c>
      <c r="AM17" s="219">
        <f>'[1]4412Exp'!AK$271</f>
        <v>0.74014999999999997</v>
      </c>
      <c r="AN17" s="219">
        <f>'[1]4412Exp'!AL$271</f>
        <v>0.77842299999999998</v>
      </c>
      <c r="AO17" s="219">
        <f>'[1]4412Exp'!AM$271</f>
        <v>1.5854089999999998</v>
      </c>
      <c r="AP17" s="219">
        <f>'[1]4412Exp'!AN$271</f>
        <v>1.1642079999999999</v>
      </c>
      <c r="AQ17" s="219">
        <f>'[1]4412Exp'!AO$271</f>
        <v>1.4809639999999999</v>
      </c>
      <c r="AR17" s="219">
        <f>'[1]4412Exp'!AP$271</f>
        <v>1.1894529999999999</v>
      </c>
      <c r="AS17" s="219">
        <f>'[1]4412Exp'!AQ$271</f>
        <v>0.48601299999999997</v>
      </c>
      <c r="AT17" s="219">
        <f>'[1]4412Exp'!AR$271</f>
        <v>0.46366799999999997</v>
      </c>
      <c r="AU17" s="219">
        <f>'[1]4412Exp'!AS$271</f>
        <v>0.75720699999999985</v>
      </c>
      <c r="AV17" s="219">
        <f>'[1]4412Exp'!AT$271</f>
        <v>1.0489569999999999</v>
      </c>
      <c r="AW17" s="219">
        <f>'[1]4412Exp'!AU$271</f>
        <v>0.89161999999999997</v>
      </c>
      <c r="AX17" s="219">
        <f>'[1]4412Exp'!AV$271</f>
        <v>0.65220299999999998</v>
      </c>
      <c r="AY17" s="219">
        <f>'[1]4412Exp'!AW$271</f>
        <v>0</v>
      </c>
      <c r="AZ17" s="219">
        <f>'[1]4412Exp'!AX$271</f>
        <v>0</v>
      </c>
      <c r="BA17" s="219">
        <f>'[1]4412Exp'!AY$271</f>
        <v>0</v>
      </c>
      <c r="BB17" s="219">
        <f>'[1]4412Exp'!AZ$271</f>
        <v>0</v>
      </c>
      <c r="BC17" s="269">
        <f>'[1]4412Exp'!BA$271</f>
        <v>0</v>
      </c>
      <c r="BD17" s="424"/>
    </row>
    <row r="18" spans="2:56" ht="17.149999999999999" customHeight="1">
      <c r="B18" s="10" t="s">
        <v>104</v>
      </c>
      <c r="C18" s="74">
        <f t="shared" ref="C18:AB18" si="4">C5-SUM(C6,C7,C8,C9,C10,C16,C17)</f>
        <v>1.7219579999999679E-4</v>
      </c>
      <c r="D18" s="27">
        <f t="shared" si="4"/>
        <v>8.9792640000000562E-4</v>
      </c>
      <c r="E18" s="27">
        <f t="shared" si="4"/>
        <v>3.5424130000000012E-3</v>
      </c>
      <c r="F18" s="27">
        <f t="shared" si="4"/>
        <v>7.0731302000000135E-3</v>
      </c>
      <c r="G18" s="27">
        <f t="shared" si="4"/>
        <v>7.9632154000000149E-3</v>
      </c>
      <c r="H18" s="27">
        <f t="shared" si="4"/>
        <v>3.0686025666666616E-3</v>
      </c>
      <c r="I18" s="27">
        <f t="shared" si="4"/>
        <v>4.2371475999999908E-3</v>
      </c>
      <c r="J18" s="50">
        <f t="shared" si="4"/>
        <v>9.4706079999999776E-3</v>
      </c>
      <c r="K18" s="50">
        <f t="shared" si="4"/>
        <v>1.0529458599999986E-2</v>
      </c>
      <c r="L18" s="50">
        <f t="shared" si="4"/>
        <v>1.2952193999999986E-2</v>
      </c>
      <c r="M18" s="27">
        <f t="shared" si="4"/>
        <v>1.8511858800000003E-2</v>
      </c>
      <c r="N18" s="27">
        <f t="shared" si="4"/>
        <v>1.9893030600000014E-2</v>
      </c>
      <c r="O18" s="27">
        <f t="shared" si="4"/>
        <v>2.5687282799999975E-2</v>
      </c>
      <c r="P18" s="27">
        <f t="shared" si="4"/>
        <v>3.3735641333333316E-2</v>
      </c>
      <c r="Q18" s="27">
        <f t="shared" si="4"/>
        <v>3.4058437799999994E-2</v>
      </c>
      <c r="R18" s="27">
        <f t="shared" si="4"/>
        <v>3.4413938799999988E-2</v>
      </c>
      <c r="S18" s="27">
        <f t="shared" si="4"/>
        <v>3.0551032599999972E-2</v>
      </c>
      <c r="T18" s="27">
        <f t="shared" si="4"/>
        <v>2.6428690133333349E-2</v>
      </c>
      <c r="U18" s="27">
        <f t="shared" si="4"/>
        <v>7.0277809999999691E-3</v>
      </c>
      <c r="V18" s="27">
        <f t="shared" si="4"/>
        <v>1.9218163999999982E-3</v>
      </c>
      <c r="W18" s="27">
        <f t="shared" si="4"/>
        <v>1.5507897999999798E-3</v>
      </c>
      <c r="X18" s="27">
        <f t="shared" si="4"/>
        <v>0</v>
      </c>
      <c r="Y18" s="27">
        <f t="shared" si="4"/>
        <v>0</v>
      </c>
      <c r="Z18" s="27">
        <f t="shared" si="4"/>
        <v>0</v>
      </c>
      <c r="AA18" s="27">
        <f t="shared" si="4"/>
        <v>0</v>
      </c>
      <c r="AB18" s="28">
        <f t="shared" si="4"/>
        <v>0</v>
      </c>
      <c r="AC18" s="4"/>
      <c r="AD18" s="95">
        <f t="shared" ref="AD18:BC18" si="5">AD5-SUM(AD6,AD7,AD8,AD9,AD10,AD16,AD17)</f>
        <v>4.939600000000155E-2</v>
      </c>
      <c r="AE18" s="96">
        <f t="shared" si="5"/>
        <v>0.21770200000000095</v>
      </c>
      <c r="AF18" s="96">
        <f t="shared" si="5"/>
        <v>0.74950799999999873</v>
      </c>
      <c r="AG18" s="96">
        <f t="shared" si="5"/>
        <v>1.6173500000000089</v>
      </c>
      <c r="AH18" s="96">
        <f t="shared" si="5"/>
        <v>2.2584100000000049</v>
      </c>
      <c r="AI18" s="96">
        <f t="shared" si="5"/>
        <v>1.0880239999999972</v>
      </c>
      <c r="AJ18" s="96">
        <f t="shared" si="5"/>
        <v>1.8777170000000041</v>
      </c>
      <c r="AK18" s="96">
        <f t="shared" si="5"/>
        <v>5.5834059999999752</v>
      </c>
      <c r="AL18" s="96">
        <f t="shared" si="5"/>
        <v>6.0771599999999992</v>
      </c>
      <c r="AM18" s="96">
        <f t="shared" si="5"/>
        <v>5.0773829999999975</v>
      </c>
      <c r="AN18" s="96">
        <f t="shared" si="5"/>
        <v>7.4749859999999906</v>
      </c>
      <c r="AO18" s="96">
        <f t="shared" si="5"/>
        <v>8.6388740000000226</v>
      </c>
      <c r="AP18" s="96">
        <f t="shared" si="5"/>
        <v>10.197483000000005</v>
      </c>
      <c r="AQ18" s="96">
        <f t="shared" si="5"/>
        <v>15.050419000000005</v>
      </c>
      <c r="AR18" s="96">
        <f t="shared" si="5"/>
        <v>15.628627000000002</v>
      </c>
      <c r="AS18" s="96">
        <f t="shared" si="5"/>
        <v>10.046571000000004</v>
      </c>
      <c r="AT18" s="96">
        <f t="shared" si="5"/>
        <v>8.5275540000000056</v>
      </c>
      <c r="AU18" s="96">
        <f t="shared" si="5"/>
        <v>9.060140999999998</v>
      </c>
      <c r="AV18" s="96">
        <f t="shared" si="5"/>
        <v>3.3070100000000053</v>
      </c>
      <c r="AW18" s="96">
        <f t="shared" si="5"/>
        <v>3.5761679999999885</v>
      </c>
      <c r="AX18" s="96">
        <f t="shared" si="5"/>
        <v>0.68751499999999766</v>
      </c>
      <c r="AY18" s="96">
        <f t="shared" si="5"/>
        <v>0</v>
      </c>
      <c r="AZ18" s="96">
        <f t="shared" si="5"/>
        <v>0</v>
      </c>
      <c r="BA18" s="96">
        <f t="shared" si="5"/>
        <v>0</v>
      </c>
      <c r="BB18" s="96">
        <f t="shared" si="5"/>
        <v>0</v>
      </c>
      <c r="BC18" s="97">
        <f t="shared" si="5"/>
        <v>0</v>
      </c>
      <c r="BD18" s="390"/>
    </row>
    <row r="19" spans="2:56">
      <c r="B19" s="5" t="s">
        <v>70</v>
      </c>
      <c r="C19" s="52">
        <f>1/$A$1*'[1]4412Exp'!$B$238</f>
        <v>2.6041399999999998E-5</v>
      </c>
      <c r="D19" s="12">
        <f>1/$A$1*'[1]4412Exp'!$C$238</f>
        <v>0</v>
      </c>
      <c r="E19" s="12">
        <f>1/$A$1*'[1]4412Exp'!$D$238</f>
        <v>5.5578599999999997E-5</v>
      </c>
      <c r="F19" s="12">
        <f>1/$A$1*'[1]4412Exp'!$E$238</f>
        <v>3.3799999999999998E-4</v>
      </c>
      <c r="G19" s="12">
        <f>1/$A$1*'[1]4412Exp'!$F$238</f>
        <v>2.0035259999999998E-4</v>
      </c>
      <c r="H19" s="12">
        <f>1/$A$1*'[1]4412Exp'!$G$238</f>
        <v>5.2700000000000002E-4</v>
      </c>
      <c r="I19" s="12">
        <f>1/$A$1*'[1]4412Exp'!$H$238</f>
        <v>9.2323000000000014E-4</v>
      </c>
      <c r="J19" s="41">
        <f>1/$A$1*'[1]4412Exp'!$I$238</f>
        <v>8.567999999999999E-4</v>
      </c>
      <c r="K19" s="41">
        <f>1/$A$1*'[1]4412Exp'!$J$238</f>
        <v>3.885E-3</v>
      </c>
      <c r="L19" s="41">
        <f>1/$A$1*'[1]4412Exp'!K$238</f>
        <v>7.4415599999999981E-3</v>
      </c>
      <c r="M19" s="12">
        <f>1/$A$1*'[1]4412Exp'!L$238</f>
        <v>1.2385999999999999E-2</v>
      </c>
      <c r="N19" s="12">
        <f>1/$A$1*'[1]4412Exp'!M$238</f>
        <v>1.5107999999999998E-2</v>
      </c>
      <c r="O19" s="12">
        <f>1/$A$1*'[1]4412Exp'!N$238</f>
        <v>2.05656616E-2</v>
      </c>
      <c r="P19" s="12">
        <f>1/$A$1*'[1]4412Exp'!O$238</f>
        <v>3.1157039800000005E-2</v>
      </c>
      <c r="Q19" s="12">
        <f>1/$A$1*'[1]4412Exp'!P$238</f>
        <v>2.9607723200000002E-2</v>
      </c>
      <c r="R19" s="12">
        <f>1/$A$1*'[1]4412Exp'!Q$238</f>
        <v>3.1669636399999999E-2</v>
      </c>
      <c r="S19" s="14">
        <f>1/$A$1*'[1]4412Exp'!R$238</f>
        <v>2.63408872E-2</v>
      </c>
      <c r="T19" s="12">
        <f>1/$A$1*'[1]4412Exp'!S$238</f>
        <v>2.1676999999999998E-2</v>
      </c>
      <c r="U19" s="12">
        <f>1/$A$1*'[1]4412Exp'!T$238</f>
        <v>3.1489999999999999E-3</v>
      </c>
      <c r="V19" s="12">
        <f>1/$A$1*'[1]4412Exp'!U$238</f>
        <v>3.4567119999999994E-4</v>
      </c>
      <c r="W19" s="12">
        <f>1/$A$1*'[1]4412Exp'!V$238</f>
        <v>2.921954E-4</v>
      </c>
      <c r="X19" s="12">
        <f>1/$A$1*'[1]4412Exp'!W$238</f>
        <v>0</v>
      </c>
      <c r="Y19" s="12">
        <f>1/$A$1*'[1]4412Exp'!X$238</f>
        <v>0</v>
      </c>
      <c r="Z19" s="12">
        <f>1/$A$1*'[1]4412Exp'!Y$238</f>
        <v>0</v>
      </c>
      <c r="AA19" s="12">
        <f>1/$A$1*'[1]4412Exp'!Z$238</f>
        <v>0</v>
      </c>
      <c r="AB19" s="11">
        <f>1/$A$1*'[1]4412Exp'!AA$238</f>
        <v>0</v>
      </c>
      <c r="AC19" s="4"/>
      <c r="AD19" s="285">
        <f>'[1]4412Exp'!AB$238</f>
        <v>6.7599999999999995E-3</v>
      </c>
      <c r="AE19" s="197">
        <f>'[1]4412Exp'!AC$238</f>
        <v>0</v>
      </c>
      <c r="AF19" s="197">
        <f>'[1]4412Exp'!AD$238</f>
        <v>1.0718999999999999E-2</v>
      </c>
      <c r="AG19" s="197">
        <f>'[1]4412Exp'!AE$238</f>
        <v>0.12827</v>
      </c>
      <c r="AH19" s="197">
        <f>'[1]4412Exp'!AF$238</f>
        <v>4.3839999999999997E-2</v>
      </c>
      <c r="AI19" s="197">
        <f>'[1]4412Exp'!AG$238</f>
        <v>0.236515</v>
      </c>
      <c r="AJ19" s="197">
        <f>'[1]4412Exp'!AH$238</f>
        <v>0.43863599999999997</v>
      </c>
      <c r="AK19" s="197">
        <f>'[1]4412Exp'!AI$238</f>
        <v>0.43726599999999999</v>
      </c>
      <c r="AL19" s="197">
        <f>'[1]4412Exp'!AJ$238</f>
        <v>2.22946</v>
      </c>
      <c r="AM19" s="197">
        <f>'[1]4412Exp'!AK$238</f>
        <v>3.1408779999999998</v>
      </c>
      <c r="AN19" s="197">
        <f>'[1]4412Exp'!AL$238</f>
        <v>5.1426919999999994</v>
      </c>
      <c r="AO19" s="197">
        <f>'[1]4412Exp'!AM$238</f>
        <v>6.374943</v>
      </c>
      <c r="AP19" s="197">
        <f>'[1]4412Exp'!AN$238</f>
        <v>7.7041439999999994</v>
      </c>
      <c r="AQ19" s="197">
        <f>'[1]4412Exp'!AO$238</f>
        <v>13.513078999999999</v>
      </c>
      <c r="AR19" s="197">
        <f>'[1]4412Exp'!AP$238</f>
        <v>13.226642999999999</v>
      </c>
      <c r="AS19" s="197">
        <f>'[1]4412Exp'!AQ$238</f>
        <v>8.8522819999999989</v>
      </c>
      <c r="AT19" s="473">
        <f>'[1]4412Exp'!AR$238</f>
        <v>7.1842929999999994</v>
      </c>
      <c r="AU19" s="197">
        <f>'[1]4412Exp'!AS$238</f>
        <v>7.0780419999999999</v>
      </c>
      <c r="AV19" s="197">
        <f>'[1]4412Exp'!AT$238</f>
        <v>1.4297869999999999</v>
      </c>
      <c r="AW19" s="197">
        <f>'[1]4412Exp'!AU$238</f>
        <v>0.17907899999999999</v>
      </c>
      <c r="AX19" s="197">
        <f>'[1]4412Exp'!AV$238</f>
        <v>0.110855</v>
      </c>
      <c r="AY19" s="197">
        <f>'[1]4412Exp'!AW$238</f>
        <v>0</v>
      </c>
      <c r="AZ19" s="197">
        <f>'[1]4412Exp'!AX$238</f>
        <v>0</v>
      </c>
      <c r="BA19" s="197">
        <f>'[1]4412Exp'!AY$238</f>
        <v>0</v>
      </c>
      <c r="BB19" s="197">
        <f>'[1]4412Exp'!AZ$238</f>
        <v>0</v>
      </c>
      <c r="BC19" s="198">
        <f>'[1]4412Exp'!BA$238</f>
        <v>0</v>
      </c>
      <c r="BD19" s="390"/>
    </row>
    <row r="20" spans="2:56" ht="13" thickBot="1">
      <c r="B20" s="6" t="s">
        <v>105</v>
      </c>
      <c r="C20" s="134">
        <f t="shared" ref="C20:AB20" si="6">SUM(C18:C18)-SUM(C19:C19)</f>
        <v>1.4615439999999679E-4</v>
      </c>
      <c r="D20" s="135">
        <f t="shared" si="6"/>
        <v>8.9792640000000562E-4</v>
      </c>
      <c r="E20" s="135">
        <f t="shared" si="6"/>
        <v>3.4868344000000013E-3</v>
      </c>
      <c r="F20" s="135">
        <f t="shared" si="6"/>
        <v>6.7351302000000137E-3</v>
      </c>
      <c r="G20" s="135">
        <f t="shared" si="6"/>
        <v>7.7628628000000147E-3</v>
      </c>
      <c r="H20" s="135">
        <f t="shared" si="6"/>
        <v>2.5416025666666615E-3</v>
      </c>
      <c r="I20" s="135">
        <f t="shared" si="6"/>
        <v>3.3139175999999907E-3</v>
      </c>
      <c r="J20" s="136">
        <f t="shared" si="6"/>
        <v>8.613807999999978E-3</v>
      </c>
      <c r="K20" s="136">
        <f t="shared" si="6"/>
        <v>6.6444585999999861E-3</v>
      </c>
      <c r="L20" s="136">
        <f t="shared" si="6"/>
        <v>5.5106339999999882E-3</v>
      </c>
      <c r="M20" s="135">
        <f t="shared" si="6"/>
        <v>6.1258588000000034E-3</v>
      </c>
      <c r="N20" s="135">
        <f t="shared" si="6"/>
        <v>4.7850306000000158E-3</v>
      </c>
      <c r="O20" s="135">
        <f t="shared" si="6"/>
        <v>5.1216211999999747E-3</v>
      </c>
      <c r="P20" s="135">
        <f t="shared" si="6"/>
        <v>2.5786015333333114E-3</v>
      </c>
      <c r="Q20" s="135">
        <f t="shared" si="6"/>
        <v>4.4507145999999921E-3</v>
      </c>
      <c r="R20" s="135">
        <f t="shared" si="6"/>
        <v>2.7443023999999885E-3</v>
      </c>
      <c r="S20" s="379">
        <f t="shared" si="6"/>
        <v>4.2101453999999726E-3</v>
      </c>
      <c r="T20" s="135">
        <f t="shared" si="6"/>
        <v>4.7516901333333507E-3</v>
      </c>
      <c r="U20" s="135">
        <f t="shared" si="6"/>
        <v>3.8787809999999692E-3</v>
      </c>
      <c r="V20" s="135">
        <f t="shared" si="6"/>
        <v>1.5761451999999983E-3</v>
      </c>
      <c r="W20" s="135">
        <f t="shared" si="6"/>
        <v>1.2585943999999798E-3</v>
      </c>
      <c r="X20" s="135">
        <f t="shared" si="6"/>
        <v>0</v>
      </c>
      <c r="Y20" s="135">
        <f t="shared" si="6"/>
        <v>0</v>
      </c>
      <c r="Z20" s="135">
        <f t="shared" si="6"/>
        <v>0</v>
      </c>
      <c r="AA20" s="135">
        <f t="shared" si="6"/>
        <v>0</v>
      </c>
      <c r="AB20" s="137">
        <f t="shared" si="6"/>
        <v>0</v>
      </c>
      <c r="AC20" s="40"/>
      <c r="AD20" s="391">
        <f t="shared" ref="AD20:BC20" si="7">SUM(AD18:AD18)-SUM(AD19:AD19)</f>
        <v>4.2636000000001548E-2</v>
      </c>
      <c r="AE20" s="392">
        <f t="shared" si="7"/>
        <v>0.21770200000000095</v>
      </c>
      <c r="AF20" s="392">
        <f t="shared" si="7"/>
        <v>0.7387889999999987</v>
      </c>
      <c r="AG20" s="392">
        <f t="shared" si="7"/>
        <v>1.4890800000000088</v>
      </c>
      <c r="AH20" s="392">
        <f t="shared" si="7"/>
        <v>2.214570000000005</v>
      </c>
      <c r="AI20" s="392">
        <f t="shared" si="7"/>
        <v>0.85150899999999718</v>
      </c>
      <c r="AJ20" s="392">
        <f t="shared" si="7"/>
        <v>1.4390810000000041</v>
      </c>
      <c r="AK20" s="392">
        <f t="shared" si="7"/>
        <v>5.1461399999999751</v>
      </c>
      <c r="AL20" s="392">
        <f t="shared" si="7"/>
        <v>3.8476999999999992</v>
      </c>
      <c r="AM20" s="392">
        <f t="shared" si="7"/>
        <v>1.9365049999999977</v>
      </c>
      <c r="AN20" s="392">
        <f t="shared" si="7"/>
        <v>2.3322939999999912</v>
      </c>
      <c r="AO20" s="392">
        <f t="shared" si="7"/>
        <v>2.2639310000000226</v>
      </c>
      <c r="AP20" s="392">
        <f t="shared" si="7"/>
        <v>2.493339000000006</v>
      </c>
      <c r="AQ20" s="392">
        <f t="shared" si="7"/>
        <v>1.5373400000000057</v>
      </c>
      <c r="AR20" s="392">
        <f t="shared" si="7"/>
        <v>2.4019840000000023</v>
      </c>
      <c r="AS20" s="392">
        <f t="shared" si="7"/>
        <v>1.1942890000000048</v>
      </c>
      <c r="AT20" s="475">
        <f t="shared" si="7"/>
        <v>1.3432610000000063</v>
      </c>
      <c r="AU20" s="392">
        <f t="shared" si="7"/>
        <v>1.9820989999999981</v>
      </c>
      <c r="AV20" s="392">
        <f t="shared" si="7"/>
        <v>1.8772230000000054</v>
      </c>
      <c r="AW20" s="392">
        <f t="shared" si="7"/>
        <v>3.3970889999999887</v>
      </c>
      <c r="AX20" s="392">
        <f t="shared" si="7"/>
        <v>0.57665999999999762</v>
      </c>
      <c r="AY20" s="392">
        <f t="shared" si="7"/>
        <v>0</v>
      </c>
      <c r="AZ20" s="392">
        <f t="shared" si="7"/>
        <v>0</v>
      </c>
      <c r="BA20" s="392">
        <f t="shared" si="7"/>
        <v>0</v>
      </c>
      <c r="BB20" s="392">
        <f t="shared" si="7"/>
        <v>0</v>
      </c>
      <c r="BC20" s="393">
        <f t="shared" si="7"/>
        <v>0</v>
      </c>
      <c r="BD20" s="390"/>
    </row>
    <row r="21" spans="2:56" ht="13" thickTop="1">
      <c r="C21" s="49"/>
      <c r="D21" s="49"/>
      <c r="E21" s="49"/>
      <c r="F21" s="49"/>
      <c r="G21" s="49"/>
      <c r="H21" s="49"/>
      <c r="I21" s="49"/>
      <c r="J21" s="49"/>
      <c r="K21" s="49"/>
      <c r="L21" s="49"/>
      <c r="M21" s="49"/>
      <c r="N21" s="49"/>
      <c r="O21" s="49"/>
      <c r="P21" s="49"/>
      <c r="Q21" s="49"/>
      <c r="R21" s="49"/>
      <c r="S21" s="470"/>
      <c r="T21" s="49"/>
      <c r="U21" s="49"/>
      <c r="V21" s="49"/>
      <c r="W21" s="49"/>
      <c r="X21" s="49"/>
      <c r="Y21" s="49"/>
      <c r="Z21" s="49"/>
      <c r="AA21" s="49"/>
      <c r="AB21" s="49"/>
      <c r="AD21" s="422"/>
      <c r="AE21" s="422"/>
      <c r="AF21" s="422"/>
      <c r="AG21" s="422"/>
      <c r="AH21" s="422"/>
      <c r="AI21" s="422"/>
      <c r="AJ21" s="422"/>
      <c r="AK21" s="422"/>
      <c r="AL21" s="422"/>
      <c r="AM21" s="422"/>
      <c r="AN21" s="422"/>
      <c r="AO21" s="422"/>
      <c r="AP21" s="422"/>
      <c r="AQ21" s="422"/>
      <c r="AR21" s="422"/>
      <c r="AS21" s="422"/>
      <c r="AT21" s="486"/>
      <c r="AU21" s="422"/>
      <c r="AV21" s="422"/>
      <c r="AW21" s="422"/>
      <c r="AX21" s="422"/>
      <c r="AY21" s="422"/>
      <c r="AZ21" s="422"/>
      <c r="BA21" s="422"/>
      <c r="BB21" s="422"/>
      <c r="BC21" s="422"/>
      <c r="BD21" s="423"/>
    </row>
    <row r="22" spans="2:56">
      <c r="C22" s="49"/>
      <c r="D22" s="49"/>
      <c r="E22" s="49"/>
      <c r="F22" s="49"/>
      <c r="G22" s="49"/>
      <c r="H22" s="49"/>
      <c r="I22" s="49"/>
      <c r="J22" s="49"/>
      <c r="K22" s="49"/>
      <c r="L22" s="49"/>
      <c r="M22" s="49"/>
      <c r="N22" s="49"/>
      <c r="O22" s="49"/>
      <c r="P22" s="49"/>
      <c r="Q22" s="49"/>
      <c r="R22" s="49"/>
      <c r="S22" s="470"/>
      <c r="T22" s="49"/>
      <c r="U22" s="49"/>
      <c r="V22" s="49"/>
      <c r="W22" s="49"/>
      <c r="X22" s="49"/>
      <c r="Y22" s="49"/>
      <c r="Z22" s="49"/>
      <c r="AA22" s="49"/>
      <c r="AB22" s="49"/>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77"/>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v>1</v>
      </c>
      <c r="B1" s="32"/>
      <c r="AD1"/>
      <c r="AE1"/>
      <c r="AF1"/>
      <c r="AG1"/>
      <c r="AH1"/>
      <c r="AI1"/>
      <c r="AJ1"/>
      <c r="AK1"/>
      <c r="AL1"/>
      <c r="AM1"/>
      <c r="AN1"/>
      <c r="AO1"/>
      <c r="AP1"/>
      <c r="AQ1"/>
      <c r="AR1"/>
      <c r="AS1"/>
      <c r="AT1" s="292"/>
      <c r="AU1"/>
      <c r="AV1"/>
      <c r="AW1"/>
      <c r="AX1"/>
      <c r="AY1"/>
      <c r="AZ1"/>
      <c r="BA1"/>
      <c r="BB1"/>
      <c r="BC1"/>
    </row>
    <row r="2" spans="1:56" ht="16" thickTop="1">
      <c r="B2" s="553" t="s">
        <v>133</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1/$A$1*'[1]44104411Exp'!$B$263</f>
        <v>6.0541338199999996E-2</v>
      </c>
      <c r="D5" s="169">
        <f>1/$A$1*'[1]44104411Exp'!$C$263</f>
        <v>0.11366309863999999</v>
      </c>
      <c r="E5" s="169">
        <f>1/$A$1*'[1]44104411Exp'!$D$263</f>
        <v>0.16320003699999999</v>
      </c>
      <c r="F5" s="169">
        <f>1/$A$1*'[1]44104411Exp'!$E$263</f>
        <v>0.19705565263999997</v>
      </c>
      <c r="G5" s="169">
        <f>1/$A$1*'[1]44104411Exp'!$F$263</f>
        <v>0.26829822711999995</v>
      </c>
      <c r="H5" s="169">
        <f>1/$A$1*'[1]44104411Exp'!$G$263</f>
        <v>0.22795449515999999</v>
      </c>
      <c r="I5" s="169">
        <f>1/$A$1*'[1]44104411Exp'!$H$263</f>
        <v>0.27967256827999998</v>
      </c>
      <c r="J5" s="170">
        <f>1/$A$1*'[1]44104411Exp'!$I$263</f>
        <v>0.41390225127999986</v>
      </c>
      <c r="K5" s="170">
        <f>1/$A$1*'[1]44104411Exp'!$J$263</f>
        <v>0.29601134499999993</v>
      </c>
      <c r="L5" s="170">
        <f>1/$A$1*'[1]44104411Exp'!K$263</f>
        <v>0.43742098791999995</v>
      </c>
      <c r="M5" s="170">
        <f>1/$A$1*'[1]44104411Exp'!L$263</f>
        <v>0.56080524219999983</v>
      </c>
      <c r="N5" s="169">
        <f>1/$A$1*'[1]44104411Exp'!M$263</f>
        <v>0.71394496208000002</v>
      </c>
      <c r="O5" s="169">
        <f>1/$A$1*'[1]44104411Exp'!N$263</f>
        <v>0.9113302312799999</v>
      </c>
      <c r="P5" s="169">
        <f>1/$A$1*'[1]44104411Exp'!O$263</f>
        <v>0.77541956464000006</v>
      </c>
      <c r="Q5" s="169">
        <f>1/$A$1*'[1]44104411Exp'!P$263</f>
        <v>0.83821478855999998</v>
      </c>
      <c r="R5" s="169">
        <f>1/$A$1*'[1]44104411Exp'!Q$263</f>
        <v>0.83779439575999992</v>
      </c>
      <c r="S5" s="169">
        <f>1/$A$1*'[1]44104411Exp'!R$263</f>
        <v>0.86952478563999969</v>
      </c>
      <c r="T5" s="169">
        <f>1/$A$1*'[1]44104411Exp'!S$263</f>
        <v>0.83639579323999969</v>
      </c>
      <c r="U5" s="169">
        <f>1/$A$1*'[1]44104411Exp'!T$263</f>
        <v>0.79824710392000009</v>
      </c>
      <c r="V5" s="169">
        <f>1/$A$1*'[1]44104411Exp'!U$263</f>
        <v>0.69835726867999992</v>
      </c>
      <c r="W5" s="169">
        <f>1/$A$1*'[1]44104411Exp'!V$263</f>
        <v>0.69613399660000008</v>
      </c>
      <c r="X5" s="169">
        <f>1/$A$1*'[1]44104411Exp'!W$263</f>
        <v>0</v>
      </c>
      <c r="Y5" s="169">
        <f>1/$A$1*'[1]44104411Exp'!X$263</f>
        <v>0</v>
      </c>
      <c r="Z5" s="169">
        <f>1/$A$1*'[1]44104411Exp'!Y$263</f>
        <v>0</v>
      </c>
      <c r="AA5" s="169">
        <f>1/$A$1*'[1]44104411Exp'!Z$263</f>
        <v>0</v>
      </c>
      <c r="AB5" s="171">
        <f>1/$A$1*'[1]44104411Exp'!AA$263</f>
        <v>0</v>
      </c>
      <c r="AC5" s="19"/>
      <c r="AD5" s="210">
        <f>'[1]44104411Exp'!AB$263</f>
        <v>5.016341999999999</v>
      </c>
      <c r="AE5" s="192">
        <f>'[1]44104411Exp'!AC$263</f>
        <v>10.093128999999999</v>
      </c>
      <c r="AF5" s="192">
        <f>'[1]44104411Exp'!AD$263</f>
        <v>12.962433999999998</v>
      </c>
      <c r="AG5" s="192">
        <f>'[1]44104411Exp'!AE$263</f>
        <v>17.767440000000004</v>
      </c>
      <c r="AH5" s="192">
        <f>'[1]44104411Exp'!AF$263</f>
        <v>28.862199999999994</v>
      </c>
      <c r="AI5" s="192">
        <f>'[1]44104411Exp'!AG$263</f>
        <v>32.321629999999999</v>
      </c>
      <c r="AJ5" s="192">
        <f>'[1]44104411Exp'!AH$263</f>
        <v>46.397714000000001</v>
      </c>
      <c r="AK5" s="192">
        <f>'[1]44104411Exp'!AI$263</f>
        <v>77.657421999999983</v>
      </c>
      <c r="AL5" s="192">
        <f>'[1]44104411Exp'!AJ$263</f>
        <v>62.250439999999998</v>
      </c>
      <c r="AM5" s="192">
        <f>'[1]44104411Exp'!AK$263</f>
        <v>66.949163999999996</v>
      </c>
      <c r="AN5" s="192">
        <f>'[1]44104411Exp'!AL$263</f>
        <v>90.374164999999977</v>
      </c>
      <c r="AO5" s="192">
        <f>'[1]44104411Exp'!AM$263</f>
        <v>140.707978</v>
      </c>
      <c r="AP5" s="192">
        <f>'[1]44104411Exp'!AN$263</f>
        <v>173.420579</v>
      </c>
      <c r="AQ5" s="192">
        <f>'[1]44104411Exp'!AO$263</f>
        <v>152.84043299999999</v>
      </c>
      <c r="AR5" s="192">
        <f>'[1]44104411Exp'!AP$263</f>
        <v>135.665234</v>
      </c>
      <c r="AS5" s="192">
        <f>'[1]44104411Exp'!AQ$263</f>
        <v>101.29339599999996</v>
      </c>
      <c r="AT5" s="192">
        <f>'[1]44104411Exp'!AR$263</f>
        <v>100.658798</v>
      </c>
      <c r="AU5" s="192">
        <f>'[1]44104411Exp'!AS$263</f>
        <v>108.02855999999998</v>
      </c>
      <c r="AV5" s="192">
        <f>'[1]44104411Exp'!AT$263</f>
        <v>114.91711499999998</v>
      </c>
      <c r="AW5" s="192">
        <f>'[1]44104411Exp'!AU$263</f>
        <v>100.50658799999995</v>
      </c>
      <c r="AX5" s="192">
        <f>'[1]44104411Exp'!AV$263</f>
        <v>95.192968999999991</v>
      </c>
      <c r="AY5" s="192">
        <f>'[1]44104411Exp'!AW$263</f>
        <v>0</v>
      </c>
      <c r="AZ5" s="192">
        <f>'[1]44104411Exp'!AX$263</f>
        <v>0</v>
      </c>
      <c r="BA5" s="192">
        <f>'[1]44104411Exp'!AY$263</f>
        <v>0</v>
      </c>
      <c r="BB5" s="192">
        <f>'[1]44104411Exp'!AZ$263</f>
        <v>0</v>
      </c>
      <c r="BC5" s="194">
        <f>'[1]44104411Exp'!BA$263</f>
        <v>0</v>
      </c>
      <c r="BD5" s="390"/>
    </row>
    <row r="6" spans="1:56" s="304" customFormat="1" ht="17.149999999999999" customHeight="1" thickTop="1">
      <c r="B6" s="511" t="s">
        <v>119</v>
      </c>
      <c r="C6" s="512">
        <f>1/$A$1*'[1]44104411Exp'!$B$266</f>
        <v>0</v>
      </c>
      <c r="D6" s="513">
        <f>1/$A$1*'[1]44104411Exp'!$C$266</f>
        <v>2.6128116000000005E-4</v>
      </c>
      <c r="E6" s="513">
        <f>1/$A$1*'[1]44104411Exp'!$D$266</f>
        <v>2.8476831599999995E-3</v>
      </c>
      <c r="F6" s="513">
        <f>1/$A$1*'[1]44104411Exp'!$E$266</f>
        <v>6.1602799999999999E-5</v>
      </c>
      <c r="G6" s="513">
        <f>1/$A$1*'[1]44104411Exp'!$F$266</f>
        <v>1.48763916E-3</v>
      </c>
      <c r="H6" s="513">
        <f>1/$A$1*'[1]44104411Exp'!$G$266</f>
        <v>0</v>
      </c>
      <c r="I6" s="513">
        <f>1/$A$1*'[1]44104411Exp'!$H$266</f>
        <v>0</v>
      </c>
      <c r="J6" s="514">
        <f>1/$A$1*'[1]44104411Exp'!$I$266</f>
        <v>0</v>
      </c>
      <c r="K6" s="514">
        <f>1/$A$1*'[1]44104411Exp'!$J$266</f>
        <v>6.761999999999999E-6</v>
      </c>
      <c r="L6" s="514">
        <f>1/$A$1*'[1]44104411Exp'!K$266</f>
        <v>0</v>
      </c>
      <c r="M6" s="513">
        <f>1/$A$1*'[1]44104411Exp'!L$266</f>
        <v>2.2931999999999996E-7</v>
      </c>
      <c r="N6" s="513">
        <f>1/$A$1*'[1]44104411Exp'!M$266</f>
        <v>3.0379999999999995E-6</v>
      </c>
      <c r="O6" s="513">
        <f>1/$A$1*'[1]44104411Exp'!N$266</f>
        <v>3.0144799999999996E-6</v>
      </c>
      <c r="P6" s="513">
        <f>1/$A$1*'[1]44104411Exp'!O$266</f>
        <v>5.2516519999999992E-5</v>
      </c>
      <c r="Q6" s="513">
        <f>1/$A$1*'[1]44104411Exp'!P$266</f>
        <v>7.9690687999999996E-4</v>
      </c>
      <c r="R6" s="513">
        <f>1/$A$1*'[1]44104411Exp'!Q$266</f>
        <v>2.1495135199999997E-3</v>
      </c>
      <c r="S6" s="513">
        <f>1/$A$1*'[1]44104411Exp'!R$266</f>
        <v>1.9556767999999998E-3</v>
      </c>
      <c r="T6" s="513">
        <f>1/$A$1*'[1]44104411Exp'!S$266</f>
        <v>3.25465196E-3</v>
      </c>
      <c r="U6" s="513">
        <f>1/$A$1*'[1]44104411Exp'!T$266</f>
        <v>7.8637523999999987E-4</v>
      </c>
      <c r="V6" s="513">
        <f>1/$A$1*'[1]44104411Exp'!U$266</f>
        <v>5.3719119999999993E-5</v>
      </c>
      <c r="W6" s="513">
        <f>1/$A$1*'[1]44104411Exp'!V$266</f>
        <v>2.7803439999999998E-5</v>
      </c>
      <c r="X6" s="513">
        <f>1/$A$1*'[1]44104411Exp'!W$266</f>
        <v>0</v>
      </c>
      <c r="Y6" s="513">
        <f>1/$A$1*'[1]44104411Exp'!X$266</f>
        <v>0</v>
      </c>
      <c r="Z6" s="513">
        <f>1/$A$1*'[1]44104411Exp'!Y$266</f>
        <v>0</v>
      </c>
      <c r="AA6" s="513">
        <f>1/$A$1*'[1]44104411Exp'!Z$266</f>
        <v>0</v>
      </c>
      <c r="AB6" s="515">
        <f>1/$A$1*'[1]44104411Exp'!AA$266</f>
        <v>0</v>
      </c>
      <c r="AC6" s="145"/>
      <c r="AD6" s="516">
        <f>'[1]44104411Exp'!AB$266</f>
        <v>0</v>
      </c>
      <c r="AE6" s="517">
        <f>'[1]44104411Exp'!AC$266</f>
        <v>2.555E-2</v>
      </c>
      <c r="AF6" s="517">
        <f>'[1]44104411Exp'!AD$266</f>
        <v>0.21771699999999999</v>
      </c>
      <c r="AG6" s="517">
        <f>'[1]44104411Exp'!AE$266</f>
        <v>7.1799999999999998E-3</v>
      </c>
      <c r="AH6" s="517">
        <f>'[1]44104411Exp'!AF$266</f>
        <v>0.15414</v>
      </c>
      <c r="AI6" s="517">
        <f>'[1]44104411Exp'!AG$266</f>
        <v>0</v>
      </c>
      <c r="AJ6" s="517">
        <f>'[1]44104411Exp'!AH$266</f>
        <v>0</v>
      </c>
      <c r="AK6" s="517">
        <f>'[1]44104411Exp'!AI$266</f>
        <v>0</v>
      </c>
      <c r="AL6" s="517">
        <f>'[1]44104411Exp'!AJ$266</f>
        <v>3.3300000000000001E-3</v>
      </c>
      <c r="AM6" s="517">
        <f>'[1]44104411Exp'!AK$266</f>
        <v>0</v>
      </c>
      <c r="AN6" s="517">
        <f>'[1]44104411Exp'!AL$266</f>
        <v>1.8899999999999999E-4</v>
      </c>
      <c r="AO6" s="517">
        <f>'[1]44104411Exp'!AM$266</f>
        <v>1.9740000000000001E-3</v>
      </c>
      <c r="AP6" s="517">
        <f>'[1]44104411Exp'!AN$266</f>
        <v>1.874E-3</v>
      </c>
      <c r="AQ6" s="517">
        <f>'[1]44104411Exp'!AO$266</f>
        <v>1.1733E-2</v>
      </c>
      <c r="AR6" s="517">
        <f>'[1]44104411Exp'!AP$266</f>
        <v>0.11069399999999999</v>
      </c>
      <c r="AS6" s="517">
        <f>'[1]44104411Exp'!AQ$266</f>
        <v>0.26856400000000002</v>
      </c>
      <c r="AT6" s="517">
        <f>'[1]44104411Exp'!AR$266</f>
        <v>0.24212799999999998</v>
      </c>
      <c r="AU6" s="517">
        <f>'[1]44104411Exp'!AS$266</f>
        <v>0.38004599999999999</v>
      </c>
      <c r="AV6" s="517">
        <f>'[1]44104411Exp'!AT$266</f>
        <v>0.108705</v>
      </c>
      <c r="AW6" s="517">
        <f>'[1]44104411Exp'!AU$266</f>
        <v>1.8155000000000001E-2</v>
      </c>
      <c r="AX6" s="517">
        <f>'[1]44104411Exp'!AV$266</f>
        <v>8.9510000000000006E-3</v>
      </c>
      <c r="AY6" s="517">
        <f>'[1]44104411Exp'!AW$266</f>
        <v>0</v>
      </c>
      <c r="AZ6" s="517">
        <f>'[1]44104411Exp'!AX$266</f>
        <v>0</v>
      </c>
      <c r="BA6" s="517">
        <f>'[1]44104411Exp'!AY$266</f>
        <v>0</v>
      </c>
      <c r="BB6" s="517">
        <f>'[1]44104411Exp'!AZ$266</f>
        <v>0</v>
      </c>
      <c r="BC6" s="518">
        <f>'[1]44104411Exp'!BA$266</f>
        <v>0</v>
      </c>
      <c r="BD6" s="424"/>
    </row>
    <row r="7" spans="1:56" ht="17.149999999999999" customHeight="1">
      <c r="B7" s="146" t="s">
        <v>122</v>
      </c>
      <c r="C7" s="147">
        <f>1/$A$1*'[1]44104411Exp'!$B$268</f>
        <v>0</v>
      </c>
      <c r="D7" s="148">
        <f>1/$A$1*'[1]44104411Exp'!$C$268</f>
        <v>0</v>
      </c>
      <c r="E7" s="148">
        <f>1/$A$1*'[1]44104411Exp'!$D$268</f>
        <v>0</v>
      </c>
      <c r="F7" s="148">
        <f>1/$A$1*'[1]44104411Exp'!$E$268</f>
        <v>0</v>
      </c>
      <c r="G7" s="148">
        <f>1/$A$1*'[1]44104411Exp'!$F$268</f>
        <v>0</v>
      </c>
      <c r="H7" s="148">
        <f>1/$A$1*'[1]44104411Exp'!$G$268</f>
        <v>0</v>
      </c>
      <c r="I7" s="148">
        <f>1/$A$1*'[1]44104411Exp'!$H$268</f>
        <v>1.9152000000000003E-6</v>
      </c>
      <c r="J7" s="149">
        <f>1/$A$1*'[1]44104411Exp'!$I$268</f>
        <v>0</v>
      </c>
      <c r="K7" s="149">
        <f>1/$A$1*'[1]44104411Exp'!$J$268</f>
        <v>0</v>
      </c>
      <c r="L7" s="149">
        <f>1/$A$1*'[1]44104411Exp'!K$268</f>
        <v>0</v>
      </c>
      <c r="M7" s="148">
        <f>1/$A$1*'[1]44104411Exp'!L$268</f>
        <v>0</v>
      </c>
      <c r="N7" s="148">
        <f>1/$A$1*'[1]44104411Exp'!M$268</f>
        <v>4.1748E-7</v>
      </c>
      <c r="O7" s="148">
        <f>1/$A$1*'[1]44104411Exp'!N$268</f>
        <v>0</v>
      </c>
      <c r="P7" s="148">
        <f>1/$A$1*'[1]44104411Exp'!O$268</f>
        <v>0</v>
      </c>
      <c r="Q7" s="148">
        <f>1/$A$1*'[1]44104411Exp'!P$268</f>
        <v>1.2E-8</v>
      </c>
      <c r="R7" s="148">
        <f>1/$A$1*'[1]44104411Exp'!Q$268</f>
        <v>4.8162799999999999E-5</v>
      </c>
      <c r="S7" s="148">
        <f>1/$A$1*'[1]44104411Exp'!R$268</f>
        <v>1.5077966400000001E-3</v>
      </c>
      <c r="T7" s="148">
        <f>1/$A$1*'[1]44104411Exp'!S$268</f>
        <v>1.25335784E-3</v>
      </c>
      <c r="U7" s="148">
        <f>1/$A$1*'[1]44104411Exp'!T$268</f>
        <v>9.5192075999999998E-4</v>
      </c>
      <c r="V7" s="148">
        <f>1/$A$1*'[1]44104411Exp'!U$268</f>
        <v>5.1304483999999994E-4</v>
      </c>
      <c r="W7" s="148">
        <f>1/$A$1*'[1]44104411Exp'!V$268</f>
        <v>1.4775432000000002E-4</v>
      </c>
      <c r="X7" s="148">
        <f>1/$A$1*'[1]44104411Exp'!W$268</f>
        <v>0</v>
      </c>
      <c r="Y7" s="148">
        <f>1/$A$1*'[1]44104411Exp'!X$268</f>
        <v>0</v>
      </c>
      <c r="Z7" s="148">
        <f>1/$A$1*'[1]44104411Exp'!Y$268</f>
        <v>0</v>
      </c>
      <c r="AA7" s="148">
        <f>1/$A$1*'[1]44104411Exp'!Z$268</f>
        <v>0</v>
      </c>
      <c r="AB7" s="150">
        <f>1/$A$1*'[1]44104411Exp'!AA$268</f>
        <v>0</v>
      </c>
      <c r="AC7" s="4"/>
      <c r="AD7" s="286">
        <f>'[1]44104411Exp'!AB$268</f>
        <v>0</v>
      </c>
      <c r="AE7" s="216">
        <f>'[1]44104411Exp'!AC$268</f>
        <v>0</v>
      </c>
      <c r="AF7" s="216">
        <f>'[1]44104411Exp'!AD$268</f>
        <v>0</v>
      </c>
      <c r="AG7" s="216">
        <f>'[1]44104411Exp'!AE$268</f>
        <v>0</v>
      </c>
      <c r="AH7" s="216">
        <f>'[1]44104411Exp'!AF$268</f>
        <v>0</v>
      </c>
      <c r="AI7" s="216">
        <f>'[1]44104411Exp'!AG$268</f>
        <v>0</v>
      </c>
      <c r="AJ7" s="216">
        <f>'[1]44104411Exp'!AH$268</f>
        <v>7.3399999999999995E-4</v>
      </c>
      <c r="AK7" s="216">
        <f>'[1]44104411Exp'!AI$268</f>
        <v>0</v>
      </c>
      <c r="AL7" s="216">
        <f>'[1]44104411Exp'!AJ$268</f>
        <v>0</v>
      </c>
      <c r="AM7" s="216">
        <f>'[1]44104411Exp'!AK$268</f>
        <v>0</v>
      </c>
      <c r="AN7" s="216">
        <f>'[1]44104411Exp'!AL$268</f>
        <v>0</v>
      </c>
      <c r="AO7" s="216">
        <f>'[1]44104411Exp'!AM$268</f>
        <v>1.6899999999999999E-4</v>
      </c>
      <c r="AP7" s="216">
        <f>'[1]44104411Exp'!AN$268</f>
        <v>0</v>
      </c>
      <c r="AQ7" s="216">
        <f>'[1]44104411Exp'!AO$268</f>
        <v>0</v>
      </c>
      <c r="AR7" s="216">
        <f>'[1]44104411Exp'!AP$268</f>
        <v>1.9999999999999999E-6</v>
      </c>
      <c r="AS7" s="216">
        <f>'[1]44104411Exp'!AQ$268</f>
        <v>1.0699E-2</v>
      </c>
      <c r="AT7" s="216">
        <f>'[1]44104411Exp'!AR$268</f>
        <v>0.27644799999999997</v>
      </c>
      <c r="AU7" s="216">
        <f>'[1]44104411Exp'!AS$268</f>
        <v>0.192275</v>
      </c>
      <c r="AV7" s="216">
        <f>'[1]44104411Exp'!AT$268</f>
        <v>0.16469499999999998</v>
      </c>
      <c r="AW7" s="216">
        <f>'[1]44104411Exp'!AU$268</f>
        <v>7.8038999999999997E-2</v>
      </c>
      <c r="AX7" s="216">
        <f>'[1]44104411Exp'!AV$268</f>
        <v>3.5517E-2</v>
      </c>
      <c r="AY7" s="216">
        <f>'[1]44104411Exp'!AW$268</f>
        <v>0</v>
      </c>
      <c r="AZ7" s="216">
        <f>'[1]44104411Exp'!AX$268</f>
        <v>0</v>
      </c>
      <c r="BA7" s="216">
        <f>'[1]44104411Exp'!AY$268</f>
        <v>0</v>
      </c>
      <c r="BB7" s="216">
        <f>'[1]44104411Exp'!AZ$268</f>
        <v>0</v>
      </c>
      <c r="BC7" s="267">
        <f>'[1]44104411Exp'!BA$268</f>
        <v>0</v>
      </c>
      <c r="BD7" s="390"/>
    </row>
    <row r="8" spans="1:56" ht="17.149999999999999" customHeight="1">
      <c r="B8" s="21" t="s">
        <v>117</v>
      </c>
      <c r="C8" s="80">
        <f>1/$A$1*'[1]44104411Exp'!$B$269</f>
        <v>0</v>
      </c>
      <c r="D8" s="81">
        <f>1/$A$1*'[1]44104411Exp'!$C$269</f>
        <v>0</v>
      </c>
      <c r="E8" s="81">
        <f>1/$A$1*'[1]44104411Exp'!$D$269</f>
        <v>7.8907499999999998E-4</v>
      </c>
      <c r="F8" s="81">
        <f>1/$A$1*'[1]44104411Exp'!$E$269</f>
        <v>2.0160000000000001E-7</v>
      </c>
      <c r="G8" s="81">
        <f>1/$A$1*'[1]44104411Exp'!$F$269</f>
        <v>0</v>
      </c>
      <c r="H8" s="81">
        <f>1/$A$1*'[1]44104411Exp'!$G$269</f>
        <v>0</v>
      </c>
      <c r="I8" s="81">
        <f>1/$A$1*'[1]44104411Exp'!$H$269</f>
        <v>6.6528000000000001E-6</v>
      </c>
      <c r="J8" s="82">
        <f>1/$A$1*'[1]44104411Exp'!$I$269</f>
        <v>0</v>
      </c>
      <c r="K8" s="82">
        <f>1/$A$1*'[1]44104411Exp'!$J$269</f>
        <v>5.4879999999999994E-7</v>
      </c>
      <c r="L8" s="82">
        <f>1/$A$1*'[1]44104411Exp'!K$269</f>
        <v>3.6792000000000003E-7</v>
      </c>
      <c r="M8" s="81">
        <f>1/$A$1*'[1]44104411Exp'!L$269</f>
        <v>1.4699999999999998E-7</v>
      </c>
      <c r="N8" s="81">
        <f>1/$A$1*'[1]44104411Exp'!M$269</f>
        <v>2.53344E-6</v>
      </c>
      <c r="O8" s="81">
        <f>1/$A$1*'[1]44104411Exp'!N$269</f>
        <v>1.3448400000000001E-6</v>
      </c>
      <c r="P8" s="81">
        <f>1/$A$1*'[1]44104411Exp'!O$269</f>
        <v>9.0354599999999986E-4</v>
      </c>
      <c r="Q8" s="81">
        <f>1/$A$1*'[1]44104411Exp'!P$269</f>
        <v>3.0958200000000003E-4</v>
      </c>
      <c r="R8" s="81">
        <f>1/$A$1*'[1]44104411Exp'!Q$269</f>
        <v>0</v>
      </c>
      <c r="S8" s="81">
        <f>1/$A$1*'[1]44104411Exp'!R$269</f>
        <v>1.4111999999999998E-7</v>
      </c>
      <c r="T8" s="81">
        <f>1/$A$1*'[1]44104411Exp'!S$269</f>
        <v>5.0561279999999996E-4</v>
      </c>
      <c r="U8" s="81">
        <f>1/$A$1*'[1]44104411Exp'!T$269</f>
        <v>0</v>
      </c>
      <c r="V8" s="81">
        <f>1/$A$1*'[1]44104411Exp'!U$269</f>
        <v>0</v>
      </c>
      <c r="W8" s="81">
        <f>1/$A$1*'[1]44104411Exp'!V$269</f>
        <v>6.9255199999999987E-5</v>
      </c>
      <c r="X8" s="81">
        <f>1/$A$1*'[1]44104411Exp'!W$269</f>
        <v>0</v>
      </c>
      <c r="Y8" s="81">
        <f>1/$A$1*'[1]44104411Exp'!X$269</f>
        <v>0</v>
      </c>
      <c r="Z8" s="81">
        <f>1/$A$1*'[1]44104411Exp'!Y$269</f>
        <v>0</v>
      </c>
      <c r="AA8" s="81">
        <f>1/$A$1*'[1]44104411Exp'!Z$269</f>
        <v>0</v>
      </c>
      <c r="AB8" s="83">
        <f>1/$A$1*'[1]44104411Exp'!AA$269</f>
        <v>0</v>
      </c>
      <c r="AC8" s="4"/>
      <c r="AD8" s="287">
        <f>'[1]44104411Exp'!AB$269</f>
        <v>0</v>
      </c>
      <c r="AE8" s="217">
        <f>'[1]44104411Exp'!AC$269</f>
        <v>0</v>
      </c>
      <c r="AF8" s="217">
        <f>'[1]44104411Exp'!AD$269</f>
        <v>5.9469999999999995E-2</v>
      </c>
      <c r="AG8" s="217">
        <f>'[1]44104411Exp'!AE$269</f>
        <v>4.1999999999999996E-4</v>
      </c>
      <c r="AH8" s="217">
        <f>'[1]44104411Exp'!AF$269</f>
        <v>0</v>
      </c>
      <c r="AI8" s="217">
        <f>'[1]44104411Exp'!AG$269</f>
        <v>0</v>
      </c>
      <c r="AJ8" s="217">
        <f>'[1]44104411Exp'!AH$269</f>
        <v>2.7949999999999997E-3</v>
      </c>
      <c r="AK8" s="217">
        <f>'[1]44104411Exp'!AI$269</f>
        <v>0</v>
      </c>
      <c r="AL8" s="217">
        <f>'[1]44104411Exp'!AJ$269</f>
        <v>1.9999999999999998E-4</v>
      </c>
      <c r="AM8" s="217">
        <f>'[1]44104411Exp'!AK$269</f>
        <v>1.2899999999999999E-4</v>
      </c>
      <c r="AN8" s="217">
        <f>'[1]44104411Exp'!AL$269</f>
        <v>6.2000000000000003E-5</v>
      </c>
      <c r="AO8" s="217">
        <f>'[1]44104411Exp'!AM$269</f>
        <v>1.116E-3</v>
      </c>
      <c r="AP8" s="217">
        <f>'[1]44104411Exp'!AN$269</f>
        <v>8.2100000000000001E-4</v>
      </c>
      <c r="AQ8" s="217">
        <f>'[1]44104411Exp'!AO$269</f>
        <v>0.12175</v>
      </c>
      <c r="AR8" s="217">
        <f>'[1]44104411Exp'!AP$269</f>
        <v>4.2186999999999995E-2</v>
      </c>
      <c r="AS8" s="217">
        <f>'[1]44104411Exp'!AQ$269</f>
        <v>0</v>
      </c>
      <c r="AT8" s="217">
        <f>'[1]44104411Exp'!AR$269</f>
        <v>2.2099999999999998E-4</v>
      </c>
      <c r="AU8" s="217">
        <f>'[1]44104411Exp'!AS$269</f>
        <v>6.0881999999999999E-2</v>
      </c>
      <c r="AV8" s="217">
        <f>'[1]44104411Exp'!AT$269</f>
        <v>0</v>
      </c>
      <c r="AW8" s="217">
        <f>'[1]44104411Exp'!AU$269</f>
        <v>0</v>
      </c>
      <c r="AX8" s="217">
        <f>'[1]44104411Exp'!AV$269</f>
        <v>8.4140000000000013E-3</v>
      </c>
      <c r="AY8" s="217">
        <f>'[1]44104411Exp'!AW$269</f>
        <v>0</v>
      </c>
      <c r="AZ8" s="217">
        <f>'[1]44104411Exp'!AX$269</f>
        <v>0</v>
      </c>
      <c r="BA8" s="217">
        <f>'[1]44104411Exp'!AY$269</f>
        <v>0</v>
      </c>
      <c r="BB8" s="217">
        <f>'[1]44104411Exp'!AZ$269</f>
        <v>0</v>
      </c>
      <c r="BC8" s="268">
        <f>'[1]44104411Exp'!BA$269</f>
        <v>0</v>
      </c>
      <c r="BD8" s="390"/>
    </row>
    <row r="9" spans="1:56" ht="17.149999999999999" customHeight="1">
      <c r="B9" s="21" t="s">
        <v>121</v>
      </c>
      <c r="C9" s="80">
        <f>1/$A$1*'[1]44104411Exp'!$B$267</f>
        <v>7.4480000000000005E-5</v>
      </c>
      <c r="D9" s="81">
        <f>1/$A$1*'[1]44104411Exp'!$C$267</f>
        <v>0</v>
      </c>
      <c r="E9" s="81">
        <f>1/$A$1*'[1]44104411Exp'!$D$267</f>
        <v>0</v>
      </c>
      <c r="F9" s="81">
        <f>1/$A$1*'[1]44104411Exp'!$E$267</f>
        <v>0</v>
      </c>
      <c r="G9" s="81">
        <f>1/$A$1*'[1]44104411Exp'!$F$267</f>
        <v>0</v>
      </c>
      <c r="H9" s="81">
        <f>1/$A$1*'[1]44104411Exp'!$G$267</f>
        <v>0</v>
      </c>
      <c r="I9" s="81">
        <f>1/$A$1*'[1]44104411Exp'!$H$267</f>
        <v>0</v>
      </c>
      <c r="J9" s="82">
        <f>1/$A$1*'[1]44104411Exp'!$I$267</f>
        <v>0</v>
      </c>
      <c r="K9" s="82">
        <f>1/$A$1*'[1]44104411Exp'!$J$267</f>
        <v>0</v>
      </c>
      <c r="L9" s="82">
        <f>1/$A$1*'[1]44104411Exp'!K$267</f>
        <v>0</v>
      </c>
      <c r="M9" s="81">
        <f>1/$A$1*'[1]44104411Exp'!L$267</f>
        <v>4.1159999999999993E-8</v>
      </c>
      <c r="N9" s="81">
        <f>1/$A$1*'[1]44104411Exp'!M$267</f>
        <v>1.9086479999999996E-5</v>
      </c>
      <c r="O9" s="81">
        <f>1/$A$1*'[1]44104411Exp'!N$267</f>
        <v>1.0740799999999999E-6</v>
      </c>
      <c r="P9" s="81">
        <f>1/$A$1*'[1]44104411Exp'!O$267</f>
        <v>0</v>
      </c>
      <c r="Q9" s="81">
        <f>1/$A$1*'[1]44104411Exp'!P$267</f>
        <v>3.0752400000000001E-6</v>
      </c>
      <c r="R9" s="81">
        <f>1/$A$1*'[1]44104411Exp'!Q$267</f>
        <v>0</v>
      </c>
      <c r="S9" s="81">
        <f>1/$A$1*'[1]44104411Exp'!R$267</f>
        <v>4.7628000000000003E-7</v>
      </c>
      <c r="T9" s="81">
        <f>1/$A$1*'[1]44104411Exp'!S$267</f>
        <v>6.3483279999999994E-5</v>
      </c>
      <c r="U9" s="81">
        <f>1/$A$1*'[1]44104411Exp'!T$267</f>
        <v>1.8117791999999999E-4</v>
      </c>
      <c r="V9" s="81">
        <f>1/$A$1*'[1]44104411Exp'!U$267</f>
        <v>3.4840259999999998E-4</v>
      </c>
      <c r="W9" s="81">
        <f>1/$A$1*'[1]44104411Exp'!V$267</f>
        <v>0</v>
      </c>
      <c r="X9" s="81">
        <f>1/$A$1*'[1]44104411Exp'!W$267</f>
        <v>0</v>
      </c>
      <c r="Y9" s="81">
        <f>1/$A$1*'[1]44104411Exp'!X$267</f>
        <v>0</v>
      </c>
      <c r="Z9" s="81">
        <f>1/$A$1*'[1]44104411Exp'!Y$267</f>
        <v>0</v>
      </c>
      <c r="AA9" s="81">
        <f>1/$A$1*'[1]44104411Exp'!Z$267</f>
        <v>0</v>
      </c>
      <c r="AB9" s="83">
        <f>1/$A$1*'[1]44104411Exp'!AA$267</f>
        <v>0</v>
      </c>
      <c r="AC9" s="4"/>
      <c r="AD9" s="287">
        <f>'[1]44104411Exp'!AB$267</f>
        <v>1.0478999999999999E-2</v>
      </c>
      <c r="AE9" s="217">
        <f>'[1]44104411Exp'!AC$267</f>
        <v>0</v>
      </c>
      <c r="AF9" s="217">
        <f>'[1]44104411Exp'!AD$267</f>
        <v>0</v>
      </c>
      <c r="AG9" s="217">
        <f>'[1]44104411Exp'!AE$267</f>
        <v>0</v>
      </c>
      <c r="AH9" s="217">
        <f>'[1]44104411Exp'!AF$267</f>
        <v>0</v>
      </c>
      <c r="AI9" s="217">
        <f>'[1]44104411Exp'!AG$267</f>
        <v>0</v>
      </c>
      <c r="AJ9" s="217">
        <f>'[1]44104411Exp'!AH$267</f>
        <v>0</v>
      </c>
      <c r="AK9" s="217">
        <f>'[1]44104411Exp'!AI$267</f>
        <v>0</v>
      </c>
      <c r="AL9" s="217">
        <f>'[1]44104411Exp'!AJ$267</f>
        <v>0</v>
      </c>
      <c r="AM9" s="217">
        <f>'[1]44104411Exp'!AK$267</f>
        <v>0</v>
      </c>
      <c r="AN9" s="217">
        <f>'[1]44104411Exp'!AL$267</f>
        <v>1.9099999999999998E-4</v>
      </c>
      <c r="AO9" s="217">
        <f>'[1]44104411Exp'!AM$267</f>
        <v>2.9349999999999997E-3</v>
      </c>
      <c r="AP9" s="217">
        <f>'[1]44104411Exp'!AN$267</f>
        <v>1.0499999999999999E-3</v>
      </c>
      <c r="AQ9" s="217">
        <f>'[1]44104411Exp'!AO$267</f>
        <v>0</v>
      </c>
      <c r="AR9" s="217">
        <f>'[1]44104411Exp'!AP$267</f>
        <v>2.679E-3</v>
      </c>
      <c r="AS9" s="217">
        <f>'[1]44104411Exp'!AQ$267</f>
        <v>0</v>
      </c>
      <c r="AT9" s="217">
        <f>'[1]44104411Exp'!AR$267</f>
        <v>1.0499999999999999E-4</v>
      </c>
      <c r="AU9" s="217">
        <f>'[1]44104411Exp'!AS$267</f>
        <v>7.0799999999999995E-3</v>
      </c>
      <c r="AV9" s="217">
        <f>'[1]44104411Exp'!AT$267</f>
        <v>4.2029999999999998E-2</v>
      </c>
      <c r="AW9" s="217">
        <f>'[1]44104411Exp'!AU$267</f>
        <v>9.7402000000000002E-2</v>
      </c>
      <c r="AX9" s="217">
        <f>'[1]44104411Exp'!AV$267</f>
        <v>0</v>
      </c>
      <c r="AY9" s="217">
        <f>'[1]44104411Exp'!AW$267</f>
        <v>0</v>
      </c>
      <c r="AZ9" s="217">
        <f>'[1]44104411Exp'!AX$267</f>
        <v>0</v>
      </c>
      <c r="BA9" s="217">
        <f>'[1]44104411Exp'!AY$267</f>
        <v>0</v>
      </c>
      <c r="BB9" s="217">
        <f>'[1]44104411Exp'!AZ$267</f>
        <v>0</v>
      </c>
      <c r="BC9" s="268">
        <f>'[1]44104411Exp'!BA$267</f>
        <v>0</v>
      </c>
      <c r="BD9" s="390"/>
    </row>
    <row r="10" spans="1:56" ht="17.149999999999999" customHeight="1">
      <c r="B10" s="17" t="s">
        <v>140</v>
      </c>
      <c r="C10" s="31">
        <f>1/$A$1*'[1]44104411Exp'!$B$264</f>
        <v>1.8091324719999999E-2</v>
      </c>
      <c r="D10" s="33">
        <f>1/$A$1*'[1]44104411Exp'!$C$264</f>
        <v>1.8627993719999996E-2</v>
      </c>
      <c r="E10" s="33">
        <f>1/$A$1*'[1]44104411Exp'!$D$264</f>
        <v>3.6486440479999993E-2</v>
      </c>
      <c r="F10" s="33">
        <f>1/$A$1*'[1]44104411Exp'!$E$264</f>
        <v>2.4380830319999994E-2</v>
      </c>
      <c r="G10" s="33">
        <f>1/$A$1*'[1]44104411Exp'!$F$264</f>
        <v>3.9837072520000003E-2</v>
      </c>
      <c r="H10" s="33">
        <f>1/$A$1*'[1]44104411Exp'!$G$264</f>
        <v>1.3096930559999997E-2</v>
      </c>
      <c r="I10" s="33">
        <f>1/$A$1*'[1]44104411Exp'!$H$264</f>
        <v>3.1385176759999994E-2</v>
      </c>
      <c r="J10" s="38">
        <f>1/$A$1*'[1]44104411Exp'!$I$264</f>
        <v>0.12700927232000001</v>
      </c>
      <c r="K10" s="38">
        <f>1/$A$1*'[1]44104411Exp'!$J$264</f>
        <v>4.4874507719999998E-2</v>
      </c>
      <c r="L10" s="38">
        <f>1/$A$1*'[1]44104411Exp'!K$264</f>
        <v>0.24722776819999995</v>
      </c>
      <c r="M10" s="33">
        <f>1/$A$1*'[1]44104411Exp'!L$264</f>
        <v>0.25159317203999992</v>
      </c>
      <c r="N10" s="33">
        <f>1/$A$1*'[1]44104411Exp'!M$264</f>
        <v>0.19513235391999997</v>
      </c>
      <c r="O10" s="33">
        <f>1/$A$1*'[1]44104411Exp'!N$264</f>
        <v>0.11622963799999997</v>
      </c>
      <c r="P10" s="33">
        <f>1/$A$1*'[1]44104411Exp'!O$264</f>
        <v>9.0159427959999996E-2</v>
      </c>
      <c r="Q10" s="33">
        <f>1/$A$1*'[1]44104411Exp'!P$264</f>
        <v>0.43563559283999992</v>
      </c>
      <c r="R10" s="33">
        <f>1/$A$1*'[1]44104411Exp'!Q$264</f>
        <v>0.65807570303999985</v>
      </c>
      <c r="S10" s="33">
        <f>1/$A$1*'[1]44104411Exp'!R$264</f>
        <v>0.7191189403999998</v>
      </c>
      <c r="T10" s="33">
        <f>1/$A$1*'[1]44104411Exp'!S$264</f>
        <v>0.67236799559999971</v>
      </c>
      <c r="U10" s="33">
        <f>1/$A$1*'[1]44104411Exp'!T$264</f>
        <v>0.60603092311999995</v>
      </c>
      <c r="V10" s="33">
        <f>1/$A$1*'[1]44104411Exp'!U$264</f>
        <v>0.51122119704000013</v>
      </c>
      <c r="W10" s="33">
        <f>1/$A$1*'[1]44104411Exp'!V$264</f>
        <v>0.50240702875999999</v>
      </c>
      <c r="X10" s="33">
        <f>1/$A$1*'[1]44104411Exp'!W$264</f>
        <v>0</v>
      </c>
      <c r="Y10" s="33">
        <f>1/$A$1*'[1]44104411Exp'!X$264</f>
        <v>0</v>
      </c>
      <c r="Z10" s="33">
        <f>1/$A$1*'[1]44104411Exp'!Y$264</f>
        <v>0</v>
      </c>
      <c r="AA10" s="33">
        <f>1/$A$1*'[1]44104411Exp'!Z$264</f>
        <v>0</v>
      </c>
      <c r="AB10" s="64">
        <f>1/$A$1*'[1]44104411Exp'!AA$264</f>
        <v>0</v>
      </c>
      <c r="AC10" s="4"/>
      <c r="AD10" s="284">
        <f>'[1]44104411Exp'!AB$264</f>
        <v>1.2740519999999997</v>
      </c>
      <c r="AE10" s="195">
        <f>'[1]44104411Exp'!AC$264</f>
        <v>1.2433399999999997</v>
      </c>
      <c r="AF10" s="195">
        <f>'[1]44104411Exp'!AD$264</f>
        <v>2.0010689999999998</v>
      </c>
      <c r="AG10" s="195">
        <f>'[1]44104411Exp'!AE$264</f>
        <v>1.68014</v>
      </c>
      <c r="AH10" s="195">
        <f>'[1]44104411Exp'!AF$264</f>
        <v>3.4771399999999999</v>
      </c>
      <c r="AI10" s="195">
        <f>'[1]44104411Exp'!AG$264</f>
        <v>1.5663909999999999</v>
      </c>
      <c r="AJ10" s="195">
        <f>'[1]44104411Exp'!AH$264</f>
        <v>3.6031439999999999</v>
      </c>
      <c r="AK10" s="195">
        <f>'[1]44104411Exp'!AI$264</f>
        <v>22.299503999999999</v>
      </c>
      <c r="AL10" s="195">
        <f>'[1]44104411Exp'!AJ$264</f>
        <v>8.0594400000000004</v>
      </c>
      <c r="AM10" s="195">
        <f>'[1]44104411Exp'!AK$264</f>
        <v>33.919170000000001</v>
      </c>
      <c r="AN10" s="195">
        <f>'[1]44104411Exp'!AL$264</f>
        <v>35.476680999999999</v>
      </c>
      <c r="AO10" s="195">
        <f>'[1]44104411Exp'!AM$264</f>
        <v>34.421357999999998</v>
      </c>
      <c r="AP10" s="195">
        <f>'[1]44104411Exp'!AN$264</f>
        <v>19.590598</v>
      </c>
      <c r="AQ10" s="195">
        <f>'[1]44104411Exp'!AO$264</f>
        <v>14.439874999999997</v>
      </c>
      <c r="AR10" s="195">
        <f>'[1]44104411Exp'!AP$264</f>
        <v>62.922823999999991</v>
      </c>
      <c r="AS10" s="195">
        <f>'[1]44104411Exp'!AQ$264</f>
        <v>75.311803999999995</v>
      </c>
      <c r="AT10" s="195">
        <f>'[1]44104411Exp'!AR$264</f>
        <v>80.592860000000002</v>
      </c>
      <c r="AU10" s="195">
        <f>'[1]44104411Exp'!AS$264</f>
        <v>84.391655999999998</v>
      </c>
      <c r="AV10" s="195">
        <f>'[1]44104411Exp'!AT$264</f>
        <v>86.337260999999984</v>
      </c>
      <c r="AW10" s="195">
        <f>'[1]44104411Exp'!AU$264</f>
        <v>72.190783999999979</v>
      </c>
      <c r="AX10" s="195">
        <f>'[1]44104411Exp'!AV$264</f>
        <v>66.489868000000001</v>
      </c>
      <c r="AY10" s="195">
        <f>'[1]44104411Exp'!AW$264</f>
        <v>0</v>
      </c>
      <c r="AZ10" s="195">
        <f>'[1]44104411Exp'!AX$264</f>
        <v>0</v>
      </c>
      <c r="BA10" s="195">
        <f>'[1]44104411Exp'!AY$264</f>
        <v>0</v>
      </c>
      <c r="BB10" s="195">
        <f>'[1]44104411Exp'!AZ$264</f>
        <v>0</v>
      </c>
      <c r="BC10" s="196">
        <f>'[1]44104411Exp'!BA$264</f>
        <v>0</v>
      </c>
      <c r="BD10" s="390"/>
    </row>
    <row r="11" spans="1:56">
      <c r="B11" s="5" t="s">
        <v>72</v>
      </c>
      <c r="C11" s="52">
        <f>1/$A$1*'[1]44104411Exp'!$B$106</f>
        <v>2.8307563200000003E-3</v>
      </c>
      <c r="D11" s="12">
        <f>1/$A$1*'[1]44104411Exp'!$C$106</f>
        <v>4.4718175599999998E-3</v>
      </c>
      <c r="E11" s="12">
        <f>1/$A$1*'[1]44104411Exp'!$D$106</f>
        <v>2.4808971599999999E-3</v>
      </c>
      <c r="F11" s="12">
        <f>1/$A$1*'[1]44104411Exp'!$E$106</f>
        <v>4.2480950400000002E-3</v>
      </c>
      <c r="G11" s="12">
        <f>1/$A$1*'[1]44104411Exp'!$F$106</f>
        <v>3.0416299200000003E-3</v>
      </c>
      <c r="H11" s="12">
        <f>1/$A$1*'[1]44104411Exp'!$G$106</f>
        <v>2.4933459599999997E-3</v>
      </c>
      <c r="I11" s="12">
        <f>1/$A$1*'[1]44104411Exp'!$H$106</f>
        <v>3.9603311999999996E-4</v>
      </c>
      <c r="J11" s="41">
        <f>1/$A$1*'[1]44104411Exp'!$I$106</f>
        <v>1.2562510799999998E-3</v>
      </c>
      <c r="K11" s="41">
        <f>1/$A$1*'[1]44104411Exp'!$J$106</f>
        <v>2.3407832279999995E-2</v>
      </c>
      <c r="L11" s="41">
        <f>1/$A$1*'[1]44104411Exp'!K$106</f>
        <v>9.935567403999998E-2</v>
      </c>
      <c r="M11" s="12">
        <f>1/$A$1*'[1]44104411Exp'!L$106</f>
        <v>3.1846918599999996E-2</v>
      </c>
      <c r="N11" s="12">
        <f>1/$A$1*'[1]44104411Exp'!M$106</f>
        <v>1.5705935559999998E-2</v>
      </c>
      <c r="O11" s="12">
        <f>1/$A$1*'[1]44104411Exp'!N$106</f>
        <v>1.8218581079999997E-2</v>
      </c>
      <c r="P11" s="12">
        <f>1/$A$1*'[1]44104411Exp'!O$106</f>
        <v>1.6740962559999999E-2</v>
      </c>
      <c r="Q11" s="12">
        <f>1/$A$1*'[1]44104411Exp'!P$106</f>
        <v>2.3774118199999996E-2</v>
      </c>
      <c r="R11" s="12">
        <f>1/$A$1*'[1]44104411Exp'!Q$106</f>
        <v>4.1226811639999993E-2</v>
      </c>
      <c r="S11" s="14">
        <f>1/$A$1*'[1]44104411Exp'!R$106</f>
        <v>4.7831256199999998E-2</v>
      </c>
      <c r="T11" s="12">
        <f>1/$A$1*'[1]44104411Exp'!S$106</f>
        <v>4.4598990239999997E-2</v>
      </c>
      <c r="U11" s="12">
        <f>1/$A$1*'[1]44104411Exp'!T$106</f>
        <v>4.3625326079999999E-2</v>
      </c>
      <c r="V11" s="12">
        <f>1/$A$1*'[1]44104411Exp'!U$106</f>
        <v>4.7610307919999997E-2</v>
      </c>
      <c r="W11" s="12">
        <f>1/$A$1*'[1]44104411Exp'!V$106</f>
        <v>4.8614955759999995E-2</v>
      </c>
      <c r="X11" s="12">
        <f>1/$A$1*'[1]44104411Exp'!W$106</f>
        <v>0</v>
      </c>
      <c r="Y11" s="12">
        <f>1/$A$1*'[1]44104411Exp'!X$106</f>
        <v>0</v>
      </c>
      <c r="Z11" s="12">
        <f>1/$A$1*'[1]44104411Exp'!Y$106</f>
        <v>0</v>
      </c>
      <c r="AA11" s="12">
        <f>1/$A$1*'[1]44104411Exp'!Z$106</f>
        <v>0</v>
      </c>
      <c r="AB11" s="11">
        <f>1/$A$1*'[1]44104411Exp'!AA$106</f>
        <v>0</v>
      </c>
      <c r="AC11" s="4"/>
      <c r="AD11" s="285">
        <f>'[1]44104411Exp'!AB$106</f>
        <v>0.14352899999999999</v>
      </c>
      <c r="AE11" s="197">
        <f>'[1]44104411Exp'!AC$106</f>
        <v>0.23893799999999998</v>
      </c>
      <c r="AF11" s="197">
        <f>'[1]44104411Exp'!AD$106</f>
        <v>0.154948</v>
      </c>
      <c r="AG11" s="197">
        <f>'[1]44104411Exp'!AE$106</f>
        <v>0.32033</v>
      </c>
      <c r="AH11" s="197">
        <f>'[1]44104411Exp'!AF$106</f>
        <v>0.28045999999999999</v>
      </c>
      <c r="AI11" s="197">
        <f>'[1]44104411Exp'!AG$106</f>
        <v>0.24738199999999999</v>
      </c>
      <c r="AJ11" s="197">
        <f>'[1]44104411Exp'!AH$106</f>
        <v>7.7227999999999991E-2</v>
      </c>
      <c r="AK11" s="197">
        <f>'[1]44104411Exp'!AI$106</f>
        <v>0.36129499999999998</v>
      </c>
      <c r="AL11" s="197">
        <f>'[1]44104411Exp'!AJ$106</f>
        <v>3.6922099999999998</v>
      </c>
      <c r="AM11" s="197">
        <f>'[1]44104411Exp'!AK$106</f>
        <v>13.207956999999999</v>
      </c>
      <c r="AN11" s="197">
        <f>'[1]44104411Exp'!AL$106</f>
        <v>3.8738589999999995</v>
      </c>
      <c r="AO11" s="197">
        <f>'[1]44104411Exp'!AM$106</f>
        <v>2.6451519999999999</v>
      </c>
      <c r="AP11" s="197">
        <f>'[1]44104411Exp'!AN$106</f>
        <v>2.9554549999999997</v>
      </c>
      <c r="AQ11" s="197">
        <f>'[1]44104411Exp'!AO$106</f>
        <v>2.7395560000000003</v>
      </c>
      <c r="AR11" s="197">
        <f>'[1]44104411Exp'!AP$106</f>
        <v>3.699093</v>
      </c>
      <c r="AS11" s="197">
        <f>'[1]44104411Exp'!AQ$106</f>
        <v>5.2507759999999992</v>
      </c>
      <c r="AT11" s="473">
        <f>'[1]44104411Exp'!AR$106</f>
        <v>5.6553359999999993</v>
      </c>
      <c r="AU11" s="197">
        <f>'[1]44104411Exp'!AS$106</f>
        <v>6.1445979999999993</v>
      </c>
      <c r="AV11" s="197">
        <f>'[1]44104411Exp'!AT$106</f>
        <v>6.7206389999999994</v>
      </c>
      <c r="AW11" s="197">
        <f>'[1]44104411Exp'!AU$106</f>
        <v>6.7390290000000004</v>
      </c>
      <c r="AX11" s="197">
        <f>'[1]44104411Exp'!AV$106</f>
        <v>6.8852840000000004</v>
      </c>
      <c r="AY11" s="197">
        <f>'[1]44104411Exp'!AW$106</f>
        <v>0</v>
      </c>
      <c r="AZ11" s="197">
        <f>'[1]44104411Exp'!AX$106</f>
        <v>0</v>
      </c>
      <c r="BA11" s="197">
        <f>'[1]44104411Exp'!AY$106</f>
        <v>0</v>
      </c>
      <c r="BB11" s="197">
        <f>'[1]44104411Exp'!AZ$106</f>
        <v>0</v>
      </c>
      <c r="BC11" s="198">
        <f>'[1]44104411Exp'!BA$106</f>
        <v>0</v>
      </c>
      <c r="BD11" s="390"/>
    </row>
    <row r="12" spans="1:56">
      <c r="B12" s="5" t="s">
        <v>32</v>
      </c>
      <c r="C12" s="52">
        <f>1/$A$1*'[1]44104411Exp'!$B$188</f>
        <v>8.0820877199999988E-3</v>
      </c>
      <c r="D12" s="12">
        <f>1/$A$1*'[1]44104411Exp'!$C$188</f>
        <v>1.0262730239999997E-2</v>
      </c>
      <c r="E12" s="12">
        <f>1/$A$1*'[1]44104411Exp'!$D$188</f>
        <v>2.8618597559999997E-2</v>
      </c>
      <c r="F12" s="12">
        <f>1/$A$1*'[1]44104411Exp'!$E$188</f>
        <v>1.3740236999999997E-2</v>
      </c>
      <c r="G12" s="12">
        <f>1/$A$1*'[1]44104411Exp'!$F$188</f>
        <v>3.3162849719999998E-2</v>
      </c>
      <c r="H12" s="12">
        <f>1/$A$1*'[1]44104411Exp'!$G$188</f>
        <v>4.8948835599999987E-3</v>
      </c>
      <c r="I12" s="12">
        <f>1/$A$1*'[1]44104411Exp'!$H$188</f>
        <v>2.3795516919999996E-2</v>
      </c>
      <c r="J12" s="41">
        <f>1/$A$1*'[1]44104411Exp'!$I$188</f>
        <v>0.10944639915999999</v>
      </c>
      <c r="K12" s="41">
        <f>1/$A$1*'[1]44104411Exp'!$J$188</f>
        <v>1.4857781959999997E-2</v>
      </c>
      <c r="L12" s="41">
        <f>1/$A$1*'[1]44104411Exp'!K$188</f>
        <v>9.5512846519999986E-2</v>
      </c>
      <c r="M12" s="12">
        <f>1/$A$1*'[1]44104411Exp'!L$188</f>
        <v>0.13836745243999998</v>
      </c>
      <c r="N12" s="12">
        <f>1/$A$1*'[1]44104411Exp'!M$188</f>
        <v>9.9200987199999979E-2</v>
      </c>
      <c r="O12" s="12">
        <f>1/$A$1*'[1]44104411Exp'!N$188</f>
        <v>3.9083554439999994E-2</v>
      </c>
      <c r="P12" s="12">
        <f>1/$A$1*'[1]44104411Exp'!O$188</f>
        <v>2.087487864E-2</v>
      </c>
      <c r="Q12" s="12">
        <f>1/$A$1*'[1]44104411Exp'!P$188</f>
        <v>0.33828986491999996</v>
      </c>
      <c r="R12" s="12">
        <f>1/$A$1*'[1]44104411Exp'!Q$188</f>
        <v>0.49771901452</v>
      </c>
      <c r="S12" s="14">
        <f>1/$A$1*'[1]44104411Exp'!R$188</f>
        <v>0.48736108987999988</v>
      </c>
      <c r="T12" s="12">
        <f>1/$A$1*'[1]44104411Exp'!S$188</f>
        <v>0.4438043929199999</v>
      </c>
      <c r="U12" s="12">
        <f>1/$A$1*'[1]44104411Exp'!T$188</f>
        <v>0.40829036611999997</v>
      </c>
      <c r="V12" s="12">
        <f>1/$A$1*'[1]44104411Exp'!U$188</f>
        <v>0.25136934087999996</v>
      </c>
      <c r="W12" s="12">
        <f>1/$A$1*'[1]44104411Exp'!V$188</f>
        <v>0.25325043603999997</v>
      </c>
      <c r="X12" s="12">
        <f>1/$A$1*'[1]44104411Exp'!W$188</f>
        <v>0</v>
      </c>
      <c r="Y12" s="12">
        <f>1/$A$1*'[1]44104411Exp'!X$188</f>
        <v>0</v>
      </c>
      <c r="Z12" s="12">
        <f>1/$A$1*'[1]44104411Exp'!Y$188</f>
        <v>0</v>
      </c>
      <c r="AA12" s="12">
        <f>1/$A$1*'[1]44104411Exp'!Z$188</f>
        <v>0</v>
      </c>
      <c r="AB12" s="11">
        <f>1/$A$1*'[1]44104411Exp'!AA$188</f>
        <v>0</v>
      </c>
      <c r="AC12" s="4"/>
      <c r="AD12" s="285">
        <f>'[1]44104411Exp'!AB$188</f>
        <v>0.44768799999999997</v>
      </c>
      <c r="AE12" s="197">
        <f>'[1]44104411Exp'!AC$188</f>
        <v>0.6342279999999999</v>
      </c>
      <c r="AF12" s="197">
        <f>'[1]44104411Exp'!AD$188</f>
        <v>1.357119</v>
      </c>
      <c r="AG12" s="197">
        <f>'[1]44104411Exp'!AE$188</f>
        <v>0.73062000000000005</v>
      </c>
      <c r="AH12" s="197">
        <f>'[1]44104411Exp'!AF$188</f>
        <v>2.6644399999999999</v>
      </c>
      <c r="AI12" s="197">
        <f>'[1]44104411Exp'!AG$188</f>
        <v>0.471526</v>
      </c>
      <c r="AJ12" s="197">
        <f>'[1]44104411Exp'!AH$188</f>
        <v>2.6029109999999998</v>
      </c>
      <c r="AK12" s="197">
        <f>'[1]44104411Exp'!AI$188</f>
        <v>19.270249999999997</v>
      </c>
      <c r="AL12" s="197">
        <f>'[1]44104411Exp'!AJ$188</f>
        <v>2.8139999999999996</v>
      </c>
      <c r="AM12" s="197">
        <f>'[1]44104411Exp'!AK$188</f>
        <v>12.629154</v>
      </c>
      <c r="AN12" s="197">
        <f>'[1]44104411Exp'!AL$188</f>
        <v>19.687514</v>
      </c>
      <c r="AO12" s="197">
        <f>'[1]44104411Exp'!AM$188</f>
        <v>17.276890000000002</v>
      </c>
      <c r="AP12" s="197">
        <f>'[1]44104411Exp'!AN$188</f>
        <v>6.7208639999999997</v>
      </c>
      <c r="AQ12" s="197">
        <f>'[1]44104411Exp'!AO$188</f>
        <v>3.3067209999999996</v>
      </c>
      <c r="AR12" s="197">
        <f>'[1]44104411Exp'!AP$188</f>
        <v>47.229764999999993</v>
      </c>
      <c r="AS12" s="197">
        <f>'[1]44104411Exp'!AQ$188</f>
        <v>54.693076999999995</v>
      </c>
      <c r="AT12" s="473">
        <f>'[1]44104411Exp'!AR$188</f>
        <v>52.540123999999999</v>
      </c>
      <c r="AU12" s="197">
        <f>'[1]44104411Exp'!AS$188</f>
        <v>54.426288999999997</v>
      </c>
      <c r="AV12" s="197">
        <f>'[1]44104411Exp'!AT$188</f>
        <v>58.003276</v>
      </c>
      <c r="AW12" s="197">
        <f>'[1]44104411Exp'!AU$188</f>
        <v>36.993110999999999</v>
      </c>
      <c r="AX12" s="197">
        <f>'[1]44104411Exp'!AV$188</f>
        <v>32.824944000000002</v>
      </c>
      <c r="AY12" s="197">
        <f>'[1]44104411Exp'!AW$188</f>
        <v>0</v>
      </c>
      <c r="AZ12" s="197">
        <f>'[1]44104411Exp'!AX$188</f>
        <v>0</v>
      </c>
      <c r="BA12" s="197">
        <f>'[1]44104411Exp'!AY$188</f>
        <v>0</v>
      </c>
      <c r="BB12" s="197">
        <f>'[1]44104411Exp'!AZ$188</f>
        <v>0</v>
      </c>
      <c r="BC12" s="198">
        <f>'[1]44104411Exp'!BA$188</f>
        <v>0</v>
      </c>
      <c r="BD12" s="390"/>
    </row>
    <row r="13" spans="1:56">
      <c r="B13" s="5" t="s">
        <v>54</v>
      </c>
      <c r="C13" s="52">
        <f>1/$A$1*'[1]44104411Exp'!$B$193</f>
        <v>1.8788699999999997E-3</v>
      </c>
      <c r="D13" s="12">
        <f>1/$A$1*'[1]44104411Exp'!$C$193</f>
        <v>3.3006007999999997E-4</v>
      </c>
      <c r="E13" s="12">
        <f>1/$A$1*'[1]44104411Exp'!$D$193</f>
        <v>8.2319999999999984E-5</v>
      </c>
      <c r="F13" s="12">
        <f>1/$A$1*'[1]44104411Exp'!$E$193</f>
        <v>0</v>
      </c>
      <c r="G13" s="12">
        <f>1/$A$1*'[1]44104411Exp'!$F$193</f>
        <v>2.673342E-4</v>
      </c>
      <c r="H13" s="12">
        <f>1/$A$1*'[1]44104411Exp'!$G$193</f>
        <v>2.2607816000000001E-3</v>
      </c>
      <c r="I13" s="12">
        <f>1/$A$1*'[1]44104411Exp'!$H$193</f>
        <v>1.4512175999999999E-3</v>
      </c>
      <c r="J13" s="41">
        <f>1/$A$1*'[1]44104411Exp'!$I$193</f>
        <v>4.2772785999999991E-3</v>
      </c>
      <c r="K13" s="41">
        <f>1/$A$1*'[1]44104411Exp'!$J$193</f>
        <v>3.17262036E-3</v>
      </c>
      <c r="L13" s="41">
        <f>1/$A$1*'[1]44104411Exp'!K$193</f>
        <v>3.332775936E-2</v>
      </c>
      <c r="M13" s="12">
        <f>1/$A$1*'[1]44104411Exp'!L$193</f>
        <v>4.2526790319999994E-2</v>
      </c>
      <c r="N13" s="12">
        <f>1/$A$1*'[1]44104411Exp'!M$193</f>
        <v>3.9077291680000001E-2</v>
      </c>
      <c r="O13" s="12">
        <f>1/$A$1*'[1]44104411Exp'!N$193</f>
        <v>2.9539728679999995E-2</v>
      </c>
      <c r="P13" s="12">
        <f>1/$A$1*'[1]44104411Exp'!O$193</f>
        <v>2.8452144839999999E-2</v>
      </c>
      <c r="Q13" s="12">
        <f>1/$A$1*'[1]44104411Exp'!P$193</f>
        <v>2.7287339799999998E-2</v>
      </c>
      <c r="R13" s="12">
        <f>1/$A$1*'[1]44104411Exp'!Q$193</f>
        <v>6.1882585800000001E-2</v>
      </c>
      <c r="S13" s="14">
        <f>1/$A$1*'[1]44104411Exp'!R$193</f>
        <v>0.11989886692</v>
      </c>
      <c r="T13" s="12">
        <f>1/$A$1*'[1]44104411Exp'!S$193</f>
        <v>0.10108392896</v>
      </c>
      <c r="U13" s="12">
        <f>1/$A$1*'[1]44104411Exp'!T$193</f>
        <v>7.1218494199999996E-2</v>
      </c>
      <c r="V13" s="12">
        <f>1/$A$1*'[1]44104411Exp'!U$193</f>
        <v>7.9076308359999986E-2</v>
      </c>
      <c r="W13" s="12">
        <f>1/$A$1*'[1]44104411Exp'!V$193</f>
        <v>6.8481328439999989E-2</v>
      </c>
      <c r="X13" s="12">
        <f>1/$A$1*'[1]44104411Exp'!W$193</f>
        <v>0</v>
      </c>
      <c r="Y13" s="12">
        <f>1/$A$1*'[1]44104411Exp'!X$193</f>
        <v>0</v>
      </c>
      <c r="Z13" s="12">
        <f>1/$A$1*'[1]44104411Exp'!Y$193</f>
        <v>0</v>
      </c>
      <c r="AA13" s="12">
        <f>1/$A$1*'[1]44104411Exp'!Z$193</f>
        <v>0</v>
      </c>
      <c r="AB13" s="11">
        <f>1/$A$1*'[1]44104411Exp'!AA$193</f>
        <v>0</v>
      </c>
      <c r="AC13" s="4"/>
      <c r="AD13" s="285">
        <f>'[1]44104411Exp'!AB$193</f>
        <v>0.18373899999999999</v>
      </c>
      <c r="AE13" s="197">
        <f>'[1]44104411Exp'!AC$193</f>
        <v>2.6778999999999997E-2</v>
      </c>
      <c r="AF13" s="197">
        <f>'[1]44104411Exp'!AD$193</f>
        <v>3.79E-3</v>
      </c>
      <c r="AG13" s="197">
        <f>'[1]44104411Exp'!AE$193</f>
        <v>0</v>
      </c>
      <c r="AH13" s="197">
        <f>'[1]44104411Exp'!AF$193</f>
        <v>4.5569999999999999E-2</v>
      </c>
      <c r="AI13" s="197">
        <f>'[1]44104411Exp'!AG$193</f>
        <v>0.30774699999999999</v>
      </c>
      <c r="AJ13" s="197">
        <f>'[1]44104411Exp'!AH$193</f>
        <v>0.19569999999999999</v>
      </c>
      <c r="AK13" s="197">
        <f>'[1]44104411Exp'!AI$193</f>
        <v>0.88219000000000003</v>
      </c>
      <c r="AL13" s="197">
        <f>'[1]44104411Exp'!AJ$193</f>
        <v>1.0202099999999998</v>
      </c>
      <c r="AM13" s="197">
        <f>'[1]44104411Exp'!AK$193</f>
        <v>5.6674409999999993</v>
      </c>
      <c r="AN13" s="197">
        <f>'[1]44104411Exp'!AL$193</f>
        <v>6.4222070000000002</v>
      </c>
      <c r="AO13" s="197">
        <f>'[1]44104411Exp'!AM$193</f>
        <v>7.0802779999999998</v>
      </c>
      <c r="AP13" s="197">
        <f>'[1]44104411Exp'!AN$193</f>
        <v>4.7724279999999997</v>
      </c>
      <c r="AQ13" s="197">
        <f>'[1]44104411Exp'!AO$193</f>
        <v>4.5628070000000003</v>
      </c>
      <c r="AR13" s="197">
        <f>'[1]44104411Exp'!AP$193</f>
        <v>4.5747280000000003</v>
      </c>
      <c r="AS13" s="197">
        <f>'[1]44104411Exp'!AQ$193</f>
        <v>7.7281759999999995</v>
      </c>
      <c r="AT13" s="473">
        <f>'[1]44104411Exp'!AR$193</f>
        <v>14.081351999999999</v>
      </c>
      <c r="AU13" s="197">
        <f>'[1]44104411Exp'!AS$193</f>
        <v>12.685862999999999</v>
      </c>
      <c r="AV13" s="197">
        <f>'[1]44104411Exp'!AT$193</f>
        <v>9.6392339999999983</v>
      </c>
      <c r="AW13" s="197">
        <f>'[1]44104411Exp'!AU$193</f>
        <v>10.217158999999999</v>
      </c>
      <c r="AX13" s="197">
        <f>'[1]44104411Exp'!AV$193</f>
        <v>9.0328899999999983</v>
      </c>
      <c r="AY13" s="197">
        <f>'[1]44104411Exp'!AW$193</f>
        <v>0</v>
      </c>
      <c r="AZ13" s="197">
        <f>'[1]44104411Exp'!AX$193</f>
        <v>0</v>
      </c>
      <c r="BA13" s="197">
        <f>'[1]44104411Exp'!AY$193</f>
        <v>0</v>
      </c>
      <c r="BB13" s="197">
        <f>'[1]44104411Exp'!AZ$193</f>
        <v>0</v>
      </c>
      <c r="BC13" s="198">
        <f>'[1]44104411Exp'!BA$193</f>
        <v>0</v>
      </c>
      <c r="BD13" s="390"/>
    </row>
    <row r="14" spans="1:56">
      <c r="B14" s="5" t="s">
        <v>17</v>
      </c>
      <c r="C14" s="56">
        <f t="shared" ref="C14:AB14" si="2">SUM(C10:C10)-SUM(C11:C13)</f>
        <v>5.2996106800000005E-3</v>
      </c>
      <c r="D14" s="9">
        <f t="shared" si="2"/>
        <v>3.5633858399999989E-3</v>
      </c>
      <c r="E14" s="9">
        <f t="shared" si="2"/>
        <v>5.3046257599999973E-3</v>
      </c>
      <c r="F14" s="9">
        <f t="shared" si="2"/>
        <v>6.3924982799999953E-3</v>
      </c>
      <c r="G14" s="9">
        <f t="shared" si="2"/>
        <v>3.3652586800000106E-3</v>
      </c>
      <c r="H14" s="9">
        <f t="shared" si="2"/>
        <v>3.4479194399999989E-3</v>
      </c>
      <c r="I14" s="9">
        <f t="shared" si="2"/>
        <v>5.7424091199999999E-3</v>
      </c>
      <c r="J14" s="48">
        <f t="shared" si="2"/>
        <v>1.202934348000001E-2</v>
      </c>
      <c r="K14" s="48">
        <f t="shared" si="2"/>
        <v>3.4362731199999996E-3</v>
      </c>
      <c r="L14" s="48">
        <f t="shared" si="2"/>
        <v>1.9031488279999981E-2</v>
      </c>
      <c r="M14" s="9">
        <f t="shared" si="2"/>
        <v>3.8852010679999938E-2</v>
      </c>
      <c r="N14" s="9">
        <f t="shared" si="2"/>
        <v>4.1148139479999984E-2</v>
      </c>
      <c r="O14" s="9">
        <f t="shared" si="2"/>
        <v>2.9387773799999989E-2</v>
      </c>
      <c r="P14" s="9">
        <f t="shared" si="2"/>
        <v>2.4091441919999998E-2</v>
      </c>
      <c r="Q14" s="9">
        <f t="shared" si="2"/>
        <v>4.628426992000001E-2</v>
      </c>
      <c r="R14" s="9">
        <f t="shared" si="2"/>
        <v>5.7247291079999818E-2</v>
      </c>
      <c r="S14" s="18">
        <f t="shared" si="2"/>
        <v>6.4027727399999956E-2</v>
      </c>
      <c r="T14" s="9">
        <f t="shared" si="2"/>
        <v>8.2880683479999884E-2</v>
      </c>
      <c r="U14" s="9">
        <f t="shared" si="2"/>
        <v>8.2896736719999975E-2</v>
      </c>
      <c r="V14" s="9">
        <f t="shared" si="2"/>
        <v>0.13316523988000017</v>
      </c>
      <c r="W14" s="9">
        <f t="shared" si="2"/>
        <v>0.13206030852000006</v>
      </c>
      <c r="X14" s="9">
        <f t="shared" si="2"/>
        <v>0</v>
      </c>
      <c r="Y14" s="9">
        <f t="shared" si="2"/>
        <v>0</v>
      </c>
      <c r="Z14" s="9">
        <f t="shared" si="2"/>
        <v>0</v>
      </c>
      <c r="AA14" s="9">
        <f t="shared" si="2"/>
        <v>0</v>
      </c>
      <c r="AB14" s="129">
        <f t="shared" si="2"/>
        <v>0</v>
      </c>
      <c r="AC14" s="4"/>
      <c r="AD14" s="285">
        <f t="shared" ref="AD14:BC14" si="3">SUM(AD10:AD10)-SUM(AD11:AD13)</f>
        <v>0.49909599999999976</v>
      </c>
      <c r="AE14" s="197">
        <f t="shared" si="3"/>
        <v>0.34339499999999978</v>
      </c>
      <c r="AF14" s="197">
        <f t="shared" si="3"/>
        <v>0.48521199999999975</v>
      </c>
      <c r="AG14" s="197">
        <f t="shared" si="3"/>
        <v>0.62918999999999992</v>
      </c>
      <c r="AH14" s="197">
        <f t="shared" si="3"/>
        <v>0.48666999999999971</v>
      </c>
      <c r="AI14" s="197">
        <f t="shared" si="3"/>
        <v>0.53973599999999999</v>
      </c>
      <c r="AJ14" s="197">
        <f t="shared" si="3"/>
        <v>0.72730500000000031</v>
      </c>
      <c r="AK14" s="197">
        <f t="shared" si="3"/>
        <v>1.7857690000000019</v>
      </c>
      <c r="AL14" s="197">
        <f t="shared" si="3"/>
        <v>0.53302000000000138</v>
      </c>
      <c r="AM14" s="197">
        <f t="shared" si="3"/>
        <v>2.4146180000000008</v>
      </c>
      <c r="AN14" s="197">
        <f t="shared" si="3"/>
        <v>5.4931009999999993</v>
      </c>
      <c r="AO14" s="197">
        <f t="shared" si="3"/>
        <v>7.4190379999999969</v>
      </c>
      <c r="AP14" s="197">
        <f t="shared" si="3"/>
        <v>5.1418510000000008</v>
      </c>
      <c r="AQ14" s="197">
        <f t="shared" si="3"/>
        <v>3.8307909999999978</v>
      </c>
      <c r="AR14" s="197">
        <f t="shared" si="3"/>
        <v>7.419238</v>
      </c>
      <c r="AS14" s="197">
        <f t="shared" si="3"/>
        <v>7.6397750000000002</v>
      </c>
      <c r="AT14" s="473">
        <f t="shared" si="3"/>
        <v>8.3160480000000092</v>
      </c>
      <c r="AU14" s="197">
        <f t="shared" si="3"/>
        <v>11.134906000000001</v>
      </c>
      <c r="AV14" s="197">
        <f t="shared" si="3"/>
        <v>11.974111999999977</v>
      </c>
      <c r="AW14" s="197">
        <f t="shared" si="3"/>
        <v>18.241484999999983</v>
      </c>
      <c r="AX14" s="197">
        <f t="shared" si="3"/>
        <v>17.746750000000006</v>
      </c>
      <c r="AY14" s="197">
        <f t="shared" si="3"/>
        <v>0</v>
      </c>
      <c r="AZ14" s="197">
        <f t="shared" si="3"/>
        <v>0</v>
      </c>
      <c r="BA14" s="197">
        <f t="shared" si="3"/>
        <v>0</v>
      </c>
      <c r="BB14" s="197">
        <f t="shared" si="3"/>
        <v>0</v>
      </c>
      <c r="BC14" s="198">
        <f t="shared" si="3"/>
        <v>0</v>
      </c>
      <c r="BD14" s="390"/>
    </row>
    <row r="15" spans="1:56" ht="17.149999999999999" customHeight="1">
      <c r="B15" s="174" t="s">
        <v>125</v>
      </c>
      <c r="C15" s="180">
        <f>1/$A$1*'[1]44104411Exp'!$B$265</f>
        <v>6.4197400399999991E-3</v>
      </c>
      <c r="D15" s="176">
        <f>1/$A$1*'[1]44104411Exp'!$C$265</f>
        <v>9.6830974799999997E-3</v>
      </c>
      <c r="E15" s="176">
        <f>1/$A$1*'[1]44104411Exp'!$D$265</f>
        <v>1.1482369079999999E-2</v>
      </c>
      <c r="F15" s="176">
        <f>1/$A$1*'[1]44104411Exp'!$E$265</f>
        <v>1.2895857240000001E-2</v>
      </c>
      <c r="G15" s="176">
        <f>1/$A$1*'[1]44104411Exp'!$F$265</f>
        <v>1.278839576E-2</v>
      </c>
      <c r="H15" s="176">
        <f>1/$A$1*'[1]44104411Exp'!$G$265</f>
        <v>1.0568561359999999E-2</v>
      </c>
      <c r="I15" s="176">
        <f>1/$A$1*'[1]44104411Exp'!$H$265</f>
        <v>7.9330986000000006E-3</v>
      </c>
      <c r="J15" s="177">
        <f>1/$A$1*'[1]44104411Exp'!$I$265</f>
        <v>2.9111720399999999E-3</v>
      </c>
      <c r="K15" s="177">
        <f>1/$A$1*'[1]44104411Exp'!$J$265</f>
        <v>2.0041056000000002E-3</v>
      </c>
      <c r="L15" s="177">
        <f>1/$A$1*'[1]44104411Exp'!K$265</f>
        <v>5.8686768E-3</v>
      </c>
      <c r="M15" s="176">
        <f>1/$A$1*'[1]44104411Exp'!L$265</f>
        <v>8.4601187999999994E-3</v>
      </c>
      <c r="N15" s="176">
        <f>1/$A$1*'[1]44104411Exp'!M$265</f>
        <v>1.4019095999999998E-2</v>
      </c>
      <c r="O15" s="176">
        <f>1/$A$1*'[1]44104411Exp'!N$265</f>
        <v>1.2129264000000002E-3</v>
      </c>
      <c r="P15" s="176">
        <f>1/$A$1*'[1]44104411Exp'!O$265</f>
        <v>1.0430616E-4</v>
      </c>
      <c r="Q15" s="176">
        <f>1/$A$1*'[1]44104411Exp'!P$265</f>
        <v>5.9124240000000002E-5</v>
      </c>
      <c r="R15" s="176">
        <f>1/$A$1*'[1]44104411Exp'!Q$265</f>
        <v>4.0207215999999997E-4</v>
      </c>
      <c r="S15" s="176">
        <f>1/$A$1*'[1]44104411Exp'!R$265</f>
        <v>7.5055442000000003E-3</v>
      </c>
      <c r="T15" s="176">
        <f>1/$A$1*'[1]44104411Exp'!S$265</f>
        <v>1.64535224E-3</v>
      </c>
      <c r="U15" s="176">
        <f>1/$A$1*'[1]44104411Exp'!T$265</f>
        <v>1.3105867599999999E-3</v>
      </c>
      <c r="V15" s="176">
        <f>1/$A$1*'[1]44104411Exp'!U$265</f>
        <v>1.60092968E-3</v>
      </c>
      <c r="W15" s="176">
        <f>1/$A$1*'[1]44104411Exp'!V$265</f>
        <v>2.0844395599999999E-3</v>
      </c>
      <c r="X15" s="176">
        <f>1/$A$1*'[1]44104411Exp'!W$265</f>
        <v>0</v>
      </c>
      <c r="Y15" s="176">
        <f>1/$A$1*'[1]44104411Exp'!X$265</f>
        <v>0</v>
      </c>
      <c r="Z15" s="176">
        <f>1/$A$1*'[1]44104411Exp'!Y$265</f>
        <v>0</v>
      </c>
      <c r="AA15" s="176">
        <f>1/$A$1*'[1]44104411Exp'!Z$265</f>
        <v>0</v>
      </c>
      <c r="AB15" s="178">
        <f>1/$A$1*'[1]44104411Exp'!AA$265</f>
        <v>0</v>
      </c>
      <c r="AC15" s="179"/>
      <c r="AD15" s="288">
        <f>'[1]44104411Exp'!AB$265</f>
        <v>0.42659900000000001</v>
      </c>
      <c r="AE15" s="219">
        <f>'[1]44104411Exp'!AC$265</f>
        <v>0.70000899999999999</v>
      </c>
      <c r="AF15" s="219">
        <f>'[1]44104411Exp'!AD$265</f>
        <v>0.85627799999999998</v>
      </c>
      <c r="AG15" s="219">
        <f>'[1]44104411Exp'!AE$265</f>
        <v>1.0299499999999999</v>
      </c>
      <c r="AH15" s="219">
        <f>'[1]44104411Exp'!AF$265</f>
        <v>1.2808299999999999</v>
      </c>
      <c r="AI15" s="219">
        <f>'[1]44104411Exp'!AG$265</f>
        <v>1.219093</v>
      </c>
      <c r="AJ15" s="219">
        <f>'[1]44104411Exp'!AH$265</f>
        <v>1.057159</v>
      </c>
      <c r="AK15" s="219">
        <f>'[1]44104411Exp'!AI$265</f>
        <v>0.48124800000000001</v>
      </c>
      <c r="AL15" s="219">
        <f>'[1]44104411Exp'!AJ$265</f>
        <v>0.27196999999999999</v>
      </c>
      <c r="AM15" s="219">
        <f>'[1]44104411Exp'!AK$265</f>
        <v>0.64416399999999996</v>
      </c>
      <c r="AN15" s="219">
        <f>'[1]44104411Exp'!AL$265</f>
        <v>0.92408200000000007</v>
      </c>
      <c r="AO15" s="219">
        <f>'[1]44104411Exp'!AM$265</f>
        <v>1.819842</v>
      </c>
      <c r="AP15" s="219">
        <f>'[1]44104411Exp'!AN$265</f>
        <v>0.17447199999999999</v>
      </c>
      <c r="AQ15" s="219">
        <f>'[1]44104411Exp'!AO$265</f>
        <v>4.5113999999999994E-2</v>
      </c>
      <c r="AR15" s="219">
        <f>'[1]44104411Exp'!AP$265</f>
        <v>2.0650999999999999E-2</v>
      </c>
      <c r="AS15" s="219">
        <f>'[1]44104411Exp'!AQ$265</f>
        <v>6.5232999999999999E-2</v>
      </c>
      <c r="AT15" s="219">
        <f>'[1]44104411Exp'!AR$265</f>
        <v>0.81089800000000001</v>
      </c>
      <c r="AU15" s="219">
        <f>'[1]44104411Exp'!AS$265</f>
        <v>0.20088600000000001</v>
      </c>
      <c r="AV15" s="219">
        <f>'[1]44104411Exp'!AT$265</f>
        <v>0.214951</v>
      </c>
      <c r="AW15" s="219">
        <f>'[1]44104411Exp'!AU$265</f>
        <v>0.34108399999999994</v>
      </c>
      <c r="AX15" s="219">
        <f>'[1]44104411Exp'!AV$265</f>
        <v>0.40876499999999999</v>
      </c>
      <c r="AY15" s="219">
        <f>'[1]44104411Exp'!AW$265</f>
        <v>0</v>
      </c>
      <c r="AZ15" s="219">
        <f>'[1]44104411Exp'!AX$265</f>
        <v>0</v>
      </c>
      <c r="BA15" s="219">
        <f>'[1]44104411Exp'!AY$265</f>
        <v>0</v>
      </c>
      <c r="BB15" s="219">
        <f>'[1]44104411Exp'!AZ$265</f>
        <v>0</v>
      </c>
      <c r="BC15" s="269">
        <f>'[1]44104411Exp'!BA$265</f>
        <v>0</v>
      </c>
      <c r="BD15" s="424"/>
    </row>
    <row r="16" spans="1:56" ht="17.149999999999999" customHeight="1">
      <c r="B16" s="10" t="s">
        <v>103</v>
      </c>
      <c r="C16" s="57">
        <f>1/$A$1*'[1]44104411Exp'!$B$271</f>
        <v>1.5514965199999998E-2</v>
      </c>
      <c r="D16" s="27">
        <f>1/$A$1*'[1]44104411Exp'!$C$271</f>
        <v>2.1540031519999996E-2</v>
      </c>
      <c r="E16" s="27">
        <f>1/$A$1*'[1]44104411Exp'!$D$271</f>
        <v>1.9841146639999994E-2</v>
      </c>
      <c r="F16" s="27">
        <f>1/$A$1*'[1]44104411Exp'!$E$271</f>
        <v>2.6901987559999996E-2</v>
      </c>
      <c r="G16" s="27">
        <f>1/$A$1*'[1]44104411Exp'!$F$271</f>
        <v>4.2954725520000001E-2</v>
      </c>
      <c r="H16" s="27">
        <f>1/$A$1*'[1]44104411Exp'!$G$271</f>
        <v>7.4253369399999991E-2</v>
      </c>
      <c r="I16" s="27">
        <f>1/$A$1*'[1]44104411Exp'!$H$271</f>
        <v>8.7921807119999987E-2</v>
      </c>
      <c r="J16" s="50">
        <f>1/$A$1*'[1]44104411Exp'!$I$271</f>
        <v>0.10284720459999999</v>
      </c>
      <c r="K16" s="50">
        <f>1/$A$1*'[1]44104411Exp'!$J$271</f>
        <v>9.5353851320000002E-2</v>
      </c>
      <c r="L16" s="50">
        <f>1/$A$1*'[1]44104411Exp'!K$271</f>
        <v>9.7133352119999988E-2</v>
      </c>
      <c r="M16" s="27">
        <f>1/$A$1*'[1]44104411Exp'!L$271</f>
        <v>0.14917975659999996</v>
      </c>
      <c r="N16" s="27">
        <f>1/$A$1*'[1]44104411Exp'!M$271</f>
        <v>0.19947870292</v>
      </c>
      <c r="O16" s="27">
        <f>1/$A$1*'[1]44104411Exp'!N$271</f>
        <v>0.26247161919999995</v>
      </c>
      <c r="P16" s="27">
        <f>1/$A$1*'[1]44104411Exp'!O$271</f>
        <v>0.22350534891999996</v>
      </c>
      <c r="Q16" s="27">
        <f>1/$A$1*'[1]44104411Exp'!P$271</f>
        <v>0.17394201719999999</v>
      </c>
      <c r="R16" s="27">
        <f>1/$A$1*'[1]44104411Exp'!Q$271</f>
        <v>0.10959729423999999</v>
      </c>
      <c r="S16" s="27">
        <f>1/$A$1*'[1]44104411Exp'!R$271</f>
        <v>0.11389825328</v>
      </c>
      <c r="T16" s="27">
        <f>1/$A$1*'[1]44104411Exp'!S$271</f>
        <v>0.13422257099999998</v>
      </c>
      <c r="U16" s="27">
        <f>1/$A$1*'[1]44104411Exp'!T$271</f>
        <v>0.14681733275999997</v>
      </c>
      <c r="V16" s="27">
        <f>1/$A$1*'[1]44104411Exp'!U$271</f>
        <v>0.16691585007999998</v>
      </c>
      <c r="W16" s="27">
        <f>1/$A$1*'[1]44104411Exp'!V$271</f>
        <v>0.17638373984</v>
      </c>
      <c r="X16" s="27">
        <f>1/$A$1*'[1]44104411Exp'!W$271</f>
        <v>0</v>
      </c>
      <c r="Y16" s="27">
        <f>1/$A$1*'[1]44104411Exp'!X$271</f>
        <v>0</v>
      </c>
      <c r="Z16" s="27">
        <f>1/$A$1*'[1]44104411Exp'!Y$271</f>
        <v>0</v>
      </c>
      <c r="AA16" s="27">
        <f>1/$A$1*'[1]44104411Exp'!Z$271</f>
        <v>0</v>
      </c>
      <c r="AB16" s="28">
        <f>1/$A$1*'[1]44104411Exp'!AA$271</f>
        <v>0</v>
      </c>
      <c r="AC16" s="73"/>
      <c r="AD16" s="95">
        <f>'[1]44104411Exp'!AB$271</f>
        <v>0.98335899999999998</v>
      </c>
      <c r="AE16" s="96">
        <f>'[1]44104411Exp'!AC$271</f>
        <v>1.5491889999999999</v>
      </c>
      <c r="AF16" s="96">
        <f>'[1]44104411Exp'!AD$271</f>
        <v>1.509055</v>
      </c>
      <c r="AG16" s="96">
        <f>'[1]44104411Exp'!AE$271</f>
        <v>2.3523399999999999</v>
      </c>
      <c r="AH16" s="96">
        <f>'[1]44104411Exp'!AF$271</f>
        <v>5.1687599999999998</v>
      </c>
      <c r="AI16" s="96">
        <f>'[1]44104411Exp'!AG$271</f>
        <v>11.854969000000001</v>
      </c>
      <c r="AJ16" s="96">
        <f>'[1]44104411Exp'!AH$271</f>
        <v>15.974366</v>
      </c>
      <c r="AK16" s="96">
        <f>'[1]44104411Exp'!AI$271</f>
        <v>20.374610000000001</v>
      </c>
      <c r="AL16" s="96">
        <f>'[1]44104411Exp'!AJ$271</f>
        <v>21.835529999999999</v>
      </c>
      <c r="AM16" s="96">
        <f>'[1]44104411Exp'!AK$271</f>
        <v>18.106055999999999</v>
      </c>
      <c r="AN16" s="96">
        <f>'[1]44104411Exp'!AL$271</f>
        <v>25.962613000000001</v>
      </c>
      <c r="AO16" s="96">
        <f>'[1]44104411Exp'!AM$271</f>
        <v>40.266325999999999</v>
      </c>
      <c r="AP16" s="96">
        <f>'[1]44104411Exp'!AN$271</f>
        <v>49.879773</v>
      </c>
      <c r="AQ16" s="96">
        <f>'[1]44104411Exp'!AO$271</f>
        <v>44.637562999999993</v>
      </c>
      <c r="AR16" s="96">
        <f>'[1]44104411Exp'!AP$271</f>
        <v>31.700047999999999</v>
      </c>
      <c r="AS16" s="96">
        <f>'[1]44104411Exp'!AQ$271</f>
        <v>15.681296</v>
      </c>
      <c r="AT16" s="96">
        <f>'[1]44104411Exp'!AR$271</f>
        <v>15.162584999999998</v>
      </c>
      <c r="AU16" s="96">
        <f>'[1]44104411Exp'!AS$271</f>
        <v>19.725912000000001</v>
      </c>
      <c r="AV16" s="96">
        <f>'[1]44104411Exp'!AT$271</f>
        <v>22.771471999999996</v>
      </c>
      <c r="AW16" s="96">
        <f>'[1]44104411Exp'!AU$271</f>
        <v>24.812505999999999</v>
      </c>
      <c r="AX16" s="96">
        <f>'[1]44104411Exp'!AV$271</f>
        <v>25.421814999999999</v>
      </c>
      <c r="AY16" s="96">
        <f>'[1]44104411Exp'!AW$271</f>
        <v>0</v>
      </c>
      <c r="AZ16" s="96">
        <f>'[1]44104411Exp'!AX$271</f>
        <v>0</v>
      </c>
      <c r="BA16" s="96">
        <f>'[1]44104411Exp'!AY$271</f>
        <v>0</v>
      </c>
      <c r="BB16" s="96">
        <f>'[1]44104411Exp'!AZ$271</f>
        <v>0</v>
      </c>
      <c r="BC16" s="97">
        <f>'[1]44104411Exp'!BA$271</f>
        <v>0</v>
      </c>
      <c r="BD16" s="390"/>
    </row>
    <row r="17" spans="2:56">
      <c r="B17" s="5" t="s">
        <v>142</v>
      </c>
      <c r="C17" s="52">
        <f>1/$A$1*'[1]44104411Exp'!$B$22</f>
        <v>6.1788999999999995E-4</v>
      </c>
      <c r="D17" s="12">
        <f>1/$A$1*'[1]44104411Exp'!$C$22</f>
        <v>1.4609349999999998E-3</v>
      </c>
      <c r="E17" s="12">
        <f>1/$A$1*'[1]44104411Exp'!$D$22</f>
        <v>2.6309315199999996E-3</v>
      </c>
      <c r="F17" s="12">
        <f>1/$A$1*'[1]44104411Exp'!$E$22</f>
        <v>5.4732137599999998E-3</v>
      </c>
      <c r="G17" s="12">
        <f>1/$A$1*'[1]44104411Exp'!$F$22</f>
        <v>1.5915507159999998E-2</v>
      </c>
      <c r="H17" s="12">
        <f>1/$A$1*'[1]44104411Exp'!$G$22</f>
        <v>4.5470404559999997E-2</v>
      </c>
      <c r="I17" s="12">
        <f>1/$A$1*'[1]44104411Exp'!$H$22</f>
        <v>6.7097209199999994E-2</v>
      </c>
      <c r="J17" s="41">
        <f>1/$A$1*'[1]44104411Exp'!$I$22</f>
        <v>6.7685596439999995E-2</v>
      </c>
      <c r="K17" s="41">
        <f>1/$A$1*'[1]44104411Exp'!$J$22</f>
        <v>7.1888313280000005E-2</v>
      </c>
      <c r="L17" s="41">
        <f>1/$A$1*'[1]44104411Exp'!K$22</f>
        <v>7.1651993559999988E-2</v>
      </c>
      <c r="M17" s="12">
        <f>1/$A$1*'[1]44104411Exp'!L$22</f>
        <v>0.11247012419999999</v>
      </c>
      <c r="N17" s="12">
        <f>1/$A$1*'[1]44104411Exp'!M$22</f>
        <v>0.13658601992</v>
      </c>
      <c r="O17" s="12">
        <f>1/$A$1*'[1]44104411Exp'!N$22</f>
        <v>0.19486530027999999</v>
      </c>
      <c r="P17" s="12">
        <f>1/$A$1*'[1]44104411Exp'!O$22</f>
        <v>0.16107871219999997</v>
      </c>
      <c r="Q17" s="12">
        <f>1/$A$1*'[1]44104411Exp'!P$22</f>
        <v>0.10401623483999999</v>
      </c>
      <c r="R17" s="12">
        <f>1/$A$1*'[1]44104411Exp'!Q$22</f>
        <v>3.3080764079999998E-2</v>
      </c>
      <c r="S17" s="14">
        <f>1/$A$1*'[1]44104411Exp'!R$22</f>
        <v>1.9087050359999996E-2</v>
      </c>
      <c r="T17" s="12">
        <f>1/$A$1*'[1]44104411Exp'!S$22</f>
        <v>2.6068927079999998E-2</v>
      </c>
      <c r="U17" s="12">
        <f>1/$A$1*'[1]44104411Exp'!T$22</f>
        <v>2.885895544E-2</v>
      </c>
      <c r="V17" s="12">
        <f>1/$A$1*'[1]44104411Exp'!U$22</f>
        <v>2.3912825439999997E-2</v>
      </c>
      <c r="W17" s="12">
        <f>1/$A$1*'[1]44104411Exp'!V$22</f>
        <v>4.3927789920000002E-2</v>
      </c>
      <c r="X17" s="12">
        <f>1/$A$1*'[1]44104411Exp'!W$22</f>
        <v>0</v>
      </c>
      <c r="Y17" s="12">
        <f>1/$A$1*'[1]44104411Exp'!X$22</f>
        <v>0</v>
      </c>
      <c r="Z17" s="12">
        <f>1/$A$1*'[1]44104411Exp'!Y$22</f>
        <v>0</v>
      </c>
      <c r="AA17" s="12">
        <f>1/$A$1*'[1]44104411Exp'!Z$22</f>
        <v>0</v>
      </c>
      <c r="AB17" s="11">
        <f>1/$A$1*'[1]44104411Exp'!AA$22</f>
        <v>0</v>
      </c>
      <c r="AC17" s="4"/>
      <c r="AD17" s="285">
        <f>'[1]44104411Exp'!AB$22</f>
        <v>8.5359999999999991E-2</v>
      </c>
      <c r="AE17" s="197">
        <f>'[1]44104411Exp'!AC$22</f>
        <v>0.20526999999999998</v>
      </c>
      <c r="AF17" s="197">
        <f>'[1]44104411Exp'!AD$22</f>
        <v>0.32868900000000001</v>
      </c>
      <c r="AG17" s="197">
        <f>'[1]44104411Exp'!AE$22</f>
        <v>0.80787999999999993</v>
      </c>
      <c r="AH17" s="197">
        <f>'[1]44104411Exp'!AF$22</f>
        <v>2.6918199999999999</v>
      </c>
      <c r="AI17" s="197">
        <f>'[1]44104411Exp'!AG$22</f>
        <v>8.5147899999999996</v>
      </c>
      <c r="AJ17" s="197">
        <f>'[1]44104411Exp'!AH$22</f>
        <v>13.444607</v>
      </c>
      <c r="AK17" s="197">
        <f>'[1]44104411Exp'!AI$22</f>
        <v>15.510010999999999</v>
      </c>
      <c r="AL17" s="197">
        <f>'[1]44104411Exp'!AJ$22</f>
        <v>17.558689999999999</v>
      </c>
      <c r="AM17" s="197">
        <f>'[1]44104411Exp'!AK$22</f>
        <v>13.611652999999999</v>
      </c>
      <c r="AN17" s="197">
        <f>'[1]44104411Exp'!AL$22</f>
        <v>19.865752000000001</v>
      </c>
      <c r="AO17" s="197">
        <f>'[1]44104411Exp'!AM$22</f>
        <v>27.616628999999996</v>
      </c>
      <c r="AP17" s="197">
        <f>'[1]44104411Exp'!AN$22</f>
        <v>37.092652000000001</v>
      </c>
      <c r="AQ17" s="197">
        <f>'[1]44104411Exp'!AO$22</f>
        <v>32.502809999999997</v>
      </c>
      <c r="AR17" s="197">
        <f>'[1]44104411Exp'!AP$22</f>
        <v>19.050863</v>
      </c>
      <c r="AS17" s="197">
        <f>'[1]44104411Exp'!AQ$22</f>
        <v>4.851801</v>
      </c>
      <c r="AT17" s="473">
        <f>'[1]44104411Exp'!AR$22</f>
        <v>2.7389659999999996</v>
      </c>
      <c r="AU17" s="197">
        <f>'[1]44104411Exp'!AS$22</f>
        <v>3.945735</v>
      </c>
      <c r="AV17" s="197">
        <f>'[1]44104411Exp'!AT$22</f>
        <v>4.1186819999999997</v>
      </c>
      <c r="AW17" s="197">
        <f>'[1]44104411Exp'!AU$22</f>
        <v>3.554824</v>
      </c>
      <c r="AX17" s="197">
        <f>'[1]44104411Exp'!AV$22</f>
        <v>5.8292899999999994</v>
      </c>
      <c r="AY17" s="197">
        <f>'[1]44104411Exp'!AW$22</f>
        <v>0</v>
      </c>
      <c r="AZ17" s="197">
        <f>'[1]44104411Exp'!AX$22</f>
        <v>0</v>
      </c>
      <c r="BA17" s="197">
        <f>'[1]44104411Exp'!AY$22</f>
        <v>0</v>
      </c>
      <c r="BB17" s="197">
        <f>'[1]44104411Exp'!AZ$22</f>
        <v>0</v>
      </c>
      <c r="BC17" s="198">
        <f>'[1]44104411Exp'!BA$22</f>
        <v>0</v>
      </c>
      <c r="BD17" s="390"/>
    </row>
    <row r="18" spans="2:56">
      <c r="B18" s="5" t="s">
        <v>97</v>
      </c>
      <c r="C18" s="52">
        <f>1/$A$1*'[1]44104411Exp'!$B$149</f>
        <v>1.3866513639999998E-2</v>
      </c>
      <c r="D18" s="12">
        <f>1/$A$1*'[1]44104411Exp'!$C$149</f>
        <v>1.7550146599999997E-2</v>
      </c>
      <c r="E18" s="12">
        <f>1/$A$1*'[1]44104411Exp'!$D$149</f>
        <v>1.3920040119999996E-2</v>
      </c>
      <c r="F18" s="12">
        <f>1/$A$1*'[1]44104411Exp'!$E$149</f>
        <v>1.7865695399999996E-2</v>
      </c>
      <c r="G18" s="12">
        <f>1/$A$1*'[1]44104411Exp'!$F$149</f>
        <v>2.389425836E-2</v>
      </c>
      <c r="H18" s="12">
        <f>1/$A$1*'[1]44104411Exp'!$G$149</f>
        <v>2.6508916839999997E-2</v>
      </c>
      <c r="I18" s="12">
        <f>1/$A$1*'[1]44104411Exp'!$H$149</f>
        <v>2.0824597919999997E-2</v>
      </c>
      <c r="J18" s="41">
        <f>1/$A$1*'[1]44104411Exp'!$I$149</f>
        <v>3.1094353359999993E-2</v>
      </c>
      <c r="K18" s="41">
        <f>1/$A$1*'[1]44104411Exp'!$J$149</f>
        <v>2.3039154039999996E-2</v>
      </c>
      <c r="L18" s="41">
        <f>1/$A$1*'[1]44104411Exp'!K$149</f>
        <v>2.3341922519999996E-2</v>
      </c>
      <c r="M18" s="12">
        <f>1/$A$1*'[1]44104411Exp'!L$149</f>
        <v>3.4390143479999989E-2</v>
      </c>
      <c r="N18" s="12">
        <f>1/$A$1*'[1]44104411Exp'!M$149</f>
        <v>4.8387534439999991E-2</v>
      </c>
      <c r="O18" s="12">
        <f>1/$A$1*'[1]44104411Exp'!N$149</f>
        <v>4.9534342479999993E-2</v>
      </c>
      <c r="P18" s="12">
        <f>1/$A$1*'[1]44104411Exp'!O$149</f>
        <v>4.5723343959999996E-2</v>
      </c>
      <c r="Q18" s="12">
        <f>1/$A$1*'[1]44104411Exp'!P$149</f>
        <v>5.2635465959999995E-2</v>
      </c>
      <c r="R18" s="12">
        <f>1/$A$1*'[1]44104411Exp'!Q$149</f>
        <v>5.7478996679999991E-2</v>
      </c>
      <c r="S18" s="14">
        <f>1/$A$1*'[1]44104411Exp'!R$149</f>
        <v>6.6387292439999995E-2</v>
      </c>
      <c r="T18" s="12">
        <f>1/$A$1*'[1]44104411Exp'!S$149</f>
        <v>8.1260821319999996E-2</v>
      </c>
      <c r="U18" s="12">
        <f>1/$A$1*'[1]44104411Exp'!T$149</f>
        <v>8.5794206679999999E-2</v>
      </c>
      <c r="V18" s="12">
        <f>1/$A$1*'[1]44104411Exp'!U$149</f>
        <v>0.10456296704</v>
      </c>
      <c r="W18" s="12">
        <f>1/$A$1*'[1]44104411Exp'!V$149</f>
        <v>0.10070922567999999</v>
      </c>
      <c r="X18" s="12">
        <f>1/$A$1*'[1]44104411Exp'!W$149</f>
        <v>0</v>
      </c>
      <c r="Y18" s="12">
        <f>1/$A$1*'[1]44104411Exp'!X$149</f>
        <v>0</v>
      </c>
      <c r="Z18" s="12">
        <f>1/$A$1*'[1]44104411Exp'!Y$149</f>
        <v>0</v>
      </c>
      <c r="AA18" s="12">
        <f>1/$A$1*'[1]44104411Exp'!Z$149</f>
        <v>0</v>
      </c>
      <c r="AB18" s="11">
        <f>1/$A$1*'[1]44104411Exp'!AA$149</f>
        <v>0</v>
      </c>
      <c r="AC18" s="4"/>
      <c r="AD18" s="285">
        <f>'[1]44104411Exp'!AB$149</f>
        <v>0.82361899999999999</v>
      </c>
      <c r="AE18" s="197">
        <f>'[1]44104411Exp'!AC$149</f>
        <v>1.1449199999999999</v>
      </c>
      <c r="AF18" s="197">
        <f>'[1]44104411Exp'!AD$149</f>
        <v>0.92500599999999999</v>
      </c>
      <c r="AG18" s="197">
        <f>'[1]44104411Exp'!AE$149</f>
        <v>1.2643599999999999</v>
      </c>
      <c r="AH18" s="197">
        <f>'[1]44104411Exp'!AF$149</f>
        <v>2.18283</v>
      </c>
      <c r="AI18" s="197">
        <f>'[1]44104411Exp'!AG$149</f>
        <v>3.0899139999999998</v>
      </c>
      <c r="AJ18" s="197">
        <f>'[1]44104411Exp'!AH$149</f>
        <v>2.5297589999999999</v>
      </c>
      <c r="AK18" s="197">
        <f>'[1]44104411Exp'!AI$149</f>
        <v>4.2778220000000005</v>
      </c>
      <c r="AL18" s="197">
        <f>'[1]44104411Exp'!AJ$149</f>
        <v>4.2022599999999999</v>
      </c>
      <c r="AM18" s="197">
        <f>'[1]44104411Exp'!AK$149</f>
        <v>4.0852050000000002</v>
      </c>
      <c r="AN18" s="197">
        <f>'[1]44104411Exp'!AL$149</f>
        <v>5.7049889999999994</v>
      </c>
      <c r="AO18" s="197">
        <f>'[1]44104411Exp'!AM$149</f>
        <v>9.6384070000000008</v>
      </c>
      <c r="AP18" s="197">
        <f>'[1]44104411Exp'!AN$149</f>
        <v>9.3116950000000003</v>
      </c>
      <c r="AQ18" s="197">
        <f>'[1]44104411Exp'!AO$149</f>
        <v>9.0341379999999987</v>
      </c>
      <c r="AR18" s="197">
        <f>'[1]44104411Exp'!AP$149</f>
        <v>9.4983059999999995</v>
      </c>
      <c r="AS18" s="197">
        <f>'[1]44104411Exp'!AQ$149</f>
        <v>7.8071699999999993</v>
      </c>
      <c r="AT18" s="473">
        <f>'[1]44104411Exp'!AR$149</f>
        <v>8.3591699999999989</v>
      </c>
      <c r="AU18" s="197">
        <f>'[1]44104411Exp'!AS$149</f>
        <v>11.750114</v>
      </c>
      <c r="AV18" s="197">
        <f>'[1]44104411Exp'!AT$149</f>
        <v>13.787889999999999</v>
      </c>
      <c r="AW18" s="197">
        <f>'[1]44104411Exp'!AU$149</f>
        <v>15.745267</v>
      </c>
      <c r="AX18" s="197">
        <f>'[1]44104411Exp'!AV$149</f>
        <v>15.398296999999999</v>
      </c>
      <c r="AY18" s="197">
        <f>'[1]44104411Exp'!AW$149</f>
        <v>0</v>
      </c>
      <c r="AZ18" s="197">
        <f>'[1]44104411Exp'!AX$149</f>
        <v>0</v>
      </c>
      <c r="BA18" s="197">
        <f>'[1]44104411Exp'!AY$149</f>
        <v>0</v>
      </c>
      <c r="BB18" s="197">
        <f>'[1]44104411Exp'!AZ$149</f>
        <v>0</v>
      </c>
      <c r="BC18" s="198">
        <f>'[1]44104411Exp'!BA$149</f>
        <v>0</v>
      </c>
      <c r="BD18" s="390"/>
    </row>
    <row r="19" spans="2:56">
      <c r="B19" s="5" t="s">
        <v>17</v>
      </c>
      <c r="C19" s="56">
        <f t="shared" ref="C19:AB19" si="4">SUM(C16:C16)-SUM(C17:C18)</f>
        <v>1.0305615600000005E-3</v>
      </c>
      <c r="D19" s="9">
        <f t="shared" si="4"/>
        <v>2.5289499199999989E-3</v>
      </c>
      <c r="E19" s="9">
        <f t="shared" si="4"/>
        <v>3.2901749999999994E-3</v>
      </c>
      <c r="F19" s="9">
        <f t="shared" si="4"/>
        <v>3.5630783999999992E-3</v>
      </c>
      <c r="G19" s="9">
        <f t="shared" si="4"/>
        <v>3.1449600000000022E-3</v>
      </c>
      <c r="H19" s="9">
        <f t="shared" si="4"/>
        <v>2.2740480000000007E-3</v>
      </c>
      <c r="I19" s="9">
        <f t="shared" si="4"/>
        <v>0</v>
      </c>
      <c r="J19" s="48">
        <f t="shared" si="4"/>
        <v>4.0672548000000031E-3</v>
      </c>
      <c r="K19" s="48">
        <f t="shared" si="4"/>
        <v>4.2638400000000187E-4</v>
      </c>
      <c r="L19" s="48">
        <f t="shared" si="4"/>
        <v>2.1394360399999979E-3</v>
      </c>
      <c r="M19" s="9">
        <f t="shared" si="4"/>
        <v>2.3194889199999735E-3</v>
      </c>
      <c r="N19" s="9">
        <f t="shared" si="4"/>
        <v>1.4505148560000014E-2</v>
      </c>
      <c r="O19" s="9">
        <f t="shared" si="4"/>
        <v>1.807197643999997E-2</v>
      </c>
      <c r="P19" s="9">
        <f t="shared" si="4"/>
        <v>1.6703292759999988E-2</v>
      </c>
      <c r="Q19" s="9">
        <f t="shared" si="4"/>
        <v>1.7290316400000005E-2</v>
      </c>
      <c r="R19" s="9">
        <f t="shared" si="4"/>
        <v>1.9037533479999993E-2</v>
      </c>
      <c r="S19" s="18">
        <f t="shared" si="4"/>
        <v>2.8423910480000009E-2</v>
      </c>
      <c r="T19" s="9">
        <f t="shared" si="4"/>
        <v>2.6892822599999991E-2</v>
      </c>
      <c r="U19" s="9">
        <f t="shared" si="4"/>
        <v>3.2164170639999975E-2</v>
      </c>
      <c r="V19" s="9">
        <f t="shared" si="4"/>
        <v>3.8440057599999994E-2</v>
      </c>
      <c r="W19" s="9">
        <f t="shared" si="4"/>
        <v>3.1746724240000024E-2</v>
      </c>
      <c r="X19" s="9">
        <f t="shared" si="4"/>
        <v>0</v>
      </c>
      <c r="Y19" s="9">
        <f t="shared" si="4"/>
        <v>0</v>
      </c>
      <c r="Z19" s="9">
        <f t="shared" si="4"/>
        <v>0</v>
      </c>
      <c r="AA19" s="9">
        <f t="shared" si="4"/>
        <v>0</v>
      </c>
      <c r="AB19" s="129">
        <f t="shared" si="4"/>
        <v>0</v>
      </c>
      <c r="AC19" s="4"/>
      <c r="AD19" s="285">
        <f t="shared" ref="AD19:BC19" si="5">SUM(AD16:AD16)-SUM(AD17:AD18)</f>
        <v>7.4380000000000002E-2</v>
      </c>
      <c r="AE19" s="197">
        <f t="shared" si="5"/>
        <v>0.19899899999999993</v>
      </c>
      <c r="AF19" s="197">
        <f t="shared" si="5"/>
        <v>0.25536000000000003</v>
      </c>
      <c r="AG19" s="197">
        <f t="shared" si="5"/>
        <v>0.28010000000000002</v>
      </c>
      <c r="AH19" s="197">
        <f t="shared" si="5"/>
        <v>0.29410999999999987</v>
      </c>
      <c r="AI19" s="197">
        <f t="shared" si="5"/>
        <v>0.25026500000000063</v>
      </c>
      <c r="AJ19" s="197">
        <f t="shared" si="5"/>
        <v>0</v>
      </c>
      <c r="AK19" s="197">
        <f t="shared" si="5"/>
        <v>0.58677700000000144</v>
      </c>
      <c r="AL19" s="197">
        <f t="shared" si="5"/>
        <v>7.4580000000000979E-2</v>
      </c>
      <c r="AM19" s="197">
        <f t="shared" si="5"/>
        <v>0.40919799999999995</v>
      </c>
      <c r="AN19" s="197">
        <f t="shared" si="5"/>
        <v>0.39187200000000288</v>
      </c>
      <c r="AO19" s="197">
        <f t="shared" si="5"/>
        <v>3.0112900000000025</v>
      </c>
      <c r="AP19" s="197">
        <f t="shared" si="5"/>
        <v>3.4754259999999988</v>
      </c>
      <c r="AQ19" s="197">
        <f t="shared" si="5"/>
        <v>3.1006149999999977</v>
      </c>
      <c r="AR19" s="197">
        <f t="shared" si="5"/>
        <v>3.1508789999999998</v>
      </c>
      <c r="AS19" s="197">
        <f t="shared" si="5"/>
        <v>3.0223250000000004</v>
      </c>
      <c r="AT19" s="473">
        <f t="shared" si="5"/>
        <v>4.0644489999999998</v>
      </c>
      <c r="AU19" s="197">
        <f t="shared" si="5"/>
        <v>4.0300630000000019</v>
      </c>
      <c r="AV19" s="197">
        <f t="shared" si="5"/>
        <v>4.8648999999999987</v>
      </c>
      <c r="AW19" s="197">
        <f t="shared" si="5"/>
        <v>5.5124149999999972</v>
      </c>
      <c r="AX19" s="197">
        <f t="shared" si="5"/>
        <v>4.194227999999999</v>
      </c>
      <c r="AY19" s="197">
        <f t="shared" si="5"/>
        <v>0</v>
      </c>
      <c r="AZ19" s="197">
        <f t="shared" si="5"/>
        <v>0</v>
      </c>
      <c r="BA19" s="197">
        <f t="shared" si="5"/>
        <v>0</v>
      </c>
      <c r="BB19" s="197">
        <f t="shared" si="5"/>
        <v>0</v>
      </c>
      <c r="BC19" s="198">
        <f t="shared" si="5"/>
        <v>0</v>
      </c>
      <c r="BD19" s="390"/>
    </row>
    <row r="20" spans="2:56" ht="17.149999999999999" customHeight="1">
      <c r="B20" s="10" t="s">
        <v>104</v>
      </c>
      <c r="C20" s="74">
        <f t="shared" ref="C20:AB20" si="6">C5-SUM(C6,C7,C8,C9,C10,C15,C16)</f>
        <v>2.044082824E-2</v>
      </c>
      <c r="D20" s="27">
        <f t="shared" si="6"/>
        <v>6.3550694759999998E-2</v>
      </c>
      <c r="E20" s="27">
        <f t="shared" si="6"/>
        <v>9.1753322639999996E-2</v>
      </c>
      <c r="F20" s="27">
        <f t="shared" si="6"/>
        <v>0.13281517311999996</v>
      </c>
      <c r="G20" s="27">
        <f t="shared" si="6"/>
        <v>0.17123039415999997</v>
      </c>
      <c r="H20" s="27">
        <f t="shared" si="6"/>
        <v>0.13003563384</v>
      </c>
      <c r="I20" s="27">
        <f t="shared" si="6"/>
        <v>0.1524239178</v>
      </c>
      <c r="J20" s="50">
        <f t="shared" si="6"/>
        <v>0.18113460231999987</v>
      </c>
      <c r="K20" s="50">
        <f t="shared" si="6"/>
        <v>0.15377156955999993</v>
      </c>
      <c r="L20" s="50">
        <f t="shared" si="6"/>
        <v>8.7190822880000018E-2</v>
      </c>
      <c r="M20" s="27">
        <f t="shared" si="6"/>
        <v>0.15157177727999993</v>
      </c>
      <c r="N20" s="27">
        <f t="shared" si="6"/>
        <v>0.30528973384000002</v>
      </c>
      <c r="O20" s="27">
        <f t="shared" si="6"/>
        <v>0.53141061427999992</v>
      </c>
      <c r="P20" s="27">
        <f t="shared" si="6"/>
        <v>0.46069441908000008</v>
      </c>
      <c r="Q20" s="27">
        <f t="shared" si="6"/>
        <v>0.22746847816000004</v>
      </c>
      <c r="R20" s="27">
        <f t="shared" si="6"/>
        <v>6.75216500000001E-2</v>
      </c>
      <c r="S20" s="27">
        <f t="shared" si="6"/>
        <v>2.5537956919999827E-2</v>
      </c>
      <c r="T20" s="27">
        <f t="shared" si="6"/>
        <v>2.3082768520000019E-2</v>
      </c>
      <c r="U20" s="27">
        <f t="shared" si="6"/>
        <v>4.2168787360000182E-2</v>
      </c>
      <c r="V20" s="27">
        <f t="shared" si="6"/>
        <v>1.7704125319999764E-2</v>
      </c>
      <c r="W20" s="27">
        <f t="shared" si="6"/>
        <v>1.5013975480000052E-2</v>
      </c>
      <c r="X20" s="27">
        <f t="shared" si="6"/>
        <v>0</v>
      </c>
      <c r="Y20" s="27">
        <f t="shared" si="6"/>
        <v>0</v>
      </c>
      <c r="Z20" s="27">
        <f t="shared" si="6"/>
        <v>0</v>
      </c>
      <c r="AA20" s="27">
        <f t="shared" si="6"/>
        <v>0</v>
      </c>
      <c r="AB20" s="28">
        <f t="shared" si="6"/>
        <v>0</v>
      </c>
      <c r="AC20" s="318"/>
      <c r="AD20" s="95">
        <f t="shared" ref="AD20:BC20" si="7">AD5-SUM(AD6,AD7,AD8,AD9,AD10,AD15,AD16)</f>
        <v>2.3218529999999995</v>
      </c>
      <c r="AE20" s="96">
        <f t="shared" si="7"/>
        <v>6.5750409999999997</v>
      </c>
      <c r="AF20" s="96">
        <f t="shared" si="7"/>
        <v>8.3188449999999978</v>
      </c>
      <c r="AG20" s="96">
        <f t="shared" si="7"/>
        <v>12.697410000000005</v>
      </c>
      <c r="AH20" s="96">
        <f t="shared" si="7"/>
        <v>18.781329999999993</v>
      </c>
      <c r="AI20" s="96">
        <f t="shared" si="7"/>
        <v>17.681176999999998</v>
      </c>
      <c r="AJ20" s="96">
        <f t="shared" si="7"/>
        <v>25.759516000000001</v>
      </c>
      <c r="AK20" s="96">
        <f t="shared" si="7"/>
        <v>34.502059999999986</v>
      </c>
      <c r="AL20" s="96">
        <f t="shared" si="7"/>
        <v>32.079970000000003</v>
      </c>
      <c r="AM20" s="96">
        <f t="shared" si="7"/>
        <v>14.279645000000002</v>
      </c>
      <c r="AN20" s="96">
        <f t="shared" si="7"/>
        <v>28.010346999999982</v>
      </c>
      <c r="AO20" s="96">
        <f t="shared" si="7"/>
        <v>64.194257999999991</v>
      </c>
      <c r="AP20" s="96">
        <f t="shared" si="7"/>
        <v>103.771991</v>
      </c>
      <c r="AQ20" s="96">
        <f t="shared" si="7"/>
        <v>93.584397999999993</v>
      </c>
      <c r="AR20" s="96">
        <f t="shared" si="7"/>
        <v>40.866149000000007</v>
      </c>
      <c r="AS20" s="96">
        <f t="shared" si="7"/>
        <v>9.9557999999999538</v>
      </c>
      <c r="AT20" s="96">
        <f t="shared" si="7"/>
        <v>3.5735530000000182</v>
      </c>
      <c r="AU20" s="96">
        <f t="shared" si="7"/>
        <v>3.0698229999999995</v>
      </c>
      <c r="AV20" s="96">
        <f t="shared" si="7"/>
        <v>5.2780010000000033</v>
      </c>
      <c r="AW20" s="96">
        <f t="shared" si="7"/>
        <v>2.968617999999978</v>
      </c>
      <c r="AX20" s="96">
        <f t="shared" si="7"/>
        <v>2.8196389999999951</v>
      </c>
      <c r="AY20" s="96">
        <f t="shared" si="7"/>
        <v>0</v>
      </c>
      <c r="AZ20" s="96">
        <f t="shared" si="7"/>
        <v>0</v>
      </c>
      <c r="BA20" s="96">
        <f t="shared" si="7"/>
        <v>0</v>
      </c>
      <c r="BB20" s="96">
        <f t="shared" si="7"/>
        <v>0</v>
      </c>
      <c r="BC20" s="97">
        <f t="shared" si="7"/>
        <v>0</v>
      </c>
      <c r="BD20" s="390"/>
    </row>
    <row r="21" spans="2:56">
      <c r="B21" s="5" t="s">
        <v>91</v>
      </c>
      <c r="C21" s="52">
        <f>1/$A$1*'[1]44104411Exp'!$B$17</f>
        <v>0</v>
      </c>
      <c r="D21" s="12">
        <f>1/$A$1*'[1]44104411Exp'!$C$17</f>
        <v>8.4950636399999998E-3</v>
      </c>
      <c r="E21" s="12">
        <f>1/$A$1*'[1]44104411Exp'!$D$17</f>
        <v>2.3285044439999996E-2</v>
      </c>
      <c r="F21" s="12">
        <f>1/$A$1*'[1]44104411Exp'!$E$17</f>
        <v>2.5535626199999998E-2</v>
      </c>
      <c r="G21" s="12">
        <f>1/$A$1*'[1]44104411Exp'!$F$17</f>
        <v>3.5467588799999998E-2</v>
      </c>
      <c r="H21" s="12">
        <f>1/$A$1*'[1]44104411Exp'!$G$17</f>
        <v>2.486548316E-2</v>
      </c>
      <c r="I21" s="12">
        <f>1/$A$1*'[1]44104411Exp'!$H$17</f>
        <v>2.4189098359999998E-2</v>
      </c>
      <c r="J21" s="41">
        <f>1/$A$1*'[1]44104411Exp'!$I$17</f>
        <v>3.2310501999999998E-2</v>
      </c>
      <c r="K21" s="41">
        <f>1/$A$1*'[1]44104411Exp'!$J$17</f>
        <v>2.2944664399999998E-2</v>
      </c>
      <c r="L21" s="41">
        <f>1/$A$1*'[1]44104411Exp'!K$17</f>
        <v>1.8660952239999994E-2</v>
      </c>
      <c r="M21" s="12">
        <f>1/$A$1*'[1]44104411Exp'!L$17</f>
        <v>1.5979442919999996E-2</v>
      </c>
      <c r="N21" s="12">
        <f>1/$A$1*'[1]44104411Exp'!M$17</f>
        <v>1.9221223839999996E-2</v>
      </c>
      <c r="O21" s="12">
        <f>1/$A$1*'[1]44104411Exp'!N$17</f>
        <v>2.49037306E-2</v>
      </c>
      <c r="P21" s="12">
        <f>1/$A$1*'[1]44104411Exp'!O$17</f>
        <v>2.8346074960000002E-2</v>
      </c>
      <c r="Q21" s="12">
        <f>1/$A$1*'[1]44104411Exp'!P$17</f>
        <v>2.3194952759999998E-2</v>
      </c>
      <c r="R21" s="12">
        <f>1/$A$1*'[1]44104411Exp'!Q$17</f>
        <v>1.5595850480000001E-2</v>
      </c>
      <c r="S21" s="14">
        <f>1/$A$1*'[1]44104411Exp'!R$17</f>
        <v>1.3346537399999999E-2</v>
      </c>
      <c r="T21" s="12">
        <f>1/$A$1*'[1]44104411Exp'!S$17</f>
        <v>1.1385244920000001E-2</v>
      </c>
      <c r="U21" s="12">
        <f>1/$A$1*'[1]44104411Exp'!T$17</f>
        <v>1.3034129639999999E-2</v>
      </c>
      <c r="V21" s="12">
        <f>1/$A$1*'[1]44104411Exp'!U$17</f>
        <v>1.29644858E-2</v>
      </c>
      <c r="W21" s="12">
        <f>1/$A$1*'[1]44104411Exp'!V$17</f>
        <v>1.0501474760000001E-2</v>
      </c>
      <c r="X21" s="12">
        <f>1/$A$1*'[1]44104411Exp'!W$17</f>
        <v>0</v>
      </c>
      <c r="Y21" s="12">
        <f>1/$A$1*'[1]44104411Exp'!X$17</f>
        <v>0</v>
      </c>
      <c r="Z21" s="12">
        <f>1/$A$1*'[1]44104411Exp'!Y$17</f>
        <v>0</v>
      </c>
      <c r="AA21" s="12">
        <f>1/$A$1*'[1]44104411Exp'!Z$17</f>
        <v>0</v>
      </c>
      <c r="AB21" s="11">
        <f>1/$A$1*'[1]44104411Exp'!AA$17</f>
        <v>0</v>
      </c>
      <c r="AC21" s="4"/>
      <c r="AD21" s="285">
        <f>'[1]44104411Exp'!AB$17</f>
        <v>0</v>
      </c>
      <c r="AE21" s="197">
        <f>'[1]44104411Exp'!AC$17</f>
        <v>0.48183799999999999</v>
      </c>
      <c r="AF21" s="197">
        <f>'[1]44104411Exp'!AD$17</f>
        <v>1.231428</v>
      </c>
      <c r="AG21" s="197">
        <f>'[1]44104411Exp'!AE$17</f>
        <v>1.5398799999999999</v>
      </c>
      <c r="AH21" s="197">
        <f>'[1]44104411Exp'!AF$17</f>
        <v>2.8734999999999999</v>
      </c>
      <c r="AI21" s="197">
        <f>'[1]44104411Exp'!AG$17</f>
        <v>2.357605</v>
      </c>
      <c r="AJ21" s="197">
        <f>'[1]44104411Exp'!AH$17</f>
        <v>2.6040969999999999</v>
      </c>
      <c r="AK21" s="197">
        <f>'[1]44104411Exp'!AI$17</f>
        <v>4.8399860000000006</v>
      </c>
      <c r="AL21" s="197">
        <f>'[1]44104411Exp'!AJ$17</f>
        <v>3.9172899999999999</v>
      </c>
      <c r="AM21" s="197">
        <f>'[1]44104411Exp'!AK$17</f>
        <v>2.1672899999999999</v>
      </c>
      <c r="AN21" s="197">
        <f>'[1]44104411Exp'!AL$17</f>
        <v>2.165076</v>
      </c>
      <c r="AO21" s="197">
        <f>'[1]44104411Exp'!AM$17</f>
        <v>3.0965639999999999</v>
      </c>
      <c r="AP21" s="197">
        <f>'[1]44104411Exp'!AN$17</f>
        <v>3.776332</v>
      </c>
      <c r="AQ21" s="197">
        <f>'[1]44104411Exp'!AO$17</f>
        <v>4.4964680000000001</v>
      </c>
      <c r="AR21" s="197">
        <f>'[1]44104411Exp'!AP$17</f>
        <v>3.6708489999999996</v>
      </c>
      <c r="AS21" s="197">
        <f>'[1]44104411Exp'!AQ$17</f>
        <v>1.8740169999999998</v>
      </c>
      <c r="AT21" s="473">
        <f>'[1]44104411Exp'!AR$17</f>
        <v>1.6487229999999999</v>
      </c>
      <c r="AU21" s="197">
        <f>'[1]44104411Exp'!AS$17</f>
        <v>1.6728419999999999</v>
      </c>
      <c r="AV21" s="197">
        <f>'[1]44104411Exp'!AT$17</f>
        <v>2.223662</v>
      </c>
      <c r="AW21" s="197">
        <f>'[1]44104411Exp'!AU$17</f>
        <v>2.2063030000000001</v>
      </c>
      <c r="AX21" s="197">
        <f>'[1]44104411Exp'!AV$17</f>
        <v>2.0580080000000001</v>
      </c>
      <c r="AY21" s="197">
        <f>'[1]44104411Exp'!AW$17</f>
        <v>0</v>
      </c>
      <c r="AZ21" s="197">
        <f>'[1]44104411Exp'!AX$17</f>
        <v>0</v>
      </c>
      <c r="BA21" s="197">
        <f>'[1]44104411Exp'!AY$17</f>
        <v>0</v>
      </c>
      <c r="BB21" s="197">
        <f>'[1]44104411Exp'!AZ$17</f>
        <v>0</v>
      </c>
      <c r="BC21" s="198">
        <f>'[1]44104411Exp'!BA$17</f>
        <v>0</v>
      </c>
      <c r="BD21" s="390"/>
    </row>
    <row r="22" spans="2:56">
      <c r="B22" s="5" t="s">
        <v>93</v>
      </c>
      <c r="C22" s="52">
        <f>1/$A$1*'[1]44104411Exp'!$B$118</f>
        <v>1.4140223999999996E-4</v>
      </c>
      <c r="D22" s="12">
        <f>1/$A$1*'[1]44104411Exp'!$C$118</f>
        <v>3.5435231999999997E-4</v>
      </c>
      <c r="E22" s="12">
        <f>1/$A$1*'[1]44104411Exp'!$D$118</f>
        <v>5.2527999999999993E-4</v>
      </c>
      <c r="F22" s="12">
        <f>1/$A$1*'[1]44104411Exp'!$E$118</f>
        <v>6.0220823599999992E-3</v>
      </c>
      <c r="G22" s="12">
        <f>1/$A$1*'[1]44104411Exp'!$F$118</f>
        <v>1.087974244E-2</v>
      </c>
      <c r="H22" s="12">
        <f>1/$A$1*'[1]44104411Exp'!$G$118</f>
        <v>1.117244492E-2</v>
      </c>
      <c r="I22" s="12">
        <f>1/$A$1*'[1]44104411Exp'!$H$118</f>
        <v>1.6752126159999998E-2</v>
      </c>
      <c r="J22" s="41">
        <f>1/$A$1*'[1]44104411Exp'!$I$118</f>
        <v>2.6148551519999993E-2</v>
      </c>
      <c r="K22" s="41">
        <f>1/$A$1*'[1]44104411Exp'!$J$118</f>
        <v>2.0664257039999995E-2</v>
      </c>
      <c r="L22" s="41">
        <f>1/$A$1*'[1]44104411Exp'!K$118</f>
        <v>2.6915774199999996E-2</v>
      </c>
      <c r="M22" s="12">
        <f>1/$A$1*'[1]44104411Exp'!L$118</f>
        <v>7.5409209119999987E-2</v>
      </c>
      <c r="N22" s="12">
        <f>1/$A$1*'[1]44104411Exp'!M$118</f>
        <v>0.12465808543999997</v>
      </c>
      <c r="O22" s="12">
        <f>1/$A$1*'[1]44104411Exp'!N$118</f>
        <v>0.17120099303999997</v>
      </c>
      <c r="P22" s="12">
        <f>1/$A$1*'[1]44104411Exp'!O$118</f>
        <v>0.12546119739999997</v>
      </c>
      <c r="Q22" s="12">
        <f>1/$A$1*'[1]44104411Exp'!P$118</f>
        <v>3.3390374359999996E-2</v>
      </c>
      <c r="R22" s="12">
        <f>1/$A$1*'[1]44104411Exp'!Q$118</f>
        <v>1.098168064E-2</v>
      </c>
      <c r="S22" s="14">
        <f>1/$A$1*'[1]44104411Exp'!R$118</f>
        <v>2.9377544E-4</v>
      </c>
      <c r="T22" s="12">
        <f>1/$A$1*'[1]44104411Exp'!S$118</f>
        <v>2.6756267999999999E-4</v>
      </c>
      <c r="U22" s="12">
        <f>1/$A$1*'[1]44104411Exp'!T$118</f>
        <v>0</v>
      </c>
      <c r="V22" s="12">
        <f>1/$A$1*'[1]44104411Exp'!U$118</f>
        <v>1.2014799999999999E-6</v>
      </c>
      <c r="W22" s="12">
        <f>1/$A$1*'[1]44104411Exp'!V$118</f>
        <v>9.1060199999999986E-5</v>
      </c>
      <c r="X22" s="12">
        <f>1/$A$1*'[1]44104411Exp'!W$118</f>
        <v>0</v>
      </c>
      <c r="Y22" s="12">
        <f>1/$A$1*'[1]44104411Exp'!X$118</f>
        <v>0</v>
      </c>
      <c r="Z22" s="12">
        <f>1/$A$1*'[1]44104411Exp'!Y$118</f>
        <v>0</v>
      </c>
      <c r="AA22" s="12">
        <f>1/$A$1*'[1]44104411Exp'!Z$118</f>
        <v>0</v>
      </c>
      <c r="AB22" s="11">
        <f>1/$A$1*'[1]44104411Exp'!AA$118</f>
        <v>0</v>
      </c>
      <c r="AC22" s="4"/>
      <c r="AD22" s="285">
        <f>'[1]44104411Exp'!AB$118</f>
        <v>2.1179E-2</v>
      </c>
      <c r="AE22" s="197">
        <f>'[1]44104411Exp'!AC$118</f>
        <v>5.3439999999999994E-2</v>
      </c>
      <c r="AF22" s="197">
        <f>'[1]44104411Exp'!AD$118</f>
        <v>7.6478999999999991E-2</v>
      </c>
      <c r="AG22" s="197">
        <f>'[1]44104411Exp'!AE$118</f>
        <v>0.90530999999999995</v>
      </c>
      <c r="AH22" s="197">
        <f>'[1]44104411Exp'!AF$118</f>
        <v>1.6333199999999999</v>
      </c>
      <c r="AI22" s="197">
        <f>'[1]44104411Exp'!AG$118</f>
        <v>1.8809879999999999</v>
      </c>
      <c r="AJ22" s="197">
        <f>'[1]44104411Exp'!AH$118</f>
        <v>3.660819</v>
      </c>
      <c r="AK22" s="197">
        <f>'[1]44104411Exp'!AI$118</f>
        <v>5.9192079999999994</v>
      </c>
      <c r="AL22" s="197">
        <f>'[1]44104411Exp'!AJ$118</f>
        <v>5.3298100000000002</v>
      </c>
      <c r="AM22" s="197">
        <f>'[1]44104411Exp'!AK$118</f>
        <v>5.9547799999999995</v>
      </c>
      <c r="AN22" s="197">
        <f>'[1]44104411Exp'!AL$118</f>
        <v>15.870191999999999</v>
      </c>
      <c r="AO22" s="197">
        <f>'[1]44104411Exp'!AM$118</f>
        <v>30.702629999999999</v>
      </c>
      <c r="AP22" s="197">
        <f>'[1]44104411Exp'!AN$118</f>
        <v>40.624854999999997</v>
      </c>
      <c r="AQ22" s="197">
        <f>'[1]44104411Exp'!AO$118</f>
        <v>31.427658999999998</v>
      </c>
      <c r="AR22" s="197">
        <f>'[1]44104411Exp'!AP$118</f>
        <v>8.2035070000000001</v>
      </c>
      <c r="AS22" s="197">
        <f>'[1]44104411Exp'!AQ$118</f>
        <v>2.1861470000000001</v>
      </c>
      <c r="AT22" s="473">
        <f>'[1]44104411Exp'!AR$118</f>
        <v>0.13808399999999998</v>
      </c>
      <c r="AU22" s="197">
        <f>'[1]44104411Exp'!AS$118</f>
        <v>8.1196000000000004E-2</v>
      </c>
      <c r="AV22" s="197">
        <f>'[1]44104411Exp'!AT$118</f>
        <v>0</v>
      </c>
      <c r="AW22" s="197">
        <f>'[1]44104411Exp'!AU$118</f>
        <v>3.5099999999999997E-4</v>
      </c>
      <c r="AX22" s="197">
        <f>'[1]44104411Exp'!AV$118</f>
        <v>2.1089E-2</v>
      </c>
      <c r="AY22" s="197">
        <f>'[1]44104411Exp'!AW$118</f>
        <v>0</v>
      </c>
      <c r="AZ22" s="197">
        <f>'[1]44104411Exp'!AX$118</f>
        <v>0</v>
      </c>
      <c r="BA22" s="197">
        <f>'[1]44104411Exp'!AY$118</f>
        <v>0</v>
      </c>
      <c r="BB22" s="197">
        <f>'[1]44104411Exp'!AZ$118</f>
        <v>0</v>
      </c>
      <c r="BC22" s="198">
        <f>'[1]44104411Exp'!BA$118</f>
        <v>0</v>
      </c>
      <c r="BD22" s="390"/>
    </row>
    <row r="23" spans="2:56">
      <c r="B23" s="5" t="s">
        <v>180</v>
      </c>
      <c r="C23" s="52">
        <f>1/$A$1*'[1]44104411Exp'!$B$194</f>
        <v>1.5583371439999997E-2</v>
      </c>
      <c r="D23" s="12">
        <f>1/$A$1*'[1]44104411Exp'!$C$194</f>
        <v>4.8715262119999991E-2</v>
      </c>
      <c r="E23" s="12">
        <f>1/$A$1*'[1]44104411Exp'!$D$194</f>
        <v>5.9521213359999992E-2</v>
      </c>
      <c r="F23" s="12">
        <f>1/$A$1*'[1]44104411Exp'!$E$194</f>
        <v>7.8469754719999993E-2</v>
      </c>
      <c r="G23" s="12">
        <f>1/$A$1*'[1]44104411Exp'!$F$194</f>
        <v>9.0030829839999993E-2</v>
      </c>
      <c r="H23" s="12">
        <f>1/$A$1*'[1]44104411Exp'!$G$194</f>
        <v>6.7406398359999981E-2</v>
      </c>
      <c r="I23" s="12">
        <f>1/$A$1*'[1]44104411Exp'!$H$194</f>
        <v>7.6220345319999994E-2</v>
      </c>
      <c r="J23" s="41">
        <f>1/$A$1*'[1]44104411Exp'!$I$194</f>
        <v>8.2189671759999985E-2</v>
      </c>
      <c r="K23" s="41">
        <f>1/$A$1*'[1]44104411Exp'!$J$194</f>
        <v>7.622276255999999E-2</v>
      </c>
      <c r="L23" s="41">
        <f>1/$A$1*'[1]44104411Exp'!K$194</f>
        <v>1.191214528E-2</v>
      </c>
      <c r="M23" s="12">
        <f>1/$A$1*'[1]44104411Exp'!L$194</f>
        <v>8.0462241999999986E-3</v>
      </c>
      <c r="N23" s="12">
        <f>1/$A$1*'[1]44104411Exp'!M$194</f>
        <v>7.7969771320000006E-2</v>
      </c>
      <c r="O23" s="12">
        <f>1/$A$1*'[1]44104411Exp'!N$194</f>
        <v>0.19369836947999997</v>
      </c>
      <c r="P23" s="12">
        <f>1/$A$1*'[1]44104411Exp'!O$194</f>
        <v>0.2180853696</v>
      </c>
      <c r="Q23" s="12">
        <f>1/$A$1*'[1]44104411Exp'!P$194</f>
        <v>8.787071355999998E-2</v>
      </c>
      <c r="R23" s="12">
        <f>1/$A$1*'[1]44104411Exp'!Q$194</f>
        <v>2.5468193239999999E-2</v>
      </c>
      <c r="S23" s="14">
        <f>1/$A$1*'[1]44104411Exp'!R$194</f>
        <v>7.4680804799999992E-3</v>
      </c>
      <c r="T23" s="12">
        <f>1/$A$1*'[1]44104411Exp'!S$194</f>
        <v>1.2694903199999999E-3</v>
      </c>
      <c r="U23" s="12">
        <f>1/$A$1*'[1]44104411Exp'!T$194</f>
        <v>4.0190751999999994E-4</v>
      </c>
      <c r="V23" s="12">
        <f>1/$A$1*'[1]44104411Exp'!U$194</f>
        <v>8.0445959999999992E-5</v>
      </c>
      <c r="W23" s="12">
        <f>1/$A$1*'[1]44104411Exp'!V$194</f>
        <v>3.4176239999999996E-5</v>
      </c>
      <c r="X23" s="12">
        <f>1/$A$1*'[1]44104411Exp'!W$194</f>
        <v>0</v>
      </c>
      <c r="Y23" s="12">
        <f>1/$A$1*'[1]44104411Exp'!X$194</f>
        <v>0</v>
      </c>
      <c r="Z23" s="12">
        <f>1/$A$1*'[1]44104411Exp'!Y$194</f>
        <v>0</v>
      </c>
      <c r="AA23" s="12">
        <f>1/$A$1*'[1]44104411Exp'!Z$194</f>
        <v>0</v>
      </c>
      <c r="AB23" s="11">
        <f>1/$A$1*'[1]44104411Exp'!AA$194</f>
        <v>0</v>
      </c>
      <c r="AC23" s="4"/>
      <c r="AD23" s="285">
        <f>'[1]44104411Exp'!AB$194</f>
        <v>2.0006299999999997</v>
      </c>
      <c r="AE23" s="197">
        <f>'[1]44104411Exp'!AC$194</f>
        <v>5.6786479999999999</v>
      </c>
      <c r="AF23" s="197">
        <f>'[1]44104411Exp'!AD$194</f>
        <v>6.5208769999999996</v>
      </c>
      <c r="AG23" s="197">
        <f>'[1]44104411Exp'!AE$194</f>
        <v>8.7419599999999988</v>
      </c>
      <c r="AH23" s="197">
        <f>'[1]44104411Exp'!AF$194</f>
        <v>10.91344</v>
      </c>
      <c r="AI23" s="197">
        <f>'[1]44104411Exp'!AG$194</f>
        <v>10.206346</v>
      </c>
      <c r="AJ23" s="197">
        <f>'[1]44104411Exp'!AH$194</f>
        <v>15.230548000000001</v>
      </c>
      <c r="AK23" s="197">
        <f>'[1]44104411Exp'!AI$194</f>
        <v>18.172184999999999</v>
      </c>
      <c r="AL23" s="197">
        <f>'[1]44104411Exp'!AJ$194</f>
        <v>17.38158</v>
      </c>
      <c r="AM23" s="197">
        <f>'[1]44104411Exp'!AK$194</f>
        <v>2.5047249999999996</v>
      </c>
      <c r="AN23" s="197">
        <f>'[1]44104411Exp'!AL$194</f>
        <v>1.832335</v>
      </c>
      <c r="AO23" s="197">
        <f>'[1]44104411Exp'!AM$194</f>
        <v>15.840553999999999</v>
      </c>
      <c r="AP23" s="197">
        <f>'[1]44104411Exp'!AN$194</f>
        <v>37.174415999999994</v>
      </c>
      <c r="AQ23" s="197">
        <f>'[1]44104411Exp'!AO$194</f>
        <v>43.131224000000003</v>
      </c>
      <c r="AR23" s="197">
        <f>'[1]44104411Exp'!AP$194</f>
        <v>16.196342000000001</v>
      </c>
      <c r="AS23" s="197">
        <f>'[1]44104411Exp'!AQ$194</f>
        <v>3.6238229999999998</v>
      </c>
      <c r="AT23" s="473">
        <f>'[1]44104411Exp'!AR$194</f>
        <v>1.1150809999999998</v>
      </c>
      <c r="AU23" s="197">
        <f>'[1]44104411Exp'!AS$194</f>
        <v>0.23570799999999997</v>
      </c>
      <c r="AV23" s="197">
        <f>'[1]44104411Exp'!AT$194</f>
        <v>0.116899</v>
      </c>
      <c r="AW23" s="197">
        <f>'[1]44104411Exp'!AU$194</f>
        <v>5.7553999999999994E-2</v>
      </c>
      <c r="AX23" s="197">
        <f>'[1]44104411Exp'!AV$194</f>
        <v>3.0698999999999997E-2</v>
      </c>
      <c r="AY23" s="197">
        <f>'[1]44104411Exp'!AW$194</f>
        <v>0</v>
      </c>
      <c r="AZ23" s="197">
        <f>'[1]44104411Exp'!AX$194</f>
        <v>0</v>
      </c>
      <c r="BA23" s="197">
        <f>'[1]44104411Exp'!AY$194</f>
        <v>0</v>
      </c>
      <c r="BB23" s="197">
        <f>'[1]44104411Exp'!AZ$194</f>
        <v>0</v>
      </c>
      <c r="BC23" s="198">
        <f>'[1]44104411Exp'!BA$194</f>
        <v>0</v>
      </c>
      <c r="BD23" s="390"/>
    </row>
    <row r="24" spans="2:56">
      <c r="B24" s="5" t="s">
        <v>96</v>
      </c>
      <c r="C24" s="52">
        <f>1/$A$1*'[1]44104411Exp'!$B$249</f>
        <v>1.42298492E-3</v>
      </c>
      <c r="D24" s="12">
        <f>1/$A$1*'[1]44104411Exp'!$C$249</f>
        <v>0</v>
      </c>
      <c r="E24" s="12">
        <f>1/$A$1*'[1]44104411Exp'!$D$249</f>
        <v>0</v>
      </c>
      <c r="F24" s="12">
        <f>1/$A$1*'[1]44104411Exp'!$E$249</f>
        <v>1.2081341999999999E-3</v>
      </c>
      <c r="G24" s="12">
        <f>1/$A$1*'[1]44104411Exp'!$F$249</f>
        <v>4.9013053600000002E-3</v>
      </c>
      <c r="H24" s="12">
        <f>1/$A$1*'[1]44104411Exp'!$G$249</f>
        <v>7.329206359999999E-3</v>
      </c>
      <c r="I24" s="12">
        <f>1/$A$1*'[1]44104411Exp'!$H$249</f>
        <v>1.637099408E-2</v>
      </c>
      <c r="J24" s="41">
        <f>1/$A$1*'[1]44104411Exp'!$I$249</f>
        <v>2.0163223639999995E-2</v>
      </c>
      <c r="K24" s="41">
        <f>1/$A$1*'[1]44104411Exp'!$J$249</f>
        <v>1.6825351199999998E-2</v>
      </c>
      <c r="L24" s="41">
        <f>1/$A$1*'[1]44104411Exp'!K$249</f>
        <v>1.5811594959999998E-2</v>
      </c>
      <c r="M24" s="12">
        <f>1/$A$1*'[1]44104411Exp'!L$249</f>
        <v>2.4944457439999998E-2</v>
      </c>
      <c r="N24" s="12">
        <f>1/$A$1*'[1]44104411Exp'!M$249</f>
        <v>5.1885668239999995E-2</v>
      </c>
      <c r="O24" s="12">
        <f>1/$A$1*'[1]44104411Exp'!N$249</f>
        <v>0.10288789279999999</v>
      </c>
      <c r="P24" s="12">
        <f>1/$A$1*'[1]44104411Exp'!O$249</f>
        <v>6.8491738559999987E-2</v>
      </c>
      <c r="Q24" s="12">
        <f>1/$A$1*'[1]44104411Exp'!P$249</f>
        <v>7.2245447679999991E-2</v>
      </c>
      <c r="R24" s="12">
        <f>1/$A$1*'[1]44104411Exp'!Q$249</f>
        <v>8.2748374799999982E-3</v>
      </c>
      <c r="S24" s="14">
        <f>1/$A$1*'[1]44104411Exp'!R$249</f>
        <v>1.6333379999999999E-4</v>
      </c>
      <c r="T24" s="12">
        <f>1/$A$1*'[1]44104411Exp'!S$249</f>
        <v>8.4403575199999987E-3</v>
      </c>
      <c r="U24" s="12">
        <f>1/$A$1*'[1]44104411Exp'!T$249</f>
        <v>2.3015991319999998E-2</v>
      </c>
      <c r="V24" s="12">
        <f>1/$A$1*'[1]44104411Exp'!U$249</f>
        <v>1.1281536E-3</v>
      </c>
      <c r="W24" s="12">
        <f>1/$A$1*'[1]44104411Exp'!V$249</f>
        <v>5.3423999999999999E-6</v>
      </c>
      <c r="X24" s="12">
        <f>1/$A$1*'[1]44104411Exp'!W$249</f>
        <v>0</v>
      </c>
      <c r="Y24" s="12">
        <f>1/$A$1*'[1]44104411Exp'!X$249</f>
        <v>0</v>
      </c>
      <c r="Z24" s="12">
        <f>1/$A$1*'[1]44104411Exp'!Y$249</f>
        <v>0</v>
      </c>
      <c r="AA24" s="12">
        <f>1/$A$1*'[1]44104411Exp'!Z$249</f>
        <v>0</v>
      </c>
      <c r="AB24" s="11">
        <f>1/$A$1*'[1]44104411Exp'!AA$249</f>
        <v>0</v>
      </c>
      <c r="AC24" s="4"/>
      <c r="AD24" s="285">
        <f>'[1]44104411Exp'!AB$249</f>
        <v>0.14334799999999998</v>
      </c>
      <c r="AE24" s="197">
        <f>'[1]44104411Exp'!AC$249</f>
        <v>0</v>
      </c>
      <c r="AF24" s="197">
        <f>'[1]44104411Exp'!AD$249</f>
        <v>0</v>
      </c>
      <c r="AG24" s="197">
        <f>'[1]44104411Exp'!AE$249</f>
        <v>9.0810000000000002E-2</v>
      </c>
      <c r="AH24" s="197">
        <f>'[1]44104411Exp'!AF$249</f>
        <v>0.61895</v>
      </c>
      <c r="AI24" s="197">
        <f>'[1]44104411Exp'!AG$249</f>
        <v>1.1867399999999999</v>
      </c>
      <c r="AJ24" s="197">
        <f>'[1]44104411Exp'!AH$249</f>
        <v>2.1598600000000001</v>
      </c>
      <c r="AK24" s="197">
        <f>'[1]44104411Exp'!AI$249</f>
        <v>3.1131319999999998</v>
      </c>
      <c r="AL24" s="197">
        <f>'[1]44104411Exp'!AJ$249</f>
        <v>2.6207699999999998</v>
      </c>
      <c r="AM24" s="197">
        <f>'[1]44104411Exp'!AK$249</f>
        <v>1.7313719999999999</v>
      </c>
      <c r="AN24" s="197">
        <f>'[1]44104411Exp'!AL$249</f>
        <v>3.6765139999999996</v>
      </c>
      <c r="AO24" s="197">
        <f>'[1]44104411Exp'!AM$249</f>
        <v>8.6062429999999992</v>
      </c>
      <c r="AP24" s="197">
        <f>'[1]44104411Exp'!AN$249</f>
        <v>15.315636</v>
      </c>
      <c r="AQ24" s="197">
        <f>'[1]44104411Exp'!AO$249</f>
        <v>10.19026</v>
      </c>
      <c r="AR24" s="197">
        <f>'[1]44104411Exp'!AP$249</f>
        <v>10.498179</v>
      </c>
      <c r="AS24" s="197">
        <f>'[1]44104411Exp'!AQ$249</f>
        <v>0.94809299999999996</v>
      </c>
      <c r="AT24" s="473">
        <f>'[1]44104411Exp'!AR$249</f>
        <v>2.4832E-2</v>
      </c>
      <c r="AU24" s="197">
        <f>'[1]44104411Exp'!AS$249</f>
        <v>0.78412400000000004</v>
      </c>
      <c r="AV24" s="197">
        <f>'[1]44104411Exp'!AT$249</f>
        <v>2.1048309999999999</v>
      </c>
      <c r="AW24" s="197">
        <f>'[1]44104411Exp'!AU$249</f>
        <v>0.12250899999999999</v>
      </c>
      <c r="AX24" s="197">
        <f>'[1]44104411Exp'!AV$249</f>
        <v>6.9019999999999993E-3</v>
      </c>
      <c r="AY24" s="197">
        <f>'[1]44104411Exp'!AW$249</f>
        <v>0</v>
      </c>
      <c r="AZ24" s="197">
        <f>'[1]44104411Exp'!AX$249</f>
        <v>0</v>
      </c>
      <c r="BA24" s="197">
        <f>'[1]44104411Exp'!AY$249</f>
        <v>0</v>
      </c>
      <c r="BB24" s="197">
        <f>'[1]44104411Exp'!AZ$249</f>
        <v>0</v>
      </c>
      <c r="BC24" s="198">
        <f>'[1]44104411Exp'!BA$249</f>
        <v>0</v>
      </c>
      <c r="BD24" s="390"/>
    </row>
    <row r="25" spans="2:56" ht="13" thickBot="1">
      <c r="B25" s="6" t="s">
        <v>105</v>
      </c>
      <c r="C25" s="134">
        <f t="shared" ref="C25:AB25" si="8">SUM(C20:C20)-SUM(C21:C24)</f>
        <v>3.2930696400000035E-3</v>
      </c>
      <c r="D25" s="135">
        <f t="shared" si="8"/>
        <v>5.9860166800000114E-3</v>
      </c>
      <c r="E25" s="135">
        <f t="shared" si="8"/>
        <v>8.4217848400000017E-3</v>
      </c>
      <c r="F25" s="135">
        <f t="shared" si="8"/>
        <v>2.1579575639999973E-2</v>
      </c>
      <c r="G25" s="135">
        <f t="shared" si="8"/>
        <v>2.9950927719999965E-2</v>
      </c>
      <c r="H25" s="135">
        <f t="shared" si="8"/>
        <v>1.9262101040000021E-2</v>
      </c>
      <c r="I25" s="135">
        <f t="shared" si="8"/>
        <v>1.8891353880000017E-2</v>
      </c>
      <c r="J25" s="136">
        <f t="shared" si="8"/>
        <v>2.032265339999989E-2</v>
      </c>
      <c r="K25" s="136">
        <f t="shared" si="8"/>
        <v>1.7114534359999961E-2</v>
      </c>
      <c r="L25" s="136">
        <f t="shared" si="8"/>
        <v>1.3890356200000023E-2</v>
      </c>
      <c r="M25" s="135">
        <f t="shared" si="8"/>
        <v>2.7192443599999949E-2</v>
      </c>
      <c r="N25" s="135">
        <f t="shared" si="8"/>
        <v>3.1554985000000035E-2</v>
      </c>
      <c r="O25" s="135">
        <f t="shared" si="8"/>
        <v>3.871962835999998E-2</v>
      </c>
      <c r="P25" s="135">
        <f t="shared" si="8"/>
        <v>2.0310038560000132E-2</v>
      </c>
      <c r="Q25" s="135">
        <f t="shared" si="8"/>
        <v>1.0766989800000071E-2</v>
      </c>
      <c r="R25" s="135">
        <f t="shared" si="8"/>
        <v>7.2010881600000978E-3</v>
      </c>
      <c r="S25" s="379">
        <f t="shared" si="8"/>
        <v>4.2662297999998301E-3</v>
      </c>
      <c r="T25" s="135">
        <f t="shared" si="8"/>
        <v>1.7201130800000193E-3</v>
      </c>
      <c r="U25" s="135">
        <f t="shared" si="8"/>
        <v>5.7167588800001862E-3</v>
      </c>
      <c r="V25" s="135">
        <f t="shared" si="8"/>
        <v>3.5298384799997626E-3</v>
      </c>
      <c r="W25" s="135">
        <f t="shared" si="8"/>
        <v>4.3819218800000524E-3</v>
      </c>
      <c r="X25" s="135">
        <f t="shared" si="8"/>
        <v>0</v>
      </c>
      <c r="Y25" s="135">
        <f t="shared" si="8"/>
        <v>0</v>
      </c>
      <c r="Z25" s="135">
        <f t="shared" si="8"/>
        <v>0</v>
      </c>
      <c r="AA25" s="135">
        <f t="shared" si="8"/>
        <v>0</v>
      </c>
      <c r="AB25" s="137">
        <f t="shared" si="8"/>
        <v>0</v>
      </c>
      <c r="AC25" s="40"/>
      <c r="AD25" s="391">
        <f t="shared" ref="AD25:BC25" si="9">SUM(AD20:AD20)-SUM(AD21:AD24)</f>
        <v>0.15669599999999972</v>
      </c>
      <c r="AE25" s="392">
        <f t="shared" si="9"/>
        <v>0.36111499999999985</v>
      </c>
      <c r="AF25" s="392">
        <f t="shared" si="9"/>
        <v>0.49006099999999808</v>
      </c>
      <c r="AG25" s="392">
        <f t="shared" si="9"/>
        <v>1.4194500000000065</v>
      </c>
      <c r="AH25" s="392">
        <f t="shared" si="9"/>
        <v>2.7421199999999928</v>
      </c>
      <c r="AI25" s="392">
        <f t="shared" si="9"/>
        <v>2.049497999999998</v>
      </c>
      <c r="AJ25" s="392">
        <f t="shared" si="9"/>
        <v>2.1041920000000012</v>
      </c>
      <c r="AK25" s="392">
        <f t="shared" si="9"/>
        <v>2.457548999999986</v>
      </c>
      <c r="AL25" s="392">
        <f t="shared" si="9"/>
        <v>2.8305200000000035</v>
      </c>
      <c r="AM25" s="392">
        <f t="shared" si="9"/>
        <v>1.921478000000004</v>
      </c>
      <c r="AN25" s="392">
        <f t="shared" si="9"/>
        <v>4.4662299999999817</v>
      </c>
      <c r="AO25" s="392">
        <f t="shared" si="9"/>
        <v>5.9482669999999942</v>
      </c>
      <c r="AP25" s="392">
        <f t="shared" si="9"/>
        <v>6.8807520000000153</v>
      </c>
      <c r="AQ25" s="392">
        <f t="shared" si="9"/>
        <v>4.3387869999999964</v>
      </c>
      <c r="AR25" s="392">
        <f t="shared" si="9"/>
        <v>2.2972720000000066</v>
      </c>
      <c r="AS25" s="392">
        <f t="shared" si="9"/>
        <v>1.3237199999999536</v>
      </c>
      <c r="AT25" s="475">
        <f t="shared" si="9"/>
        <v>0.64683300000001864</v>
      </c>
      <c r="AU25" s="392">
        <f t="shared" si="9"/>
        <v>0.29595299999999947</v>
      </c>
      <c r="AV25" s="392">
        <f t="shared" si="9"/>
        <v>0.83260900000000326</v>
      </c>
      <c r="AW25" s="392">
        <f t="shared" si="9"/>
        <v>0.58190099999997758</v>
      </c>
      <c r="AX25" s="392">
        <f t="shared" si="9"/>
        <v>0.70294099999999515</v>
      </c>
      <c r="AY25" s="392">
        <f t="shared" si="9"/>
        <v>0</v>
      </c>
      <c r="AZ25" s="392">
        <f t="shared" si="9"/>
        <v>0</v>
      </c>
      <c r="BA25" s="392">
        <f t="shared" si="9"/>
        <v>0</v>
      </c>
      <c r="BB25" s="392">
        <f t="shared" si="9"/>
        <v>0</v>
      </c>
      <c r="BC25" s="393">
        <f t="shared" si="9"/>
        <v>0</v>
      </c>
      <c r="BD25" s="390"/>
    </row>
    <row r="26" spans="2:56" ht="13" thickTop="1">
      <c r="C26" s="49"/>
      <c r="D26" s="49"/>
      <c r="E26" s="49"/>
      <c r="F26" s="49"/>
      <c r="G26" s="49"/>
      <c r="H26" s="49"/>
      <c r="I26" s="49"/>
      <c r="J26" s="49"/>
      <c r="K26" s="49"/>
      <c r="L26" s="49"/>
      <c r="M26" s="49"/>
      <c r="N26" s="49"/>
      <c r="O26" s="49"/>
      <c r="P26" s="49"/>
      <c r="Q26" s="49"/>
      <c r="R26" s="49"/>
      <c r="S26" s="470"/>
      <c r="T26" s="49"/>
      <c r="U26" s="49"/>
      <c r="V26" s="49"/>
      <c r="W26" s="49"/>
      <c r="X26" s="49"/>
      <c r="Y26" s="49"/>
      <c r="Z26" s="49"/>
      <c r="AA26" s="49"/>
      <c r="AB26" s="49"/>
      <c r="AD26" s="49"/>
      <c r="AE26" s="49"/>
      <c r="AF26" s="49"/>
      <c r="AG26" s="49"/>
      <c r="AH26" s="49"/>
      <c r="AI26" s="49"/>
      <c r="AJ26" s="49"/>
      <c r="AK26" s="49"/>
      <c r="AL26" s="49"/>
      <c r="AM26" s="49"/>
      <c r="AN26" s="49"/>
      <c r="AO26" s="49"/>
      <c r="AP26" s="49"/>
      <c r="AQ26" s="49"/>
      <c r="AR26" s="49"/>
      <c r="AS26" s="49"/>
      <c r="AT26" s="485"/>
      <c r="AU26" s="49"/>
      <c r="AV26" s="49"/>
      <c r="AW26" s="49"/>
      <c r="AX26" s="49"/>
      <c r="AY26" s="49"/>
      <c r="AZ26" s="49"/>
      <c r="BA26" s="49"/>
      <c r="BB26" s="49"/>
      <c r="BC26" s="49"/>
    </row>
    <row r="27" spans="2:56">
      <c r="C27" s="49"/>
      <c r="D27" s="49"/>
      <c r="E27" s="49"/>
      <c r="F27" s="49"/>
      <c r="G27" s="49"/>
      <c r="H27" s="49"/>
      <c r="I27" s="49"/>
      <c r="J27" s="49"/>
      <c r="K27" s="49"/>
      <c r="L27" s="49"/>
      <c r="M27" s="49"/>
      <c r="N27" s="49"/>
      <c r="O27" s="49"/>
      <c r="P27" s="49"/>
      <c r="Q27" s="49"/>
      <c r="R27" s="49"/>
      <c r="S27" s="470"/>
      <c r="T27" s="49"/>
      <c r="U27" s="49"/>
      <c r="V27" s="49"/>
      <c r="W27" s="49"/>
      <c r="X27" s="49"/>
      <c r="Y27" s="49"/>
      <c r="Z27" s="49"/>
      <c r="AA27" s="49"/>
      <c r="AB27" s="49"/>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4"/>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4"/>
      <c r="AS77" s="34"/>
      <c r="AT77" s="476"/>
      <c r="AU77" s="34"/>
      <c r="AV77" s="34"/>
      <c r="AW77" s="34"/>
      <c r="AX77" s="34"/>
      <c r="AY77" s="34"/>
      <c r="AZ77" s="34"/>
      <c r="BA77" s="34"/>
      <c r="BB77" s="34"/>
      <c r="BC77"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75"/>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v>1</v>
      </c>
      <c r="B1" s="32"/>
      <c r="AD1"/>
      <c r="AE1"/>
      <c r="AF1"/>
      <c r="AG1"/>
      <c r="AH1"/>
      <c r="AI1"/>
      <c r="AJ1"/>
      <c r="AK1"/>
      <c r="AL1"/>
      <c r="AM1"/>
      <c r="AN1"/>
      <c r="AO1"/>
      <c r="AP1"/>
      <c r="AQ1"/>
      <c r="AR1"/>
      <c r="AS1"/>
      <c r="AT1" s="292"/>
      <c r="AU1"/>
      <c r="AV1"/>
      <c r="AW1"/>
      <c r="AX1"/>
      <c r="AY1"/>
      <c r="AZ1"/>
      <c r="BA1"/>
      <c r="BB1"/>
      <c r="BC1"/>
    </row>
    <row r="2" spans="1:56" ht="16" thickTop="1">
      <c r="B2" s="553" t="s">
        <v>133</v>
      </c>
      <c r="C2" s="556" t="s">
        <v>74</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3</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390"/>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390"/>
    </row>
    <row r="5" spans="1:56" ht="20" customHeight="1" thickTop="1" thickBot="1">
      <c r="B5" s="30" t="s">
        <v>14</v>
      </c>
      <c r="C5" s="207">
        <f>1/$A$1*'[1]44094418Exp'!$B$263</f>
        <v>3.434094565999999E-2</v>
      </c>
      <c r="D5" s="60">
        <f>1/$A$1*'[1]44094418Exp'!$C$263</f>
        <v>4.0364337159999993E-2</v>
      </c>
      <c r="E5" s="60">
        <f>1/$A$1*'[1]44094418Exp'!$D$263</f>
        <v>5.2944855879999982E-2</v>
      </c>
      <c r="F5" s="60">
        <f>1/$A$1*'[1]44094418Exp'!$E$263</f>
        <v>6.1600880739999982E-2</v>
      </c>
      <c r="G5" s="60">
        <f>1/$A$1*'[1]44094418Exp'!$F$263</f>
        <v>8.3024287639999986E-2</v>
      </c>
      <c r="H5" s="60">
        <f>1/$A$1*'[1]44094418Exp'!$G$263</f>
        <v>7.9875558560000004E-2</v>
      </c>
      <c r="I5" s="60">
        <f>1/$A$1*'[1]44094418Exp'!$H$263</f>
        <v>9.9169652259999991E-2</v>
      </c>
      <c r="J5" s="208">
        <f>1/$A$1*'[1]44094418Exp'!$I$263</f>
        <v>0.12234678777999997</v>
      </c>
      <c r="K5" s="208">
        <f>1/$A$1*'[1]44094418Exp'!$J$263</f>
        <v>0.1488208778</v>
      </c>
      <c r="L5" s="208">
        <f>1/$A$1*'[1]44094418Exp'!K$263</f>
        <v>0.14910155869333333</v>
      </c>
      <c r="M5" s="60">
        <f>1/$A$1*'[1]44094418Exp'!L$263</f>
        <v>0.18050318551999997</v>
      </c>
      <c r="N5" s="60">
        <f>1/$A$1*'[1]44094418Exp'!M$263</f>
        <v>0.22322509201999999</v>
      </c>
      <c r="O5" s="60">
        <f>1/$A$1*'[1]44094418Exp'!N$263</f>
        <v>0.21489253394000005</v>
      </c>
      <c r="P5" s="60">
        <f>1/$A$1*'[1]44094418Exp'!O$263</f>
        <v>0.24517656086</v>
      </c>
      <c r="Q5" s="60">
        <f>1/$A$1*'[1]44094418Exp'!P$263</f>
        <v>0.30740838659999997</v>
      </c>
      <c r="R5" s="60">
        <f>1/$A$1*'[1]44094418Exp'!Q$263</f>
        <v>0.34606481630000002</v>
      </c>
      <c r="S5" s="60">
        <f>1/$A$1*'[1]44094418Exp'!R$263</f>
        <v>0.37646287755999991</v>
      </c>
      <c r="T5" s="60">
        <f>1/$A$1*'[1]44094418Exp'!S$263</f>
        <v>0.43713577081999994</v>
      </c>
      <c r="U5" s="60">
        <f>1/$A$1*'[1]44094418Exp'!T$263</f>
        <v>0.48918832340000001</v>
      </c>
      <c r="V5" s="60">
        <f>1/$A$1*'[1]44094418Exp'!U$263</f>
        <v>0.46464755161999999</v>
      </c>
      <c r="W5" s="60">
        <f>1/$A$1*'[1]44094418Exp'!V$263</f>
        <v>0.32209975671999996</v>
      </c>
      <c r="X5" s="60">
        <f>1/$A$1*'[1]44094418Exp'!W$263</f>
        <v>0</v>
      </c>
      <c r="Y5" s="60">
        <f>1/$A$1*'[1]44094418Exp'!X$263</f>
        <v>0</v>
      </c>
      <c r="Z5" s="60">
        <f>1/$A$1*'[1]44094418Exp'!Y$263</f>
        <v>0</v>
      </c>
      <c r="AA5" s="60">
        <f>1/$A$1*'[1]44094418Exp'!Z$263</f>
        <v>0</v>
      </c>
      <c r="AB5" s="209">
        <f>1/$A$1*'[1]44094418Exp'!AA$263</f>
        <v>0</v>
      </c>
      <c r="AC5" s="163"/>
      <c r="AD5" s="210">
        <f>'[1]44094418Exp'!AB$263</f>
        <v>4.4057449999999987</v>
      </c>
      <c r="AE5" s="192">
        <f>'[1]44094418Exp'!AC$263</f>
        <v>6.6176949999999994</v>
      </c>
      <c r="AF5" s="192">
        <f>'[1]44094418Exp'!AD$263</f>
        <v>10.26731</v>
      </c>
      <c r="AG5" s="192">
        <f>'[1]44094418Exp'!AE$263</f>
        <v>18.11786</v>
      </c>
      <c r="AH5" s="192">
        <f>'[1]44094418Exp'!AF$263</f>
        <v>23.507899999999996</v>
      </c>
      <c r="AI5" s="192">
        <f>'[1]44094418Exp'!AG$263</f>
        <v>26.097683999999994</v>
      </c>
      <c r="AJ5" s="192">
        <f>'[1]44094418Exp'!AH$263</f>
        <v>39.108346999999995</v>
      </c>
      <c r="AK5" s="192">
        <f>'[1]44094418Exp'!AI$263</f>
        <v>56.445351999999993</v>
      </c>
      <c r="AL5" s="192">
        <f>'[1]44094418Exp'!AJ$263</f>
        <v>86.99168499999999</v>
      </c>
      <c r="AM5" s="192">
        <f>'[1]44094418Exp'!AK$263</f>
        <v>80.49334300000001</v>
      </c>
      <c r="AN5" s="192">
        <f>'[1]44094418Exp'!AL$263</f>
        <v>96.144351999999998</v>
      </c>
      <c r="AO5" s="192">
        <f>'[1]44094418Exp'!AM$263</f>
        <v>124.72519199999999</v>
      </c>
      <c r="AP5" s="192">
        <f>'[1]44094418Exp'!AN$263</f>
        <v>123.20579400000001</v>
      </c>
      <c r="AQ5" s="192">
        <f>'[1]44094418Exp'!AO$263</f>
        <v>144.73272999999998</v>
      </c>
      <c r="AR5" s="192">
        <f>'[1]44094418Exp'!AP$263</f>
        <v>154.38162699999992</v>
      </c>
      <c r="AS5" s="192">
        <f>'[1]44094418Exp'!AQ$263</f>
        <v>140.937197</v>
      </c>
      <c r="AT5" s="192">
        <f>'[1]44094418Exp'!AR$263</f>
        <v>140.34222499999996</v>
      </c>
      <c r="AU5" s="192">
        <f>'[1]44094418Exp'!AS$263</f>
        <v>159.051109</v>
      </c>
      <c r="AV5" s="192">
        <f>'[1]44094418Exp'!AT$263</f>
        <v>197.92954099999997</v>
      </c>
      <c r="AW5" s="192">
        <f>'[1]44094418Exp'!AU$263</f>
        <v>210.82521499999996</v>
      </c>
      <c r="AX5" s="192">
        <f>'[1]44094418Exp'!AV$263</f>
        <v>150.62860499999994</v>
      </c>
      <c r="AY5" s="192">
        <f>'[1]44094418Exp'!AW$263</f>
        <v>0</v>
      </c>
      <c r="AZ5" s="192">
        <f>'[1]44094418Exp'!AX$263</f>
        <v>0</v>
      </c>
      <c r="BA5" s="192">
        <f>'[1]44094418Exp'!AY$263</f>
        <v>0</v>
      </c>
      <c r="BB5" s="192">
        <f>'[1]44094418Exp'!AZ$263</f>
        <v>0</v>
      </c>
      <c r="BC5" s="194">
        <f>'[1]44094418Exp'!BA$263</f>
        <v>0</v>
      </c>
      <c r="BD5" s="390"/>
    </row>
    <row r="6" spans="1:56" ht="17.149999999999999" customHeight="1" thickTop="1">
      <c r="B6" s="153" t="s">
        <v>119</v>
      </c>
      <c r="C6" s="154">
        <f>1/$A$1*'[1]44094418Exp'!$B$266</f>
        <v>0</v>
      </c>
      <c r="D6" s="155">
        <f>1/$A$1*'[1]44094418Exp'!$C$266</f>
        <v>1.2507293399999998E-3</v>
      </c>
      <c r="E6" s="155">
        <f>1/$A$1*'[1]44094418Exp'!$D$266</f>
        <v>1.0862774999999998E-3</v>
      </c>
      <c r="F6" s="155">
        <f>1/$A$1*'[1]44094418Exp'!$E$266</f>
        <v>0</v>
      </c>
      <c r="G6" s="155">
        <f>1/$A$1*'[1]44094418Exp'!$F$266</f>
        <v>5.5999999999999999E-8</v>
      </c>
      <c r="H6" s="155">
        <f>1/$A$1*'[1]44094418Exp'!$G$266</f>
        <v>7.0035000000000008E-6</v>
      </c>
      <c r="I6" s="155">
        <f>1/$A$1*'[1]44094418Exp'!$H$266</f>
        <v>3.7100000000000001E-6</v>
      </c>
      <c r="J6" s="156">
        <f>1/$A$1*'[1]44094418Exp'!$I$266</f>
        <v>3.7274999999999999E-6</v>
      </c>
      <c r="K6" s="156">
        <f>1/$A$1*'[1]44094418Exp'!$J$266</f>
        <v>0</v>
      </c>
      <c r="L6" s="156">
        <f>1/$A$1*'[1]44094418Exp'!K$266</f>
        <v>1.0814999999999997E-6</v>
      </c>
      <c r="M6" s="155">
        <f>1/$A$1*'[1]44094418Exp'!L$266</f>
        <v>7.3409000000000001E-5</v>
      </c>
      <c r="N6" s="155">
        <f>1/$A$1*'[1]44094418Exp'!M$266</f>
        <v>9.8248499999999993E-5</v>
      </c>
      <c r="O6" s="155">
        <f>1/$A$1*'[1]44094418Exp'!N$266</f>
        <v>1.2808418E-4</v>
      </c>
      <c r="P6" s="155">
        <f>1/$A$1*'[1]44094418Exp'!O$266</f>
        <v>2.1368549999999998E-4</v>
      </c>
      <c r="Q6" s="155">
        <f>1/$A$1*'[1]44094418Exp'!P$266</f>
        <v>1.8083869999999997E-4</v>
      </c>
      <c r="R6" s="155">
        <f>1/$A$1*'[1]44094418Exp'!Q$266</f>
        <v>5.847099999999999E-5</v>
      </c>
      <c r="S6" s="155">
        <f>1/$A$1*'[1]44094418Exp'!R$266</f>
        <v>3.5629369999999995E-4</v>
      </c>
      <c r="T6" s="155">
        <f>1/$A$1*'[1]44094418Exp'!S$266</f>
        <v>2.6092149999999996E-4</v>
      </c>
      <c r="U6" s="155">
        <f>1/$A$1*'[1]44094418Exp'!T$266</f>
        <v>6.6869599999999998E-4</v>
      </c>
      <c r="V6" s="155">
        <f>1/$A$1*'[1]44094418Exp'!U$266</f>
        <v>7.0186829999999991E-4</v>
      </c>
      <c r="W6" s="155">
        <f>1/$A$1*'[1]44094418Exp'!V$266</f>
        <v>7.910457799999998E-4</v>
      </c>
      <c r="X6" s="155">
        <f>1/$A$1*'[1]44094418Exp'!W$266</f>
        <v>0</v>
      </c>
      <c r="Y6" s="155">
        <f>1/$A$1*'[1]44094418Exp'!X$266</f>
        <v>0</v>
      </c>
      <c r="Z6" s="155">
        <f>1/$A$1*'[1]44094418Exp'!Y$266</f>
        <v>0</v>
      </c>
      <c r="AA6" s="155">
        <f>1/$A$1*'[1]44094418Exp'!Z$266</f>
        <v>0</v>
      </c>
      <c r="AB6" s="157">
        <f>1/$A$1*'[1]44094418Exp'!AA$266</f>
        <v>0</v>
      </c>
      <c r="AC6" s="4"/>
      <c r="AD6" s="212">
        <f>'[1]44094418Exp'!AB$266</f>
        <v>0</v>
      </c>
      <c r="AE6" s="213">
        <f>'[1]44094418Exp'!AC$266</f>
        <v>7.9677999999999999E-2</v>
      </c>
      <c r="AF6" s="213">
        <f>'[1]44094418Exp'!AD$266</f>
        <v>5.7939999999999998E-2</v>
      </c>
      <c r="AG6" s="213">
        <f>'[1]44094418Exp'!AE$266</f>
        <v>0</v>
      </c>
      <c r="AH6" s="213">
        <f>'[1]44094418Exp'!AF$266</f>
        <v>1.7999999999999998E-4</v>
      </c>
      <c r="AI6" s="213">
        <f>'[1]44094418Exp'!AG$266</f>
        <v>3.1502999999999996E-2</v>
      </c>
      <c r="AJ6" s="213">
        <f>'[1]44094418Exp'!AH$266</f>
        <v>3.3769999999999998E-3</v>
      </c>
      <c r="AK6" s="213">
        <f>'[1]44094418Exp'!AI$266</f>
        <v>8.0819999999999989E-3</v>
      </c>
      <c r="AL6" s="213">
        <f>'[1]44094418Exp'!AJ$266</f>
        <v>0</v>
      </c>
      <c r="AM6" s="213">
        <f>'[1]44094418Exp'!AK$266</f>
        <v>1.3799999999999999E-4</v>
      </c>
      <c r="AN6" s="213">
        <f>'[1]44094418Exp'!AL$266</f>
        <v>1.7417999999999999E-2</v>
      </c>
      <c r="AO6" s="213">
        <f>'[1]44094418Exp'!AM$266</f>
        <v>5.8597999999999997E-2</v>
      </c>
      <c r="AP6" s="213">
        <f>'[1]44094418Exp'!AN$266</f>
        <v>7.7662999999999996E-2</v>
      </c>
      <c r="AQ6" s="213">
        <f>'[1]44094418Exp'!AO$266</f>
        <v>0.13832999999999998</v>
      </c>
      <c r="AR6" s="213">
        <f>'[1]44094418Exp'!AP$266</f>
        <v>0.10281399999999999</v>
      </c>
      <c r="AS6" s="213">
        <f>'[1]44094418Exp'!AQ$266</f>
        <v>2.7419999999999996E-2</v>
      </c>
      <c r="AT6" s="213">
        <f>'[1]44094418Exp'!AR$266</f>
        <v>0.13789699999999999</v>
      </c>
      <c r="AU6" s="213">
        <f>'[1]44094418Exp'!AS$266</f>
        <v>6.8582999999999991E-2</v>
      </c>
      <c r="AV6" s="213">
        <f>'[1]44094418Exp'!AT$266</f>
        <v>0.22702199999999997</v>
      </c>
      <c r="AW6" s="213">
        <f>'[1]44094418Exp'!AU$266</f>
        <v>0.18086899999999997</v>
      </c>
      <c r="AX6" s="213">
        <f>'[1]44094418Exp'!AV$266</f>
        <v>0.20477299999999998</v>
      </c>
      <c r="AY6" s="213">
        <f>'[1]44094418Exp'!AW$266</f>
        <v>0</v>
      </c>
      <c r="AZ6" s="213">
        <f>'[1]44094418Exp'!AX$266</f>
        <v>0</v>
      </c>
      <c r="BA6" s="213">
        <f>'[1]44094418Exp'!AY$266</f>
        <v>0</v>
      </c>
      <c r="BB6" s="213">
        <f>'[1]44094418Exp'!AZ$266</f>
        <v>0</v>
      </c>
      <c r="BC6" s="265">
        <f>'[1]44094418Exp'!BA$266</f>
        <v>0</v>
      </c>
      <c r="BD6" s="390"/>
    </row>
    <row r="7" spans="1:56" ht="17.149999999999999" customHeight="1">
      <c r="B7" s="17" t="s">
        <v>81</v>
      </c>
      <c r="C7" s="31">
        <f>1/$A$1*'[1]44094418Exp'!$B$268</f>
        <v>3.1330725999999996E-4</v>
      </c>
      <c r="D7" s="33">
        <f>1/$A$1*'[1]44094418Exp'!$C$268</f>
        <v>1.0124279199999998E-3</v>
      </c>
      <c r="E7" s="33">
        <f>1/$A$1*'[1]44094418Exp'!$D$268</f>
        <v>2.015349E-3</v>
      </c>
      <c r="F7" s="33">
        <f>1/$A$1*'[1]44094418Exp'!$E$268</f>
        <v>5.2458212799999984E-3</v>
      </c>
      <c r="G7" s="33">
        <f>1/$A$1*'[1]44094418Exp'!$F$268</f>
        <v>8.8687355399999987E-3</v>
      </c>
      <c r="H7" s="33">
        <f>1/$A$1*'[1]44094418Exp'!$G$268</f>
        <v>4.3458846200000005E-3</v>
      </c>
      <c r="I7" s="33">
        <f>1/$A$1*'[1]44094418Exp'!$H$268</f>
        <v>2.5710367199999994E-3</v>
      </c>
      <c r="J7" s="38">
        <f>1/$A$1*'[1]44094418Exp'!$I$268</f>
        <v>1.2808492199999997E-3</v>
      </c>
      <c r="K7" s="38">
        <f>1/$A$1*'[1]44094418Exp'!$J$268</f>
        <v>9.0158082E-4</v>
      </c>
      <c r="L7" s="38">
        <f>1/$A$1*'[1]44094418Exp'!K$268</f>
        <v>5.552927799999999E-4</v>
      </c>
      <c r="M7" s="33">
        <f>1/$A$1*'[1]44094418Exp'!L$268</f>
        <v>5.2520201999999992E-4</v>
      </c>
      <c r="N7" s="33">
        <f>1/$A$1*'[1]44094418Exp'!M$268</f>
        <v>8.1187385999999999E-4</v>
      </c>
      <c r="O7" s="33">
        <f>1/$A$1*'[1]44094418Exp'!N$268</f>
        <v>1.3597639999999999E-3</v>
      </c>
      <c r="P7" s="33">
        <f>1/$A$1*'[1]44094418Exp'!O$268</f>
        <v>3.1112041799999995E-3</v>
      </c>
      <c r="Q7" s="33">
        <f>1/$A$1*'[1]44094418Exp'!P$268</f>
        <v>6.4707154400000001E-3</v>
      </c>
      <c r="R7" s="33">
        <f>1/$A$1*'[1]44094418Exp'!Q$268</f>
        <v>1.236319084E-2</v>
      </c>
      <c r="S7" s="33">
        <f>1/$A$1*'[1]44094418Exp'!R$268</f>
        <v>1.1970993299999996E-2</v>
      </c>
      <c r="T7" s="33">
        <f>1/$A$1*'[1]44094418Exp'!S$268</f>
        <v>1.883131586E-2</v>
      </c>
      <c r="U7" s="33">
        <f>1/$A$1*'[1]44094418Exp'!T$268</f>
        <v>1.5614142600000002E-2</v>
      </c>
      <c r="V7" s="33">
        <f>1/$A$1*'[1]44094418Exp'!U$268</f>
        <v>1.4240909899999998E-2</v>
      </c>
      <c r="W7" s="33">
        <f>1/$A$1*'[1]44094418Exp'!V$268</f>
        <v>9.2790276600000013E-3</v>
      </c>
      <c r="X7" s="33">
        <f>1/$A$1*'[1]44094418Exp'!W$268</f>
        <v>0</v>
      </c>
      <c r="Y7" s="33">
        <f>1/$A$1*'[1]44094418Exp'!X$268</f>
        <v>0</v>
      </c>
      <c r="Z7" s="33">
        <f>1/$A$1*'[1]44094418Exp'!Y$268</f>
        <v>0</v>
      </c>
      <c r="AA7" s="33">
        <f>1/$A$1*'[1]44094418Exp'!Z$268</f>
        <v>0</v>
      </c>
      <c r="AB7" s="64">
        <f>1/$A$1*'[1]44094418Exp'!AA$268</f>
        <v>0</v>
      </c>
      <c r="AC7" s="4"/>
      <c r="AD7" s="284">
        <f>'[1]44094418Exp'!AB$268</f>
        <v>0.11337599999999999</v>
      </c>
      <c r="AE7" s="195">
        <f>'[1]44094418Exp'!AC$268</f>
        <v>0.36598799999999998</v>
      </c>
      <c r="AF7" s="195">
        <f>'[1]44094418Exp'!AD$268</f>
        <v>0.47217500000000001</v>
      </c>
      <c r="AG7" s="195">
        <f>'[1]44094418Exp'!AE$268</f>
        <v>1.6625199999999998</v>
      </c>
      <c r="AH7" s="195">
        <f>'[1]44094418Exp'!AF$268</f>
        <v>3.1868500000000002</v>
      </c>
      <c r="AI7" s="195">
        <f>'[1]44094418Exp'!AG$268</f>
        <v>1.7143959999999998</v>
      </c>
      <c r="AJ7" s="195">
        <f>'[1]44094418Exp'!AH$268</f>
        <v>1.3072110000000001</v>
      </c>
      <c r="AK7" s="195">
        <f>'[1]44094418Exp'!AI$268</f>
        <v>0.7008049999999999</v>
      </c>
      <c r="AL7" s="195">
        <f>'[1]44094418Exp'!AJ$268</f>
        <v>0.54837000000000002</v>
      </c>
      <c r="AM7" s="195">
        <f>'[1]44094418Exp'!AK$268</f>
        <v>0.44055800000000001</v>
      </c>
      <c r="AN7" s="195">
        <f>'[1]44094418Exp'!AL$268</f>
        <v>0.50624800000000003</v>
      </c>
      <c r="AO7" s="195">
        <f>'[1]44094418Exp'!AM$268</f>
        <v>0.9210259999999999</v>
      </c>
      <c r="AP7" s="195">
        <f>'[1]44094418Exp'!AN$268</f>
        <v>1.07239</v>
      </c>
      <c r="AQ7" s="195">
        <f>'[1]44094418Exp'!AO$268</f>
        <v>2.2339989999999998</v>
      </c>
      <c r="AR7" s="195">
        <f>'[1]44094418Exp'!AP$268</f>
        <v>3.6595649999999997</v>
      </c>
      <c r="AS7" s="195">
        <f>'[1]44094418Exp'!AQ$268</f>
        <v>5.6479239999999997</v>
      </c>
      <c r="AT7" s="195">
        <f>'[1]44094418Exp'!AR$268</f>
        <v>5.4378989999999998</v>
      </c>
      <c r="AU7" s="195">
        <f>'[1]44094418Exp'!AS$268</f>
        <v>8.3034429999999997</v>
      </c>
      <c r="AV7" s="195">
        <f>'[1]44094418Exp'!AT$268</f>
        <v>8.2821759999999998</v>
      </c>
      <c r="AW7" s="195">
        <f>'[1]44094418Exp'!AU$268</f>
        <v>8.6925220000000003</v>
      </c>
      <c r="AX7" s="195">
        <f>'[1]44094418Exp'!AV$268</f>
        <v>7.3988449999999997</v>
      </c>
      <c r="AY7" s="195">
        <f>'[1]44094418Exp'!AW$268</f>
        <v>0</v>
      </c>
      <c r="AZ7" s="195">
        <f>'[1]44094418Exp'!AX$268</f>
        <v>0</v>
      </c>
      <c r="BA7" s="195">
        <f>'[1]44094418Exp'!AY$268</f>
        <v>0</v>
      </c>
      <c r="BB7" s="195">
        <f>'[1]44094418Exp'!AZ$268</f>
        <v>0</v>
      </c>
      <c r="BC7" s="196">
        <f>'[1]44094418Exp'!BA$268</f>
        <v>0</v>
      </c>
      <c r="BD7" s="390"/>
    </row>
    <row r="8" spans="1:56" ht="17.149999999999999" customHeight="1">
      <c r="B8" s="146" t="s">
        <v>117</v>
      </c>
      <c r="C8" s="147">
        <f>1/$A$1*'[1]44094418Exp'!$B$269</f>
        <v>0</v>
      </c>
      <c r="D8" s="148">
        <f>1/$A$1*'[1]44094418Exp'!$C$269</f>
        <v>0</v>
      </c>
      <c r="E8" s="148">
        <f>1/$A$1*'[1]44094418Exp'!$D$269</f>
        <v>0</v>
      </c>
      <c r="F8" s="148">
        <f>1/$A$1*'[1]44094418Exp'!$E$269</f>
        <v>0</v>
      </c>
      <c r="G8" s="148">
        <f>1/$A$1*'[1]44094418Exp'!$F$269</f>
        <v>0</v>
      </c>
      <c r="H8" s="148">
        <f>1/$A$1*'[1]44094418Exp'!$G$269</f>
        <v>0</v>
      </c>
      <c r="I8" s="148">
        <f>1/$A$1*'[1]44094418Exp'!$H$269</f>
        <v>2.8000000000000002E-7</v>
      </c>
      <c r="J8" s="149">
        <f>1/$A$1*'[1]44094418Exp'!$I$269</f>
        <v>0</v>
      </c>
      <c r="K8" s="149">
        <f>1/$A$1*'[1]44094418Exp'!$J$269</f>
        <v>0</v>
      </c>
      <c r="L8" s="149">
        <f>1/$A$1*'[1]44094418Exp'!K$269</f>
        <v>0</v>
      </c>
      <c r="M8" s="148">
        <f>1/$A$1*'[1]44094418Exp'!L$269</f>
        <v>0</v>
      </c>
      <c r="N8" s="148">
        <f>1/$A$1*'[1]44094418Exp'!M$269</f>
        <v>1.2599999999999999E-7</v>
      </c>
      <c r="O8" s="148">
        <f>1/$A$1*'[1]44094418Exp'!N$269</f>
        <v>0</v>
      </c>
      <c r="P8" s="148">
        <f>1/$A$1*'[1]44094418Exp'!O$269</f>
        <v>4.1999999999999992E-8</v>
      </c>
      <c r="Q8" s="148">
        <f>1/$A$1*'[1]44094418Exp'!P$269</f>
        <v>0</v>
      </c>
      <c r="R8" s="148">
        <f>1/$A$1*'[1]44094418Exp'!Q$269</f>
        <v>0</v>
      </c>
      <c r="S8" s="148">
        <f>1/$A$1*'[1]44094418Exp'!R$269</f>
        <v>0</v>
      </c>
      <c r="T8" s="148">
        <f>1/$A$1*'[1]44094418Exp'!S$269</f>
        <v>0</v>
      </c>
      <c r="U8" s="148">
        <f>1/$A$1*'[1]44094418Exp'!T$269</f>
        <v>0</v>
      </c>
      <c r="V8" s="148">
        <f>1/$A$1*'[1]44094418Exp'!U$269</f>
        <v>0</v>
      </c>
      <c r="W8" s="148">
        <f>1/$A$1*'[1]44094418Exp'!V$269</f>
        <v>1.8563299999999999E-5</v>
      </c>
      <c r="X8" s="148">
        <f>1/$A$1*'[1]44094418Exp'!W$269</f>
        <v>0</v>
      </c>
      <c r="Y8" s="148">
        <f>1/$A$1*'[1]44094418Exp'!X$269</f>
        <v>0</v>
      </c>
      <c r="Z8" s="148">
        <f>1/$A$1*'[1]44094418Exp'!Y$269</f>
        <v>0</v>
      </c>
      <c r="AA8" s="148">
        <f>1/$A$1*'[1]44094418Exp'!Z$269</f>
        <v>0</v>
      </c>
      <c r="AB8" s="150">
        <f>1/$A$1*'[1]44094418Exp'!AA$269</f>
        <v>0</v>
      </c>
      <c r="AC8" s="4"/>
      <c r="AD8" s="286">
        <f>'[1]44094418Exp'!AB$269</f>
        <v>0</v>
      </c>
      <c r="AE8" s="216">
        <f>'[1]44094418Exp'!AC$269</f>
        <v>0</v>
      </c>
      <c r="AF8" s="216">
        <f>'[1]44094418Exp'!AD$269</f>
        <v>0</v>
      </c>
      <c r="AG8" s="216">
        <f>'[1]44094418Exp'!AE$269</f>
        <v>0</v>
      </c>
      <c r="AH8" s="216">
        <f>'[1]44094418Exp'!AF$269</f>
        <v>0</v>
      </c>
      <c r="AI8" s="216">
        <f>'[1]44094418Exp'!AG$269</f>
        <v>0</v>
      </c>
      <c r="AJ8" s="216">
        <f>'[1]44094418Exp'!AH$269</f>
        <v>9.0499999999999999E-4</v>
      </c>
      <c r="AK8" s="216">
        <f>'[1]44094418Exp'!AI$269</f>
        <v>0</v>
      </c>
      <c r="AL8" s="216">
        <f>'[1]44094418Exp'!AJ$269</f>
        <v>0</v>
      </c>
      <c r="AM8" s="216">
        <f>'[1]44094418Exp'!AK$269</f>
        <v>0</v>
      </c>
      <c r="AN8" s="216">
        <f>'[1]44094418Exp'!AL$269</f>
        <v>0</v>
      </c>
      <c r="AO8" s="216">
        <f>'[1]44094418Exp'!AM$269</f>
        <v>4.7399999999999997E-4</v>
      </c>
      <c r="AP8" s="216">
        <f>'[1]44094418Exp'!AN$269</f>
        <v>0</v>
      </c>
      <c r="AQ8" s="216">
        <f>'[1]44094418Exp'!AO$269</f>
        <v>5.0000000000000001E-4</v>
      </c>
      <c r="AR8" s="216">
        <f>'[1]44094418Exp'!AP$269</f>
        <v>0</v>
      </c>
      <c r="AS8" s="216">
        <f>'[1]44094418Exp'!AQ$269</f>
        <v>0</v>
      </c>
      <c r="AT8" s="216">
        <f>'[1]44094418Exp'!AR$269</f>
        <v>0</v>
      </c>
      <c r="AU8" s="216">
        <f>'[1]44094418Exp'!AS$269</f>
        <v>0</v>
      </c>
      <c r="AV8" s="216">
        <f>'[1]44094418Exp'!AT$269</f>
        <v>0</v>
      </c>
      <c r="AW8" s="216">
        <f>'[1]44094418Exp'!AU$269</f>
        <v>0</v>
      </c>
      <c r="AX8" s="216">
        <f>'[1]44094418Exp'!AV$269</f>
        <v>2.0984999999999997E-2</v>
      </c>
      <c r="AY8" s="216">
        <f>'[1]44094418Exp'!AW$269</f>
        <v>0</v>
      </c>
      <c r="AZ8" s="216">
        <f>'[1]44094418Exp'!AX$269</f>
        <v>0</v>
      </c>
      <c r="BA8" s="216">
        <f>'[1]44094418Exp'!AY$269</f>
        <v>0</v>
      </c>
      <c r="BB8" s="216">
        <f>'[1]44094418Exp'!AZ$269</f>
        <v>0</v>
      </c>
      <c r="BC8" s="267">
        <f>'[1]44094418Exp'!BA$269</f>
        <v>0</v>
      </c>
      <c r="BD8" s="390"/>
    </row>
    <row r="9" spans="1:56" ht="17.149999999999999" customHeight="1">
      <c r="B9" s="17" t="s">
        <v>101</v>
      </c>
      <c r="C9" s="31">
        <f>1/$A$1*'[1]44094418Exp'!$B$267</f>
        <v>1.6632167999999998E-4</v>
      </c>
      <c r="D9" s="33">
        <f>1/$A$1*'[1]44094418Exp'!$C$267</f>
        <v>1.3349825999999998E-4</v>
      </c>
      <c r="E9" s="33">
        <f>1/$A$1*'[1]44094418Exp'!$D$267</f>
        <v>3.0819291999999995E-4</v>
      </c>
      <c r="F9" s="33">
        <f>1/$A$1*'[1]44094418Exp'!$E$267</f>
        <v>3.82403E-5</v>
      </c>
      <c r="G9" s="33">
        <f>1/$A$1*'[1]44094418Exp'!$F$267</f>
        <v>0</v>
      </c>
      <c r="H9" s="33">
        <f>1/$A$1*'[1]44094418Exp'!$G$267</f>
        <v>6.3467599999999995E-5</v>
      </c>
      <c r="I9" s="33">
        <f>1/$A$1*'[1]44094418Exp'!$H$267</f>
        <v>9.3858099999999988E-5</v>
      </c>
      <c r="J9" s="38">
        <f>1/$A$1*'[1]44094418Exp'!$I$267</f>
        <v>0</v>
      </c>
      <c r="K9" s="38">
        <f>1/$A$1*'[1]44094418Exp'!$J$267</f>
        <v>7.7350000000000009E-7</v>
      </c>
      <c r="L9" s="38">
        <f>1/$A$1*'[1]44094418Exp'!K$267</f>
        <v>0</v>
      </c>
      <c r="M9" s="33">
        <f>1/$A$1*'[1]44094418Exp'!L$267</f>
        <v>0</v>
      </c>
      <c r="N9" s="33">
        <f>1/$A$1*'[1]44094418Exp'!M$267</f>
        <v>4.6199999999999993E-7</v>
      </c>
      <c r="O9" s="33">
        <f>1/$A$1*'[1]44094418Exp'!N$267</f>
        <v>3.0189599999999996E-5</v>
      </c>
      <c r="P9" s="33">
        <f>1/$A$1*'[1]44094418Exp'!O$267</f>
        <v>3.9032000000000002E-5</v>
      </c>
      <c r="Q9" s="33">
        <f>1/$A$1*'[1]44094418Exp'!P$267</f>
        <v>2.00585E-4</v>
      </c>
      <c r="R9" s="33">
        <f>1/$A$1*'[1]44094418Exp'!Q$267</f>
        <v>2.7937139999999997E-4</v>
      </c>
      <c r="S9" s="33">
        <f>1/$A$1*'[1]44094418Exp'!R$267</f>
        <v>8.5877624000000002E-4</v>
      </c>
      <c r="T9" s="33">
        <f>1/$A$1*'[1]44094418Exp'!S$267</f>
        <v>2.7747935879999998E-2</v>
      </c>
      <c r="U9" s="33">
        <f>1/$A$1*'[1]44094418Exp'!T$267</f>
        <v>3.5617524740000003E-2</v>
      </c>
      <c r="V9" s="33">
        <f>1/$A$1*'[1]44094418Exp'!U$267</f>
        <v>5.4179473599999996E-3</v>
      </c>
      <c r="W9" s="33">
        <f>1/$A$1*'[1]44094418Exp'!V$267</f>
        <v>1.0340213799999999E-2</v>
      </c>
      <c r="X9" s="33">
        <f>1/$A$1*'[1]44094418Exp'!W$267</f>
        <v>0</v>
      </c>
      <c r="Y9" s="33">
        <f>1/$A$1*'[1]44094418Exp'!X$267</f>
        <v>0</v>
      </c>
      <c r="Z9" s="33">
        <f>1/$A$1*'[1]44094418Exp'!Y$267</f>
        <v>0</v>
      </c>
      <c r="AA9" s="33">
        <f>1/$A$1*'[1]44094418Exp'!Z$267</f>
        <v>0</v>
      </c>
      <c r="AB9" s="64">
        <f>1/$A$1*'[1]44094418Exp'!AA$267</f>
        <v>0</v>
      </c>
      <c r="AC9" s="4"/>
      <c r="AD9" s="284">
        <f>'[1]44094418Exp'!AB$267</f>
        <v>1.1769E-2</v>
      </c>
      <c r="AE9" s="195">
        <f>'[1]44094418Exp'!AC$267</f>
        <v>7.0150000000000004E-2</v>
      </c>
      <c r="AF9" s="195">
        <f>'[1]44094418Exp'!AD$267</f>
        <v>6.2497999999999998E-2</v>
      </c>
      <c r="AG9" s="195">
        <f>'[1]44094418Exp'!AE$267</f>
        <v>2.7400000000000001E-2</v>
      </c>
      <c r="AH9" s="195">
        <f>'[1]44094418Exp'!AF$267</f>
        <v>0</v>
      </c>
      <c r="AI9" s="195">
        <f>'[1]44094418Exp'!AG$267</f>
        <v>1.265E-2</v>
      </c>
      <c r="AJ9" s="195">
        <f>'[1]44094418Exp'!AH$267</f>
        <v>2.3639E-2</v>
      </c>
      <c r="AK9" s="195">
        <f>'[1]44094418Exp'!AI$267</f>
        <v>0</v>
      </c>
      <c r="AL9" s="195">
        <f>'[1]44094418Exp'!AJ$267</f>
        <v>1.0499999999999999E-3</v>
      </c>
      <c r="AM9" s="195">
        <f>'[1]44094418Exp'!AK$267</f>
        <v>0</v>
      </c>
      <c r="AN9" s="195">
        <f>'[1]44094418Exp'!AL$267</f>
        <v>0</v>
      </c>
      <c r="AO9" s="195">
        <f>'[1]44094418Exp'!AM$267</f>
        <v>8.6899999999999998E-4</v>
      </c>
      <c r="AP9" s="195">
        <f>'[1]44094418Exp'!AN$267</f>
        <v>2.9006999999999998E-2</v>
      </c>
      <c r="AQ9" s="195">
        <f>'[1]44094418Exp'!AO$267</f>
        <v>8.8690000000000001E-3</v>
      </c>
      <c r="AR9" s="195">
        <f>'[1]44094418Exp'!AP$267</f>
        <v>3.6767999999999995E-2</v>
      </c>
      <c r="AS9" s="195">
        <f>'[1]44094418Exp'!AQ$267</f>
        <v>4.9193999999999995E-2</v>
      </c>
      <c r="AT9" s="195">
        <f>'[1]44094418Exp'!AR$267</f>
        <v>0.16709299999999999</v>
      </c>
      <c r="AU9" s="195">
        <f>'[1]44094418Exp'!AS$267</f>
        <v>0.89986400000000011</v>
      </c>
      <c r="AV9" s="195">
        <f>'[1]44094418Exp'!AT$267</f>
        <v>1.2579670000000001</v>
      </c>
      <c r="AW9" s="195">
        <f>'[1]44094418Exp'!AU$267</f>
        <v>0.47847099999999998</v>
      </c>
      <c r="AX9" s="195">
        <f>'[1]44094418Exp'!AV$267</f>
        <v>1.1482119999999998</v>
      </c>
      <c r="AY9" s="195">
        <f>'[1]44094418Exp'!AW$267</f>
        <v>0</v>
      </c>
      <c r="AZ9" s="195">
        <f>'[1]44094418Exp'!AX$267</f>
        <v>0</v>
      </c>
      <c r="BA9" s="195">
        <f>'[1]44094418Exp'!AY$267</f>
        <v>0</v>
      </c>
      <c r="BB9" s="195">
        <f>'[1]44094418Exp'!AZ$267</f>
        <v>0</v>
      </c>
      <c r="BC9" s="196">
        <f>'[1]44094418Exp'!BA$267</f>
        <v>0</v>
      </c>
      <c r="BD9" s="390"/>
    </row>
    <row r="10" spans="1:56">
      <c r="B10" s="5" t="s">
        <v>29</v>
      </c>
      <c r="C10" s="52">
        <f>1/$A$1*'[1]44094418Exp'!$B$47</f>
        <v>0</v>
      </c>
      <c r="D10" s="12">
        <f>1/$A$1*'[1]44094418Exp'!$C$47</f>
        <v>0</v>
      </c>
      <c r="E10" s="12">
        <f>1/$A$1*'[1]44094418Exp'!$D$47</f>
        <v>0</v>
      </c>
      <c r="F10" s="12">
        <f>1/$A$1*'[1]44094418Exp'!$E$47</f>
        <v>0</v>
      </c>
      <c r="G10" s="12">
        <f>1/$A$1*'[1]44094418Exp'!$F$47</f>
        <v>0</v>
      </c>
      <c r="H10" s="12">
        <f>1/$A$1*'[1]44094418Exp'!$G$47</f>
        <v>0</v>
      </c>
      <c r="I10" s="12">
        <f>1/$A$1*'[1]44094418Exp'!$H$47</f>
        <v>0</v>
      </c>
      <c r="J10" s="41">
        <f>1/$A$1*'[1]44094418Exp'!$I$47</f>
        <v>0</v>
      </c>
      <c r="K10" s="41">
        <f>1/$A$1*'[1]44094418Exp'!$J$47</f>
        <v>0</v>
      </c>
      <c r="L10" s="41">
        <f>1/$A$1*'[1]44094418Exp'!K$47</f>
        <v>0</v>
      </c>
      <c r="M10" s="12">
        <f>1/$A$1*'[1]44094418Exp'!L$47</f>
        <v>0</v>
      </c>
      <c r="N10" s="12">
        <f>1/$A$1*'[1]44094418Exp'!M$47</f>
        <v>4.6199999999999993E-7</v>
      </c>
      <c r="O10" s="12">
        <f>1/$A$1*'[1]44094418Exp'!N$47</f>
        <v>7.371E-7</v>
      </c>
      <c r="P10" s="12">
        <f>1/$A$1*'[1]44094418Exp'!O$47</f>
        <v>0</v>
      </c>
      <c r="Q10" s="12">
        <f>1/$A$1*'[1]44094418Exp'!P$47</f>
        <v>0</v>
      </c>
      <c r="R10" s="12">
        <f>1/$A$1*'[1]44094418Exp'!Q$47</f>
        <v>4.0695199999999996E-5</v>
      </c>
      <c r="S10" s="14">
        <f>1/$A$1*'[1]44094418Exp'!R$47</f>
        <v>3.5317450000000005E-4</v>
      </c>
      <c r="T10" s="12">
        <f>1/$A$1*'[1]44094418Exp'!S$47</f>
        <v>2.7434575699999998E-2</v>
      </c>
      <c r="U10" s="12">
        <f>1/$A$1*'[1]44094418Exp'!T$47</f>
        <v>2.9824951800000003E-2</v>
      </c>
      <c r="V10" s="12">
        <f>1/$A$1*'[1]44094418Exp'!U$47</f>
        <v>6.5834999999999989E-6</v>
      </c>
      <c r="W10" s="12">
        <f>1/$A$1*'[1]44094418Exp'!V$47</f>
        <v>1.3778799999999999E-4</v>
      </c>
      <c r="X10" s="12">
        <f>1/$A$1*'[1]44094418Exp'!W$47</f>
        <v>0</v>
      </c>
      <c r="Y10" s="12">
        <f>1/$A$1*'[1]44094418Exp'!X$47</f>
        <v>0</v>
      </c>
      <c r="Z10" s="12">
        <f>1/$A$1*'[1]44094418Exp'!Y$47</f>
        <v>0</v>
      </c>
      <c r="AA10" s="12">
        <f>1/$A$1*'[1]44094418Exp'!Z$47</f>
        <v>0</v>
      </c>
      <c r="AB10" s="11">
        <f>1/$A$1*'[1]44094418Exp'!AA$47</f>
        <v>0</v>
      </c>
      <c r="AC10" s="4"/>
      <c r="AD10" s="285">
        <f>'[1]44094418Exp'!AB$47</f>
        <v>0</v>
      </c>
      <c r="AE10" s="197">
        <f>'[1]44094418Exp'!AC$47</f>
        <v>0</v>
      </c>
      <c r="AF10" s="197">
        <f>'[1]44094418Exp'!AD$47</f>
        <v>0</v>
      </c>
      <c r="AG10" s="197">
        <f>'[1]44094418Exp'!AE$47</f>
        <v>0</v>
      </c>
      <c r="AH10" s="197">
        <f>'[1]44094418Exp'!AF$47</f>
        <v>0</v>
      </c>
      <c r="AI10" s="197">
        <f>'[1]44094418Exp'!AG$47</f>
        <v>0</v>
      </c>
      <c r="AJ10" s="197">
        <f>'[1]44094418Exp'!AH$47</f>
        <v>0</v>
      </c>
      <c r="AK10" s="197">
        <f>'[1]44094418Exp'!AI$47</f>
        <v>0</v>
      </c>
      <c r="AL10" s="197">
        <f>'[1]44094418Exp'!AJ$47</f>
        <v>0</v>
      </c>
      <c r="AM10" s="197">
        <f>'[1]44094418Exp'!AK$47</f>
        <v>0</v>
      </c>
      <c r="AN10" s="197">
        <f>'[1]44094418Exp'!AL$47</f>
        <v>0</v>
      </c>
      <c r="AO10" s="197">
        <f>'[1]44094418Exp'!AM$47</f>
        <v>8.6899999999999998E-4</v>
      </c>
      <c r="AP10" s="197">
        <f>'[1]44094418Exp'!AN$47</f>
        <v>2.4489999999999998E-3</v>
      </c>
      <c r="AQ10" s="197">
        <f>'[1]44094418Exp'!AO$47</f>
        <v>0</v>
      </c>
      <c r="AR10" s="197">
        <f>'[1]44094418Exp'!AP$47</f>
        <v>0</v>
      </c>
      <c r="AS10" s="197">
        <f>'[1]44094418Exp'!AQ$47</f>
        <v>9.5039999999999986E-3</v>
      </c>
      <c r="AT10" s="473">
        <f>'[1]44094418Exp'!AR$47</f>
        <v>6.8637999999999991E-2</v>
      </c>
      <c r="AU10" s="197">
        <f>'[1]44094418Exp'!AS$47</f>
        <v>0.85245000000000004</v>
      </c>
      <c r="AV10" s="197">
        <f>'[1]44094418Exp'!AT$47</f>
        <v>0.72249899999999989</v>
      </c>
      <c r="AW10" s="197">
        <f>'[1]44094418Exp'!AU$47</f>
        <v>2.1089999999999998E-3</v>
      </c>
      <c r="AX10" s="197">
        <f>'[1]44094418Exp'!AV$47</f>
        <v>1.7860999999999998E-2</v>
      </c>
      <c r="AY10" s="197">
        <f>'[1]44094418Exp'!AW$47</f>
        <v>0</v>
      </c>
      <c r="AZ10" s="197">
        <f>'[1]44094418Exp'!AX$47</f>
        <v>0</v>
      </c>
      <c r="BA10" s="197">
        <f>'[1]44094418Exp'!AY$47</f>
        <v>0</v>
      </c>
      <c r="BB10" s="197">
        <f>'[1]44094418Exp'!AZ$47</f>
        <v>0</v>
      </c>
      <c r="BC10" s="198">
        <f>'[1]44094418Exp'!BA$47</f>
        <v>0</v>
      </c>
      <c r="BD10" s="390"/>
    </row>
    <row r="11" spans="1:56">
      <c r="B11" s="8" t="s">
        <v>17</v>
      </c>
      <c r="C11" s="53">
        <f t="shared" ref="C11:AB11" si="2">SUM(C9:C9)-SUM(C10:C10)</f>
        <v>1.6632167999999998E-4</v>
      </c>
      <c r="D11" s="42">
        <f t="shared" si="2"/>
        <v>1.3349825999999998E-4</v>
      </c>
      <c r="E11" s="42">
        <f t="shared" si="2"/>
        <v>3.0819291999999995E-4</v>
      </c>
      <c r="F11" s="42">
        <f t="shared" si="2"/>
        <v>3.82403E-5</v>
      </c>
      <c r="G11" s="42">
        <f t="shared" si="2"/>
        <v>0</v>
      </c>
      <c r="H11" s="42">
        <f t="shared" si="2"/>
        <v>6.3467599999999995E-5</v>
      </c>
      <c r="I11" s="42">
        <f t="shared" si="2"/>
        <v>9.3858099999999988E-5</v>
      </c>
      <c r="J11" s="43">
        <f t="shared" si="2"/>
        <v>0</v>
      </c>
      <c r="K11" s="43">
        <f t="shared" si="2"/>
        <v>7.7350000000000009E-7</v>
      </c>
      <c r="L11" s="43">
        <f t="shared" si="2"/>
        <v>0</v>
      </c>
      <c r="M11" s="42">
        <f t="shared" si="2"/>
        <v>0</v>
      </c>
      <c r="N11" s="42">
        <f t="shared" si="2"/>
        <v>0</v>
      </c>
      <c r="O11" s="42">
        <f t="shared" si="2"/>
        <v>2.9452499999999996E-5</v>
      </c>
      <c r="P11" s="42">
        <f t="shared" si="2"/>
        <v>3.9032000000000002E-5</v>
      </c>
      <c r="Q11" s="42">
        <f t="shared" si="2"/>
        <v>2.00585E-4</v>
      </c>
      <c r="R11" s="42">
        <f t="shared" si="2"/>
        <v>2.3867619999999996E-4</v>
      </c>
      <c r="S11" s="469">
        <f t="shared" si="2"/>
        <v>5.0560173999999992E-4</v>
      </c>
      <c r="T11" s="42">
        <f t="shared" si="2"/>
        <v>3.1336017999999966E-4</v>
      </c>
      <c r="U11" s="42">
        <f t="shared" si="2"/>
        <v>5.7925729400000008E-3</v>
      </c>
      <c r="V11" s="42">
        <f t="shared" si="2"/>
        <v>5.4113638599999998E-3</v>
      </c>
      <c r="W11" s="42">
        <f t="shared" si="2"/>
        <v>1.02024258E-2</v>
      </c>
      <c r="X11" s="42">
        <f t="shared" si="2"/>
        <v>0</v>
      </c>
      <c r="Y11" s="42">
        <f t="shared" si="2"/>
        <v>0</v>
      </c>
      <c r="Z11" s="42">
        <f t="shared" si="2"/>
        <v>0</v>
      </c>
      <c r="AA11" s="42">
        <f t="shared" si="2"/>
        <v>0</v>
      </c>
      <c r="AB11" s="77">
        <f t="shared" si="2"/>
        <v>0</v>
      </c>
      <c r="AC11" s="4"/>
      <c r="AD11" s="214">
        <f t="shared" ref="AD11:BC11" si="3">SUM(AD9:AD9)-SUM(AD10:AD10)</f>
        <v>1.1769E-2</v>
      </c>
      <c r="AE11" s="215">
        <f t="shared" si="3"/>
        <v>7.0150000000000004E-2</v>
      </c>
      <c r="AF11" s="215">
        <f t="shared" si="3"/>
        <v>6.2497999999999998E-2</v>
      </c>
      <c r="AG11" s="215">
        <f t="shared" si="3"/>
        <v>2.7400000000000001E-2</v>
      </c>
      <c r="AH11" s="215">
        <f t="shared" si="3"/>
        <v>0</v>
      </c>
      <c r="AI11" s="215">
        <f t="shared" si="3"/>
        <v>1.265E-2</v>
      </c>
      <c r="AJ11" s="215">
        <f t="shared" si="3"/>
        <v>2.3639E-2</v>
      </c>
      <c r="AK11" s="215">
        <f t="shared" si="3"/>
        <v>0</v>
      </c>
      <c r="AL11" s="215">
        <f t="shared" si="3"/>
        <v>1.0499999999999999E-3</v>
      </c>
      <c r="AM11" s="215">
        <f t="shared" si="3"/>
        <v>0</v>
      </c>
      <c r="AN11" s="215">
        <f t="shared" si="3"/>
        <v>0</v>
      </c>
      <c r="AO11" s="215">
        <f t="shared" si="3"/>
        <v>0</v>
      </c>
      <c r="AP11" s="215">
        <f t="shared" si="3"/>
        <v>2.6557999999999998E-2</v>
      </c>
      <c r="AQ11" s="215">
        <f t="shared" si="3"/>
        <v>8.8690000000000001E-3</v>
      </c>
      <c r="AR11" s="215">
        <f t="shared" si="3"/>
        <v>3.6767999999999995E-2</v>
      </c>
      <c r="AS11" s="215">
        <f t="shared" si="3"/>
        <v>3.9689999999999996E-2</v>
      </c>
      <c r="AT11" s="474">
        <f t="shared" si="3"/>
        <v>9.8455000000000001E-2</v>
      </c>
      <c r="AU11" s="215">
        <f t="shared" si="3"/>
        <v>4.7414000000000067E-2</v>
      </c>
      <c r="AV11" s="215">
        <f t="shared" si="3"/>
        <v>0.53546800000000017</v>
      </c>
      <c r="AW11" s="215">
        <f t="shared" si="3"/>
        <v>0.47636199999999995</v>
      </c>
      <c r="AX11" s="215">
        <f t="shared" si="3"/>
        <v>1.1303509999999999</v>
      </c>
      <c r="AY11" s="215">
        <f t="shared" si="3"/>
        <v>0</v>
      </c>
      <c r="AZ11" s="215">
        <f t="shared" si="3"/>
        <v>0</v>
      </c>
      <c r="BA11" s="215">
        <f t="shared" si="3"/>
        <v>0</v>
      </c>
      <c r="BB11" s="215">
        <f t="shared" si="3"/>
        <v>0</v>
      </c>
      <c r="BC11" s="266">
        <f t="shared" si="3"/>
        <v>0</v>
      </c>
      <c r="BD11" s="390"/>
    </row>
    <row r="12" spans="1:56" ht="17.149999999999999" customHeight="1">
      <c r="B12" s="17" t="s">
        <v>140</v>
      </c>
      <c r="C12" s="31">
        <f>1/$A$1*'[1]44094418Exp'!$B$264</f>
        <v>3.0247050819999989E-2</v>
      </c>
      <c r="D12" s="33">
        <f>1/$A$1*'[1]44094418Exp'!$C$264</f>
        <v>3.2852651439999998E-2</v>
      </c>
      <c r="E12" s="33">
        <f>1/$A$1*'[1]44094418Exp'!$D$264</f>
        <v>4.1011073459999998E-2</v>
      </c>
      <c r="F12" s="33">
        <f>1/$A$1*'[1]44094418Exp'!$E$264</f>
        <v>5.0919862839999996E-2</v>
      </c>
      <c r="G12" s="33">
        <f>1/$A$1*'[1]44094418Exp'!$F$264</f>
        <v>6.3977264539999995E-2</v>
      </c>
      <c r="H12" s="33">
        <f>1/$A$1*'[1]44094418Exp'!$G$264</f>
        <v>6.5056897919999995E-2</v>
      </c>
      <c r="I12" s="33">
        <f>1/$A$1*'[1]44094418Exp'!$H$264</f>
        <v>8.1896745699999995E-2</v>
      </c>
      <c r="J12" s="38">
        <f>1/$A$1*'[1]44094418Exp'!$I$264</f>
        <v>0.10284629012</v>
      </c>
      <c r="K12" s="38">
        <f>1/$A$1*'[1]44094418Exp'!$J$264</f>
        <v>0.11624573253999998</v>
      </c>
      <c r="L12" s="38">
        <f>1/$A$1*'[1]44094418Exp'!K$264</f>
        <v>0.10047145409333332</v>
      </c>
      <c r="M12" s="33">
        <f>1/$A$1*'[1]44094418Exp'!L$264</f>
        <v>0.10785942678</v>
      </c>
      <c r="N12" s="33">
        <f>1/$A$1*'[1]44094418Exp'!M$264</f>
        <v>0.11979239006</v>
      </c>
      <c r="O12" s="33">
        <f>1/$A$1*'[1]44094418Exp'!N$264</f>
        <v>9.3735601819999986E-2</v>
      </c>
      <c r="P12" s="33">
        <f>1/$A$1*'[1]44094418Exp'!O$264</f>
        <v>9.6346711159999987E-2</v>
      </c>
      <c r="Q12" s="33">
        <f>1/$A$1*'[1]44094418Exp'!P$264</f>
        <v>0.11832753688</v>
      </c>
      <c r="R12" s="33">
        <f>1/$A$1*'[1]44094418Exp'!Q$264</f>
        <v>0.16954675121999999</v>
      </c>
      <c r="S12" s="33">
        <f>1/$A$1*'[1]44094418Exp'!R$264</f>
        <v>0.22200999169999994</v>
      </c>
      <c r="T12" s="33">
        <f>1/$A$1*'[1]44094418Exp'!S$264</f>
        <v>0.25886296071999998</v>
      </c>
      <c r="U12" s="33">
        <f>1/$A$1*'[1]44094418Exp'!T$264</f>
        <v>0.30869725782000007</v>
      </c>
      <c r="V12" s="33">
        <f>1/$A$1*'[1]44094418Exp'!U$264</f>
        <v>0.32924220377999991</v>
      </c>
      <c r="W12" s="33">
        <f>1/$A$1*'[1]44094418Exp'!V$264</f>
        <v>0.21763937860000004</v>
      </c>
      <c r="X12" s="33">
        <f>1/$A$1*'[1]44094418Exp'!W$264</f>
        <v>0</v>
      </c>
      <c r="Y12" s="33">
        <f>1/$A$1*'[1]44094418Exp'!X$264</f>
        <v>0</v>
      </c>
      <c r="Z12" s="33">
        <f>1/$A$1*'[1]44094418Exp'!Y$264</f>
        <v>0</v>
      </c>
      <c r="AA12" s="33">
        <f>1/$A$1*'[1]44094418Exp'!Z$264</f>
        <v>0</v>
      </c>
      <c r="AB12" s="64">
        <f>1/$A$1*'[1]44094418Exp'!AA$264</f>
        <v>0</v>
      </c>
      <c r="AC12" s="15"/>
      <c r="AD12" s="284">
        <f>'[1]44094418Exp'!AB$264</f>
        <v>3.5347790000000003</v>
      </c>
      <c r="AE12" s="195">
        <f>'[1]44094418Exp'!AC$264</f>
        <v>5.0868270000000004</v>
      </c>
      <c r="AF12" s="195">
        <f>'[1]44094418Exp'!AD$264</f>
        <v>8.5466680000000004</v>
      </c>
      <c r="AG12" s="195">
        <f>'[1]44094418Exp'!AE$264</f>
        <v>12.367069999999998</v>
      </c>
      <c r="AH12" s="195">
        <f>'[1]44094418Exp'!AF$264</f>
        <v>15.881909999999996</v>
      </c>
      <c r="AI12" s="195">
        <f>'[1]44094418Exp'!AG$264</f>
        <v>18.426274999999997</v>
      </c>
      <c r="AJ12" s="195">
        <f>'[1]44094418Exp'!AH$264</f>
        <v>28.696669999999994</v>
      </c>
      <c r="AK12" s="195">
        <f>'[1]44094418Exp'!AI$264</f>
        <v>43.322707999999984</v>
      </c>
      <c r="AL12" s="195">
        <f>'[1]44094418Exp'!AJ$264</f>
        <v>61.159269999999999</v>
      </c>
      <c r="AM12" s="195">
        <f>'[1]44094418Exp'!AK$264</f>
        <v>47.423101999999993</v>
      </c>
      <c r="AN12" s="195">
        <f>'[1]44094418Exp'!AL$264</f>
        <v>50.108110999999994</v>
      </c>
      <c r="AO12" s="195">
        <f>'[1]44094418Exp'!AM$264</f>
        <v>60.86278999999999</v>
      </c>
      <c r="AP12" s="195">
        <f>'[1]44094418Exp'!AN$264</f>
        <v>46.996579999999987</v>
      </c>
      <c r="AQ12" s="195">
        <f>'[1]44094418Exp'!AO$264</f>
        <v>53.003928000000002</v>
      </c>
      <c r="AR12" s="195">
        <f>'[1]44094418Exp'!AP$264</f>
        <v>58.676407999999995</v>
      </c>
      <c r="AS12" s="195">
        <f>'[1]44094418Exp'!AQ$264</f>
        <v>64.462886999999995</v>
      </c>
      <c r="AT12" s="195">
        <f>'[1]44094418Exp'!AR$264</f>
        <v>81.936602000000008</v>
      </c>
      <c r="AU12" s="195">
        <f>'[1]44094418Exp'!AS$264</f>
        <v>99.496728999999974</v>
      </c>
      <c r="AV12" s="195">
        <f>'[1]44094418Exp'!AT$264</f>
        <v>140.07902599999997</v>
      </c>
      <c r="AW12" s="195">
        <f>'[1]44094418Exp'!AU$264</f>
        <v>155.30169999999995</v>
      </c>
      <c r="AX12" s="195">
        <f>'[1]44094418Exp'!AV$264</f>
        <v>108.39562599999996</v>
      </c>
      <c r="AY12" s="195">
        <f>'[1]44094418Exp'!AW$264</f>
        <v>0</v>
      </c>
      <c r="AZ12" s="195">
        <f>'[1]44094418Exp'!AX$264</f>
        <v>0</v>
      </c>
      <c r="BA12" s="195">
        <f>'[1]44094418Exp'!AY$264</f>
        <v>0</v>
      </c>
      <c r="BB12" s="195">
        <f>'[1]44094418Exp'!AZ$264</f>
        <v>0</v>
      </c>
      <c r="BC12" s="196">
        <f>'[1]44094418Exp'!BA$264</f>
        <v>0</v>
      </c>
      <c r="BD12" s="390"/>
    </row>
    <row r="13" spans="1:56">
      <c r="B13" s="5" t="s">
        <v>27</v>
      </c>
      <c r="C13" s="52">
        <f>1/$A$1*'[1]44094418Exp'!$B$91</f>
        <v>6.460033999999999E-3</v>
      </c>
      <c r="D13" s="12">
        <f>1/$A$1*'[1]44094418Exp'!$C$91</f>
        <v>1.143470202E-2</v>
      </c>
      <c r="E13" s="12">
        <f>1/$A$1*'[1]44094418Exp'!$D$91</f>
        <v>1.1845179500000001E-2</v>
      </c>
      <c r="F13" s="12">
        <f>1/$A$1*'[1]44094418Exp'!$E$91</f>
        <v>1.1907045219999997E-2</v>
      </c>
      <c r="G13" s="12">
        <f>1/$A$1*'[1]44094418Exp'!$F$91</f>
        <v>1.706511422E-2</v>
      </c>
      <c r="H13" s="12">
        <f>1/$A$1*'[1]44094418Exp'!$G$91</f>
        <v>1.6788460499999998E-2</v>
      </c>
      <c r="I13" s="12">
        <f>1/$A$1*'[1]44094418Exp'!$H$91</f>
        <v>2.6552044679999998E-2</v>
      </c>
      <c r="J13" s="41">
        <f>1/$A$1*'[1]44094418Exp'!$I$91</f>
        <v>3.2696112679999993E-2</v>
      </c>
      <c r="K13" s="41">
        <f>1/$A$1*'[1]44094418Exp'!$J$91</f>
        <v>2.6939623199999999E-2</v>
      </c>
      <c r="L13" s="41">
        <f>1/$A$1*'[1]44094418Exp'!K$91</f>
        <v>2.6881323979999996E-2</v>
      </c>
      <c r="M13" s="12">
        <f>1/$A$1*'[1]44094418Exp'!L$91</f>
        <v>2.8276279919999998E-2</v>
      </c>
      <c r="N13" s="12">
        <f>1/$A$1*'[1]44094418Exp'!M$91</f>
        <v>3.2352129180000001E-2</v>
      </c>
      <c r="O13" s="12">
        <f>1/$A$1*'[1]44094418Exp'!N$91</f>
        <v>2.30045137E-2</v>
      </c>
      <c r="P13" s="12">
        <f>1/$A$1*'[1]44094418Exp'!O$91</f>
        <v>2.4497921279999998E-2</v>
      </c>
      <c r="Q13" s="12">
        <f>1/$A$1*'[1]44094418Exp'!P$91</f>
        <v>3.0584992479999996E-2</v>
      </c>
      <c r="R13" s="12">
        <f>1/$A$1*'[1]44094418Exp'!Q$91</f>
        <v>3.6865892559999995E-2</v>
      </c>
      <c r="S13" s="14">
        <f>1/$A$1*'[1]44094418Exp'!R$91</f>
        <v>4.0064110799999997E-2</v>
      </c>
      <c r="T13" s="12">
        <f>1/$A$1*'[1]44094418Exp'!S$91</f>
        <v>4.0580464260000004E-2</v>
      </c>
      <c r="U13" s="12">
        <f>1/$A$1*'[1]44094418Exp'!T$91</f>
        <v>4.1903168859999999E-2</v>
      </c>
      <c r="V13" s="12">
        <f>1/$A$1*'[1]44094418Exp'!U$91</f>
        <v>3.5891282699999999E-2</v>
      </c>
      <c r="W13" s="12">
        <f>1/$A$1*'[1]44094418Exp'!V$91</f>
        <v>2.1445324459999998E-2</v>
      </c>
      <c r="X13" s="12">
        <f>1/$A$1*'[1]44094418Exp'!W$91</f>
        <v>0</v>
      </c>
      <c r="Y13" s="12">
        <f>1/$A$1*'[1]44094418Exp'!X$91</f>
        <v>0</v>
      </c>
      <c r="Z13" s="12">
        <f>1/$A$1*'[1]44094418Exp'!Y$91</f>
        <v>0</v>
      </c>
      <c r="AA13" s="12">
        <f>1/$A$1*'[1]44094418Exp'!Z$91</f>
        <v>0</v>
      </c>
      <c r="AB13" s="11">
        <f>1/$A$1*'[1]44094418Exp'!AA$91</f>
        <v>0</v>
      </c>
      <c r="AC13" s="4"/>
      <c r="AD13" s="285">
        <f>'[1]44094418Exp'!AB$91</f>
        <v>0.88309799999999994</v>
      </c>
      <c r="AE13" s="197">
        <f>'[1]44094418Exp'!AC$91</f>
        <v>1.4900859999999998</v>
      </c>
      <c r="AF13" s="197">
        <f>'[1]44094418Exp'!AD$91</f>
        <v>1.507827</v>
      </c>
      <c r="AG13" s="197">
        <f>'[1]44094418Exp'!AE$91</f>
        <v>1.7116500000000001</v>
      </c>
      <c r="AH13" s="197">
        <f>'[1]44094418Exp'!AF$91</f>
        <v>2.5412400000000002</v>
      </c>
      <c r="AI13" s="197">
        <f>'[1]44094418Exp'!AG$91</f>
        <v>2.9517439999999997</v>
      </c>
      <c r="AJ13" s="197">
        <f>'[1]44094418Exp'!AH$91</f>
        <v>5.9439510000000002</v>
      </c>
      <c r="AK13" s="197">
        <f>'[1]44094418Exp'!AI$91</f>
        <v>8.5682709999999993</v>
      </c>
      <c r="AL13" s="197">
        <f>'[1]44094418Exp'!AJ$91</f>
        <v>8.3393599999999992</v>
      </c>
      <c r="AM13" s="197">
        <f>'[1]44094418Exp'!AK$91</f>
        <v>8.1505339999999986</v>
      </c>
      <c r="AN13" s="197">
        <f>'[1]44094418Exp'!AL$91</f>
        <v>8.084104</v>
      </c>
      <c r="AO13" s="197">
        <f>'[1]44094418Exp'!AM$91</f>
        <v>10.891964999999999</v>
      </c>
      <c r="AP13" s="197">
        <f>'[1]44094418Exp'!AN$91</f>
        <v>7.4989439999999998</v>
      </c>
      <c r="AQ13" s="197">
        <f>'[1]44094418Exp'!AO$91</f>
        <v>8.2847550000000005</v>
      </c>
      <c r="AR13" s="197">
        <f>'[1]44094418Exp'!AP$91</f>
        <v>9.6898239999999998</v>
      </c>
      <c r="AS13" s="197">
        <f>'[1]44094418Exp'!AQ$91</f>
        <v>9.455057</v>
      </c>
      <c r="AT13" s="473">
        <f>'[1]44094418Exp'!AR$91</f>
        <v>10.716927999999999</v>
      </c>
      <c r="AU13" s="197">
        <f>'[1]44094418Exp'!AS$91</f>
        <v>10.910335999999999</v>
      </c>
      <c r="AV13" s="197">
        <f>'[1]44094418Exp'!AT$91</f>
        <v>12.995428</v>
      </c>
      <c r="AW13" s="197">
        <f>'[1]44094418Exp'!AU$91</f>
        <v>13.358412</v>
      </c>
      <c r="AX13" s="197">
        <f>'[1]44094418Exp'!AV$91</f>
        <v>9.9320889999999995</v>
      </c>
      <c r="AY13" s="197">
        <f>'[1]44094418Exp'!AW$91</f>
        <v>0</v>
      </c>
      <c r="AZ13" s="197">
        <f>'[1]44094418Exp'!AX$91</f>
        <v>0</v>
      </c>
      <c r="BA13" s="197">
        <f>'[1]44094418Exp'!AY$91</f>
        <v>0</v>
      </c>
      <c r="BB13" s="197">
        <f>'[1]44094418Exp'!AZ$91</f>
        <v>0</v>
      </c>
      <c r="BC13" s="198">
        <f>'[1]44094418Exp'!BA$91</f>
        <v>0</v>
      </c>
      <c r="BD13" s="390"/>
    </row>
    <row r="14" spans="1:56">
      <c r="B14" s="5" t="s">
        <v>32</v>
      </c>
      <c r="C14" s="52">
        <f>1/$A$1*'[1]44094418Exp'!$B$188</f>
        <v>6.9035089199999998E-3</v>
      </c>
      <c r="D14" s="12">
        <f>1/$A$1*'[1]44094418Exp'!$C$188</f>
        <v>5.0623798399999989E-3</v>
      </c>
      <c r="E14" s="12">
        <f>1/$A$1*'[1]44094418Exp'!$D$188</f>
        <v>5.0443119999999987E-3</v>
      </c>
      <c r="F14" s="12">
        <f>1/$A$1*'[1]44094418Exp'!$E$188</f>
        <v>8.0248170799999997E-3</v>
      </c>
      <c r="G14" s="12">
        <f>1/$A$1*'[1]44094418Exp'!$F$188</f>
        <v>1.2927341140000001E-2</v>
      </c>
      <c r="H14" s="12">
        <f>1/$A$1*'[1]44094418Exp'!$G$188</f>
        <v>1.693751038E-2</v>
      </c>
      <c r="I14" s="12">
        <f>1/$A$1*'[1]44094418Exp'!$H$188</f>
        <v>1.380407952E-2</v>
      </c>
      <c r="J14" s="41">
        <f>1/$A$1*'[1]44094418Exp'!$I$188</f>
        <v>1.9874863540000003E-2</v>
      </c>
      <c r="K14" s="41">
        <f>1/$A$1*'[1]44094418Exp'!$J$188</f>
        <v>4.6272792159999993E-2</v>
      </c>
      <c r="L14" s="41">
        <f>1/$A$1*'[1]44094418Exp'!K$188</f>
        <v>3.4661148619999999E-2</v>
      </c>
      <c r="M14" s="12">
        <f>1/$A$1*'[1]44094418Exp'!L$188</f>
        <v>4.1869326380000002E-2</v>
      </c>
      <c r="N14" s="12">
        <f>1/$A$1*'[1]44094418Exp'!M$188</f>
        <v>4.0736904319999996E-2</v>
      </c>
      <c r="O14" s="12">
        <f>1/$A$1*'[1]44094418Exp'!N$188</f>
        <v>3.0949563400000001E-2</v>
      </c>
      <c r="P14" s="12">
        <f>1/$A$1*'[1]44094418Exp'!O$188</f>
        <v>2.3990321179999999E-2</v>
      </c>
      <c r="Q14" s="12">
        <f>1/$A$1*'[1]44094418Exp'!P$188</f>
        <v>3.1957079839999999E-2</v>
      </c>
      <c r="R14" s="12">
        <f>1/$A$1*'[1]44094418Exp'!Q$188</f>
        <v>5.2078307399999996E-2</v>
      </c>
      <c r="S14" s="14">
        <f>1/$A$1*'[1]44094418Exp'!R$188</f>
        <v>6.2245751959999998E-2</v>
      </c>
      <c r="T14" s="12">
        <f>1/$A$1*'[1]44094418Exp'!S$188</f>
        <v>8.2302290279999996E-2</v>
      </c>
      <c r="U14" s="12">
        <f>1/$A$1*'[1]44094418Exp'!T$188</f>
        <v>0.11433681181999999</v>
      </c>
      <c r="V14" s="12">
        <f>1/$A$1*'[1]44094418Exp'!U$188</f>
        <v>0.12885615077999998</v>
      </c>
      <c r="W14" s="12">
        <f>1/$A$1*'[1]44094418Exp'!V$188</f>
        <v>6.2658198259999992E-2</v>
      </c>
      <c r="X14" s="12">
        <f>1/$A$1*'[1]44094418Exp'!W$188</f>
        <v>0</v>
      </c>
      <c r="Y14" s="12">
        <f>1/$A$1*'[1]44094418Exp'!X$188</f>
        <v>0</v>
      </c>
      <c r="Z14" s="12">
        <f>1/$A$1*'[1]44094418Exp'!Y$188</f>
        <v>0</v>
      </c>
      <c r="AA14" s="12">
        <f>1/$A$1*'[1]44094418Exp'!Z$188</f>
        <v>0</v>
      </c>
      <c r="AB14" s="11">
        <f>1/$A$1*'[1]44094418Exp'!AA$188</f>
        <v>0</v>
      </c>
      <c r="AC14" s="4"/>
      <c r="AD14" s="285">
        <f>'[1]44094418Exp'!AB$188</f>
        <v>0.74215699999999996</v>
      </c>
      <c r="AE14" s="197">
        <f>'[1]44094418Exp'!AC$188</f>
        <v>0.54411700000000007</v>
      </c>
      <c r="AF14" s="197">
        <f>'[1]44094418Exp'!AD$188</f>
        <v>0.64288900000000004</v>
      </c>
      <c r="AG14" s="197">
        <f>'[1]44094418Exp'!AE$188</f>
        <v>1.2683199999999999</v>
      </c>
      <c r="AH14" s="197">
        <f>'[1]44094418Exp'!AF$188</f>
        <v>1.7859099999999999</v>
      </c>
      <c r="AI14" s="197">
        <f>'[1]44094418Exp'!AG$188</f>
        <v>2.510443</v>
      </c>
      <c r="AJ14" s="197">
        <f>'[1]44094418Exp'!AH$188</f>
        <v>3.5897499999999996</v>
      </c>
      <c r="AK14" s="197">
        <f>'[1]44094418Exp'!AI$188</f>
        <v>8.4746439999999996</v>
      </c>
      <c r="AL14" s="197">
        <f>'[1]44094418Exp'!AJ$188</f>
        <v>28.814699999999998</v>
      </c>
      <c r="AM14" s="197">
        <f>'[1]44094418Exp'!AK$188</f>
        <v>19.412765999999998</v>
      </c>
      <c r="AN14" s="197">
        <f>'[1]44094418Exp'!AL$188</f>
        <v>24.565913999999999</v>
      </c>
      <c r="AO14" s="197">
        <f>'[1]44094418Exp'!AM$188</f>
        <v>26.357583999999999</v>
      </c>
      <c r="AP14" s="197">
        <f>'[1]44094418Exp'!AN$188</f>
        <v>18.942409999999999</v>
      </c>
      <c r="AQ14" s="197">
        <f>'[1]44094418Exp'!AO$188</f>
        <v>16.899550999999999</v>
      </c>
      <c r="AR14" s="197">
        <f>'[1]44094418Exp'!AP$188</f>
        <v>18.16272</v>
      </c>
      <c r="AS14" s="197">
        <f>'[1]44094418Exp'!AQ$188</f>
        <v>19.523640999999998</v>
      </c>
      <c r="AT14" s="473">
        <f>'[1]44094418Exp'!AR$188</f>
        <v>23.740729999999999</v>
      </c>
      <c r="AU14" s="197">
        <f>'[1]44094418Exp'!AS$188</f>
        <v>32.554156999999996</v>
      </c>
      <c r="AV14" s="197">
        <f>'[1]44094418Exp'!AT$188</f>
        <v>58.971240999999999</v>
      </c>
      <c r="AW14" s="197">
        <f>'[1]44094418Exp'!AU$188</f>
        <v>68.030415999999988</v>
      </c>
      <c r="AX14" s="197">
        <f>'[1]44094418Exp'!AV$188</f>
        <v>34.794531999999997</v>
      </c>
      <c r="AY14" s="197">
        <f>'[1]44094418Exp'!AW$188</f>
        <v>0</v>
      </c>
      <c r="AZ14" s="197">
        <f>'[1]44094418Exp'!AX$188</f>
        <v>0</v>
      </c>
      <c r="BA14" s="197">
        <f>'[1]44094418Exp'!AY$188</f>
        <v>0</v>
      </c>
      <c r="BB14" s="197">
        <f>'[1]44094418Exp'!AZ$188</f>
        <v>0</v>
      </c>
      <c r="BC14" s="198">
        <f>'[1]44094418Exp'!BA$188</f>
        <v>0</v>
      </c>
      <c r="BD14" s="390"/>
    </row>
    <row r="15" spans="1:56">
      <c r="B15" s="5" t="s">
        <v>17</v>
      </c>
      <c r="C15" s="56">
        <f t="shared" ref="C15:AB15" si="4">SUM(C12:C12)-SUM(C13:C14)</f>
        <v>1.688350789999999E-2</v>
      </c>
      <c r="D15" s="9">
        <f t="shared" si="4"/>
        <v>1.635556958E-2</v>
      </c>
      <c r="E15" s="9">
        <f t="shared" si="4"/>
        <v>2.4121581959999999E-2</v>
      </c>
      <c r="F15" s="9">
        <f t="shared" si="4"/>
        <v>3.0988000539999998E-2</v>
      </c>
      <c r="G15" s="9">
        <f t="shared" si="4"/>
        <v>3.3984809179999992E-2</v>
      </c>
      <c r="H15" s="9">
        <f t="shared" si="4"/>
        <v>3.1330927039999998E-2</v>
      </c>
      <c r="I15" s="9">
        <f t="shared" si="4"/>
        <v>4.15406215E-2</v>
      </c>
      <c r="J15" s="48">
        <f t="shared" si="4"/>
        <v>5.0275313900000007E-2</v>
      </c>
      <c r="K15" s="48">
        <f t="shared" si="4"/>
        <v>4.3033317179999989E-2</v>
      </c>
      <c r="L15" s="48">
        <f t="shared" si="4"/>
        <v>3.892898149333332E-2</v>
      </c>
      <c r="M15" s="9">
        <f t="shared" si="4"/>
        <v>3.7713820480000007E-2</v>
      </c>
      <c r="N15" s="9">
        <f t="shared" si="4"/>
        <v>4.6703356560000006E-2</v>
      </c>
      <c r="O15" s="9">
        <f t="shared" si="4"/>
        <v>3.9781524719999989E-2</v>
      </c>
      <c r="P15" s="9">
        <f t="shared" si="4"/>
        <v>4.785846869999999E-2</v>
      </c>
      <c r="Q15" s="9">
        <f t="shared" si="4"/>
        <v>5.5785464559999998E-2</v>
      </c>
      <c r="R15" s="9">
        <f t="shared" si="4"/>
        <v>8.0602551259999988E-2</v>
      </c>
      <c r="S15" s="18">
        <f t="shared" si="4"/>
        <v>0.11970012893999994</v>
      </c>
      <c r="T15" s="9">
        <f t="shared" si="4"/>
        <v>0.13598020617999998</v>
      </c>
      <c r="U15" s="9">
        <f t="shared" si="4"/>
        <v>0.15245727714000007</v>
      </c>
      <c r="V15" s="9">
        <f t="shared" si="4"/>
        <v>0.16449477029999993</v>
      </c>
      <c r="W15" s="9">
        <f t="shared" si="4"/>
        <v>0.13353585588000005</v>
      </c>
      <c r="X15" s="9">
        <f t="shared" si="4"/>
        <v>0</v>
      </c>
      <c r="Y15" s="9">
        <f t="shared" si="4"/>
        <v>0</v>
      </c>
      <c r="Z15" s="9">
        <f t="shared" si="4"/>
        <v>0</v>
      </c>
      <c r="AA15" s="9">
        <f t="shared" si="4"/>
        <v>0</v>
      </c>
      <c r="AB15" s="129">
        <f t="shared" si="4"/>
        <v>0</v>
      </c>
      <c r="AC15" s="4"/>
      <c r="AD15" s="285">
        <f t="shared" ref="AD15:BC15" si="5">SUM(AD12:AD12)-SUM(AD13:AD14)</f>
        <v>1.9095240000000004</v>
      </c>
      <c r="AE15" s="197">
        <f t="shared" si="5"/>
        <v>3.0526240000000007</v>
      </c>
      <c r="AF15" s="197">
        <f t="shared" si="5"/>
        <v>6.3959520000000003</v>
      </c>
      <c r="AG15" s="197">
        <f t="shared" si="5"/>
        <v>9.3870999999999984</v>
      </c>
      <c r="AH15" s="197">
        <f t="shared" si="5"/>
        <v>11.554759999999996</v>
      </c>
      <c r="AI15" s="197">
        <f t="shared" si="5"/>
        <v>12.964087999999997</v>
      </c>
      <c r="AJ15" s="197">
        <f t="shared" si="5"/>
        <v>19.162968999999993</v>
      </c>
      <c r="AK15" s="197">
        <f t="shared" si="5"/>
        <v>26.279792999999984</v>
      </c>
      <c r="AL15" s="197">
        <f t="shared" si="5"/>
        <v>24.005209999999998</v>
      </c>
      <c r="AM15" s="197">
        <f t="shared" si="5"/>
        <v>19.859801999999995</v>
      </c>
      <c r="AN15" s="197">
        <f t="shared" si="5"/>
        <v>17.458092999999991</v>
      </c>
      <c r="AO15" s="197">
        <f t="shared" si="5"/>
        <v>23.613240999999988</v>
      </c>
      <c r="AP15" s="197">
        <f t="shared" si="5"/>
        <v>20.55522599999999</v>
      </c>
      <c r="AQ15" s="197">
        <f t="shared" si="5"/>
        <v>27.819622000000003</v>
      </c>
      <c r="AR15" s="197">
        <f t="shared" si="5"/>
        <v>30.823863999999993</v>
      </c>
      <c r="AS15" s="197">
        <f t="shared" si="5"/>
        <v>35.484189000000001</v>
      </c>
      <c r="AT15" s="473">
        <f t="shared" si="5"/>
        <v>47.478944000000013</v>
      </c>
      <c r="AU15" s="197">
        <f t="shared" si="5"/>
        <v>56.032235999999976</v>
      </c>
      <c r="AV15" s="197">
        <f t="shared" si="5"/>
        <v>68.112356999999975</v>
      </c>
      <c r="AW15" s="197">
        <f t="shared" si="5"/>
        <v>73.912871999999965</v>
      </c>
      <c r="AX15" s="197">
        <f t="shared" si="5"/>
        <v>63.66900499999997</v>
      </c>
      <c r="AY15" s="197">
        <f t="shared" si="5"/>
        <v>0</v>
      </c>
      <c r="AZ15" s="197">
        <f t="shared" si="5"/>
        <v>0</v>
      </c>
      <c r="BA15" s="197">
        <f t="shared" si="5"/>
        <v>0</v>
      </c>
      <c r="BB15" s="197">
        <f t="shared" si="5"/>
        <v>0</v>
      </c>
      <c r="BC15" s="198">
        <f t="shared" si="5"/>
        <v>0</v>
      </c>
      <c r="BD15" s="390"/>
    </row>
    <row r="16" spans="1:56" ht="17.149999999999999" customHeight="1">
      <c r="B16" s="21" t="s">
        <v>125</v>
      </c>
      <c r="C16" s="80">
        <f>1/$A$1*'[1]44094418Exp'!$B$265</f>
        <v>9.8419999999999983E-5</v>
      </c>
      <c r="D16" s="81">
        <f>1/$A$1*'[1]44094418Exp'!$C$265</f>
        <v>2.4793234199999995E-3</v>
      </c>
      <c r="E16" s="81">
        <f>1/$A$1*'[1]44094418Exp'!$D$265</f>
        <v>5.7868076000000004E-4</v>
      </c>
      <c r="F16" s="81">
        <f>1/$A$1*'[1]44094418Exp'!$E$265</f>
        <v>8.3433812000000007E-4</v>
      </c>
      <c r="G16" s="81">
        <f>1/$A$1*'[1]44094418Exp'!$F$265</f>
        <v>2.58065626E-3</v>
      </c>
      <c r="H16" s="81">
        <f>1/$A$1*'[1]44094418Exp'!$G$265</f>
        <v>2.7787340000000002E-4</v>
      </c>
      <c r="I16" s="81">
        <f>1/$A$1*'[1]44094418Exp'!$H$265</f>
        <v>5.4868534000000009E-4</v>
      </c>
      <c r="J16" s="82">
        <f>1/$A$1*'[1]44094418Exp'!$I$265</f>
        <v>1.6985878E-4</v>
      </c>
      <c r="K16" s="82">
        <f>1/$A$1*'[1]44094418Exp'!$J$265</f>
        <v>2.0794381999999999E-4</v>
      </c>
      <c r="L16" s="82">
        <f>1/$A$1*'[1]44094418Exp'!K$265</f>
        <v>5.1675161999999988E-4</v>
      </c>
      <c r="M16" s="81">
        <f>1/$A$1*'[1]44094418Exp'!L$265</f>
        <v>5.6047417999999997E-4</v>
      </c>
      <c r="N16" s="81">
        <f>1/$A$1*'[1]44094418Exp'!M$265</f>
        <v>1.5386050400000002E-3</v>
      </c>
      <c r="O16" s="81">
        <f>1/$A$1*'[1]44094418Exp'!N$265</f>
        <v>9.637969599999999E-4</v>
      </c>
      <c r="P16" s="81">
        <f>1/$A$1*'[1]44094418Exp'!O$265</f>
        <v>1.5225176399999998E-3</v>
      </c>
      <c r="Q16" s="81">
        <f>1/$A$1*'[1]44094418Exp'!P$265</f>
        <v>1.9095606599999998E-3</v>
      </c>
      <c r="R16" s="81">
        <f>1/$A$1*'[1]44094418Exp'!Q$265</f>
        <v>3.2660497799999995E-3</v>
      </c>
      <c r="S16" s="81">
        <f>1/$A$1*'[1]44094418Exp'!R$265</f>
        <v>6.0191679800000002E-3</v>
      </c>
      <c r="T16" s="81">
        <f>1/$A$1*'[1]44094418Exp'!S$265</f>
        <v>5.6838682599999997E-3</v>
      </c>
      <c r="U16" s="81">
        <f>1/$A$1*'[1]44094418Exp'!T$265</f>
        <v>5.8464376599999994E-3</v>
      </c>
      <c r="V16" s="81">
        <f>1/$A$1*'[1]44094418Exp'!U$265</f>
        <v>7.8866082399999989E-3</v>
      </c>
      <c r="W16" s="81">
        <f>1/$A$1*'[1]44094418Exp'!V$265</f>
        <v>5.9067384599999989E-3</v>
      </c>
      <c r="X16" s="81">
        <f>1/$A$1*'[1]44094418Exp'!W$265</f>
        <v>0</v>
      </c>
      <c r="Y16" s="81">
        <f>1/$A$1*'[1]44094418Exp'!X$265</f>
        <v>0</v>
      </c>
      <c r="Z16" s="81">
        <f>1/$A$1*'[1]44094418Exp'!Y$265</f>
        <v>0</v>
      </c>
      <c r="AA16" s="81">
        <f>1/$A$1*'[1]44094418Exp'!Z$265</f>
        <v>0</v>
      </c>
      <c r="AB16" s="83">
        <f>1/$A$1*'[1]44094418Exp'!AA$265</f>
        <v>0</v>
      </c>
      <c r="AC16" s="4"/>
      <c r="AD16" s="287">
        <f>'[1]44094418Exp'!AB$265</f>
        <v>6.8399999999999997E-3</v>
      </c>
      <c r="AE16" s="217">
        <f>'[1]44094418Exp'!AC$265</f>
        <v>0.21000899999999997</v>
      </c>
      <c r="AF16" s="217">
        <f>'[1]44094418Exp'!AD$265</f>
        <v>6.4478999999999995E-2</v>
      </c>
      <c r="AG16" s="217">
        <f>'[1]44094418Exp'!AE$265</f>
        <v>0.10741999999999999</v>
      </c>
      <c r="AH16" s="217">
        <f>'[1]44094418Exp'!AF$265</f>
        <v>0.20163999999999999</v>
      </c>
      <c r="AI16" s="217">
        <f>'[1]44094418Exp'!AG$265</f>
        <v>4.7428999999999999E-2</v>
      </c>
      <c r="AJ16" s="217">
        <f>'[1]44094418Exp'!AH$265</f>
        <v>0.30845599999999995</v>
      </c>
      <c r="AK16" s="217">
        <f>'[1]44094418Exp'!AI$265</f>
        <v>0.13601799999999997</v>
      </c>
      <c r="AL16" s="217">
        <f>'[1]44094418Exp'!AJ$265</f>
        <v>0.20799999999999999</v>
      </c>
      <c r="AM16" s="217">
        <f>'[1]44094418Exp'!AK$265</f>
        <v>0.40245699999999995</v>
      </c>
      <c r="AN16" s="217">
        <f>'[1]44094418Exp'!AL$265</f>
        <v>0.29896699999999998</v>
      </c>
      <c r="AO16" s="217">
        <f>'[1]44094418Exp'!AM$265</f>
        <v>0.46412599999999993</v>
      </c>
      <c r="AP16" s="217">
        <f>'[1]44094418Exp'!AN$265</f>
        <v>0.46223599999999998</v>
      </c>
      <c r="AQ16" s="217">
        <f>'[1]44094418Exp'!AO$265</f>
        <v>0.52246499999999996</v>
      </c>
      <c r="AR16" s="217">
        <f>'[1]44094418Exp'!AP$265</f>
        <v>0.79532899999999995</v>
      </c>
      <c r="AS16" s="217">
        <f>'[1]44094418Exp'!AQ$265</f>
        <v>0.86734199999999984</v>
      </c>
      <c r="AT16" s="217">
        <f>'[1]44094418Exp'!AR$265</f>
        <v>1.5520450000000001</v>
      </c>
      <c r="AU16" s="217">
        <f>'[1]44094418Exp'!AS$265</f>
        <v>1.5947199999999997</v>
      </c>
      <c r="AV16" s="217">
        <f>'[1]44094418Exp'!AT$265</f>
        <v>1.8603799999999999</v>
      </c>
      <c r="AW16" s="217">
        <f>'[1]44094418Exp'!AU$265</f>
        <v>3.1110759999999997</v>
      </c>
      <c r="AX16" s="217">
        <f>'[1]44094418Exp'!AV$265</f>
        <v>2.2327869999999996</v>
      </c>
      <c r="AY16" s="217">
        <f>'[1]44094418Exp'!AW$265</f>
        <v>0</v>
      </c>
      <c r="AZ16" s="217">
        <f>'[1]44094418Exp'!AX$265</f>
        <v>0</v>
      </c>
      <c r="BA16" s="217">
        <f>'[1]44094418Exp'!AY$265</f>
        <v>0</v>
      </c>
      <c r="BB16" s="217">
        <f>'[1]44094418Exp'!AZ$265</f>
        <v>0</v>
      </c>
      <c r="BC16" s="268">
        <f>'[1]44094418Exp'!BA$265</f>
        <v>0</v>
      </c>
      <c r="BD16" s="390"/>
    </row>
    <row r="17" spans="2:56" ht="17.149999999999999" customHeight="1">
      <c r="B17" s="146" t="s">
        <v>120</v>
      </c>
      <c r="C17" s="147">
        <f>1/$A$1*'[1]44094418Exp'!$B$271</f>
        <v>1.4620955999999999E-4</v>
      </c>
      <c r="D17" s="148">
        <f>1/$A$1*'[1]44094418Exp'!$C$271</f>
        <v>3.3449317999999993E-4</v>
      </c>
      <c r="E17" s="148">
        <f>1/$A$1*'[1]44094418Exp'!$D$271</f>
        <v>2.7280190000000001E-4</v>
      </c>
      <c r="F17" s="148">
        <f>1/$A$1*'[1]44094418Exp'!$E$271</f>
        <v>4.2355977999999997E-4</v>
      </c>
      <c r="G17" s="148">
        <f>1/$A$1*'[1]44094418Exp'!$F$271</f>
        <v>1.0465386399999999E-3</v>
      </c>
      <c r="H17" s="148">
        <f>1/$A$1*'[1]44094418Exp'!$G$271</f>
        <v>1.6476548199999999E-3</v>
      </c>
      <c r="I17" s="148">
        <f>1/$A$1*'[1]44094418Exp'!$H$271</f>
        <v>2.6045616799999999E-3</v>
      </c>
      <c r="J17" s="149">
        <f>1/$A$1*'[1]44094418Exp'!$I$271</f>
        <v>3.8626583799999999E-3</v>
      </c>
      <c r="K17" s="149">
        <f>1/$A$1*'[1]44094418Exp'!$J$271</f>
        <v>6.6147142599999997E-3</v>
      </c>
      <c r="L17" s="149">
        <f>1/$A$1*'[1]44094418Exp'!K$271</f>
        <v>5.1877497000000009E-3</v>
      </c>
      <c r="M17" s="148">
        <f>1/$A$1*'[1]44094418Exp'!L$271</f>
        <v>6.3532414399999999E-3</v>
      </c>
      <c r="N17" s="148">
        <f>1/$A$1*'[1]44094418Exp'!M$271</f>
        <v>6.8183733800000002E-3</v>
      </c>
      <c r="O17" s="148">
        <f>1/$A$1*'[1]44094418Exp'!N$271</f>
        <v>6.2173085799999981E-3</v>
      </c>
      <c r="P17" s="148">
        <f>1/$A$1*'[1]44094418Exp'!O$271</f>
        <v>6.8724030199999999E-3</v>
      </c>
      <c r="Q17" s="303">
        <f>1/$A$1*'[1]44094418Exp'!P$271</f>
        <v>8.3131734000000002E-3</v>
      </c>
      <c r="R17" s="148">
        <f>1/$A$1*'[1]44094418Exp'!Q$271</f>
        <v>9.0667984399999992E-3</v>
      </c>
      <c r="S17" s="148">
        <f>1/$A$1*'[1]44094418Exp'!R$271</f>
        <v>1.1120622659999999E-2</v>
      </c>
      <c r="T17" s="148">
        <f>1/$A$1*'[1]44094418Exp'!S$271</f>
        <v>2.3164839739999995E-2</v>
      </c>
      <c r="U17" s="148">
        <f>1/$A$1*'[1]44094418Exp'!T$271</f>
        <v>2.9426344499999996E-2</v>
      </c>
      <c r="V17" s="148">
        <f>1/$A$1*'[1]44094418Exp'!U$271</f>
        <v>2.626355746E-2</v>
      </c>
      <c r="W17" s="148">
        <f>1/$A$1*'[1]44094418Exp'!V$271</f>
        <v>2.3089589039999994E-2</v>
      </c>
      <c r="X17" s="148">
        <f>1/$A$1*'[1]44094418Exp'!W$271</f>
        <v>0</v>
      </c>
      <c r="Y17" s="148">
        <f>1/$A$1*'[1]44094418Exp'!X$271</f>
        <v>0</v>
      </c>
      <c r="Z17" s="148">
        <f>1/$A$1*'[1]44094418Exp'!Y$271</f>
        <v>0</v>
      </c>
      <c r="AA17" s="148">
        <f>1/$A$1*'[1]44094418Exp'!Z$271</f>
        <v>0</v>
      </c>
      <c r="AB17" s="150">
        <f>1/$A$1*'[1]44094418Exp'!AA$271</f>
        <v>0</v>
      </c>
      <c r="AC17" s="4"/>
      <c r="AD17" s="286">
        <f>'[1]44094418Exp'!AB$271</f>
        <v>2.9283999999999998E-2</v>
      </c>
      <c r="AE17" s="216">
        <f>'[1]44094418Exp'!AC$271</f>
        <v>3.8037000000000001E-2</v>
      </c>
      <c r="AF17" s="216">
        <f>'[1]44094418Exp'!AD$271</f>
        <v>3.6488E-2</v>
      </c>
      <c r="AG17" s="216">
        <f>'[1]44094418Exp'!AE$271</f>
        <v>0.12093999999999999</v>
      </c>
      <c r="AH17" s="216">
        <f>'[1]44094418Exp'!AF$271</f>
        <v>0.29196999999999995</v>
      </c>
      <c r="AI17" s="216">
        <f>'[1]44094418Exp'!AG$271</f>
        <v>0.72135300000000002</v>
      </c>
      <c r="AJ17" s="216">
        <f>'[1]44094418Exp'!AH$271</f>
        <v>1.3893579999999999</v>
      </c>
      <c r="AK17" s="216">
        <f>'[1]44094418Exp'!AI$271</f>
        <v>2.2034229999999999</v>
      </c>
      <c r="AL17" s="216">
        <f>'[1]44094418Exp'!AJ$271</f>
        <v>4.2560599999999997</v>
      </c>
      <c r="AM17" s="216">
        <f>'[1]44094418Exp'!AK$271</f>
        <v>3.1594429999999996</v>
      </c>
      <c r="AN17" s="216">
        <f>'[1]44094418Exp'!AL$271</f>
        <v>3.816055</v>
      </c>
      <c r="AO17" s="216">
        <f>'[1]44094418Exp'!AM$271</f>
        <v>3.9640559999999998</v>
      </c>
      <c r="AP17" s="216">
        <f>'[1]44094418Exp'!AN$271</f>
        <v>3.9415189999999996</v>
      </c>
      <c r="AQ17" s="216">
        <f>'[1]44094418Exp'!AO$271</f>
        <v>4.2835849999999995</v>
      </c>
      <c r="AR17" s="216">
        <f>'[1]44094418Exp'!AP$271</f>
        <v>5.1019430000000003</v>
      </c>
      <c r="AS17" s="216">
        <f>'[1]44094418Exp'!AQ$271</f>
        <v>4.0030679999999998</v>
      </c>
      <c r="AT17" s="216">
        <f>'[1]44094418Exp'!AR$271</f>
        <v>4.8593849999999987</v>
      </c>
      <c r="AU17" s="216">
        <f>'[1]44094418Exp'!AS$271</f>
        <v>9.7610489999999999</v>
      </c>
      <c r="AV17" s="216">
        <f>'[1]44094418Exp'!AT$271</f>
        <v>12.553545999999997</v>
      </c>
      <c r="AW17" s="216">
        <f>'[1]44094418Exp'!AU$271</f>
        <v>10.819688999999999</v>
      </c>
      <c r="AX17" s="216">
        <f>'[1]44094418Exp'!AV$271</f>
        <v>10.788228999999999</v>
      </c>
      <c r="AY17" s="216">
        <f>'[1]44094418Exp'!AW$271</f>
        <v>0</v>
      </c>
      <c r="AZ17" s="216">
        <f>'[1]44094418Exp'!AX$271</f>
        <v>0</v>
      </c>
      <c r="BA17" s="216">
        <f>'[1]44094418Exp'!AY$271</f>
        <v>0</v>
      </c>
      <c r="BB17" s="216">
        <f>'[1]44094418Exp'!AZ$271</f>
        <v>0</v>
      </c>
      <c r="BC17" s="267">
        <f>'[1]44094418Exp'!BA$271</f>
        <v>0</v>
      </c>
      <c r="BD17" s="390"/>
    </row>
    <row r="18" spans="2:56" ht="17.149999999999999" customHeight="1">
      <c r="B18" s="17" t="s">
        <v>104</v>
      </c>
      <c r="C18" s="281">
        <f t="shared" ref="C18:AB18" si="6">C5-SUM(C6,C7,C8,C9,C12,C16,C17)</f>
        <v>3.3696363400000026E-3</v>
      </c>
      <c r="D18" s="33">
        <f t="shared" si="6"/>
        <v>2.3012135999999975E-3</v>
      </c>
      <c r="E18" s="33">
        <f t="shared" si="6"/>
        <v>7.6724803399999819E-3</v>
      </c>
      <c r="F18" s="33">
        <f t="shared" si="6"/>
        <v>4.1390584199999872E-3</v>
      </c>
      <c r="G18" s="33">
        <f t="shared" si="6"/>
        <v>6.5510366599999953E-3</v>
      </c>
      <c r="H18" s="33">
        <f t="shared" si="6"/>
        <v>8.4767767000000077E-3</v>
      </c>
      <c r="I18" s="33">
        <f t="shared" si="6"/>
        <v>1.1450774720000001E-2</v>
      </c>
      <c r="J18" s="38">
        <f t="shared" si="6"/>
        <v>1.4183403779999965E-2</v>
      </c>
      <c r="K18" s="38">
        <f t="shared" si="6"/>
        <v>2.4850132860000013E-2</v>
      </c>
      <c r="L18" s="38">
        <f t="shared" si="6"/>
        <v>4.2369229000000008E-2</v>
      </c>
      <c r="M18" s="33">
        <f t="shared" si="6"/>
        <v>6.5131432099999956E-2</v>
      </c>
      <c r="N18" s="33">
        <f t="shared" si="6"/>
        <v>9.4165013179999979E-2</v>
      </c>
      <c r="O18" s="33">
        <f t="shared" si="6"/>
        <v>0.11245778880000007</v>
      </c>
      <c r="P18" s="33">
        <f t="shared" si="6"/>
        <v>0.13707096536000002</v>
      </c>
      <c r="Q18" s="33">
        <f t="shared" si="6"/>
        <v>0.17200597651999996</v>
      </c>
      <c r="R18" s="33">
        <f t="shared" si="6"/>
        <v>0.15148418362000005</v>
      </c>
      <c r="S18" s="33">
        <f t="shared" si="6"/>
        <v>0.12412703197999997</v>
      </c>
      <c r="T18" s="33">
        <f t="shared" si="6"/>
        <v>0.10258392885999995</v>
      </c>
      <c r="U18" s="33">
        <f t="shared" si="6"/>
        <v>9.3317920080000005E-2</v>
      </c>
      <c r="V18" s="33">
        <f t="shared" si="6"/>
        <v>8.0894456580000107E-2</v>
      </c>
      <c r="W18" s="33">
        <f t="shared" si="6"/>
        <v>5.5035200079999957E-2</v>
      </c>
      <c r="X18" s="33">
        <f t="shared" si="6"/>
        <v>0</v>
      </c>
      <c r="Y18" s="33">
        <f t="shared" si="6"/>
        <v>0</v>
      </c>
      <c r="Z18" s="33">
        <f t="shared" si="6"/>
        <v>0</v>
      </c>
      <c r="AA18" s="33">
        <f t="shared" si="6"/>
        <v>0</v>
      </c>
      <c r="AB18" s="64">
        <f t="shared" si="6"/>
        <v>0</v>
      </c>
      <c r="AC18" s="4"/>
      <c r="AD18" s="284">
        <f t="shared" ref="AD18:BC18" si="7">AD5-SUM(AD6,AD7,AD8,AD9,AD12,AD16,AD17)</f>
        <v>0.70969699999999847</v>
      </c>
      <c r="AE18" s="195">
        <f t="shared" si="7"/>
        <v>0.76700599999999852</v>
      </c>
      <c r="AF18" s="195">
        <f t="shared" si="7"/>
        <v>1.027061999999999</v>
      </c>
      <c r="AG18" s="195">
        <f t="shared" si="7"/>
        <v>3.8325100000000027</v>
      </c>
      <c r="AH18" s="195">
        <f t="shared" si="7"/>
        <v>3.9453499999999977</v>
      </c>
      <c r="AI18" s="195">
        <f t="shared" si="7"/>
        <v>5.1440779999999968</v>
      </c>
      <c r="AJ18" s="195">
        <f t="shared" si="7"/>
        <v>7.3787309999999984</v>
      </c>
      <c r="AK18" s="195">
        <f t="shared" si="7"/>
        <v>10.07431600000001</v>
      </c>
      <c r="AL18" s="195">
        <f t="shared" si="7"/>
        <v>20.818934999999996</v>
      </c>
      <c r="AM18" s="195">
        <f t="shared" si="7"/>
        <v>29.067645000000013</v>
      </c>
      <c r="AN18" s="195">
        <f t="shared" si="7"/>
        <v>41.397553000000009</v>
      </c>
      <c r="AO18" s="195">
        <f t="shared" si="7"/>
        <v>58.453253000000004</v>
      </c>
      <c r="AP18" s="195">
        <f t="shared" si="7"/>
        <v>70.626399000000021</v>
      </c>
      <c r="AQ18" s="195">
        <f t="shared" si="7"/>
        <v>84.541053999999974</v>
      </c>
      <c r="AR18" s="195">
        <f t="shared" si="7"/>
        <v>86.008799999999923</v>
      </c>
      <c r="AS18" s="195">
        <f t="shared" si="7"/>
        <v>65.879362000000015</v>
      </c>
      <c r="AT18" s="195">
        <f t="shared" si="7"/>
        <v>46.251303999999934</v>
      </c>
      <c r="AU18" s="195">
        <f t="shared" si="7"/>
        <v>38.926721000000029</v>
      </c>
      <c r="AV18" s="195">
        <f t="shared" si="7"/>
        <v>33.669423999999992</v>
      </c>
      <c r="AW18" s="195">
        <f t="shared" si="7"/>
        <v>32.240887999999984</v>
      </c>
      <c r="AX18" s="195">
        <f t="shared" si="7"/>
        <v>20.439147999999989</v>
      </c>
      <c r="AY18" s="195">
        <f t="shared" si="7"/>
        <v>0</v>
      </c>
      <c r="AZ18" s="195">
        <f t="shared" si="7"/>
        <v>0</v>
      </c>
      <c r="BA18" s="195">
        <f t="shared" si="7"/>
        <v>0</v>
      </c>
      <c r="BB18" s="195">
        <f t="shared" si="7"/>
        <v>0</v>
      </c>
      <c r="BC18" s="196">
        <f t="shared" si="7"/>
        <v>0</v>
      </c>
      <c r="BD18" s="390"/>
    </row>
    <row r="19" spans="2:56">
      <c r="B19" s="5" t="s">
        <v>91</v>
      </c>
      <c r="C19" s="52">
        <f>1/$A$1*'[1]44094418Exp'!$B$17</f>
        <v>5.8519999999999995E-5</v>
      </c>
      <c r="D19" s="12">
        <f>1/$A$1*'[1]44094418Exp'!$C$17</f>
        <v>1.10313E-4</v>
      </c>
      <c r="E19" s="12">
        <f>1/$A$1*'[1]44094418Exp'!$D$17</f>
        <v>0</v>
      </c>
      <c r="F19" s="12">
        <f>1/$A$1*'[1]44094418Exp'!$E$17</f>
        <v>2.0929999999999998E-5</v>
      </c>
      <c r="G19" s="12">
        <f>1/$A$1*'[1]44094418Exp'!$F$17</f>
        <v>0</v>
      </c>
      <c r="H19" s="12">
        <f>1/$A$1*'[1]44094418Exp'!$G$17</f>
        <v>0</v>
      </c>
      <c r="I19" s="12">
        <f>1/$A$1*'[1]44094418Exp'!$H$17</f>
        <v>0</v>
      </c>
      <c r="J19" s="41">
        <f>1/$A$1*'[1]44094418Exp'!$I$17</f>
        <v>1.2545889999999999E-4</v>
      </c>
      <c r="K19" s="41">
        <f>1/$A$1*'[1]44094418Exp'!$J$17</f>
        <v>2.1274553999999995E-4</v>
      </c>
      <c r="L19" s="41">
        <f>1/$A$1*'[1]44094418Exp'!K$17</f>
        <v>1.2188929199999999E-3</v>
      </c>
      <c r="M19" s="12">
        <f>1/$A$1*'[1]44094418Exp'!L$17</f>
        <v>5.1977664199999996E-3</v>
      </c>
      <c r="N19" s="12">
        <f>1/$A$1*'[1]44094418Exp'!M$17</f>
        <v>1.2887520239999999E-2</v>
      </c>
      <c r="O19" s="12">
        <f>1/$A$1*'[1]44094418Exp'!N$17</f>
        <v>1.7072238819999998E-2</v>
      </c>
      <c r="P19" s="12">
        <f>1/$A$1*'[1]44094418Exp'!O$17</f>
        <v>2.6336007879999998E-2</v>
      </c>
      <c r="Q19" s="12">
        <f>1/$A$1*'[1]44094418Exp'!P$17</f>
        <v>3.6362322499999995E-2</v>
      </c>
      <c r="R19" s="12">
        <f>1/$A$1*'[1]44094418Exp'!Q$17</f>
        <v>2.6338058039999997E-2</v>
      </c>
      <c r="S19" s="14">
        <f>1/$A$1*'[1]44094418Exp'!R$17</f>
        <v>1.732740352E-2</v>
      </c>
      <c r="T19" s="12">
        <f>1/$A$1*'[1]44094418Exp'!S$17</f>
        <v>2.0449626539999998E-2</v>
      </c>
      <c r="U19" s="12">
        <f>1/$A$1*'[1]44094418Exp'!T$17</f>
        <v>2.6072164019999997E-2</v>
      </c>
      <c r="V19" s="12">
        <f>1/$A$1*'[1]44094418Exp'!U$17</f>
        <v>2.149093002E-2</v>
      </c>
      <c r="W19" s="12">
        <f>1/$A$1*'[1]44094418Exp'!V$17</f>
        <v>1.5844232180000001E-2</v>
      </c>
      <c r="X19" s="12">
        <f>1/$A$1*'[1]44094418Exp'!W$17</f>
        <v>0</v>
      </c>
      <c r="Y19" s="12">
        <f>1/$A$1*'[1]44094418Exp'!X$17</f>
        <v>0</v>
      </c>
      <c r="Z19" s="12">
        <f>1/$A$1*'[1]44094418Exp'!Y$17</f>
        <v>0</v>
      </c>
      <c r="AA19" s="12">
        <f>1/$A$1*'[1]44094418Exp'!Z$17</f>
        <v>0</v>
      </c>
      <c r="AB19" s="11">
        <f>1/$A$1*'[1]44094418Exp'!AA$17</f>
        <v>0</v>
      </c>
      <c r="AC19" s="4"/>
      <c r="AD19" s="285">
        <f>'[1]44094418Exp'!AB$17</f>
        <v>1.4369999999999999E-2</v>
      </c>
      <c r="AE19" s="197">
        <f>'[1]44094418Exp'!AC$17</f>
        <v>4.6098999999999994E-2</v>
      </c>
      <c r="AF19" s="197">
        <f>'[1]44094418Exp'!AD$17</f>
        <v>0</v>
      </c>
      <c r="AG19" s="197">
        <f>'[1]44094418Exp'!AE$17</f>
        <v>7.1999999999999998E-3</v>
      </c>
      <c r="AH19" s="197">
        <f>'[1]44094418Exp'!AF$17</f>
        <v>0</v>
      </c>
      <c r="AI19" s="197">
        <f>'[1]44094418Exp'!AG$17</f>
        <v>0</v>
      </c>
      <c r="AJ19" s="197">
        <f>'[1]44094418Exp'!AH$17</f>
        <v>0</v>
      </c>
      <c r="AK19" s="197">
        <f>'[1]44094418Exp'!AI$17</f>
        <v>1.6285000000000001E-2</v>
      </c>
      <c r="AL19" s="197">
        <f>'[1]44094418Exp'!AJ$17</f>
        <v>0.18995999999999999</v>
      </c>
      <c r="AM19" s="197">
        <f>'[1]44094418Exp'!AK$17</f>
        <v>0.74775699999999989</v>
      </c>
      <c r="AN19" s="197">
        <f>'[1]44094418Exp'!AL$17</f>
        <v>2.4335969999999998</v>
      </c>
      <c r="AO19" s="197">
        <f>'[1]44094418Exp'!AM$17</f>
        <v>5.6515389999999996</v>
      </c>
      <c r="AP19" s="197">
        <f>'[1]44094418Exp'!AN$17</f>
        <v>8.0390239999999995</v>
      </c>
      <c r="AQ19" s="197">
        <f>'[1]44094418Exp'!AO$17</f>
        <v>12.327866999999999</v>
      </c>
      <c r="AR19" s="197">
        <f>'[1]44094418Exp'!AP$17</f>
        <v>15.699825000000001</v>
      </c>
      <c r="AS19" s="197">
        <f>'[1]44094418Exp'!AQ$17</f>
        <v>8.8732399999999991</v>
      </c>
      <c r="AT19" s="473">
        <f>'[1]44094418Exp'!AR$17</f>
        <v>4.5199350000000003</v>
      </c>
      <c r="AU19" s="197">
        <f>'[1]44094418Exp'!AS$17</f>
        <v>5.5706999999999995</v>
      </c>
      <c r="AV19" s="197">
        <f>'[1]44094418Exp'!AT$17</f>
        <v>6.7540469999999999</v>
      </c>
      <c r="AW19" s="197">
        <f>'[1]44094418Exp'!AU$17</f>
        <v>5.3718769999999996</v>
      </c>
      <c r="AX19" s="197">
        <f>'[1]44094418Exp'!AV$17</f>
        <v>3.7282820000000001</v>
      </c>
      <c r="AY19" s="197">
        <f>'[1]44094418Exp'!AW$17</f>
        <v>0</v>
      </c>
      <c r="AZ19" s="197">
        <f>'[1]44094418Exp'!AX$17</f>
        <v>0</v>
      </c>
      <c r="BA19" s="197">
        <f>'[1]44094418Exp'!AY$17</f>
        <v>0</v>
      </c>
      <c r="BB19" s="197">
        <f>'[1]44094418Exp'!AZ$17</f>
        <v>0</v>
      </c>
      <c r="BC19" s="198">
        <f>'[1]44094418Exp'!BA$17</f>
        <v>0</v>
      </c>
      <c r="BD19" s="390"/>
    </row>
    <row r="20" spans="2:56">
      <c r="B20" s="5" t="s">
        <v>93</v>
      </c>
      <c r="C20" s="52">
        <f>1/$A$1*'[1]44094418Exp'!$B$118</f>
        <v>5.0268679999999994E-5</v>
      </c>
      <c r="D20" s="12">
        <f>1/$A$1*'[1]44094418Exp'!$C$118</f>
        <v>0</v>
      </c>
      <c r="E20" s="12">
        <f>1/$A$1*'[1]44094418Exp'!$D$118</f>
        <v>1.9991188E-4</v>
      </c>
      <c r="F20" s="12">
        <f>1/$A$1*'[1]44094418Exp'!$E$118</f>
        <v>2.4815139999999998E-4</v>
      </c>
      <c r="G20" s="12">
        <f>1/$A$1*'[1]44094418Exp'!$F$118</f>
        <v>2.8541449999999996E-4</v>
      </c>
      <c r="H20" s="12">
        <f>1/$A$1*'[1]44094418Exp'!$G$118</f>
        <v>2.5608534000000002E-4</v>
      </c>
      <c r="I20" s="12">
        <f>1/$A$1*'[1]44094418Exp'!$H$118</f>
        <v>7.7923047999999993E-4</v>
      </c>
      <c r="J20" s="41">
        <f>1/$A$1*'[1]44094418Exp'!$I$118</f>
        <v>2.3199447599999996E-3</v>
      </c>
      <c r="K20" s="41">
        <f>1/$A$1*'[1]44094418Exp'!$J$118</f>
        <v>4.1065570000000003E-3</v>
      </c>
      <c r="L20" s="41">
        <f>1/$A$1*'[1]44094418Exp'!K$118</f>
        <v>7.0257410999999999E-3</v>
      </c>
      <c r="M20" s="12">
        <f>1/$A$1*'[1]44094418Exp'!L$118</f>
        <v>1.8707165400000003E-2</v>
      </c>
      <c r="N20" s="12">
        <f>1/$A$1*'[1]44094418Exp'!M$118</f>
        <v>3.7590431900000006E-2</v>
      </c>
      <c r="O20" s="12">
        <f>1/$A$1*'[1]44094418Exp'!N$118</f>
        <v>4.4343179860000005E-2</v>
      </c>
      <c r="P20" s="12">
        <f>1/$A$1*'[1]44094418Exp'!O$118</f>
        <v>5.3475022019999999E-2</v>
      </c>
      <c r="Q20" s="12">
        <f>1/$A$1*'[1]44094418Exp'!P$118</f>
        <v>4.0995200679999996E-2</v>
      </c>
      <c r="R20" s="12">
        <f>1/$A$1*'[1]44094418Exp'!Q$118</f>
        <v>3.5490559719999995E-2</v>
      </c>
      <c r="S20" s="14">
        <f>1/$A$1*'[1]44094418Exp'!R$118</f>
        <v>1.6392449780000002E-2</v>
      </c>
      <c r="T20" s="12">
        <f>1/$A$1*'[1]44094418Exp'!S$118</f>
        <v>6.1052802999999991E-3</v>
      </c>
      <c r="U20" s="12">
        <f>1/$A$1*'[1]44094418Exp'!T$118</f>
        <v>8.9952869999999983E-4</v>
      </c>
      <c r="V20" s="12">
        <f>1/$A$1*'[1]44094418Exp'!U$118</f>
        <v>1.0574316199999999E-3</v>
      </c>
      <c r="W20" s="12">
        <f>1/$A$1*'[1]44094418Exp'!V$118</f>
        <v>2.3147585999999999E-3</v>
      </c>
      <c r="X20" s="12">
        <f>1/$A$1*'[1]44094418Exp'!W$118</f>
        <v>0</v>
      </c>
      <c r="Y20" s="12">
        <f>1/$A$1*'[1]44094418Exp'!X$118</f>
        <v>0</v>
      </c>
      <c r="Z20" s="12">
        <f>1/$A$1*'[1]44094418Exp'!Y$118</f>
        <v>0</v>
      </c>
      <c r="AA20" s="12">
        <f>1/$A$1*'[1]44094418Exp'!Z$118</f>
        <v>0</v>
      </c>
      <c r="AB20" s="11">
        <f>1/$A$1*'[1]44094418Exp'!AA$118</f>
        <v>0</v>
      </c>
      <c r="AC20" s="4"/>
      <c r="AD20" s="285">
        <f>'[1]44094418Exp'!AB$118</f>
        <v>3.5549999999999998E-2</v>
      </c>
      <c r="AE20" s="197">
        <f>'[1]44094418Exp'!AC$118</f>
        <v>0</v>
      </c>
      <c r="AF20" s="197">
        <f>'[1]44094418Exp'!AD$118</f>
        <v>6.9657999999999998E-2</v>
      </c>
      <c r="AG20" s="197">
        <f>'[1]44094418Exp'!AE$118</f>
        <v>0.13774999999999998</v>
      </c>
      <c r="AH20" s="197">
        <f>'[1]44094418Exp'!AF$118</f>
        <v>0.14515</v>
      </c>
      <c r="AI20" s="197">
        <f>'[1]44094418Exp'!AG$118</f>
        <v>0.147233</v>
      </c>
      <c r="AJ20" s="197">
        <f>'[1]44094418Exp'!AH$118</f>
        <v>0.41303299999999998</v>
      </c>
      <c r="AK20" s="197">
        <f>'[1]44094418Exp'!AI$118</f>
        <v>1.2036789999999999</v>
      </c>
      <c r="AL20" s="197">
        <f>'[1]44094418Exp'!AJ$118</f>
        <v>2.1470299999999995</v>
      </c>
      <c r="AM20" s="197">
        <f>'[1]44094418Exp'!AK$118</f>
        <v>3.3942609999999998</v>
      </c>
      <c r="AN20" s="197">
        <f>'[1]44094418Exp'!AL$118</f>
        <v>9.0202779999999994</v>
      </c>
      <c r="AO20" s="197">
        <f>'[1]44094418Exp'!AM$118</f>
        <v>19.355801</v>
      </c>
      <c r="AP20" s="197">
        <f>'[1]44094418Exp'!AN$118</f>
        <v>24.095421999999999</v>
      </c>
      <c r="AQ20" s="197">
        <f>'[1]44094418Exp'!AO$118</f>
        <v>29.918317999999999</v>
      </c>
      <c r="AR20" s="197">
        <f>'[1]44094418Exp'!AP$118</f>
        <v>23.350862999999997</v>
      </c>
      <c r="AS20" s="197">
        <f>'[1]44094418Exp'!AQ$118</f>
        <v>15.582050999999998</v>
      </c>
      <c r="AT20" s="473">
        <f>'[1]44094418Exp'!AR$118</f>
        <v>6.2663529999999996</v>
      </c>
      <c r="AU20" s="197">
        <f>'[1]44094418Exp'!AS$118</f>
        <v>2.948645</v>
      </c>
      <c r="AV20" s="197">
        <f>'[1]44094418Exp'!AT$118</f>
        <v>0.68568099999999987</v>
      </c>
      <c r="AW20" s="197">
        <f>'[1]44094418Exp'!AU$118</f>
        <v>1.0902700000000001</v>
      </c>
      <c r="AX20" s="197">
        <f>'[1]44094418Exp'!AV$118</f>
        <v>1.185376</v>
      </c>
      <c r="AY20" s="197">
        <f>'[1]44094418Exp'!AW$118</f>
        <v>0</v>
      </c>
      <c r="AZ20" s="197">
        <f>'[1]44094418Exp'!AX$118</f>
        <v>0</v>
      </c>
      <c r="BA20" s="197">
        <f>'[1]44094418Exp'!AY$118</f>
        <v>0</v>
      </c>
      <c r="BB20" s="197">
        <f>'[1]44094418Exp'!AZ$118</f>
        <v>0</v>
      </c>
      <c r="BC20" s="198">
        <f>'[1]44094418Exp'!BA$118</f>
        <v>0</v>
      </c>
      <c r="BD20" s="390"/>
    </row>
    <row r="21" spans="2:56">
      <c r="B21" s="5" t="s">
        <v>94</v>
      </c>
      <c r="C21" s="52">
        <f>1/$A$1*'[1]44094418Exp'!$B$194</f>
        <v>2.2185729999999997E-3</v>
      </c>
      <c r="D21" s="12">
        <f>1/$A$1*'[1]44094418Exp'!$C$194</f>
        <v>1.8137594999999996E-3</v>
      </c>
      <c r="E21" s="12">
        <f>1/$A$1*'[1]44094418Exp'!$D$194</f>
        <v>1.68186354E-3</v>
      </c>
      <c r="F21" s="12">
        <f>1/$A$1*'[1]44094418Exp'!$E$194</f>
        <v>1.8076842E-3</v>
      </c>
      <c r="G21" s="12">
        <f>1/$A$1*'[1]44094418Exp'!$F$194</f>
        <v>4.2529303599999988E-3</v>
      </c>
      <c r="H21" s="12">
        <f>1/$A$1*'[1]44094418Exp'!$G$194</f>
        <v>5.3187422400000003E-3</v>
      </c>
      <c r="I21" s="12">
        <f>1/$A$1*'[1]44094418Exp'!$H$194</f>
        <v>6.9758642799999989E-3</v>
      </c>
      <c r="J21" s="41">
        <f>1/$A$1*'[1]44094418Exp'!$I$194</f>
        <v>7.9878023399999991E-3</v>
      </c>
      <c r="K21" s="41">
        <f>1/$A$1*'[1]44094418Exp'!$J$194</f>
        <v>1.8190124679999999E-2</v>
      </c>
      <c r="L21" s="41">
        <f>1/$A$1*'[1]44094418Exp'!K$194</f>
        <v>3.186803648E-2</v>
      </c>
      <c r="M21" s="12">
        <f>1/$A$1*'[1]44094418Exp'!L$194</f>
        <v>3.537998338E-2</v>
      </c>
      <c r="N21" s="12">
        <f>1/$A$1*'[1]44094418Exp'!M$194</f>
        <v>3.6104396439999999E-2</v>
      </c>
      <c r="O21" s="12">
        <f>1/$A$1*'[1]44094418Exp'!N$194</f>
        <v>4.137447776E-2</v>
      </c>
      <c r="P21" s="12">
        <f>1/$A$1*'[1]44094418Exp'!O$194</f>
        <v>4.5131306360000005E-2</v>
      </c>
      <c r="Q21" s="12">
        <f>1/$A$1*'[1]44094418Exp'!P$194</f>
        <v>7.8154144039999984E-2</v>
      </c>
      <c r="R21" s="12">
        <f>1/$A$1*'[1]44094418Exp'!Q$194</f>
        <v>5.7219752240000005E-2</v>
      </c>
      <c r="S21" s="14">
        <f>1/$A$1*'[1]44094418Exp'!R$194</f>
        <v>4.1024385779999999E-2</v>
      </c>
      <c r="T21" s="12">
        <f>1/$A$1*'[1]44094418Exp'!S$194</f>
        <v>2.8939004640000005E-2</v>
      </c>
      <c r="U21" s="12">
        <f>1/$A$1*'[1]44094418Exp'!T$194</f>
        <v>2.6226018140000005E-2</v>
      </c>
      <c r="V21" s="12">
        <f>1/$A$1*'[1]44094418Exp'!U$194</f>
        <v>2.7416273639999999E-2</v>
      </c>
      <c r="W21" s="12">
        <f>1/$A$1*'[1]44094418Exp'!V$194</f>
        <v>1.343187104E-2</v>
      </c>
      <c r="X21" s="12">
        <f>1/$A$1*'[1]44094418Exp'!W$194</f>
        <v>0</v>
      </c>
      <c r="Y21" s="12">
        <f>1/$A$1*'[1]44094418Exp'!X$194</f>
        <v>0</v>
      </c>
      <c r="Z21" s="12">
        <f>1/$A$1*'[1]44094418Exp'!Y$194</f>
        <v>0</v>
      </c>
      <c r="AA21" s="12">
        <f>1/$A$1*'[1]44094418Exp'!Z$194</f>
        <v>0</v>
      </c>
      <c r="AB21" s="11">
        <f>1/$A$1*'[1]44094418Exp'!AA$194</f>
        <v>0</v>
      </c>
      <c r="AC21" s="4"/>
      <c r="AD21" s="285">
        <f>'[1]44094418Exp'!AB$194</f>
        <v>0.44178399999999995</v>
      </c>
      <c r="AE21" s="197">
        <f>'[1]44094418Exp'!AC$194</f>
        <v>0.61420799999999998</v>
      </c>
      <c r="AF21" s="197">
        <f>'[1]44094418Exp'!AD$194</f>
        <v>0.44471499999999997</v>
      </c>
      <c r="AG21" s="197">
        <f>'[1]44094418Exp'!AE$194</f>
        <v>1.0346500000000001</v>
      </c>
      <c r="AH21" s="197">
        <f>'[1]44094418Exp'!AF$194</f>
        <v>3.2736700000000001</v>
      </c>
      <c r="AI21" s="197">
        <f>'[1]44094418Exp'!AG$194</f>
        <v>4.2584799999999996</v>
      </c>
      <c r="AJ21" s="197">
        <f>'[1]44094418Exp'!AH$194</f>
        <v>6.0409509999999997</v>
      </c>
      <c r="AK21" s="197">
        <f>'[1]44094418Exp'!AI$194</f>
        <v>7.6898419999999996</v>
      </c>
      <c r="AL21" s="197">
        <f>'[1]44094418Exp'!AJ$194</f>
        <v>16.936214999999997</v>
      </c>
      <c r="AM21" s="197">
        <f>'[1]44094418Exp'!AK$194</f>
        <v>23.888114000000002</v>
      </c>
      <c r="AN21" s="197">
        <f>'[1]44094418Exp'!AL$194</f>
        <v>26.880712999999997</v>
      </c>
      <c r="AO21" s="197">
        <f>'[1]44094418Exp'!AM$194</f>
        <v>28.986442999999998</v>
      </c>
      <c r="AP21" s="197">
        <f>'[1]44094418Exp'!AN$194</f>
        <v>32.574903999999997</v>
      </c>
      <c r="AQ21" s="197">
        <f>'[1]44094418Exp'!AO$194</f>
        <v>36.537444000000001</v>
      </c>
      <c r="AR21" s="197">
        <f>'[1]44094418Exp'!AP$194</f>
        <v>38.761448999999999</v>
      </c>
      <c r="AS21" s="197">
        <f>'[1]44094418Exp'!AQ$194</f>
        <v>31.216564999999999</v>
      </c>
      <c r="AT21" s="473">
        <f>'[1]44094418Exp'!AR$194</f>
        <v>20.759998</v>
      </c>
      <c r="AU21" s="197">
        <f>'[1]44094418Exp'!AS$194</f>
        <v>15.366772999999998</v>
      </c>
      <c r="AV21" s="197">
        <f>'[1]44094418Exp'!AT$194</f>
        <v>13.759255999999999</v>
      </c>
      <c r="AW21" s="197">
        <f>'[1]44094418Exp'!AU$194</f>
        <v>15.572946</v>
      </c>
      <c r="AX21" s="197">
        <f>'[1]44094418Exp'!AV$194</f>
        <v>7.7226759999999999</v>
      </c>
      <c r="AY21" s="197">
        <f>'[1]44094418Exp'!AW$194</f>
        <v>0</v>
      </c>
      <c r="AZ21" s="197">
        <f>'[1]44094418Exp'!AX$194</f>
        <v>0</v>
      </c>
      <c r="BA21" s="197">
        <f>'[1]44094418Exp'!AY$194</f>
        <v>0</v>
      </c>
      <c r="BB21" s="197">
        <f>'[1]44094418Exp'!AZ$194</f>
        <v>0</v>
      </c>
      <c r="BC21" s="198">
        <f>'[1]44094418Exp'!BA$194</f>
        <v>0</v>
      </c>
      <c r="BD21" s="390"/>
    </row>
    <row r="22" spans="2:56">
      <c r="B22" s="5" t="s">
        <v>70</v>
      </c>
      <c r="C22" s="52">
        <f>1/$A$1*'[1]44094418Exp'!$B$238</f>
        <v>1.0479867999999999E-4</v>
      </c>
      <c r="D22" s="12">
        <f>1/$A$1*'[1]44094418Exp'!$C$238</f>
        <v>6.5029999999999992E-5</v>
      </c>
      <c r="E22" s="12">
        <f>1/$A$1*'[1]44094418Exp'!$D$238</f>
        <v>5.5124004599999997E-3</v>
      </c>
      <c r="F22" s="12">
        <f>1/$A$1*'[1]44094418Exp'!$E$238</f>
        <v>1.05140686E-3</v>
      </c>
      <c r="G22" s="12">
        <f>1/$A$1*'[1]44094418Exp'!$F$238</f>
        <v>5.1005360000000002E-5</v>
      </c>
      <c r="H22" s="12">
        <f>1/$A$1*'[1]44094418Exp'!$G$238</f>
        <v>9.0866999999999989E-6</v>
      </c>
      <c r="I22" s="12">
        <f>1/$A$1*'[1]44094418Exp'!$H$238</f>
        <v>1.56774156E-3</v>
      </c>
      <c r="J22" s="41">
        <f>1/$A$1*'[1]44094418Exp'!$I$238</f>
        <v>1.7559464999999999E-3</v>
      </c>
      <c r="K22" s="41">
        <f>1/$A$1*'[1]44094418Exp'!$J$238</f>
        <v>6.4646049999999991E-4</v>
      </c>
      <c r="L22" s="41">
        <f>1/$A$1*'[1]44094418Exp'!K$238</f>
        <v>4.2454873999999993E-4</v>
      </c>
      <c r="M22" s="12">
        <f>1/$A$1*'[1]44094418Exp'!L$238</f>
        <v>2.7774329799999994E-3</v>
      </c>
      <c r="N22" s="12">
        <f>1/$A$1*'[1]44094418Exp'!M$238</f>
        <v>2.4209156999999999E-3</v>
      </c>
      <c r="O22" s="12">
        <f>1/$A$1*'[1]44094418Exp'!N$238</f>
        <v>1.95883954E-3</v>
      </c>
      <c r="P22" s="12">
        <f>1/$A$1*'[1]44094418Exp'!O$238</f>
        <v>2.3598605799999995E-3</v>
      </c>
      <c r="Q22" s="12">
        <f>1/$A$1*'[1]44094418Exp'!P$238</f>
        <v>3.4678351400000001E-3</v>
      </c>
      <c r="R22" s="12">
        <f>1/$A$1*'[1]44094418Exp'!Q$238</f>
        <v>1.213643536E-2</v>
      </c>
      <c r="S22" s="14">
        <f>1/$A$1*'[1]44094418Exp'!R$238</f>
        <v>2.4012102380000001E-2</v>
      </c>
      <c r="T22" s="12">
        <f>1/$A$1*'[1]44094418Exp'!S$238</f>
        <v>3.1230134739999998E-2</v>
      </c>
      <c r="U22" s="12">
        <f>1/$A$1*'[1]44094418Exp'!T$238</f>
        <v>2.3330830179999998E-2</v>
      </c>
      <c r="V22" s="12">
        <f>1/$A$1*'[1]44094418Exp'!U$238</f>
        <v>1.0543989819999999E-2</v>
      </c>
      <c r="W22" s="12">
        <f>1/$A$1*'[1]44094418Exp'!V$238</f>
        <v>7.8800811599999999E-3</v>
      </c>
      <c r="X22" s="12">
        <f>1/$A$1*'[1]44094418Exp'!W$238</f>
        <v>0</v>
      </c>
      <c r="Y22" s="12">
        <f>1/$A$1*'[1]44094418Exp'!X$238</f>
        <v>0</v>
      </c>
      <c r="Z22" s="12">
        <f>1/$A$1*'[1]44094418Exp'!Y$238</f>
        <v>0</v>
      </c>
      <c r="AA22" s="12">
        <f>1/$A$1*'[1]44094418Exp'!Z$238</f>
        <v>0</v>
      </c>
      <c r="AB22" s="11">
        <f>1/$A$1*'[1]44094418Exp'!AA$238</f>
        <v>0</v>
      </c>
      <c r="AC22" s="4"/>
      <c r="AD22" s="285">
        <f>'[1]44094418Exp'!AB$238</f>
        <v>2.7129999999999998E-2</v>
      </c>
      <c r="AE22" s="197">
        <f>'[1]44094418Exp'!AC$238</f>
        <v>4.2410000000000003E-2</v>
      </c>
      <c r="AF22" s="197">
        <f>'[1]44094418Exp'!AD$238</f>
        <v>0.407858</v>
      </c>
      <c r="AG22" s="197">
        <f>'[1]44094418Exp'!AE$238</f>
        <v>2.3769</v>
      </c>
      <c r="AH22" s="197">
        <f>'[1]44094418Exp'!AF$238</f>
        <v>1.0459999999999999E-2</v>
      </c>
      <c r="AI22" s="197">
        <f>'[1]44094418Exp'!AG$238</f>
        <v>3.0629999999999998E-3</v>
      </c>
      <c r="AJ22" s="197">
        <f>'[1]44094418Exp'!AH$238</f>
        <v>0.27917900000000001</v>
      </c>
      <c r="AK22" s="197">
        <f>'[1]44094418Exp'!AI$238</f>
        <v>0.31965700000000002</v>
      </c>
      <c r="AL22" s="197">
        <f>'[1]44094418Exp'!AJ$238</f>
        <v>0.26877999999999996</v>
      </c>
      <c r="AM22" s="197">
        <f>'[1]44094418Exp'!AK$238</f>
        <v>0.111292</v>
      </c>
      <c r="AN22" s="197">
        <f>'[1]44094418Exp'!AL$238</f>
        <v>1.0649959999999998</v>
      </c>
      <c r="AO22" s="197">
        <f>'[1]44094418Exp'!AM$238</f>
        <v>1.171611</v>
      </c>
      <c r="AP22" s="197">
        <f>'[1]44094418Exp'!AN$238</f>
        <v>0.90911399999999998</v>
      </c>
      <c r="AQ22" s="197">
        <f>'[1]44094418Exp'!AO$238</f>
        <v>1.0070949999999999</v>
      </c>
      <c r="AR22" s="197">
        <f>'[1]44094418Exp'!AP$238</f>
        <v>1.5642669999999999</v>
      </c>
      <c r="AS22" s="197">
        <f>'[1]44094418Exp'!AQ$238</f>
        <v>4.0376479999999999</v>
      </c>
      <c r="AT22" s="473">
        <f>'[1]44094418Exp'!AR$238</f>
        <v>6.6092939999999993</v>
      </c>
      <c r="AU22" s="197">
        <f>'[1]44094418Exp'!AS$238</f>
        <v>8.3888309999999997</v>
      </c>
      <c r="AV22" s="197">
        <f>'[1]44094418Exp'!AT$238</f>
        <v>5.2707959999999998</v>
      </c>
      <c r="AW22" s="197">
        <f>'[1]44094418Exp'!AU$238</f>
        <v>1.9021089999999998</v>
      </c>
      <c r="AX22" s="197">
        <f>'[1]44094418Exp'!AV$238</f>
        <v>1.065105</v>
      </c>
      <c r="AY22" s="197">
        <f>'[1]44094418Exp'!AW$238</f>
        <v>0</v>
      </c>
      <c r="AZ22" s="197">
        <f>'[1]44094418Exp'!AX$238</f>
        <v>0</v>
      </c>
      <c r="BA22" s="197">
        <f>'[1]44094418Exp'!AY$238</f>
        <v>0</v>
      </c>
      <c r="BB22" s="197">
        <f>'[1]44094418Exp'!AZ$238</f>
        <v>0</v>
      </c>
      <c r="BC22" s="198">
        <f>'[1]44094418Exp'!BA$238</f>
        <v>0</v>
      </c>
      <c r="BD22" s="390"/>
    </row>
    <row r="23" spans="2:56" ht="13" thickBot="1">
      <c r="B23" s="6" t="s">
        <v>105</v>
      </c>
      <c r="C23" s="134">
        <f t="shared" ref="C23:AB23" si="8">SUM(C18:C18)-SUM(C19:C22)</f>
        <v>9.374759800000027E-4</v>
      </c>
      <c r="D23" s="135">
        <f t="shared" si="8"/>
        <v>3.121110999999982E-4</v>
      </c>
      <c r="E23" s="135">
        <f t="shared" si="8"/>
        <v>2.783044599999826E-4</v>
      </c>
      <c r="F23" s="135">
        <f t="shared" si="8"/>
        <v>1.0108859599999871E-3</v>
      </c>
      <c r="G23" s="135">
        <f t="shared" si="8"/>
        <v>1.9616864399999963E-3</v>
      </c>
      <c r="H23" s="135">
        <f t="shared" si="8"/>
        <v>2.8928624200000074E-3</v>
      </c>
      <c r="I23" s="135">
        <f t="shared" si="8"/>
        <v>2.1279384000000012E-3</v>
      </c>
      <c r="J23" s="136">
        <f t="shared" si="8"/>
        <v>1.9942512799999666E-3</v>
      </c>
      <c r="K23" s="136">
        <f t="shared" si="8"/>
        <v>1.6942451400000121E-3</v>
      </c>
      <c r="L23" s="136">
        <f t="shared" si="8"/>
        <v>1.8320097600000029E-3</v>
      </c>
      <c r="M23" s="135">
        <f t="shared" si="8"/>
        <v>3.0690839199999514E-3</v>
      </c>
      <c r="N23" s="135">
        <f t="shared" si="8"/>
        <v>5.161748899999985E-3</v>
      </c>
      <c r="O23" s="135">
        <f t="shared" si="8"/>
        <v>7.7090528200000619E-3</v>
      </c>
      <c r="P23" s="135">
        <f t="shared" si="8"/>
        <v>9.7687685199999985E-3</v>
      </c>
      <c r="Q23" s="135">
        <f t="shared" si="8"/>
        <v>1.3026474159999996E-2</v>
      </c>
      <c r="R23" s="135">
        <f t="shared" si="8"/>
        <v>2.0299378260000056E-2</v>
      </c>
      <c r="S23" s="379">
        <f t="shared" si="8"/>
        <v>2.5370690519999975E-2</v>
      </c>
      <c r="T23" s="135">
        <f t="shared" si="8"/>
        <v>1.5859882639999948E-2</v>
      </c>
      <c r="U23" s="135">
        <f t="shared" si="8"/>
        <v>1.678937904000001E-2</v>
      </c>
      <c r="V23" s="135">
        <f t="shared" si="8"/>
        <v>2.0385831480000102E-2</v>
      </c>
      <c r="W23" s="135">
        <f t="shared" si="8"/>
        <v>1.5564257099999951E-2</v>
      </c>
      <c r="X23" s="135">
        <f t="shared" si="8"/>
        <v>0</v>
      </c>
      <c r="Y23" s="135">
        <f t="shared" si="8"/>
        <v>0</v>
      </c>
      <c r="Z23" s="135">
        <f t="shared" si="8"/>
        <v>0</v>
      </c>
      <c r="AA23" s="135">
        <f t="shared" si="8"/>
        <v>0</v>
      </c>
      <c r="AB23" s="137">
        <f t="shared" si="8"/>
        <v>0</v>
      </c>
      <c r="AC23" s="40"/>
      <c r="AD23" s="391">
        <f t="shared" ref="AD23:BC23" si="9">SUM(AD18:AD18)-SUM(AD19:AD22)</f>
        <v>0.19086299999999845</v>
      </c>
      <c r="AE23" s="392">
        <f t="shared" si="9"/>
        <v>6.4288999999998486E-2</v>
      </c>
      <c r="AF23" s="392">
        <f t="shared" si="9"/>
        <v>0.10483099999999901</v>
      </c>
      <c r="AG23" s="392">
        <f t="shared" si="9"/>
        <v>0.27601000000000298</v>
      </c>
      <c r="AH23" s="392">
        <f t="shared" si="9"/>
        <v>0.51606999999999736</v>
      </c>
      <c r="AI23" s="392">
        <f t="shared" si="9"/>
        <v>0.73530199999999724</v>
      </c>
      <c r="AJ23" s="392">
        <f t="shared" si="9"/>
        <v>0.64556799999999814</v>
      </c>
      <c r="AK23" s="392">
        <f t="shared" si="9"/>
        <v>0.84485300000001118</v>
      </c>
      <c r="AL23" s="392">
        <f t="shared" si="9"/>
        <v>1.2769499999999994</v>
      </c>
      <c r="AM23" s="392">
        <f t="shared" si="9"/>
        <v>0.9262210000000124</v>
      </c>
      <c r="AN23" s="392">
        <f t="shared" si="9"/>
        <v>1.9979690000000119</v>
      </c>
      <c r="AO23" s="392">
        <f t="shared" si="9"/>
        <v>3.2878590000000116</v>
      </c>
      <c r="AP23" s="392">
        <f t="shared" si="9"/>
        <v>5.0079350000000176</v>
      </c>
      <c r="AQ23" s="392">
        <f t="shared" si="9"/>
        <v>4.7503299999999768</v>
      </c>
      <c r="AR23" s="392">
        <f t="shared" si="9"/>
        <v>6.6323959999999289</v>
      </c>
      <c r="AS23" s="392">
        <f t="shared" si="9"/>
        <v>6.1698580000000263</v>
      </c>
      <c r="AT23" s="475">
        <f t="shared" si="9"/>
        <v>8.0957239999999331</v>
      </c>
      <c r="AU23" s="392">
        <f t="shared" si="9"/>
        <v>6.6517720000000367</v>
      </c>
      <c r="AV23" s="392">
        <f t="shared" si="9"/>
        <v>7.1996439999999922</v>
      </c>
      <c r="AW23" s="392">
        <f t="shared" si="9"/>
        <v>8.3036859999999848</v>
      </c>
      <c r="AX23" s="392">
        <f t="shared" si="9"/>
        <v>6.7377089999999882</v>
      </c>
      <c r="AY23" s="392">
        <f t="shared" si="9"/>
        <v>0</v>
      </c>
      <c r="AZ23" s="392">
        <f t="shared" si="9"/>
        <v>0</v>
      </c>
      <c r="BA23" s="392">
        <f t="shared" si="9"/>
        <v>0</v>
      </c>
      <c r="BB23" s="392">
        <f t="shared" si="9"/>
        <v>0</v>
      </c>
      <c r="BC23" s="393">
        <f t="shared" si="9"/>
        <v>0</v>
      </c>
      <c r="BD23" s="390"/>
    </row>
    <row r="24" spans="2:56" ht="13" thickTop="1">
      <c r="C24" s="49"/>
      <c r="D24" s="49"/>
      <c r="E24" s="49"/>
      <c r="F24" s="49"/>
      <c r="G24" s="49"/>
      <c r="H24" s="49"/>
      <c r="I24" s="49"/>
      <c r="J24" s="49"/>
      <c r="K24" s="49"/>
      <c r="L24" s="49"/>
      <c r="M24" s="49"/>
      <c r="N24" s="49"/>
      <c r="O24" s="49"/>
      <c r="P24" s="49"/>
      <c r="Q24" s="49"/>
      <c r="R24" s="49"/>
      <c r="S24" s="470"/>
      <c r="T24" s="49"/>
      <c r="U24" s="49"/>
      <c r="V24" s="49"/>
      <c r="W24" s="49"/>
      <c r="X24" s="49"/>
      <c r="Y24" s="49"/>
      <c r="Z24" s="49"/>
      <c r="AA24" s="49"/>
      <c r="AB24" s="49"/>
      <c r="AD24" s="422"/>
      <c r="AE24" s="422"/>
      <c r="AF24" s="422"/>
      <c r="AG24" s="422"/>
      <c r="AH24" s="422"/>
      <c r="AI24" s="422"/>
      <c r="AJ24" s="422"/>
      <c r="AK24" s="422"/>
      <c r="AL24" s="422"/>
      <c r="AM24" s="422"/>
      <c r="AN24" s="422"/>
      <c r="AO24" s="422"/>
      <c r="AP24" s="422"/>
      <c r="AQ24" s="422"/>
      <c r="AR24" s="422"/>
      <c r="AS24" s="422"/>
      <c r="AT24" s="486"/>
      <c r="AU24" s="422"/>
      <c r="AV24" s="422"/>
      <c r="AW24" s="422"/>
      <c r="AX24" s="422"/>
      <c r="AY24" s="422"/>
      <c r="AZ24" s="422"/>
      <c r="BA24" s="422"/>
      <c r="BB24" s="422"/>
      <c r="BC24" s="422"/>
      <c r="BD24" s="423"/>
    </row>
    <row r="25" spans="2:56">
      <c r="C25" s="49"/>
      <c r="D25" s="49"/>
      <c r="E25" s="49"/>
      <c r="F25" s="49"/>
      <c r="G25" s="49"/>
      <c r="H25" s="49"/>
      <c r="I25" s="49"/>
      <c r="J25" s="49"/>
      <c r="K25" s="49"/>
      <c r="L25" s="49"/>
      <c r="M25" s="49"/>
      <c r="N25" s="49"/>
      <c r="O25" s="49"/>
      <c r="P25" s="49"/>
      <c r="Q25" s="49"/>
      <c r="R25" s="49"/>
      <c r="S25" s="470"/>
      <c r="T25" s="49"/>
      <c r="U25" s="49"/>
      <c r="V25" s="49"/>
      <c r="W25" s="49"/>
      <c r="X25" s="49"/>
      <c r="Y25" s="49"/>
      <c r="Z25" s="49"/>
      <c r="AA25" s="49"/>
      <c r="AB25" s="49"/>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7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[2]RWE!$A$25*[2]ToM3!$A$2</f>
        <v>2.8</v>
      </c>
      <c r="B1" s="32"/>
      <c r="AD1"/>
      <c r="AE1"/>
      <c r="AF1"/>
      <c r="AG1"/>
      <c r="AH1"/>
      <c r="AI1"/>
      <c r="AJ1"/>
      <c r="AK1"/>
      <c r="AL1"/>
      <c r="AM1"/>
      <c r="AN1"/>
      <c r="AO1"/>
      <c r="AP1"/>
      <c r="AQ1"/>
      <c r="AR1"/>
      <c r="AS1"/>
      <c r="AT1" s="292"/>
      <c r="AU1"/>
      <c r="AV1"/>
      <c r="AW1"/>
      <c r="AX1"/>
      <c r="AY1"/>
      <c r="AZ1"/>
      <c r="BA1"/>
      <c r="BB1"/>
      <c r="BC1"/>
    </row>
    <row r="2" spans="1:56" ht="16" thickTop="1">
      <c r="B2" s="553" t="s">
        <v>133</v>
      </c>
      <c r="C2" s="556" t="s">
        <v>75</v>
      </c>
      <c r="D2" s="557"/>
      <c r="E2" s="557"/>
      <c r="F2" s="557"/>
      <c r="G2" s="557"/>
      <c r="H2" s="557"/>
      <c r="I2" s="557"/>
      <c r="J2" s="557"/>
      <c r="K2" s="557"/>
      <c r="L2" s="557"/>
      <c r="M2" s="557"/>
      <c r="N2" s="557"/>
      <c r="O2" s="557"/>
      <c r="P2" s="557"/>
      <c r="Q2" s="557"/>
      <c r="R2" s="557"/>
      <c r="S2" s="557"/>
      <c r="T2" s="557"/>
      <c r="U2" s="557"/>
      <c r="V2" s="557"/>
      <c r="W2" s="557"/>
      <c r="X2" s="557"/>
      <c r="Y2" s="557"/>
      <c r="Z2" s="557"/>
      <c r="AA2" s="557"/>
      <c r="AB2" s="558"/>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30">
        <f>1/$A$1*'[1]94Exp'!$B$263</f>
        <v>1.6275138000000005E-2</v>
      </c>
      <c r="D5" s="131">
        <f>1/$A$1*'[1]94Exp'!$C$263</f>
        <v>2.2056157000000003E-2</v>
      </c>
      <c r="E5" s="131">
        <f>1/$A$1*'[1]94Exp'!$D$263</f>
        <v>2.3938466000000002E-2</v>
      </c>
      <c r="F5" s="131">
        <f>1/$A$1*'[1]94Exp'!$E$263</f>
        <v>2.5035497000000004E-2</v>
      </c>
      <c r="G5" s="131">
        <f>1/$A$1*'[1]94Exp'!$F$263</f>
        <v>2.9313459999999993E-2</v>
      </c>
      <c r="H5" s="131">
        <f>1/$A$1*'[1]94Exp'!$G$263</f>
        <v>3.9519074000000008E-2</v>
      </c>
      <c r="I5" s="131">
        <f>1/$A$1*'[1]94Exp'!$H$263</f>
        <v>5.0048200999999994E-2</v>
      </c>
      <c r="J5" s="132">
        <f>1/$A$1*'[1]94Exp'!$I$263</f>
        <v>6.2894882999999957E-2</v>
      </c>
      <c r="K5" s="132">
        <f>1/$A$1*'[1]94Exp'!$J$263</f>
        <v>7.0317891999999993E-2</v>
      </c>
      <c r="L5" s="132">
        <f>1/$A$1*'[1]94Exp'!K$263</f>
        <v>6.6433507999999988E-2</v>
      </c>
      <c r="M5" s="131">
        <f>1/$A$1*'[1]94Exp'!L$263</f>
        <v>9.7207077000000017E-2</v>
      </c>
      <c r="N5" s="131">
        <f>1/$A$1*'[1]94Exp'!M$263</f>
        <v>0.11206161700000003</v>
      </c>
      <c r="O5" s="131">
        <f>1/$A$1*'[1]94Exp'!N$263</f>
        <v>0.11326910499999999</v>
      </c>
      <c r="P5" s="131">
        <f>1/$A$1*'[1]94Exp'!O$263</f>
        <v>0.110177148</v>
      </c>
      <c r="Q5" s="131">
        <f>1/$A$1*'[1]94Exp'!P$263</f>
        <v>0.10490474699999998</v>
      </c>
      <c r="R5" s="131">
        <f>1/$A$1*'[1]94Exp'!Q$263</f>
        <v>7.8845515000000005E-2</v>
      </c>
      <c r="S5" s="131">
        <f>1/$A$1*'[1]94Exp'!R$263</f>
        <v>7.3615827000000023E-2</v>
      </c>
      <c r="T5" s="131">
        <f>1/$A$1*'[1]94Exp'!S$263</f>
        <v>0.104140895</v>
      </c>
      <c r="U5" s="131">
        <f>1/$A$1*'[1]94Exp'!T$263</f>
        <v>0.12198983000000001</v>
      </c>
      <c r="V5" s="131">
        <f>1/$A$1*'[1]94Exp'!U$263</f>
        <v>0.14713127124999997</v>
      </c>
      <c r="W5" s="131">
        <f>1/$A$1*'[1]94Exp'!V$263</f>
        <v>0.16605697799999999</v>
      </c>
      <c r="X5" s="131">
        <f>1/$A$1*'[1]94Exp'!W$263</f>
        <v>0</v>
      </c>
      <c r="Y5" s="131">
        <f>1/$A$1*'[1]94Exp'!X$263</f>
        <v>0</v>
      </c>
      <c r="Z5" s="131">
        <f>1/$A$1*'[1]94Exp'!Y$263</f>
        <v>0</v>
      </c>
      <c r="AA5" s="131">
        <f>1/$A$1*'[1]94Exp'!Z$263</f>
        <v>0</v>
      </c>
      <c r="AB5" s="133">
        <f>1/$A$1*'[1]94Exp'!AA$263</f>
        <v>0</v>
      </c>
      <c r="AC5" s="179"/>
      <c r="AD5" s="210">
        <f>'[1]94Exp'!AB$263</f>
        <v>20.982132000000004</v>
      </c>
      <c r="AE5" s="192">
        <f>'[1]94Exp'!AC$263</f>
        <v>26.20617</v>
      </c>
      <c r="AF5" s="192">
        <f>'[1]94Exp'!AD$263</f>
        <v>27.241609</v>
      </c>
      <c r="AG5" s="192">
        <f>'[1]94Exp'!AE$263</f>
        <v>34.642480000000006</v>
      </c>
      <c r="AH5" s="192">
        <f>'[1]94Exp'!AF$263</f>
        <v>43.487060000000014</v>
      </c>
      <c r="AI5" s="192">
        <f>'[1]94Exp'!AG$263</f>
        <v>59.956598000000007</v>
      </c>
      <c r="AJ5" s="192">
        <f>'[1]94Exp'!AH$263</f>
        <v>76.902550999999974</v>
      </c>
      <c r="AK5" s="192">
        <f>'[1]94Exp'!AI$263</f>
        <v>104.85997099999994</v>
      </c>
      <c r="AL5" s="192">
        <f>'[1]94Exp'!AJ$263</f>
        <v>135.54106599999997</v>
      </c>
      <c r="AM5" s="192">
        <f>'[1]94Exp'!AK$263</f>
        <v>98.029408999999987</v>
      </c>
      <c r="AN5" s="192">
        <f>'[1]94Exp'!AL$263</f>
        <v>132.88237099999992</v>
      </c>
      <c r="AO5" s="192">
        <f>'[1]94Exp'!AM$263</f>
        <v>173.81935999999999</v>
      </c>
      <c r="AP5" s="192">
        <f>'[1]94Exp'!AN$263</f>
        <v>192.862459</v>
      </c>
      <c r="AQ5" s="192">
        <f>'[1]94Exp'!AO$263</f>
        <v>194.28894099999991</v>
      </c>
      <c r="AR5" s="192">
        <f>'[1]94Exp'!AP$263</f>
        <v>175.50191999999996</v>
      </c>
      <c r="AS5" s="192">
        <f>'[1]94Exp'!AQ$263</f>
        <v>119.77935100000003</v>
      </c>
      <c r="AT5" s="192">
        <f>'[1]94Exp'!AR$263</f>
        <v>107.49701400000001</v>
      </c>
      <c r="AU5" s="192">
        <f>'[1]94Exp'!AS$263</f>
        <v>156.82276300000004</v>
      </c>
      <c r="AV5" s="192">
        <f>'[1]94Exp'!AT$263</f>
        <v>197.71247500000001</v>
      </c>
      <c r="AW5" s="192">
        <f>'[1]94Exp'!AU$263</f>
        <v>235.37287599999993</v>
      </c>
      <c r="AX5" s="192">
        <f>'[1]94Exp'!AV$263</f>
        <v>273.24093099999988</v>
      </c>
      <c r="AY5" s="192">
        <f>'[1]94Exp'!AW$263</f>
        <v>0</v>
      </c>
      <c r="AZ5" s="192">
        <f>'[1]94Exp'!AX$263</f>
        <v>0</v>
      </c>
      <c r="BA5" s="192">
        <f>'[1]94Exp'!AY$263</f>
        <v>0</v>
      </c>
      <c r="BB5" s="192">
        <f>'[1]94Exp'!AZ$263</f>
        <v>0</v>
      </c>
      <c r="BC5" s="194">
        <f>'[1]94Exp'!BA$263</f>
        <v>0</v>
      </c>
      <c r="BD5" s="390"/>
    </row>
    <row r="6" spans="1:56" ht="17.149999999999999" customHeight="1" thickTop="1">
      <c r="B6" s="153" t="s">
        <v>119</v>
      </c>
      <c r="C6" s="154">
        <f>1/$A$1*'[1]94Exp'!$B$266</f>
        <v>0</v>
      </c>
      <c r="D6" s="155">
        <f>1/$A$1*'[1]94Exp'!$C$266</f>
        <v>0</v>
      </c>
      <c r="E6" s="155">
        <f>1/$A$1*'[1]94Exp'!$D$266</f>
        <v>7.7933000000000001E-5</v>
      </c>
      <c r="F6" s="155">
        <f>1/$A$1*'[1]94Exp'!$E$266</f>
        <v>8.2049999999999985E-6</v>
      </c>
      <c r="G6" s="155">
        <f>1/$A$1*'[1]94Exp'!$F$266</f>
        <v>2.9999999999999999E-7</v>
      </c>
      <c r="H6" s="155">
        <f>1/$A$1*'[1]94Exp'!$G$266</f>
        <v>6.7190000000000004E-6</v>
      </c>
      <c r="I6" s="155">
        <f>1/$A$1*'[1]94Exp'!$H$266</f>
        <v>1.6509999999999999E-6</v>
      </c>
      <c r="J6" s="156">
        <f>1/$A$1*'[1]94Exp'!$I$266</f>
        <v>4.3169999999999995E-6</v>
      </c>
      <c r="K6" s="156">
        <f>1/$A$1*'[1]94Exp'!$J$266</f>
        <v>4.4400000000000001E-7</v>
      </c>
      <c r="L6" s="156">
        <f>1/$A$1*'[1]94Exp'!K$266</f>
        <v>4.1809999999999994E-6</v>
      </c>
      <c r="M6" s="155">
        <f>1/$A$1*'[1]94Exp'!L$266</f>
        <v>2.1169999999999998E-6</v>
      </c>
      <c r="N6" s="155">
        <f>1/$A$1*'[1]94Exp'!M$266</f>
        <v>1.1969999999999999E-5</v>
      </c>
      <c r="O6" s="155">
        <f>1/$A$1*'[1]94Exp'!N$266</f>
        <v>1.7996400000000001E-4</v>
      </c>
      <c r="P6" s="155">
        <f>1/$A$1*'[1]94Exp'!O$266</f>
        <v>1.4119500000000002E-4</v>
      </c>
      <c r="Q6" s="155">
        <f>1/$A$1*'[1]94Exp'!P$266</f>
        <v>1.5006699999999998E-4</v>
      </c>
      <c r="R6" s="155">
        <f>1/$A$1*'[1]94Exp'!Q$266</f>
        <v>1.9659199999999999E-4</v>
      </c>
      <c r="S6" s="155">
        <f>1/$A$1*'[1]94Exp'!R$266</f>
        <v>3.8546099999999997E-4</v>
      </c>
      <c r="T6" s="155">
        <f>1/$A$1*'[1]94Exp'!S$266</f>
        <v>2.7336399999999995E-4</v>
      </c>
      <c r="U6" s="155">
        <f>1/$A$1*'[1]94Exp'!T$266</f>
        <v>2.0963399999999994E-4</v>
      </c>
      <c r="V6" s="155">
        <f>1/$A$1*'[1]94Exp'!U$266</f>
        <v>7.9336250000000018E-5</v>
      </c>
      <c r="W6" s="155">
        <f>1/$A$1*'[1]94Exp'!V$266</f>
        <v>8.4988999999999996E-5</v>
      </c>
      <c r="X6" s="155">
        <f>1/$A$1*'[1]94Exp'!W$266</f>
        <v>0</v>
      </c>
      <c r="Y6" s="155">
        <f>1/$A$1*'[1]94Exp'!X$266</f>
        <v>0</v>
      </c>
      <c r="Z6" s="155">
        <f>1/$A$1*'[1]94Exp'!Y$266</f>
        <v>0</v>
      </c>
      <c r="AA6" s="155">
        <f>1/$A$1*'[1]94Exp'!Z$266</f>
        <v>0</v>
      </c>
      <c r="AB6" s="157">
        <f>1/$A$1*'[1]94Exp'!AA$266</f>
        <v>0</v>
      </c>
      <c r="AC6" s="179"/>
      <c r="AD6" s="212">
        <f>'[1]94Exp'!AB$266</f>
        <v>0</v>
      </c>
      <c r="AE6" s="213">
        <f>'[1]94Exp'!AC$266</f>
        <v>0</v>
      </c>
      <c r="AF6" s="213">
        <f>'[1]94Exp'!AD$266</f>
        <v>6.9938E-2</v>
      </c>
      <c r="AG6" s="213">
        <f>'[1]94Exp'!AE$266</f>
        <v>1.9449999999999999E-2</v>
      </c>
      <c r="AH6" s="213">
        <f>'[1]94Exp'!AF$266</f>
        <v>8.9999999999999998E-4</v>
      </c>
      <c r="AI6" s="213">
        <f>'[1]94Exp'!AG$266</f>
        <v>4.8460000000000003E-2</v>
      </c>
      <c r="AJ6" s="213">
        <f>'[1]94Exp'!AH$266</f>
        <v>7.9979999999999999E-3</v>
      </c>
      <c r="AK6" s="213">
        <f>'[1]94Exp'!AI$266</f>
        <v>1.4370000000000001E-2</v>
      </c>
      <c r="AL6" s="213">
        <f>'[1]94Exp'!AJ$266</f>
        <v>3.64E-3</v>
      </c>
      <c r="AM6" s="213">
        <f>'[1]94Exp'!AK$266</f>
        <v>1.1160999999999999E-2</v>
      </c>
      <c r="AN6" s="213">
        <f>'[1]94Exp'!AL$266</f>
        <v>3.8939999999999999E-3</v>
      </c>
      <c r="AO6" s="213">
        <f>'[1]94Exp'!AM$266</f>
        <v>3.9193999999999993E-2</v>
      </c>
      <c r="AP6" s="213">
        <f>'[1]94Exp'!AN$266</f>
        <v>0.47684599999999999</v>
      </c>
      <c r="AQ6" s="213">
        <f>'[1]94Exp'!AO$266</f>
        <v>0.26479900000000001</v>
      </c>
      <c r="AR6" s="213">
        <f>'[1]94Exp'!AP$266</f>
        <v>0.30731799999999998</v>
      </c>
      <c r="AS6" s="213">
        <f>'[1]94Exp'!AQ$266</f>
        <v>0.261602</v>
      </c>
      <c r="AT6" s="213">
        <f>'[1]94Exp'!AR$266</f>
        <v>0.46916999999999998</v>
      </c>
      <c r="AU6" s="213">
        <f>'[1]94Exp'!AS$266</f>
        <v>0.34045399999999998</v>
      </c>
      <c r="AV6" s="213">
        <f>'[1]94Exp'!AT$266</f>
        <v>0.31089699999999998</v>
      </c>
      <c r="AW6" s="213">
        <f>'[1]94Exp'!AU$266</f>
        <v>0.111628</v>
      </c>
      <c r="AX6" s="213">
        <f>'[1]94Exp'!AV$266</f>
        <v>0.119091</v>
      </c>
      <c r="AY6" s="213">
        <f>'[1]94Exp'!AW$266</f>
        <v>0</v>
      </c>
      <c r="AZ6" s="213">
        <f>'[1]94Exp'!AX$266</f>
        <v>0</v>
      </c>
      <c r="BA6" s="213">
        <f>'[1]94Exp'!AY$266</f>
        <v>0</v>
      </c>
      <c r="BB6" s="213">
        <f>'[1]94Exp'!AZ$266</f>
        <v>0</v>
      </c>
      <c r="BC6" s="265">
        <f>'[1]94Exp'!BA$266</f>
        <v>0</v>
      </c>
      <c r="BD6" s="390"/>
    </row>
    <row r="7" spans="1:56" ht="17.149999999999999" customHeight="1">
      <c r="B7" s="21" t="s">
        <v>122</v>
      </c>
      <c r="C7" s="80">
        <f>1/$A$1*'[1]94Exp'!$B$268</f>
        <v>5.3273999999999992E-5</v>
      </c>
      <c r="D7" s="81">
        <f>1/$A$1*'[1]94Exp'!$C$268</f>
        <v>4.0528999999999998E-5</v>
      </c>
      <c r="E7" s="81">
        <f>1/$A$1*'[1]94Exp'!$D$268</f>
        <v>2.6374000000000002E-5</v>
      </c>
      <c r="F7" s="81">
        <f>1/$A$1*'[1]94Exp'!$E$268</f>
        <v>4.8956000000000004E-5</v>
      </c>
      <c r="G7" s="81">
        <f>1/$A$1*'[1]94Exp'!$F$268</f>
        <v>8.2966000000000005E-5</v>
      </c>
      <c r="H7" s="81">
        <f>1/$A$1*'[1]94Exp'!$G$268</f>
        <v>3.2821599999999999E-4</v>
      </c>
      <c r="I7" s="81">
        <f>1/$A$1*'[1]94Exp'!$H$268</f>
        <v>3.2067799999999997E-4</v>
      </c>
      <c r="J7" s="82">
        <f>1/$A$1*'[1]94Exp'!$I$268</f>
        <v>5.2513499999999992E-4</v>
      </c>
      <c r="K7" s="82">
        <f>1/$A$1*'[1]94Exp'!$J$268</f>
        <v>9.0478499999999986E-4</v>
      </c>
      <c r="L7" s="82">
        <f>1/$A$1*'[1]94Exp'!K$268</f>
        <v>4.3558600000000001E-4</v>
      </c>
      <c r="M7" s="81">
        <f>1/$A$1*'[1]94Exp'!L$268</f>
        <v>6.5562499999999996E-4</v>
      </c>
      <c r="N7" s="81">
        <f>1/$A$1*'[1]94Exp'!M$268</f>
        <v>4.3441599999999991E-4</v>
      </c>
      <c r="O7" s="81">
        <f>1/$A$1*'[1]94Exp'!N$268</f>
        <v>4.0103899999999995E-4</v>
      </c>
      <c r="P7" s="81">
        <f>1/$A$1*'[1]94Exp'!O$268</f>
        <v>7.9560999999999993E-5</v>
      </c>
      <c r="Q7" s="81">
        <f>1/$A$1*'[1]94Exp'!P$268</f>
        <v>8.4149999999999999E-5</v>
      </c>
      <c r="R7" s="81">
        <f>1/$A$1*'[1]94Exp'!Q$268</f>
        <v>8.4906999999999992E-5</v>
      </c>
      <c r="S7" s="81">
        <f>1/$A$1*'[1]94Exp'!R$268</f>
        <v>3.6392599999999998E-4</v>
      </c>
      <c r="T7" s="81">
        <f>1/$A$1*'[1]94Exp'!S$268</f>
        <v>3.1061499999999998E-4</v>
      </c>
      <c r="U7" s="81">
        <f>1/$A$1*'[1]94Exp'!T$268</f>
        <v>4.7667399999999996E-4</v>
      </c>
      <c r="V7" s="81">
        <f>1/$A$1*'[1]94Exp'!U$268</f>
        <v>6.742959999999999E-4</v>
      </c>
      <c r="W7" s="81">
        <f>1/$A$1*'[1]94Exp'!V$268</f>
        <v>1.5936839999999999E-3</v>
      </c>
      <c r="X7" s="81">
        <f>1/$A$1*'[1]94Exp'!W$268</f>
        <v>0</v>
      </c>
      <c r="Y7" s="81">
        <f>1/$A$1*'[1]94Exp'!X$268</f>
        <v>0</v>
      </c>
      <c r="Z7" s="81">
        <f>1/$A$1*'[1]94Exp'!Y$268</f>
        <v>0</v>
      </c>
      <c r="AA7" s="81">
        <f>1/$A$1*'[1]94Exp'!Z$268</f>
        <v>0</v>
      </c>
      <c r="AB7" s="83">
        <f>1/$A$1*'[1]94Exp'!AA$268</f>
        <v>0</v>
      </c>
      <c r="AC7" s="179"/>
      <c r="AD7" s="287">
        <f>'[1]94Exp'!AB$268</f>
        <v>0.10649599999999999</v>
      </c>
      <c r="AE7" s="217">
        <f>'[1]94Exp'!AC$268</f>
        <v>7.9027E-2</v>
      </c>
      <c r="AF7" s="217">
        <f>'[1]94Exp'!AD$268</f>
        <v>9.1719999999999996E-2</v>
      </c>
      <c r="AG7" s="217">
        <f>'[1]94Exp'!AE$268</f>
        <v>0.13766</v>
      </c>
      <c r="AH7" s="217">
        <f>'[1]94Exp'!AF$268</f>
        <v>0.23021999999999998</v>
      </c>
      <c r="AI7" s="217">
        <f>'[1]94Exp'!AG$268</f>
        <v>0.65320099999999992</v>
      </c>
      <c r="AJ7" s="217">
        <f>'[1]94Exp'!AH$268</f>
        <v>0.63576499999999991</v>
      </c>
      <c r="AK7" s="217">
        <f>'[1]94Exp'!AI$268</f>
        <v>1.4426279999999998</v>
      </c>
      <c r="AL7" s="217">
        <f>'[1]94Exp'!AJ$268</f>
        <v>2.81833</v>
      </c>
      <c r="AM7" s="217">
        <f>'[1]94Exp'!AK$268</f>
        <v>1.3021199999999999</v>
      </c>
      <c r="AN7" s="217">
        <f>'[1]94Exp'!AL$268</f>
        <v>1.6525399999999999</v>
      </c>
      <c r="AO7" s="217">
        <f>'[1]94Exp'!AM$268</f>
        <v>1.287231</v>
      </c>
      <c r="AP7" s="217">
        <f>'[1]94Exp'!AN$268</f>
        <v>1.328087</v>
      </c>
      <c r="AQ7" s="217">
        <f>'[1]94Exp'!AO$268</f>
        <v>0.50377699999999992</v>
      </c>
      <c r="AR7" s="217">
        <f>'[1]94Exp'!AP$268</f>
        <v>0.59620499999999987</v>
      </c>
      <c r="AS7" s="217">
        <f>'[1]94Exp'!AQ$268</f>
        <v>0.56046399999999996</v>
      </c>
      <c r="AT7" s="217">
        <f>'[1]94Exp'!AR$268</f>
        <v>1.5068079999999999</v>
      </c>
      <c r="AU7" s="217">
        <f>'[1]94Exp'!AS$268</f>
        <v>2.3262689999999999</v>
      </c>
      <c r="AV7" s="217">
        <f>'[1]94Exp'!AT$268</f>
        <v>2.2039270000000002</v>
      </c>
      <c r="AW7" s="217">
        <f>'[1]94Exp'!AU$268</f>
        <v>2.8500689999999995</v>
      </c>
      <c r="AX7" s="217">
        <f>'[1]94Exp'!AV$268</f>
        <v>4.1060840000000001</v>
      </c>
      <c r="AY7" s="217">
        <f>'[1]94Exp'!AW$268</f>
        <v>0</v>
      </c>
      <c r="AZ7" s="217">
        <f>'[1]94Exp'!AX$268</f>
        <v>0</v>
      </c>
      <c r="BA7" s="217">
        <f>'[1]94Exp'!AY$268</f>
        <v>0</v>
      </c>
      <c r="BB7" s="217">
        <f>'[1]94Exp'!AZ$268</f>
        <v>0</v>
      </c>
      <c r="BC7" s="268">
        <f>'[1]94Exp'!BA$268</f>
        <v>0</v>
      </c>
      <c r="BD7" s="390"/>
    </row>
    <row r="8" spans="1:56" ht="17.149999999999999" customHeight="1">
      <c r="B8" s="21" t="s">
        <v>117</v>
      </c>
      <c r="C8" s="80">
        <f>1/$A$1*'[1]94Exp'!$B$269</f>
        <v>0</v>
      </c>
      <c r="D8" s="81">
        <f>1/$A$1*'[1]94Exp'!$C$269</f>
        <v>0</v>
      </c>
      <c r="E8" s="81">
        <f>1/$A$1*'[1]94Exp'!$D$269</f>
        <v>0</v>
      </c>
      <c r="F8" s="81">
        <f>1/$A$1*'[1]94Exp'!$E$269</f>
        <v>0</v>
      </c>
      <c r="G8" s="81">
        <f>1/$A$1*'[1]94Exp'!$F$269</f>
        <v>1.5099999999999999E-6</v>
      </c>
      <c r="H8" s="81">
        <f>1/$A$1*'[1]94Exp'!$G$269</f>
        <v>3.9499999999999998E-7</v>
      </c>
      <c r="I8" s="81">
        <f>1/$A$1*'[1]94Exp'!$H$269</f>
        <v>1.607E-6</v>
      </c>
      <c r="J8" s="82">
        <f>1/$A$1*'[1]94Exp'!$I$269</f>
        <v>8.0509999999999997E-6</v>
      </c>
      <c r="K8" s="82">
        <f>1/$A$1*'[1]94Exp'!$J$269</f>
        <v>1.2756999999999998E-5</v>
      </c>
      <c r="L8" s="82">
        <f>1/$A$1*'[1]94Exp'!K$269</f>
        <v>4.561E-6</v>
      </c>
      <c r="M8" s="81">
        <f>1/$A$1*'[1]94Exp'!L$269</f>
        <v>7.2799999999999995E-7</v>
      </c>
      <c r="N8" s="81">
        <f>1/$A$1*'[1]94Exp'!M$269</f>
        <v>2.8399999999999999E-6</v>
      </c>
      <c r="O8" s="81">
        <f>1/$A$1*'[1]94Exp'!N$269</f>
        <v>4.561E-6</v>
      </c>
      <c r="P8" s="81">
        <f>1/$A$1*'[1]94Exp'!O$269</f>
        <v>1.4999999999999999E-8</v>
      </c>
      <c r="Q8" s="81">
        <f>1/$A$1*'[1]94Exp'!P$269</f>
        <v>0</v>
      </c>
      <c r="R8" s="81">
        <f>1/$A$1*'[1]94Exp'!Q$269</f>
        <v>3.3238999999999998E-5</v>
      </c>
      <c r="S8" s="81">
        <f>1/$A$1*'[1]94Exp'!R$269</f>
        <v>9.5950500000000004E-4</v>
      </c>
      <c r="T8" s="81">
        <f>1/$A$1*'[1]94Exp'!S$269</f>
        <v>7.8714400000000004E-4</v>
      </c>
      <c r="U8" s="81">
        <f>1/$A$1*'[1]94Exp'!T$269</f>
        <v>1.074406E-3</v>
      </c>
      <c r="V8" s="81">
        <f>1/$A$1*'[1]94Exp'!U$269</f>
        <v>2.9846899999999999E-4</v>
      </c>
      <c r="W8" s="81">
        <f>1/$A$1*'[1]94Exp'!V$269</f>
        <v>1.5964999999999997E-5</v>
      </c>
      <c r="X8" s="81">
        <f>1/$A$1*'[1]94Exp'!W$269</f>
        <v>0</v>
      </c>
      <c r="Y8" s="81">
        <f>1/$A$1*'[1]94Exp'!X$269</f>
        <v>0</v>
      </c>
      <c r="Z8" s="81">
        <f>1/$A$1*'[1]94Exp'!Y$269</f>
        <v>0</v>
      </c>
      <c r="AA8" s="81">
        <f>1/$A$1*'[1]94Exp'!Z$269</f>
        <v>0</v>
      </c>
      <c r="AB8" s="83">
        <f>1/$A$1*'[1]94Exp'!AA$269</f>
        <v>0</v>
      </c>
      <c r="AC8" s="179"/>
      <c r="AD8" s="287">
        <f>'[1]94Exp'!AB$269</f>
        <v>0</v>
      </c>
      <c r="AE8" s="217">
        <f>'[1]94Exp'!AC$269</f>
        <v>0</v>
      </c>
      <c r="AF8" s="217">
        <f>'[1]94Exp'!AD$269</f>
        <v>0</v>
      </c>
      <c r="AG8" s="217">
        <f>'[1]94Exp'!AE$269</f>
        <v>0</v>
      </c>
      <c r="AH8" s="217">
        <f>'[1]94Exp'!AF$269</f>
        <v>2.2699999999999999E-3</v>
      </c>
      <c r="AI8" s="217">
        <f>'[1]94Exp'!AG$269</f>
        <v>4.9399999999999997E-4</v>
      </c>
      <c r="AJ8" s="217">
        <f>'[1]94Exp'!AH$269</f>
        <v>2.6712999999999997E-2</v>
      </c>
      <c r="AK8" s="217">
        <f>'[1]94Exp'!AI$269</f>
        <v>2.7694999999999997E-2</v>
      </c>
      <c r="AL8" s="217">
        <f>'[1]94Exp'!AJ$269</f>
        <v>5.6609999999999994E-2</v>
      </c>
      <c r="AM8" s="217">
        <f>'[1]94Exp'!AK$269</f>
        <v>4.0229999999999997E-3</v>
      </c>
      <c r="AN8" s="217">
        <f>'[1]94Exp'!AL$269</f>
        <v>3.055E-3</v>
      </c>
      <c r="AO8" s="217">
        <f>'[1]94Exp'!AM$269</f>
        <v>6.6090000000000003E-3</v>
      </c>
      <c r="AP8" s="217">
        <f>'[1]94Exp'!AN$269</f>
        <v>1.4332999999999999E-2</v>
      </c>
      <c r="AQ8" s="217">
        <f>'[1]94Exp'!AO$269</f>
        <v>2.04E-4</v>
      </c>
      <c r="AR8" s="217">
        <f>'[1]94Exp'!AP$269</f>
        <v>0</v>
      </c>
      <c r="AS8" s="217">
        <f>'[1]94Exp'!AQ$269</f>
        <v>0.123774</v>
      </c>
      <c r="AT8" s="217">
        <f>'[1]94Exp'!AR$269</f>
        <v>1.2458259999999999</v>
      </c>
      <c r="AU8" s="217">
        <f>'[1]94Exp'!AS$269</f>
        <v>0.747977</v>
      </c>
      <c r="AV8" s="217">
        <f>'[1]94Exp'!AT$269</f>
        <v>1.0343449999999998</v>
      </c>
      <c r="AW8" s="217">
        <f>'[1]94Exp'!AU$269</f>
        <v>0.30050500000000002</v>
      </c>
      <c r="AX8" s="217">
        <f>'[1]94Exp'!AV$269</f>
        <v>4.7493999999999995E-2</v>
      </c>
      <c r="AY8" s="217">
        <f>'[1]94Exp'!AW$269</f>
        <v>0</v>
      </c>
      <c r="AZ8" s="217">
        <f>'[1]94Exp'!AX$269</f>
        <v>0</v>
      </c>
      <c r="BA8" s="217">
        <f>'[1]94Exp'!AY$269</f>
        <v>0</v>
      </c>
      <c r="BB8" s="217">
        <f>'[1]94Exp'!AZ$269</f>
        <v>0</v>
      </c>
      <c r="BC8" s="268">
        <f>'[1]94Exp'!BA$269</f>
        <v>0</v>
      </c>
      <c r="BD8" s="390"/>
    </row>
    <row r="9" spans="1:56" ht="17.149999999999999" customHeight="1">
      <c r="B9" s="21" t="s">
        <v>121</v>
      </c>
      <c r="C9" s="80">
        <f>1/$A$1*'[1]94Exp'!$B$267</f>
        <v>3.9799999999999994E-7</v>
      </c>
      <c r="D9" s="81">
        <f>1/$A$1*'[1]94Exp'!$C$267</f>
        <v>2.2599999999999996E-7</v>
      </c>
      <c r="E9" s="81">
        <f>1/$A$1*'[1]94Exp'!$D$267</f>
        <v>0</v>
      </c>
      <c r="F9" s="81">
        <f>1/$A$1*'[1]94Exp'!$E$267</f>
        <v>0</v>
      </c>
      <c r="G9" s="81">
        <f>1/$A$1*'[1]94Exp'!$F$267</f>
        <v>4.9609999999999996E-6</v>
      </c>
      <c r="H9" s="81">
        <f>1/$A$1*'[1]94Exp'!$G$267</f>
        <v>3.0700000000000003E-6</v>
      </c>
      <c r="I9" s="81">
        <f>1/$A$1*'[1]94Exp'!$H$267</f>
        <v>5.5948E-5</v>
      </c>
      <c r="J9" s="82">
        <f>1/$A$1*'[1]94Exp'!$I$267</f>
        <v>1.23428E-4</v>
      </c>
      <c r="K9" s="82">
        <f>1/$A$1*'[1]94Exp'!$J$267</f>
        <v>1.5933999999999998E-4</v>
      </c>
      <c r="L9" s="82">
        <f>1/$A$1*'[1]94Exp'!K$267</f>
        <v>4.0865000000000003E-5</v>
      </c>
      <c r="M9" s="81">
        <f>1/$A$1*'[1]94Exp'!L$267</f>
        <v>2.6707999999999996E-5</v>
      </c>
      <c r="N9" s="81">
        <f>1/$A$1*'[1]94Exp'!M$267</f>
        <v>4.2499999999999995E-7</v>
      </c>
      <c r="O9" s="81">
        <f>1/$A$1*'[1]94Exp'!N$267</f>
        <v>0</v>
      </c>
      <c r="P9" s="81">
        <f>1/$A$1*'[1]94Exp'!O$267</f>
        <v>8.9999999999999995E-9</v>
      </c>
      <c r="Q9" s="81">
        <f>1/$A$1*'[1]94Exp'!P$267</f>
        <v>7.1020000000000008E-6</v>
      </c>
      <c r="R9" s="81">
        <f>1/$A$1*'[1]94Exp'!Q$267</f>
        <v>4.3998000000000001E-5</v>
      </c>
      <c r="S9" s="81">
        <f>1/$A$1*'[1]94Exp'!R$267</f>
        <v>4.1904999999999993E-5</v>
      </c>
      <c r="T9" s="81">
        <f>1/$A$1*'[1]94Exp'!S$267</f>
        <v>2.7099999999999999E-6</v>
      </c>
      <c r="U9" s="81">
        <f>1/$A$1*'[1]94Exp'!T$267</f>
        <v>4.2035E-5</v>
      </c>
      <c r="V9" s="81">
        <f>1/$A$1*'[1]94Exp'!U$267</f>
        <v>6.8179999999999998E-6</v>
      </c>
      <c r="W9" s="81">
        <f>1/$A$1*'[1]94Exp'!V$267</f>
        <v>1.12741E-4</v>
      </c>
      <c r="X9" s="81">
        <f>1/$A$1*'[1]94Exp'!W$267</f>
        <v>0</v>
      </c>
      <c r="Y9" s="81">
        <f>1/$A$1*'[1]94Exp'!X$267</f>
        <v>0</v>
      </c>
      <c r="Z9" s="81">
        <f>1/$A$1*'[1]94Exp'!Y$267</f>
        <v>0</v>
      </c>
      <c r="AA9" s="81">
        <f>1/$A$1*'[1]94Exp'!Z$267</f>
        <v>0</v>
      </c>
      <c r="AB9" s="83">
        <f>1/$A$1*'[1]94Exp'!AA$267</f>
        <v>0</v>
      </c>
      <c r="AC9" s="179"/>
      <c r="AD9" s="287">
        <f>'[1]94Exp'!AB$267</f>
        <v>1E-3</v>
      </c>
      <c r="AE9" s="217">
        <f>'[1]94Exp'!AC$267</f>
        <v>2.2789999999999998E-3</v>
      </c>
      <c r="AF9" s="217">
        <f>'[1]94Exp'!AD$267</f>
        <v>0</v>
      </c>
      <c r="AG9" s="217">
        <f>'[1]94Exp'!AE$267</f>
        <v>0</v>
      </c>
      <c r="AH9" s="217">
        <f>'[1]94Exp'!AF$267</f>
        <v>1.1779999999999999E-2</v>
      </c>
      <c r="AI9" s="217">
        <f>'[1]94Exp'!AG$267</f>
        <v>1.7558999999999998E-2</v>
      </c>
      <c r="AJ9" s="217">
        <f>'[1]94Exp'!AH$267</f>
        <v>9.2419000000000001E-2</v>
      </c>
      <c r="AK9" s="217">
        <f>'[1]94Exp'!AI$267</f>
        <v>0.281227</v>
      </c>
      <c r="AL9" s="217">
        <f>'[1]94Exp'!AJ$267</f>
        <v>0.3997</v>
      </c>
      <c r="AM9" s="217">
        <f>'[1]94Exp'!AK$267</f>
        <v>9.5903999999999989E-2</v>
      </c>
      <c r="AN9" s="217">
        <f>'[1]94Exp'!AL$267</f>
        <v>6.3916000000000001E-2</v>
      </c>
      <c r="AO9" s="217">
        <f>'[1]94Exp'!AM$267</f>
        <v>1.22E-4</v>
      </c>
      <c r="AP9" s="217">
        <f>'[1]94Exp'!AN$267</f>
        <v>0</v>
      </c>
      <c r="AQ9" s="217">
        <f>'[1]94Exp'!AO$267</f>
        <v>1.9999999999999998E-5</v>
      </c>
      <c r="AR9" s="217">
        <f>'[1]94Exp'!AP$267</f>
        <v>2.0885000000000001E-2</v>
      </c>
      <c r="AS9" s="217">
        <f>'[1]94Exp'!AQ$267</f>
        <v>0.10213800000000001</v>
      </c>
      <c r="AT9" s="217">
        <f>'[1]94Exp'!AR$267</f>
        <v>9.5123999999999986E-2</v>
      </c>
      <c r="AU9" s="217">
        <f>'[1]94Exp'!AS$267</f>
        <v>1.0963000000000001E-2</v>
      </c>
      <c r="AV9" s="217">
        <f>'[1]94Exp'!AT$267</f>
        <v>4.3143999999999995E-2</v>
      </c>
      <c r="AW9" s="217">
        <f>'[1]94Exp'!AU$267</f>
        <v>3.0886999999999994E-2</v>
      </c>
      <c r="AX9" s="217">
        <f>'[1]94Exp'!AV$267</f>
        <v>0.18399100000000002</v>
      </c>
      <c r="AY9" s="217">
        <f>'[1]94Exp'!AW$267</f>
        <v>0</v>
      </c>
      <c r="AZ9" s="217">
        <f>'[1]94Exp'!AX$267</f>
        <v>0</v>
      </c>
      <c r="BA9" s="217">
        <f>'[1]94Exp'!AY$267</f>
        <v>0</v>
      </c>
      <c r="BB9" s="217">
        <f>'[1]94Exp'!AZ$267</f>
        <v>0</v>
      </c>
      <c r="BC9" s="268">
        <f>'[1]94Exp'!BA$267</f>
        <v>0</v>
      </c>
      <c r="BD9" s="390"/>
    </row>
    <row r="10" spans="1:56" ht="17.149999999999999" customHeight="1">
      <c r="B10" s="17" t="s">
        <v>140</v>
      </c>
      <c r="C10" s="31">
        <f>1/$A$1*'[1]94Exp'!$B$264</f>
        <v>8.2415639999999998E-3</v>
      </c>
      <c r="D10" s="33">
        <f>1/$A$1*'[1]94Exp'!$C$264</f>
        <v>9.6243459999999989E-3</v>
      </c>
      <c r="E10" s="33">
        <f>1/$A$1*'[1]94Exp'!$D$264</f>
        <v>1.1860916999999999E-2</v>
      </c>
      <c r="F10" s="33">
        <f>1/$A$1*'[1]94Exp'!$E$264</f>
        <v>1.2947120999999995E-2</v>
      </c>
      <c r="G10" s="33">
        <f>1/$A$1*'[1]94Exp'!$F$264</f>
        <v>1.3681314999999999E-2</v>
      </c>
      <c r="H10" s="33">
        <f>1/$A$1*'[1]94Exp'!$G$264</f>
        <v>1.5620484E-2</v>
      </c>
      <c r="I10" s="33">
        <f>1/$A$1*'[1]94Exp'!$H$264</f>
        <v>1.8273478999999995E-2</v>
      </c>
      <c r="J10" s="38">
        <f>1/$A$1*'[1]94Exp'!$I$264</f>
        <v>1.8933240999999996E-2</v>
      </c>
      <c r="K10" s="38">
        <f>1/$A$1*'[1]94Exp'!$J$264</f>
        <v>2.0489650999999994E-2</v>
      </c>
      <c r="L10" s="38">
        <f>1/$A$1*'[1]94Exp'!K$264</f>
        <v>1.6954912999999999E-2</v>
      </c>
      <c r="M10" s="33">
        <f>1/$A$1*'[1]94Exp'!L$264</f>
        <v>1.8660624999999997E-2</v>
      </c>
      <c r="N10" s="33">
        <f>1/$A$1*'[1]94Exp'!M$264</f>
        <v>1.9133940000000006E-2</v>
      </c>
      <c r="O10" s="33">
        <f>1/$A$1*'[1]94Exp'!N$264</f>
        <v>1.3704173000000004E-2</v>
      </c>
      <c r="P10" s="33">
        <f>1/$A$1*'[1]94Exp'!O$264</f>
        <v>1.1612404999999999E-2</v>
      </c>
      <c r="Q10" s="33">
        <f>1/$A$1*'[1]94Exp'!P$264</f>
        <v>1.527392E-2</v>
      </c>
      <c r="R10" s="33">
        <f>1/$A$1*'[1]94Exp'!Q$264</f>
        <v>2.2682980999999998E-2</v>
      </c>
      <c r="S10" s="33">
        <f>1/$A$1*'[1]94Exp'!R$264</f>
        <v>4.5645050999999992E-2</v>
      </c>
      <c r="T10" s="33">
        <f>1/$A$1*'[1]94Exp'!S$264</f>
        <v>7.6990427000000014E-2</v>
      </c>
      <c r="U10" s="33">
        <f>1/$A$1*'[1]94Exp'!T$264</f>
        <v>9.6810809999999983E-2</v>
      </c>
      <c r="V10" s="33">
        <f>1/$A$1*'[1]94Exp'!U$264</f>
        <v>0.12197893100000001</v>
      </c>
      <c r="W10" s="33">
        <f>1/$A$1*'[1]94Exp'!V$264</f>
        <v>0.14337247500000003</v>
      </c>
      <c r="X10" s="33">
        <f>1/$A$1*'[1]94Exp'!W$264</f>
        <v>0</v>
      </c>
      <c r="Y10" s="33">
        <f>1/$A$1*'[1]94Exp'!X$264</f>
        <v>0</v>
      </c>
      <c r="Z10" s="33">
        <f>1/$A$1*'[1]94Exp'!Y$264</f>
        <v>0</v>
      </c>
      <c r="AA10" s="33">
        <f>1/$A$1*'[1]94Exp'!Z$264</f>
        <v>0</v>
      </c>
      <c r="AB10" s="64">
        <f>1/$A$1*'[1]94Exp'!AA$264</f>
        <v>0</v>
      </c>
      <c r="AC10" s="179"/>
      <c r="AD10" s="284">
        <f>'[1]94Exp'!AB$264</f>
        <v>10.834039000000001</v>
      </c>
      <c r="AE10" s="195">
        <f>'[1]94Exp'!AC$264</f>
        <v>12.232533000000002</v>
      </c>
      <c r="AF10" s="195">
        <f>'[1]94Exp'!AD$264</f>
        <v>15.339212999999997</v>
      </c>
      <c r="AG10" s="195">
        <f>'[1]94Exp'!AE$264</f>
        <v>20.36157</v>
      </c>
      <c r="AH10" s="195">
        <f>'[1]94Exp'!AF$264</f>
        <v>24.162660000000006</v>
      </c>
      <c r="AI10" s="195">
        <f>'[1]94Exp'!AG$264</f>
        <v>30.867988</v>
      </c>
      <c r="AJ10" s="195">
        <f>'[1]94Exp'!AH$264</f>
        <v>38.817917000000001</v>
      </c>
      <c r="AK10" s="195">
        <f>'[1]94Exp'!AI$264</f>
        <v>46.152543000000001</v>
      </c>
      <c r="AL10" s="195">
        <f>'[1]94Exp'!AJ$264</f>
        <v>53.474248999999986</v>
      </c>
      <c r="AM10" s="195">
        <f>'[1]94Exp'!AK$264</f>
        <v>34.447183999999993</v>
      </c>
      <c r="AN10" s="195">
        <f>'[1]94Exp'!AL$264</f>
        <v>33.510909999999996</v>
      </c>
      <c r="AO10" s="195">
        <f>'[1]94Exp'!AM$264</f>
        <v>36.615512000000003</v>
      </c>
      <c r="AP10" s="195">
        <f>'[1]94Exp'!AN$264</f>
        <v>29.063457</v>
      </c>
      <c r="AQ10" s="195">
        <f>'[1]94Exp'!AO$264</f>
        <v>27.708964999999999</v>
      </c>
      <c r="AR10" s="195">
        <f>'[1]94Exp'!AP$264</f>
        <v>34.620245000000004</v>
      </c>
      <c r="AS10" s="195">
        <f>'[1]94Exp'!AQ$264</f>
        <v>40.954707999999997</v>
      </c>
      <c r="AT10" s="195">
        <f>'[1]94Exp'!AR$264</f>
        <v>69.193454000000003</v>
      </c>
      <c r="AU10" s="195">
        <f>'[1]94Exp'!AS$264</f>
        <v>117.345969</v>
      </c>
      <c r="AV10" s="195">
        <f>'[1]94Exp'!AT$264</f>
        <v>158.257643</v>
      </c>
      <c r="AW10" s="195">
        <f>'[1]94Exp'!AU$264</f>
        <v>194.91763899999998</v>
      </c>
      <c r="AX10" s="195">
        <f>'[1]94Exp'!AV$264</f>
        <v>236.56295999999995</v>
      </c>
      <c r="AY10" s="195">
        <f>'[1]94Exp'!AW$264</f>
        <v>0</v>
      </c>
      <c r="AZ10" s="195">
        <f>'[1]94Exp'!AX$264</f>
        <v>0</v>
      </c>
      <c r="BA10" s="195">
        <f>'[1]94Exp'!AY$264</f>
        <v>0</v>
      </c>
      <c r="BB10" s="195">
        <f>'[1]94Exp'!AZ$264</f>
        <v>0</v>
      </c>
      <c r="BC10" s="196">
        <f>'[1]94Exp'!BA$264</f>
        <v>0</v>
      </c>
      <c r="BD10" s="390"/>
    </row>
    <row r="11" spans="1:56">
      <c r="B11" s="5" t="s">
        <v>35</v>
      </c>
      <c r="C11" s="52">
        <f>1/$A$1*'[1]94Exp'!$B$69</f>
        <v>1.7363099999999999E-4</v>
      </c>
      <c r="D11" s="12">
        <f>1/$A$1*'[1]94Exp'!$C$69</f>
        <v>2.3611500000000001E-4</v>
      </c>
      <c r="E11" s="12">
        <f>1/$A$1*'[1]94Exp'!$D$69</f>
        <v>2.4280699999999999E-4</v>
      </c>
      <c r="F11" s="12">
        <f>1/$A$1*'[1]94Exp'!$E$69</f>
        <v>2.6342999999999999E-4</v>
      </c>
      <c r="G11" s="12">
        <f>1/$A$1*'[1]94Exp'!$F$69</f>
        <v>2.1608E-4</v>
      </c>
      <c r="H11" s="12">
        <f>1/$A$1*'[1]94Exp'!$G$69</f>
        <v>3.8630700000000001E-4</v>
      </c>
      <c r="I11" s="12">
        <f>1/$A$1*'[1]94Exp'!$H$69</f>
        <v>4.9164E-4</v>
      </c>
      <c r="J11" s="41">
        <f>1/$A$1*'[1]94Exp'!$I$69</f>
        <v>4.0508299999999998E-4</v>
      </c>
      <c r="K11" s="41">
        <f>1/$A$1*'[1]94Exp'!$J$69</f>
        <v>4.9052399999999999E-4</v>
      </c>
      <c r="L11" s="41">
        <f>1/$A$1*'[1]94Exp'!K$69</f>
        <v>3.2209600000000001E-4</v>
      </c>
      <c r="M11" s="12">
        <f>1/$A$1*'[1]94Exp'!L$69</f>
        <v>5.4110400000000004E-4</v>
      </c>
      <c r="N11" s="12">
        <f>1/$A$1*'[1]94Exp'!M$69</f>
        <v>9.9154100000000008E-4</v>
      </c>
      <c r="O11" s="12">
        <f>1/$A$1*'[1]94Exp'!N$69</f>
        <v>1.2857299999999999E-3</v>
      </c>
      <c r="P11" s="12">
        <f>1/$A$1*'[1]94Exp'!O$69</f>
        <v>1.019622E-3</v>
      </c>
      <c r="Q11" s="12">
        <f>1/$A$1*'[1]94Exp'!P$69</f>
        <v>1.2692719999999999E-3</v>
      </c>
      <c r="R11" s="12">
        <f>1/$A$1*'[1]94Exp'!Q$69</f>
        <v>1.009362E-3</v>
      </c>
      <c r="S11" s="14">
        <f>1/$A$1*'[1]94Exp'!R$69</f>
        <v>1.549108E-3</v>
      </c>
      <c r="T11" s="12">
        <f>1/$A$1*'[1]94Exp'!S$69</f>
        <v>2.4078960000000001E-3</v>
      </c>
      <c r="U11" s="12">
        <f>1/$A$1*'[1]94Exp'!T$69</f>
        <v>3.7607689999999997E-3</v>
      </c>
      <c r="V11" s="12">
        <f>1/$A$1*'[1]94Exp'!U$69</f>
        <v>5.5264499999999996E-3</v>
      </c>
      <c r="W11" s="12">
        <f>1/$A$1*'[1]94Exp'!V$69</f>
        <v>6.6978150000000002E-3</v>
      </c>
      <c r="X11" s="12">
        <f>1/$A$1*'[1]94Exp'!W$69</f>
        <v>0</v>
      </c>
      <c r="Y11" s="12">
        <f>1/$A$1*'[1]94Exp'!X$69</f>
        <v>0</v>
      </c>
      <c r="Z11" s="12">
        <f>1/$A$1*'[1]94Exp'!Y$69</f>
        <v>0</v>
      </c>
      <c r="AA11" s="12">
        <f>1/$A$1*'[1]94Exp'!Z$69</f>
        <v>0</v>
      </c>
      <c r="AB11" s="11">
        <f>1/$A$1*'[1]94Exp'!AA$69</f>
        <v>0</v>
      </c>
      <c r="AC11" s="179"/>
      <c r="AD11" s="285">
        <f>'[1]94Exp'!AB$69</f>
        <v>0.28783700000000001</v>
      </c>
      <c r="AE11" s="197">
        <f>'[1]94Exp'!AC$69</f>
        <v>0.34197899999999998</v>
      </c>
      <c r="AF11" s="197">
        <f>'[1]94Exp'!AD$69</f>
        <v>0.32560699999999998</v>
      </c>
      <c r="AG11" s="197">
        <f>'[1]94Exp'!AE$69</f>
        <v>0.44993</v>
      </c>
      <c r="AH11" s="197">
        <f>'[1]94Exp'!AF$69</f>
        <v>0.43618999999999997</v>
      </c>
      <c r="AI11" s="197">
        <f>'[1]94Exp'!AG$69</f>
        <v>1.0138989999999999</v>
      </c>
      <c r="AJ11" s="197">
        <f>'[1]94Exp'!AH$69</f>
        <v>1.4872919999999998</v>
      </c>
      <c r="AK11" s="197">
        <f>'[1]94Exp'!AI$69</f>
        <v>1.375437</v>
      </c>
      <c r="AL11" s="197">
        <f>'[1]94Exp'!AJ$69</f>
        <v>3.5305199999999997</v>
      </c>
      <c r="AM11" s="197">
        <f>'[1]94Exp'!AK$69</f>
        <v>2.6791419999999997</v>
      </c>
      <c r="AN11" s="197">
        <f>'[1]94Exp'!AL$69</f>
        <v>4.1088110000000002</v>
      </c>
      <c r="AO11" s="197">
        <f>'[1]94Exp'!AM$69</f>
        <v>6.8044079999999996</v>
      </c>
      <c r="AP11" s="197">
        <f>'[1]94Exp'!AN$69</f>
        <v>6.9226570000000001</v>
      </c>
      <c r="AQ11" s="197">
        <f>'[1]94Exp'!AO$69</f>
        <v>6.9959069999999999</v>
      </c>
      <c r="AR11" s="197">
        <f>'[1]94Exp'!AP$69</f>
        <v>8.3508769999999988</v>
      </c>
      <c r="AS11" s="197">
        <f>'[1]94Exp'!AQ$69</f>
        <v>7.5937380000000001</v>
      </c>
      <c r="AT11" s="473">
        <f>'[1]94Exp'!AR$69</f>
        <v>9.6641379999999995</v>
      </c>
      <c r="AU11" s="197">
        <f>'[1]94Exp'!AS$69</f>
        <v>15.136623</v>
      </c>
      <c r="AV11" s="197">
        <f>'[1]94Exp'!AT$69</f>
        <v>17.520962999999998</v>
      </c>
      <c r="AW11" s="197">
        <f>'[1]94Exp'!AU$69</f>
        <v>22.862213000000001</v>
      </c>
      <c r="AX11" s="197">
        <f>'[1]94Exp'!AV$69</f>
        <v>29.243720999999997</v>
      </c>
      <c r="AY11" s="197">
        <f>'[1]94Exp'!AW$69</f>
        <v>0</v>
      </c>
      <c r="AZ11" s="197">
        <f>'[1]94Exp'!AX$69</f>
        <v>0</v>
      </c>
      <c r="BA11" s="197">
        <f>'[1]94Exp'!AY$69</f>
        <v>0</v>
      </c>
      <c r="BB11" s="197">
        <f>'[1]94Exp'!AZ$69</f>
        <v>0</v>
      </c>
      <c r="BC11" s="198">
        <f>'[1]94Exp'!BA$69</f>
        <v>0</v>
      </c>
      <c r="BD11" s="390"/>
    </row>
    <row r="12" spans="1:56">
      <c r="B12" s="5" t="s">
        <v>27</v>
      </c>
      <c r="C12" s="52">
        <f>1/$A$1*'[1]94Exp'!$B$91</f>
        <v>3.1984269999999998E-3</v>
      </c>
      <c r="D12" s="12">
        <f>1/$A$1*'[1]94Exp'!$C$91</f>
        <v>4.1584619999999999E-3</v>
      </c>
      <c r="E12" s="12">
        <f>1/$A$1*'[1]94Exp'!$D$91</f>
        <v>3.7355709999999996E-3</v>
      </c>
      <c r="F12" s="12">
        <f>1/$A$1*'[1]94Exp'!$E$91</f>
        <v>4.276139E-3</v>
      </c>
      <c r="G12" s="12">
        <f>1/$A$1*'[1]94Exp'!$F$91</f>
        <v>3.9870849999999996E-3</v>
      </c>
      <c r="H12" s="12">
        <f>1/$A$1*'[1]94Exp'!$G$91</f>
        <v>3.441155E-3</v>
      </c>
      <c r="I12" s="12">
        <f>1/$A$1*'[1]94Exp'!$H$91</f>
        <v>4.1044610000000002E-3</v>
      </c>
      <c r="J12" s="41">
        <f>1/$A$1*'[1]94Exp'!$I$91</f>
        <v>5.5966569999999997E-3</v>
      </c>
      <c r="K12" s="41">
        <f>1/$A$1*'[1]94Exp'!$J$91</f>
        <v>5.7178309999999996E-3</v>
      </c>
      <c r="L12" s="41">
        <f>1/$A$1*'[1]94Exp'!K$91</f>
        <v>4.4427199999999998E-3</v>
      </c>
      <c r="M12" s="12">
        <f>1/$A$1*'[1]94Exp'!L$91</f>
        <v>4.5238270000000002E-3</v>
      </c>
      <c r="N12" s="12">
        <f>1/$A$1*'[1]94Exp'!M$91</f>
        <v>4.5402229999999995E-3</v>
      </c>
      <c r="O12" s="12">
        <f>1/$A$1*'[1]94Exp'!N$91</f>
        <v>3.810988E-3</v>
      </c>
      <c r="P12" s="12">
        <f>1/$A$1*'[1]94Exp'!O$91</f>
        <v>3.592863E-3</v>
      </c>
      <c r="Q12" s="12">
        <f>1/$A$1*'[1]94Exp'!P$91</f>
        <v>4.584762E-3</v>
      </c>
      <c r="R12" s="12">
        <f>1/$A$1*'[1]94Exp'!Q$91</f>
        <v>5.600458E-3</v>
      </c>
      <c r="S12" s="14">
        <f>1/$A$1*'[1]94Exp'!R$91</f>
        <v>1.0072104E-2</v>
      </c>
      <c r="T12" s="12">
        <f>1/$A$1*'[1]94Exp'!S$91</f>
        <v>1.8389218999999998E-2</v>
      </c>
      <c r="U12" s="12">
        <f>1/$A$1*'[1]94Exp'!T$91</f>
        <v>2.6697722E-2</v>
      </c>
      <c r="V12" s="12">
        <f>1/$A$1*'[1]94Exp'!U$91</f>
        <v>3.6581127999999997E-2</v>
      </c>
      <c r="W12" s="12">
        <f>1/$A$1*'[1]94Exp'!V$91</f>
        <v>4.1735847999999999E-2</v>
      </c>
      <c r="X12" s="12">
        <f>1/$A$1*'[1]94Exp'!W$91</f>
        <v>0</v>
      </c>
      <c r="Y12" s="12">
        <f>1/$A$1*'[1]94Exp'!X$91</f>
        <v>0</v>
      </c>
      <c r="Z12" s="12">
        <f>1/$A$1*'[1]94Exp'!Y$91</f>
        <v>0</v>
      </c>
      <c r="AA12" s="12">
        <f>1/$A$1*'[1]94Exp'!Z$91</f>
        <v>0</v>
      </c>
      <c r="AB12" s="11">
        <f>1/$A$1*'[1]94Exp'!AA$91</f>
        <v>0</v>
      </c>
      <c r="AC12" s="179"/>
      <c r="AD12" s="285">
        <f>'[1]94Exp'!AB$91</f>
        <v>4.5775399999999999</v>
      </c>
      <c r="AE12" s="197">
        <f>'[1]94Exp'!AC$91</f>
        <v>4.9873880000000002</v>
      </c>
      <c r="AF12" s="197">
        <f>'[1]94Exp'!AD$91</f>
        <v>4.9416169999999999</v>
      </c>
      <c r="AG12" s="197">
        <f>'[1]94Exp'!AE$91</f>
        <v>7.3283199999999997</v>
      </c>
      <c r="AH12" s="197">
        <f>'[1]94Exp'!AF$91</f>
        <v>7.5723099999999999</v>
      </c>
      <c r="AI12" s="197">
        <f>'[1]94Exp'!AG$91</f>
        <v>7.3032639999999995</v>
      </c>
      <c r="AJ12" s="197">
        <f>'[1]94Exp'!AH$91</f>
        <v>8.1770680000000002</v>
      </c>
      <c r="AK12" s="197">
        <f>'[1]94Exp'!AI$91</f>
        <v>13.260695999999999</v>
      </c>
      <c r="AL12" s="197">
        <f>'[1]94Exp'!AJ$91</f>
        <v>15.8011</v>
      </c>
      <c r="AM12" s="197">
        <f>'[1]94Exp'!AK$91</f>
        <v>11.363856999999999</v>
      </c>
      <c r="AN12" s="197">
        <f>'[1]94Exp'!AL$91</f>
        <v>10.975805999999999</v>
      </c>
      <c r="AO12" s="197">
        <f>'[1]94Exp'!AM$91</f>
        <v>12.125603999999999</v>
      </c>
      <c r="AP12" s="197">
        <f>'[1]94Exp'!AN$91</f>
        <v>9.3244030000000002</v>
      </c>
      <c r="AQ12" s="197">
        <f>'[1]94Exp'!AO$91</f>
        <v>9.1525119999999998</v>
      </c>
      <c r="AR12" s="197">
        <f>'[1]94Exp'!AP$91</f>
        <v>11.55419</v>
      </c>
      <c r="AS12" s="197">
        <f>'[1]94Exp'!AQ$91</f>
        <v>11.227354999999999</v>
      </c>
      <c r="AT12" s="473">
        <f>'[1]94Exp'!AR$91</f>
        <v>16.746368999999998</v>
      </c>
      <c r="AU12" s="197">
        <f>'[1]94Exp'!AS$91</f>
        <v>27.416526999999999</v>
      </c>
      <c r="AV12" s="197">
        <f>'[1]94Exp'!AT$91</f>
        <v>43.018476999999997</v>
      </c>
      <c r="AW12" s="197">
        <f>'[1]94Exp'!AU$91</f>
        <v>58.949391999999996</v>
      </c>
      <c r="AX12" s="197">
        <f>'[1]94Exp'!AV$91</f>
        <v>67.604275000000001</v>
      </c>
      <c r="AY12" s="197">
        <f>'[1]94Exp'!AW$91</f>
        <v>0</v>
      </c>
      <c r="AZ12" s="197">
        <f>'[1]94Exp'!AX$91</f>
        <v>0</v>
      </c>
      <c r="BA12" s="197">
        <f>'[1]94Exp'!AY$91</f>
        <v>0</v>
      </c>
      <c r="BB12" s="197">
        <f>'[1]94Exp'!AZ$91</f>
        <v>0</v>
      </c>
      <c r="BC12" s="198">
        <f>'[1]94Exp'!BA$91</f>
        <v>0</v>
      </c>
      <c r="BD12" s="390"/>
    </row>
    <row r="13" spans="1:56">
      <c r="B13" s="5" t="s">
        <v>17</v>
      </c>
      <c r="C13" s="56">
        <f t="shared" ref="C13:AB13" si="2">SUM(C10:C10)-SUM(C11:C12)</f>
        <v>4.869506E-3</v>
      </c>
      <c r="D13" s="9">
        <f t="shared" si="2"/>
        <v>5.2297689999999987E-3</v>
      </c>
      <c r="E13" s="9">
        <f t="shared" si="2"/>
        <v>7.8825389999999992E-3</v>
      </c>
      <c r="F13" s="9">
        <f t="shared" si="2"/>
        <v>8.4075519999999952E-3</v>
      </c>
      <c r="G13" s="9">
        <f t="shared" si="2"/>
        <v>9.4781499999999994E-3</v>
      </c>
      <c r="H13" s="9">
        <f t="shared" si="2"/>
        <v>1.1793022E-2</v>
      </c>
      <c r="I13" s="9">
        <f t="shared" si="2"/>
        <v>1.3677377999999995E-2</v>
      </c>
      <c r="J13" s="48">
        <f t="shared" si="2"/>
        <v>1.2931500999999998E-2</v>
      </c>
      <c r="K13" s="48">
        <f t="shared" si="2"/>
        <v>1.4281295999999995E-2</v>
      </c>
      <c r="L13" s="48">
        <f t="shared" si="2"/>
        <v>1.2190096999999999E-2</v>
      </c>
      <c r="M13" s="9">
        <f t="shared" si="2"/>
        <v>1.3595693999999997E-2</v>
      </c>
      <c r="N13" s="9">
        <f t="shared" si="2"/>
        <v>1.3602176000000006E-2</v>
      </c>
      <c r="O13" s="9">
        <f t="shared" si="2"/>
        <v>8.6074550000000034E-3</v>
      </c>
      <c r="P13" s="9">
        <f t="shared" si="2"/>
        <v>6.9999199999999998E-3</v>
      </c>
      <c r="Q13" s="9">
        <f t="shared" si="2"/>
        <v>9.4198859999999988E-3</v>
      </c>
      <c r="R13" s="9">
        <f t="shared" si="2"/>
        <v>1.6073160999999999E-2</v>
      </c>
      <c r="S13" s="18">
        <f t="shared" si="2"/>
        <v>3.4023838999999993E-2</v>
      </c>
      <c r="T13" s="9">
        <f t="shared" si="2"/>
        <v>5.6193312000000016E-2</v>
      </c>
      <c r="U13" s="9">
        <f t="shared" si="2"/>
        <v>6.6352318999999979E-2</v>
      </c>
      <c r="V13" s="9">
        <f t="shared" si="2"/>
        <v>7.9871353000000006E-2</v>
      </c>
      <c r="W13" s="9">
        <f t="shared" si="2"/>
        <v>9.4938812000000025E-2</v>
      </c>
      <c r="X13" s="9">
        <f t="shared" si="2"/>
        <v>0</v>
      </c>
      <c r="Y13" s="9">
        <f t="shared" si="2"/>
        <v>0</v>
      </c>
      <c r="Z13" s="9">
        <f t="shared" si="2"/>
        <v>0</v>
      </c>
      <c r="AA13" s="9">
        <f t="shared" si="2"/>
        <v>0</v>
      </c>
      <c r="AB13" s="129">
        <f t="shared" si="2"/>
        <v>0</v>
      </c>
      <c r="AC13" s="179"/>
      <c r="AD13" s="285">
        <f t="shared" ref="AD13:BC13" si="3">SUM(AD10:AD10)-SUM(AD11:AD12)</f>
        <v>5.968662000000001</v>
      </c>
      <c r="AE13" s="197">
        <f t="shared" si="3"/>
        <v>6.9031660000000015</v>
      </c>
      <c r="AF13" s="197">
        <f t="shared" si="3"/>
        <v>10.071988999999999</v>
      </c>
      <c r="AG13" s="197">
        <f t="shared" si="3"/>
        <v>12.583320000000001</v>
      </c>
      <c r="AH13" s="197">
        <f t="shared" si="3"/>
        <v>16.154160000000005</v>
      </c>
      <c r="AI13" s="197">
        <f t="shared" si="3"/>
        <v>22.550825000000003</v>
      </c>
      <c r="AJ13" s="197">
        <f t="shared" si="3"/>
        <v>29.153556999999999</v>
      </c>
      <c r="AK13" s="197">
        <f t="shared" si="3"/>
        <v>31.51641</v>
      </c>
      <c r="AL13" s="197">
        <f t="shared" si="3"/>
        <v>34.142628999999985</v>
      </c>
      <c r="AM13" s="197">
        <f t="shared" si="3"/>
        <v>20.404184999999995</v>
      </c>
      <c r="AN13" s="197">
        <f t="shared" si="3"/>
        <v>18.426292999999998</v>
      </c>
      <c r="AO13" s="197">
        <f t="shared" si="3"/>
        <v>17.685500000000005</v>
      </c>
      <c r="AP13" s="197">
        <f t="shared" si="3"/>
        <v>12.816396999999998</v>
      </c>
      <c r="AQ13" s="197">
        <f t="shared" si="3"/>
        <v>11.560545999999999</v>
      </c>
      <c r="AR13" s="197">
        <f t="shared" si="3"/>
        <v>14.715178000000005</v>
      </c>
      <c r="AS13" s="197">
        <f t="shared" si="3"/>
        <v>22.133614999999999</v>
      </c>
      <c r="AT13" s="473">
        <f t="shared" si="3"/>
        <v>42.782947000000007</v>
      </c>
      <c r="AU13" s="197">
        <f t="shared" si="3"/>
        <v>74.792818999999994</v>
      </c>
      <c r="AV13" s="197">
        <f t="shared" si="3"/>
        <v>97.718203000000003</v>
      </c>
      <c r="AW13" s="197">
        <f t="shared" si="3"/>
        <v>113.10603399999998</v>
      </c>
      <c r="AX13" s="197">
        <f t="shared" si="3"/>
        <v>139.71496399999995</v>
      </c>
      <c r="AY13" s="197">
        <f t="shared" si="3"/>
        <v>0</v>
      </c>
      <c r="AZ13" s="197">
        <f t="shared" si="3"/>
        <v>0</v>
      </c>
      <c r="BA13" s="197">
        <f t="shared" si="3"/>
        <v>0</v>
      </c>
      <c r="BB13" s="197">
        <f t="shared" si="3"/>
        <v>0</v>
      </c>
      <c r="BC13" s="198">
        <f t="shared" si="3"/>
        <v>0</v>
      </c>
      <c r="BD13" s="390"/>
    </row>
    <row r="14" spans="1:56" ht="17.149999999999999" customHeight="1">
      <c r="B14" s="174" t="s">
        <v>125</v>
      </c>
      <c r="C14" s="180">
        <f>1/$A$1*'[1]94Exp'!$B$265</f>
        <v>1.7649999999999998E-6</v>
      </c>
      <c r="D14" s="176">
        <f>1/$A$1*'[1]94Exp'!$C$265</f>
        <v>1.062E-6</v>
      </c>
      <c r="E14" s="176">
        <f>1/$A$1*'[1]94Exp'!$D$265</f>
        <v>0</v>
      </c>
      <c r="F14" s="176">
        <f>1/$A$1*'[1]94Exp'!$E$265</f>
        <v>9.1139999999999995E-6</v>
      </c>
      <c r="G14" s="176">
        <f>1/$A$1*'[1]94Exp'!$F$265</f>
        <v>1.535E-5</v>
      </c>
      <c r="H14" s="176">
        <f>1/$A$1*'[1]94Exp'!$G$265</f>
        <v>4.3100000000000002E-6</v>
      </c>
      <c r="I14" s="176">
        <f>1/$A$1*'[1]94Exp'!$H$265</f>
        <v>2.706E-6</v>
      </c>
      <c r="J14" s="177">
        <f>1/$A$1*'[1]94Exp'!$I$265</f>
        <v>1.6387299999999998E-4</v>
      </c>
      <c r="K14" s="177">
        <f>1/$A$1*'[1]94Exp'!$J$265</f>
        <v>3.2709999999999997E-6</v>
      </c>
      <c r="L14" s="177">
        <f>1/$A$1*'[1]94Exp'!K$265</f>
        <v>1.2186E-5</v>
      </c>
      <c r="M14" s="176">
        <f>1/$A$1*'[1]94Exp'!L$265</f>
        <v>4.5169999999999996E-5</v>
      </c>
      <c r="N14" s="176">
        <f>1/$A$1*'[1]94Exp'!M$265</f>
        <v>2.3602000000000002E-5</v>
      </c>
      <c r="O14" s="176">
        <f>1/$A$1*'[1]94Exp'!N$265</f>
        <v>1.7803000000000002E-5</v>
      </c>
      <c r="P14" s="176">
        <f>1/$A$1*'[1]94Exp'!O$265</f>
        <v>2.5323999999999997E-5</v>
      </c>
      <c r="Q14" s="176">
        <f>1/$A$1*'[1]94Exp'!P$265</f>
        <v>1.8608999999999998E-4</v>
      </c>
      <c r="R14" s="176">
        <f>1/$A$1*'[1]94Exp'!Q$265</f>
        <v>3.84464E-4</v>
      </c>
      <c r="S14" s="176">
        <f>1/$A$1*'[1]94Exp'!R$265</f>
        <v>4.3715999999999997E-4</v>
      </c>
      <c r="T14" s="176">
        <f>1/$A$1*'[1]94Exp'!S$265</f>
        <v>4.7311899999999998E-4</v>
      </c>
      <c r="U14" s="176">
        <f>1/$A$1*'[1]94Exp'!T$265</f>
        <v>5.7820300000000001E-4</v>
      </c>
      <c r="V14" s="176">
        <f>1/$A$1*'[1]94Exp'!U$265</f>
        <v>7.8751500000000002E-4</v>
      </c>
      <c r="W14" s="176">
        <f>1/$A$1*'[1]94Exp'!V$265</f>
        <v>1.2036480000000001E-3</v>
      </c>
      <c r="X14" s="176">
        <f>1/$A$1*'[1]94Exp'!W$265</f>
        <v>0</v>
      </c>
      <c r="Y14" s="176">
        <f>1/$A$1*'[1]94Exp'!X$265</f>
        <v>0</v>
      </c>
      <c r="Z14" s="176">
        <f>1/$A$1*'[1]94Exp'!Y$265</f>
        <v>0</v>
      </c>
      <c r="AA14" s="176">
        <f>1/$A$1*'[1]94Exp'!Z$265</f>
        <v>0</v>
      </c>
      <c r="AB14" s="178">
        <f>1/$A$1*'[1]94Exp'!AA$265</f>
        <v>0</v>
      </c>
      <c r="AC14" s="179"/>
      <c r="AD14" s="288">
        <f>'[1]94Exp'!AB$265</f>
        <v>5.3289999999999995E-3</v>
      </c>
      <c r="AE14" s="219">
        <f>'[1]94Exp'!AC$265</f>
        <v>5.5599999999999998E-3</v>
      </c>
      <c r="AF14" s="219">
        <f>'[1]94Exp'!AD$265</f>
        <v>0</v>
      </c>
      <c r="AG14" s="219">
        <f>'[1]94Exp'!AE$265</f>
        <v>2.8639999999999999E-2</v>
      </c>
      <c r="AH14" s="219">
        <f>'[1]94Exp'!AF$265</f>
        <v>1.7950000000000001E-2</v>
      </c>
      <c r="AI14" s="219">
        <f>'[1]94Exp'!AG$265</f>
        <v>1.3389999999999999E-2</v>
      </c>
      <c r="AJ14" s="219">
        <f>'[1]94Exp'!AH$265</f>
        <v>2.0945999999999999E-2</v>
      </c>
      <c r="AK14" s="219">
        <f>'[1]94Exp'!AI$265</f>
        <v>0.19859399999999999</v>
      </c>
      <c r="AL14" s="219">
        <f>'[1]94Exp'!AJ$265</f>
        <v>1.7520000000000001E-2</v>
      </c>
      <c r="AM14" s="219">
        <f>'[1]94Exp'!AK$265</f>
        <v>4.0903999999999996E-2</v>
      </c>
      <c r="AN14" s="219">
        <f>'[1]94Exp'!AL$265</f>
        <v>0.13205999999999998</v>
      </c>
      <c r="AO14" s="219">
        <f>'[1]94Exp'!AM$265</f>
        <v>8.8142999999999999E-2</v>
      </c>
      <c r="AP14" s="219">
        <f>'[1]94Exp'!AN$265</f>
        <v>8.3262000000000003E-2</v>
      </c>
      <c r="AQ14" s="219">
        <f>'[1]94Exp'!AO$265</f>
        <v>4.4949999999999997E-2</v>
      </c>
      <c r="AR14" s="219">
        <f>'[1]94Exp'!AP$265</f>
        <v>0.48359599999999997</v>
      </c>
      <c r="AS14" s="219">
        <f>'[1]94Exp'!AQ$265</f>
        <v>0.77632199999999996</v>
      </c>
      <c r="AT14" s="219">
        <f>'[1]94Exp'!AR$265</f>
        <v>0.79665299999999994</v>
      </c>
      <c r="AU14" s="219">
        <f>'[1]94Exp'!AS$265</f>
        <v>1.0732269999999999</v>
      </c>
      <c r="AV14" s="219">
        <f>'[1]94Exp'!AT$265</f>
        <v>1.146169</v>
      </c>
      <c r="AW14" s="219">
        <f>'[1]94Exp'!AU$265</f>
        <v>1.556584</v>
      </c>
      <c r="AX14" s="219">
        <f>'[1]94Exp'!AV$265</f>
        <v>2.339226</v>
      </c>
      <c r="AY14" s="219">
        <f>'[1]94Exp'!AW$265</f>
        <v>0</v>
      </c>
      <c r="AZ14" s="219">
        <f>'[1]94Exp'!AX$265</f>
        <v>0</v>
      </c>
      <c r="BA14" s="219">
        <f>'[1]94Exp'!AY$265</f>
        <v>0</v>
      </c>
      <c r="BB14" s="219">
        <f>'[1]94Exp'!AZ$265</f>
        <v>0</v>
      </c>
      <c r="BC14" s="269">
        <f>'[1]94Exp'!BA$265</f>
        <v>0</v>
      </c>
      <c r="BD14" s="390"/>
    </row>
    <row r="15" spans="1:56" ht="17.149999999999999" customHeight="1">
      <c r="B15" s="174" t="s">
        <v>120</v>
      </c>
      <c r="C15" s="180">
        <f>1/$A$1*'[1]94Exp'!$B$271</f>
        <v>2.3162999999999998E-5</v>
      </c>
      <c r="D15" s="176">
        <f>1/$A$1*'[1]94Exp'!$C$271</f>
        <v>4.9110999999999991E-5</v>
      </c>
      <c r="E15" s="176">
        <f>1/$A$1*'[1]94Exp'!$D$271</f>
        <v>4.3384999999999999E-5</v>
      </c>
      <c r="F15" s="176">
        <f>1/$A$1*'[1]94Exp'!$E$271</f>
        <v>9.4629999999999994E-5</v>
      </c>
      <c r="G15" s="176">
        <f>1/$A$1*'[1]94Exp'!$F$271</f>
        <v>5.0009100000000003E-4</v>
      </c>
      <c r="H15" s="176">
        <f>1/$A$1*'[1]94Exp'!$G$271</f>
        <v>5.3040709999999996E-3</v>
      </c>
      <c r="I15" s="176">
        <f>1/$A$1*'[1]94Exp'!$H$271</f>
        <v>9.7146200000000002E-3</v>
      </c>
      <c r="J15" s="177">
        <f>1/$A$1*'[1]94Exp'!$I$271</f>
        <v>1.2156198999999999E-2</v>
      </c>
      <c r="K15" s="177">
        <f>1/$A$1*'[1]94Exp'!$J$271</f>
        <v>1.3098224E-2</v>
      </c>
      <c r="L15" s="177">
        <f>1/$A$1*'[1]94Exp'!K$271</f>
        <v>1.2424264999999999E-2</v>
      </c>
      <c r="M15" s="176">
        <f>1/$A$1*'[1]94Exp'!L$271</f>
        <v>1.6187382E-2</v>
      </c>
      <c r="N15" s="176">
        <f>1/$A$1*'[1]94Exp'!M$271</f>
        <v>1.5118707999999998E-2</v>
      </c>
      <c r="O15" s="176">
        <f>1/$A$1*'[1]94Exp'!N$271</f>
        <v>1.1900405000000001E-2</v>
      </c>
      <c r="P15" s="176">
        <f>1/$A$1*'[1]94Exp'!O$271</f>
        <v>1.1882375000000001E-2</v>
      </c>
      <c r="Q15" s="176">
        <f>1/$A$1*'[1]94Exp'!P$271</f>
        <v>1.1285404000000002E-2</v>
      </c>
      <c r="R15" s="176">
        <f>1/$A$1*'[1]94Exp'!Q$271</f>
        <v>7.2248389999999994E-3</v>
      </c>
      <c r="S15" s="176">
        <f>1/$A$1*'[1]94Exp'!R$271</f>
        <v>7.2330929999999995E-3</v>
      </c>
      <c r="T15" s="176">
        <f>1/$A$1*'[1]94Exp'!S$271</f>
        <v>1.0653242999999998E-2</v>
      </c>
      <c r="U15" s="176">
        <f>1/$A$1*'[1]94Exp'!T$271</f>
        <v>1.2573918999999998E-2</v>
      </c>
      <c r="V15" s="176">
        <f>1/$A$1*'[1]94Exp'!U$271</f>
        <v>1.2305697999999999E-2</v>
      </c>
      <c r="W15" s="176">
        <f>1/$A$1*'[1]94Exp'!V$271</f>
        <v>1.0985267999999999E-2</v>
      </c>
      <c r="X15" s="176">
        <f>1/$A$1*'[1]94Exp'!W$271</f>
        <v>0</v>
      </c>
      <c r="Y15" s="176">
        <f>1/$A$1*'[1]94Exp'!X$271</f>
        <v>0</v>
      </c>
      <c r="Z15" s="176">
        <f>1/$A$1*'[1]94Exp'!Y$271</f>
        <v>0</v>
      </c>
      <c r="AA15" s="176">
        <f>1/$A$1*'[1]94Exp'!Z$271</f>
        <v>0</v>
      </c>
      <c r="AB15" s="178">
        <f>1/$A$1*'[1]94Exp'!AA$271</f>
        <v>0</v>
      </c>
      <c r="AC15" s="202"/>
      <c r="AD15" s="288">
        <f>'[1]94Exp'!AB$271</f>
        <v>6.3217999999999996E-2</v>
      </c>
      <c r="AE15" s="219">
        <f>'[1]94Exp'!AC$271</f>
        <v>0.151028</v>
      </c>
      <c r="AF15" s="219">
        <f>'[1]94Exp'!AD$271</f>
        <v>0.13577699999999998</v>
      </c>
      <c r="AG15" s="219">
        <f>'[1]94Exp'!AE$271</f>
        <v>0.25007000000000001</v>
      </c>
      <c r="AH15" s="219">
        <f>'[1]94Exp'!AF$271</f>
        <v>0.71138000000000001</v>
      </c>
      <c r="AI15" s="219">
        <f>'[1]94Exp'!AG$271</f>
        <v>4.6587369999999995</v>
      </c>
      <c r="AJ15" s="219">
        <f>'[1]94Exp'!AH$271</f>
        <v>8.5724739999999997</v>
      </c>
      <c r="AK15" s="219">
        <f>'[1]94Exp'!AI$271</f>
        <v>12.529906</v>
      </c>
      <c r="AL15" s="219">
        <f>'[1]94Exp'!AJ$271</f>
        <v>16.810091</v>
      </c>
      <c r="AM15" s="219">
        <f>'[1]94Exp'!AK$271</f>
        <v>12.456616</v>
      </c>
      <c r="AN15" s="219">
        <f>'[1]94Exp'!AL$271</f>
        <v>16.558610000000002</v>
      </c>
      <c r="AO15" s="219">
        <f>'[1]94Exp'!AM$271</f>
        <v>17.054683999999998</v>
      </c>
      <c r="AP15" s="219">
        <f>'[1]94Exp'!AN$271</f>
        <v>14.906682</v>
      </c>
      <c r="AQ15" s="219">
        <f>'[1]94Exp'!AO$271</f>
        <v>16.032964</v>
      </c>
      <c r="AR15" s="219">
        <f>'[1]94Exp'!AP$271</f>
        <v>14.483357</v>
      </c>
      <c r="AS15" s="219">
        <f>'[1]94Exp'!AQ$271</f>
        <v>8.2580089999999995</v>
      </c>
      <c r="AT15" s="219">
        <f>'[1]94Exp'!AR$271</f>
        <v>9.2629749999999991</v>
      </c>
      <c r="AU15" s="219">
        <f>'[1]94Exp'!AS$271</f>
        <v>14.859277999999998</v>
      </c>
      <c r="AV15" s="219">
        <f>'[1]94Exp'!AT$271</f>
        <v>18.732429</v>
      </c>
      <c r="AW15" s="219">
        <f>'[1]94Exp'!AU$271</f>
        <v>18.902133999999997</v>
      </c>
      <c r="AX15" s="219">
        <f>'[1]94Exp'!AV$271</f>
        <v>16.880036</v>
      </c>
      <c r="AY15" s="219">
        <f>'[1]94Exp'!AW$271</f>
        <v>0</v>
      </c>
      <c r="AZ15" s="219">
        <f>'[1]94Exp'!AX$271</f>
        <v>0</v>
      </c>
      <c r="BA15" s="219">
        <f>'[1]94Exp'!AY$271</f>
        <v>0</v>
      </c>
      <c r="BB15" s="219">
        <f>'[1]94Exp'!AZ$271</f>
        <v>0</v>
      </c>
      <c r="BC15" s="269">
        <f>'[1]94Exp'!BA$271</f>
        <v>0</v>
      </c>
      <c r="BD15" s="390"/>
    </row>
    <row r="16" spans="1:56" ht="17.149999999999999" customHeight="1">
      <c r="B16" s="10" t="s">
        <v>104</v>
      </c>
      <c r="C16" s="74">
        <f t="shared" ref="C16:AB16" si="4">C5-SUM(C6,C7,C8,C9,C10,C14,C15)</f>
        <v>7.9549740000000053E-3</v>
      </c>
      <c r="D16" s="27">
        <f t="shared" si="4"/>
        <v>1.2340883000000006E-2</v>
      </c>
      <c r="E16" s="27">
        <f t="shared" si="4"/>
        <v>1.1929857000000004E-2</v>
      </c>
      <c r="F16" s="27">
        <f t="shared" si="4"/>
        <v>1.1927471000000009E-2</v>
      </c>
      <c r="G16" s="27">
        <f t="shared" si="4"/>
        <v>1.5026966999999994E-2</v>
      </c>
      <c r="H16" s="27">
        <f t="shared" si="4"/>
        <v>1.8251809000000008E-2</v>
      </c>
      <c r="I16" s="27">
        <f t="shared" si="4"/>
        <v>2.1677511999999996E-2</v>
      </c>
      <c r="J16" s="50">
        <f t="shared" si="4"/>
        <v>3.0980638999999963E-2</v>
      </c>
      <c r="K16" s="50">
        <f t="shared" si="4"/>
        <v>3.5649420000000001E-2</v>
      </c>
      <c r="L16" s="50">
        <f t="shared" si="4"/>
        <v>3.655695099999999E-2</v>
      </c>
      <c r="M16" s="27">
        <f t="shared" si="4"/>
        <v>6.1628722000000018E-2</v>
      </c>
      <c r="N16" s="27">
        <f t="shared" si="4"/>
        <v>7.7335716000000027E-2</v>
      </c>
      <c r="O16" s="27">
        <f t="shared" si="4"/>
        <v>8.7061159999999999E-2</v>
      </c>
      <c r="P16" s="27">
        <f t="shared" si="4"/>
        <v>8.6436263999999999E-2</v>
      </c>
      <c r="Q16" s="27">
        <f t="shared" si="4"/>
        <v>7.791801399999998E-2</v>
      </c>
      <c r="R16" s="27">
        <f t="shared" si="4"/>
        <v>4.8194495000000004E-2</v>
      </c>
      <c r="S16" s="27">
        <f t="shared" si="4"/>
        <v>1.854972600000003E-2</v>
      </c>
      <c r="T16" s="27">
        <f t="shared" si="4"/>
        <v>1.4650272999999991E-2</v>
      </c>
      <c r="U16" s="27">
        <f t="shared" si="4"/>
        <v>1.0224149000000016E-2</v>
      </c>
      <c r="V16" s="27">
        <f t="shared" si="4"/>
        <v>1.1000207999999956E-2</v>
      </c>
      <c r="W16" s="27">
        <f t="shared" si="4"/>
        <v>8.6882079999999751E-3</v>
      </c>
      <c r="X16" s="27">
        <f t="shared" si="4"/>
        <v>0</v>
      </c>
      <c r="Y16" s="27">
        <f t="shared" si="4"/>
        <v>0</v>
      </c>
      <c r="Z16" s="27">
        <f t="shared" si="4"/>
        <v>0</v>
      </c>
      <c r="AA16" s="27">
        <f t="shared" si="4"/>
        <v>0</v>
      </c>
      <c r="AB16" s="28">
        <f t="shared" si="4"/>
        <v>0</v>
      </c>
      <c r="AC16" s="4"/>
      <c r="AD16" s="95">
        <f t="shared" ref="AD16:BC16" si="5">AD5-SUM(AD6,AD7,AD8,AD9,AD10,AD14,AD15)</f>
        <v>9.972050000000003</v>
      </c>
      <c r="AE16" s="96">
        <f t="shared" si="5"/>
        <v>13.735742999999999</v>
      </c>
      <c r="AF16" s="96">
        <f t="shared" si="5"/>
        <v>11.604961000000005</v>
      </c>
      <c r="AG16" s="96">
        <f t="shared" si="5"/>
        <v>13.845090000000006</v>
      </c>
      <c r="AH16" s="96">
        <f t="shared" si="5"/>
        <v>18.349900000000009</v>
      </c>
      <c r="AI16" s="96">
        <f t="shared" si="5"/>
        <v>23.696769000000003</v>
      </c>
      <c r="AJ16" s="96">
        <f t="shared" si="5"/>
        <v>28.728318999999971</v>
      </c>
      <c r="AK16" s="96">
        <f t="shared" si="5"/>
        <v>44.213007999999945</v>
      </c>
      <c r="AL16" s="96">
        <f t="shared" si="5"/>
        <v>61.960925999999986</v>
      </c>
      <c r="AM16" s="96">
        <f t="shared" si="5"/>
        <v>49.671497000000002</v>
      </c>
      <c r="AN16" s="96">
        <f t="shared" si="5"/>
        <v>80.957385999999929</v>
      </c>
      <c r="AO16" s="96">
        <f t="shared" si="5"/>
        <v>118.72786499999998</v>
      </c>
      <c r="AP16" s="96">
        <f t="shared" si="5"/>
        <v>146.98979199999999</v>
      </c>
      <c r="AQ16" s="96">
        <f t="shared" si="5"/>
        <v>149.73326199999991</v>
      </c>
      <c r="AR16" s="96">
        <f t="shared" si="5"/>
        <v>124.99031399999996</v>
      </c>
      <c r="AS16" s="96">
        <f t="shared" si="5"/>
        <v>68.742334000000028</v>
      </c>
      <c r="AT16" s="96">
        <f t="shared" si="5"/>
        <v>24.927003999999997</v>
      </c>
      <c r="AU16" s="96">
        <f t="shared" si="5"/>
        <v>20.118626000000035</v>
      </c>
      <c r="AV16" s="96">
        <f t="shared" si="5"/>
        <v>15.983921000000038</v>
      </c>
      <c r="AW16" s="96">
        <f t="shared" si="5"/>
        <v>16.703429999999969</v>
      </c>
      <c r="AX16" s="96">
        <f t="shared" si="5"/>
        <v>13.002048999999943</v>
      </c>
      <c r="AY16" s="96">
        <f t="shared" si="5"/>
        <v>0</v>
      </c>
      <c r="AZ16" s="96">
        <f t="shared" si="5"/>
        <v>0</v>
      </c>
      <c r="BA16" s="96">
        <f t="shared" si="5"/>
        <v>0</v>
      </c>
      <c r="BB16" s="96">
        <f t="shared" si="5"/>
        <v>0</v>
      </c>
      <c r="BC16" s="97">
        <f t="shared" si="5"/>
        <v>0</v>
      </c>
      <c r="BD16" s="390"/>
    </row>
    <row r="17" spans="1:56" s="35" customFormat="1">
      <c r="A17"/>
      <c r="B17" s="5" t="s">
        <v>93</v>
      </c>
      <c r="C17" s="188">
        <f>1/$A$1*SUM('[1]94Exp'!B$118:B$118)</f>
        <v>8.1725999999999996E-5</v>
      </c>
      <c r="D17" s="189">
        <f>1/$A$1*SUM('[1]94Exp'!C$118:C$118)</f>
        <v>9.9045999999999986E-5</v>
      </c>
      <c r="E17" s="189">
        <f>1/$A$1*SUM('[1]94Exp'!D$118:D$118)</f>
        <v>2.0685400000000002E-4</v>
      </c>
      <c r="F17" s="189">
        <f>1/$A$1*SUM('[1]94Exp'!E$118:E$118)</f>
        <v>3.2367599999999996E-4</v>
      </c>
      <c r="G17" s="189">
        <f>1/$A$1*SUM('[1]94Exp'!F$118:F$118)</f>
        <v>7.4997499999999995E-4</v>
      </c>
      <c r="H17" s="189">
        <f>1/$A$1*SUM('[1]94Exp'!G$118:G$118)</f>
        <v>1.5498459999999999E-3</v>
      </c>
      <c r="I17" s="189">
        <f>1/$A$1*SUM('[1]94Exp'!H$118:H$118)</f>
        <v>4.3321849999999997E-3</v>
      </c>
      <c r="J17" s="189">
        <f>1/$A$1*SUM('[1]94Exp'!I$118:I$118)</f>
        <v>1.1034710999999999E-2</v>
      </c>
      <c r="K17" s="189">
        <f>1/$A$1*SUM('[1]94Exp'!J$118:J$118)</f>
        <v>9.9873380000000001E-3</v>
      </c>
      <c r="L17" s="245">
        <f>1/$A$1*SUM('[1]94Exp'!K$118:K$118)</f>
        <v>1.5074542999999999E-2</v>
      </c>
      <c r="M17" s="189">
        <f>1/$A$1*SUM('[1]94Exp'!L$118:L$118)</f>
        <v>2.6393874999999997E-2</v>
      </c>
      <c r="N17" s="189">
        <f>1/$A$1*SUM('[1]94Exp'!M$118:M$118)</f>
        <v>3.4985050000000004E-2</v>
      </c>
      <c r="O17" s="189">
        <f>1/$A$1*SUM('[1]94Exp'!N$118:N$118)</f>
        <v>4.2430936000000002E-2</v>
      </c>
      <c r="P17" s="189">
        <f>1/$A$1*SUM('[1]94Exp'!O$118:O$118)</f>
        <v>3.8876412999999999E-2</v>
      </c>
      <c r="Q17" s="189">
        <f>1/$A$1*SUM('[1]94Exp'!P$118:P$118)</f>
        <v>3.4655740000000004E-2</v>
      </c>
      <c r="R17" s="189">
        <f>1/$A$1*SUM('[1]94Exp'!Q$118:Q$118)</f>
        <v>2.0114134999999998E-2</v>
      </c>
      <c r="S17" s="471">
        <f>1/$A$1*SUM('[1]94Exp'!R$118:R$118)</f>
        <v>7.469042999999999E-3</v>
      </c>
      <c r="T17" s="189">
        <f>1/$A$1*SUM('[1]94Exp'!S$118:S$118)</f>
        <v>4.5626379999999999E-3</v>
      </c>
      <c r="U17" s="189">
        <f>1/$A$1*SUM('[1]94Exp'!T$118:T$118)</f>
        <v>1.827113E-3</v>
      </c>
      <c r="V17" s="189">
        <f>1/$A$1*SUM('[1]94Exp'!U$118:U$118)</f>
        <v>2.5788359999999997E-3</v>
      </c>
      <c r="W17" s="189">
        <f>1/$A$1*SUM('[1]94Exp'!V$118:V$118)</f>
        <v>2.3564489999999996E-3</v>
      </c>
      <c r="X17" s="189">
        <f>1/$A$1*SUM('[1]94Exp'!W$118:W$118)</f>
        <v>0</v>
      </c>
      <c r="Y17" s="189">
        <f>1/$A$1*SUM('[1]94Exp'!X$118:X$118)</f>
        <v>0</v>
      </c>
      <c r="Z17" s="189">
        <f>1/$A$1*SUM('[1]94Exp'!Y$118:Y$118)</f>
        <v>0</v>
      </c>
      <c r="AA17" s="189">
        <f>1/$A$1*SUM('[1]94Exp'!Z$118:Z$118)</f>
        <v>0</v>
      </c>
      <c r="AB17" s="190">
        <f>1/$A$1*SUM('[1]94Exp'!AA$118:AA$118)</f>
        <v>0</v>
      </c>
      <c r="AC17" s="4"/>
      <c r="AD17" s="285">
        <f>'[1]94Exp'!AB$118</f>
        <v>0.11742899999999999</v>
      </c>
      <c r="AE17" s="197">
        <f>'[1]94Exp'!AC$118</f>
        <v>0.11999</v>
      </c>
      <c r="AF17" s="197">
        <f>'[1]94Exp'!AD$118</f>
        <v>0.34542899999999999</v>
      </c>
      <c r="AG17" s="197">
        <f>'[1]94Exp'!AE$118</f>
        <v>0.61260999999999999</v>
      </c>
      <c r="AH17" s="197">
        <f>'[1]94Exp'!AF$118</f>
        <v>1.48603</v>
      </c>
      <c r="AI17" s="197">
        <f>'[1]94Exp'!AG$118</f>
        <v>2.7013529999999997</v>
      </c>
      <c r="AJ17" s="197">
        <f>'[1]94Exp'!AH$118</f>
        <v>6.0633019999999993</v>
      </c>
      <c r="AK17" s="197">
        <f>'[1]94Exp'!AI$118</f>
        <v>14.943413999999999</v>
      </c>
      <c r="AL17" s="197">
        <f>'[1]94Exp'!AJ$118</f>
        <v>16.352799999999998</v>
      </c>
      <c r="AM17" s="197">
        <f>'[1]94Exp'!AK$118</f>
        <v>18.153783999999998</v>
      </c>
      <c r="AN17" s="197">
        <f>'[1]94Exp'!AL$118</f>
        <v>32.551158000000001</v>
      </c>
      <c r="AO17" s="197">
        <f>'[1]94Exp'!AM$118</f>
        <v>49.105218999999998</v>
      </c>
      <c r="AP17" s="197">
        <f>'[1]94Exp'!AN$118</f>
        <v>64.255760999999993</v>
      </c>
      <c r="AQ17" s="197">
        <f>'[1]94Exp'!AO$118</f>
        <v>61.197395999999998</v>
      </c>
      <c r="AR17" s="197">
        <f>'[1]94Exp'!AP$118</f>
        <v>47.708002999999998</v>
      </c>
      <c r="AS17" s="197">
        <f>'[1]94Exp'!AQ$118</f>
        <v>25.612207999999999</v>
      </c>
      <c r="AT17" s="473">
        <f>'[1]94Exp'!AR$118</f>
        <v>8.7947689999999987</v>
      </c>
      <c r="AU17" s="197">
        <f>'[1]94Exp'!AS$118</f>
        <v>5.7990119999999994</v>
      </c>
      <c r="AV17" s="197">
        <f>'[1]94Exp'!AT$118</f>
        <v>2.8900049999999999</v>
      </c>
      <c r="AW17" s="197">
        <f>'[1]94Exp'!AU$118</f>
        <v>3.592454</v>
      </c>
      <c r="AX17" s="197">
        <f>'[1]94Exp'!AV$118</f>
        <v>3.4303059999999999</v>
      </c>
      <c r="AY17" s="197">
        <f>'[1]94Exp'!AW$118</f>
        <v>0</v>
      </c>
      <c r="AZ17" s="197">
        <f>'[1]94Exp'!AX$118</f>
        <v>0</v>
      </c>
      <c r="BA17" s="197">
        <f>'[1]94Exp'!AY$118</f>
        <v>0</v>
      </c>
      <c r="BB17" s="197">
        <f>'[1]94Exp'!AZ$118</f>
        <v>0</v>
      </c>
      <c r="BC17" s="198">
        <f>'[1]94Exp'!BA$118</f>
        <v>0</v>
      </c>
      <c r="BD17" s="390"/>
    </row>
    <row r="18" spans="1:56">
      <c r="B18" s="5" t="s">
        <v>180</v>
      </c>
      <c r="C18" s="79">
        <f>1/$A$1*SUM('[1]94Exp'!B$194:B$194)</f>
        <v>6.5959979999999996E-3</v>
      </c>
      <c r="D18" s="12">
        <f>1/$A$1*SUM('[1]94Exp'!C$194:C$194)</f>
        <v>1.2017862000000001E-2</v>
      </c>
      <c r="E18" s="12">
        <f>1/$A$1*SUM('[1]94Exp'!D$194:D$194)</f>
        <v>1.1018107000000001E-2</v>
      </c>
      <c r="F18" s="12">
        <f>1/$A$1*SUM('[1]94Exp'!E$194:E$194)</f>
        <v>1.0421611000000001E-2</v>
      </c>
      <c r="G18" s="12">
        <f>1/$A$1*SUM('[1]94Exp'!F$194:F$194)</f>
        <v>1.2714958999999998E-2</v>
      </c>
      <c r="H18" s="12">
        <f>1/$A$1*SUM('[1]94Exp'!G$194:G$194)</f>
        <v>1.5223155E-2</v>
      </c>
      <c r="I18" s="12">
        <f>1/$A$1*SUM('[1]94Exp'!H$194:H$194)</f>
        <v>1.4653734999999999E-2</v>
      </c>
      <c r="J18" s="12">
        <f>1/$A$1*SUM('[1]94Exp'!I$194:I$194)</f>
        <v>1.6625518999999998E-2</v>
      </c>
      <c r="K18" s="12">
        <f>1/$A$1*SUM('[1]94Exp'!J$194:J$194)</f>
        <v>2.0049615999999999E-2</v>
      </c>
      <c r="L18" s="41">
        <f>1/$A$1*SUM('[1]94Exp'!K$194:K$194)</f>
        <v>1.3268645000000001E-2</v>
      </c>
      <c r="M18" s="12">
        <f>1/$A$1*SUM('[1]94Exp'!L$194:L$194)</f>
        <v>1.7369203E-2</v>
      </c>
      <c r="N18" s="12">
        <f>1/$A$1*SUM('[1]94Exp'!M$194:M$194)</f>
        <v>2.2028352000000001E-2</v>
      </c>
      <c r="O18" s="12">
        <f>1/$A$1*SUM('[1]94Exp'!N$194:N$194)</f>
        <v>2.5816444999999997E-2</v>
      </c>
      <c r="P18" s="12">
        <f>1/$A$1*SUM('[1]94Exp'!O$194:O$194)</f>
        <v>2.9315985999999995E-2</v>
      </c>
      <c r="Q18" s="12">
        <f>1/$A$1*SUM('[1]94Exp'!P$194:P$194)</f>
        <v>2.8084357999999997E-2</v>
      </c>
      <c r="R18" s="12">
        <f>1/$A$1*SUM('[1]94Exp'!Q$194:Q$194)</f>
        <v>1.8932581E-2</v>
      </c>
      <c r="S18" s="14">
        <f>1/$A$1*SUM('[1]94Exp'!R$194:R$194)</f>
        <v>5.4212089999999998E-3</v>
      </c>
      <c r="T18" s="12">
        <f>1/$A$1*SUM('[1]94Exp'!S$194:S$194)</f>
        <v>3.1459149999999996E-3</v>
      </c>
      <c r="U18" s="12">
        <f>1/$A$1*SUM('[1]94Exp'!T$194:T$194)</f>
        <v>2.2698089999999998E-3</v>
      </c>
      <c r="V18" s="12">
        <f>1/$A$1*SUM('[1]94Exp'!U$194:U$194)</f>
        <v>3.0530710000000001E-3</v>
      </c>
      <c r="W18" s="12">
        <f>1/$A$1*SUM('[1]94Exp'!V$194:V$194)</f>
        <v>2.4185249999999999E-3</v>
      </c>
      <c r="X18" s="12">
        <f>1/$A$1*SUM('[1]94Exp'!W$194:W$194)</f>
        <v>0</v>
      </c>
      <c r="Y18" s="12">
        <f>1/$A$1*SUM('[1]94Exp'!X$194:X$194)</f>
        <v>0</v>
      </c>
      <c r="Z18" s="12">
        <f>1/$A$1*SUM('[1]94Exp'!Y$194:Y$194)</f>
        <v>0</v>
      </c>
      <c r="AA18" s="12">
        <f>1/$A$1*SUM('[1]94Exp'!Z$194:Z$194)</f>
        <v>0</v>
      </c>
      <c r="AB18" s="11">
        <f>1/$A$1*SUM('[1]94Exp'!AA$194:AA$194)</f>
        <v>0</v>
      </c>
      <c r="AC18" s="4"/>
      <c r="AD18" s="285">
        <f>'[1]94Exp'!AB$194</f>
        <v>8.3583179999999988</v>
      </c>
      <c r="AE18" s="197">
        <f>'[1]94Exp'!AC$194</f>
        <v>13.365618</v>
      </c>
      <c r="AF18" s="197">
        <f>'[1]94Exp'!AD$194</f>
        <v>10.469956</v>
      </c>
      <c r="AG18" s="197">
        <f>'[1]94Exp'!AE$194</f>
        <v>11.40695</v>
      </c>
      <c r="AH18" s="197">
        <f>'[1]94Exp'!AF$194</f>
        <v>14.438129999999999</v>
      </c>
      <c r="AI18" s="197">
        <f>'[1]94Exp'!AG$194</f>
        <v>18.600832999999998</v>
      </c>
      <c r="AJ18" s="197">
        <f>'[1]94Exp'!AH$194</f>
        <v>19.429199999999998</v>
      </c>
      <c r="AK18" s="197">
        <f>'[1]94Exp'!AI$194</f>
        <v>25.306588999999999</v>
      </c>
      <c r="AL18" s="197">
        <f>'[1]94Exp'!AJ$194</f>
        <v>37.618206000000001</v>
      </c>
      <c r="AM18" s="197">
        <f>'[1]94Exp'!AK$194</f>
        <v>22.711946999999999</v>
      </c>
      <c r="AN18" s="197">
        <f>'[1]94Exp'!AL$194</f>
        <v>31.893974</v>
      </c>
      <c r="AO18" s="197">
        <f>'[1]94Exp'!AM$194</f>
        <v>49.801058999999995</v>
      </c>
      <c r="AP18" s="197">
        <f>'[1]94Exp'!AN$194</f>
        <v>63.077278</v>
      </c>
      <c r="AQ18" s="197">
        <f>'[1]94Exp'!AO$194</f>
        <v>67.896680000000003</v>
      </c>
      <c r="AR18" s="197">
        <f>'[1]94Exp'!AP$194</f>
        <v>60.794709999999995</v>
      </c>
      <c r="AS18" s="197">
        <f>'[1]94Exp'!AQ$194</f>
        <v>33.039493999999998</v>
      </c>
      <c r="AT18" s="473">
        <f>'[1]94Exp'!AR$194</f>
        <v>9.9235539999999993</v>
      </c>
      <c r="AU18" s="197">
        <f>'[1]94Exp'!AS$194</f>
        <v>6.1011410000000001</v>
      </c>
      <c r="AV18" s="197">
        <f>'[1]94Exp'!AT$194</f>
        <v>4.8600940000000001</v>
      </c>
      <c r="AW18" s="197">
        <f>'[1]94Exp'!AU$194</f>
        <v>4.4659110000000002</v>
      </c>
      <c r="AX18" s="197">
        <f>'[1]94Exp'!AV$194</f>
        <v>2.8077909999999999</v>
      </c>
      <c r="AY18" s="197">
        <f>'[1]94Exp'!AW$194</f>
        <v>0</v>
      </c>
      <c r="AZ18" s="197">
        <f>'[1]94Exp'!AX$194</f>
        <v>0</v>
      </c>
      <c r="BA18" s="197">
        <f>'[1]94Exp'!AY$194</f>
        <v>0</v>
      </c>
      <c r="BB18" s="197">
        <f>'[1]94Exp'!AZ$194</f>
        <v>0</v>
      </c>
      <c r="BC18" s="198">
        <f>'[1]94Exp'!BA$194</f>
        <v>0</v>
      </c>
      <c r="BD18" s="390"/>
    </row>
    <row r="19" spans="1:56" ht="13" thickBot="1">
      <c r="B19" s="494" t="s">
        <v>17</v>
      </c>
      <c r="C19" s="134">
        <f t="shared" ref="C19:AB19" si="6">SUM(C16:C16)-SUM(C17:C18)</f>
        <v>1.2772500000000058E-3</v>
      </c>
      <c r="D19" s="135">
        <f t="shared" si="6"/>
        <v>2.2397500000000473E-4</v>
      </c>
      <c r="E19" s="135">
        <f t="shared" si="6"/>
        <v>7.0489600000000346E-4</v>
      </c>
      <c r="F19" s="135">
        <f t="shared" si="6"/>
        <v>1.182184000000008E-3</v>
      </c>
      <c r="G19" s="135">
        <f t="shared" si="6"/>
        <v>1.5620329999999957E-3</v>
      </c>
      <c r="H19" s="135">
        <f t="shared" si="6"/>
        <v>1.4788080000000085E-3</v>
      </c>
      <c r="I19" s="135">
        <f t="shared" si="6"/>
        <v>2.6915919999999961E-3</v>
      </c>
      <c r="J19" s="136">
        <f t="shared" si="6"/>
        <v>3.3204089999999652E-3</v>
      </c>
      <c r="K19" s="136">
        <f t="shared" si="6"/>
        <v>5.6124660000000035E-3</v>
      </c>
      <c r="L19" s="136">
        <f t="shared" si="6"/>
        <v>8.213762999999992E-3</v>
      </c>
      <c r="M19" s="135">
        <f t="shared" si="6"/>
        <v>1.7865644000000021E-2</v>
      </c>
      <c r="N19" s="135">
        <f t="shared" si="6"/>
        <v>2.0322314000000022E-2</v>
      </c>
      <c r="O19" s="135">
        <f t="shared" si="6"/>
        <v>1.8813779000000003E-2</v>
      </c>
      <c r="P19" s="135">
        <f t="shared" si="6"/>
        <v>1.8243865000000012E-2</v>
      </c>
      <c r="Q19" s="135">
        <f t="shared" si="6"/>
        <v>1.5177915999999986E-2</v>
      </c>
      <c r="R19" s="135">
        <f t="shared" si="6"/>
        <v>9.1477790000000087E-3</v>
      </c>
      <c r="S19" s="379">
        <f t="shared" si="6"/>
        <v>5.6594740000000324E-3</v>
      </c>
      <c r="T19" s="135">
        <f t="shared" si="6"/>
        <v>6.9417199999999915E-3</v>
      </c>
      <c r="U19" s="135">
        <f t="shared" si="6"/>
        <v>6.1272270000000163E-3</v>
      </c>
      <c r="V19" s="135">
        <f t="shared" si="6"/>
        <v>5.3683009999999556E-3</v>
      </c>
      <c r="W19" s="135">
        <f t="shared" si="6"/>
        <v>3.9132339999999755E-3</v>
      </c>
      <c r="X19" s="135">
        <f t="shared" si="6"/>
        <v>0</v>
      </c>
      <c r="Y19" s="135">
        <f t="shared" si="6"/>
        <v>0</v>
      </c>
      <c r="Z19" s="135">
        <f t="shared" si="6"/>
        <v>0</v>
      </c>
      <c r="AA19" s="135">
        <f t="shared" si="6"/>
        <v>0</v>
      </c>
      <c r="AB19" s="137">
        <f t="shared" si="6"/>
        <v>0</v>
      </c>
      <c r="AC19" s="40"/>
      <c r="AD19" s="391">
        <f t="shared" ref="AD19:BC19" si="7">SUM(AD16:AD16)-SUM(AD17:AD18)</f>
        <v>1.4963030000000046</v>
      </c>
      <c r="AE19" s="392">
        <f t="shared" si="7"/>
        <v>0.25013500000000022</v>
      </c>
      <c r="AF19" s="392">
        <f t="shared" si="7"/>
        <v>0.78957600000000561</v>
      </c>
      <c r="AG19" s="392">
        <f t="shared" si="7"/>
        <v>1.8255300000000059</v>
      </c>
      <c r="AH19" s="392">
        <f t="shared" si="7"/>
        <v>2.42574000000001</v>
      </c>
      <c r="AI19" s="392">
        <f t="shared" si="7"/>
        <v>2.3945830000000043</v>
      </c>
      <c r="AJ19" s="392">
        <f t="shared" si="7"/>
        <v>3.2358169999999724</v>
      </c>
      <c r="AK19" s="392">
        <f t="shared" si="7"/>
        <v>3.9630049999999457</v>
      </c>
      <c r="AL19" s="392">
        <f t="shared" si="7"/>
        <v>7.9899199999999837</v>
      </c>
      <c r="AM19" s="392">
        <f t="shared" si="7"/>
        <v>8.8057660000000055</v>
      </c>
      <c r="AN19" s="392">
        <f t="shared" si="7"/>
        <v>16.512253999999928</v>
      </c>
      <c r="AO19" s="392">
        <f t="shared" si="7"/>
        <v>19.821586999999994</v>
      </c>
      <c r="AP19" s="392">
        <f t="shared" si="7"/>
        <v>19.656753000000009</v>
      </c>
      <c r="AQ19" s="392">
        <f t="shared" si="7"/>
        <v>20.63918599999991</v>
      </c>
      <c r="AR19" s="392">
        <f t="shared" si="7"/>
        <v>16.487600999999955</v>
      </c>
      <c r="AS19" s="392">
        <f t="shared" si="7"/>
        <v>10.090632000000028</v>
      </c>
      <c r="AT19" s="475">
        <f t="shared" si="7"/>
        <v>6.2086809999999986</v>
      </c>
      <c r="AU19" s="392">
        <f t="shared" si="7"/>
        <v>8.218473000000035</v>
      </c>
      <c r="AV19" s="392">
        <f t="shared" si="7"/>
        <v>8.2338220000000373</v>
      </c>
      <c r="AW19" s="392">
        <f t="shared" si="7"/>
        <v>8.6450649999999687</v>
      </c>
      <c r="AX19" s="392">
        <f t="shared" si="7"/>
        <v>6.7639519999999429</v>
      </c>
      <c r="AY19" s="392">
        <f t="shared" si="7"/>
        <v>0</v>
      </c>
      <c r="AZ19" s="392">
        <f t="shared" si="7"/>
        <v>0</v>
      </c>
      <c r="BA19" s="392">
        <f t="shared" si="7"/>
        <v>0</v>
      </c>
      <c r="BB19" s="392">
        <f t="shared" si="7"/>
        <v>0</v>
      </c>
      <c r="BC19" s="393">
        <f t="shared" si="7"/>
        <v>0</v>
      </c>
      <c r="BD19" s="390"/>
    </row>
    <row r="20" spans="1:56" ht="13" thickTop="1">
      <c r="C20" s="49"/>
      <c r="D20" s="49"/>
      <c r="E20" s="49"/>
      <c r="F20" s="49"/>
      <c r="G20" s="49"/>
      <c r="H20" s="49"/>
      <c r="I20" s="49"/>
      <c r="J20" s="49"/>
      <c r="K20" s="49"/>
      <c r="L20" s="49"/>
      <c r="M20" s="49"/>
      <c r="N20" s="49"/>
      <c r="O20" s="49"/>
      <c r="P20" s="49"/>
      <c r="Q20" s="49"/>
      <c r="R20" s="49"/>
      <c r="S20" s="470"/>
      <c r="T20" s="49"/>
      <c r="U20" s="49"/>
      <c r="V20" s="49"/>
      <c r="W20" s="49"/>
      <c r="X20" s="49"/>
      <c r="Y20" s="49"/>
      <c r="Z20" s="49"/>
      <c r="AA20" s="49"/>
      <c r="AB20" s="49"/>
      <c r="AD20" s="49"/>
      <c r="AE20" s="49"/>
      <c r="AF20" s="49"/>
      <c r="AG20" s="49"/>
      <c r="AH20" s="49"/>
      <c r="AI20" s="49"/>
      <c r="AJ20" s="49"/>
      <c r="AK20" s="49"/>
      <c r="AL20" s="49"/>
      <c r="AM20" s="49"/>
      <c r="AN20" s="49"/>
      <c r="AO20" s="49"/>
      <c r="AP20" s="49"/>
      <c r="AQ20" s="49"/>
      <c r="AR20" s="49"/>
      <c r="AS20" s="49"/>
      <c r="AT20" s="485"/>
      <c r="AU20" s="49"/>
      <c r="AV20" s="49"/>
      <c r="AW20" s="49"/>
      <c r="AX20" s="49"/>
      <c r="AY20" s="49"/>
      <c r="AZ20" s="49"/>
      <c r="BA20" s="49"/>
      <c r="BB20" s="49"/>
      <c r="BC20" s="49"/>
    </row>
    <row r="21" spans="1:56">
      <c r="AD21" s="34"/>
      <c r="AE21" s="34"/>
      <c r="AF21" s="34"/>
      <c r="AG21" s="34"/>
      <c r="AH21" s="34"/>
      <c r="AI21" s="34"/>
      <c r="AJ21" s="34"/>
      <c r="AK21" s="34"/>
      <c r="AL21" s="34"/>
      <c r="AM21" s="34"/>
      <c r="AN21" s="34"/>
      <c r="AO21" s="34"/>
      <c r="AP21" s="34"/>
      <c r="AQ21" s="34"/>
      <c r="AR21" s="34"/>
      <c r="AS21" s="34"/>
      <c r="AT21" s="476"/>
      <c r="AU21" s="34"/>
      <c r="AV21" s="34"/>
      <c r="AW21" s="34"/>
      <c r="AX21" s="34"/>
      <c r="AY21" s="34"/>
      <c r="AZ21" s="34"/>
      <c r="BA21" s="34"/>
      <c r="BB21" s="34"/>
      <c r="BC21" s="34"/>
    </row>
    <row r="22" spans="1: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1: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1: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1: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1: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1: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1: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1: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1: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1: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1: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sheetData>
  <mergeCells count="5">
    <mergeCell ref="B2:B4"/>
    <mergeCell ref="C2:AB2"/>
    <mergeCell ref="C3:AB3"/>
    <mergeCell ref="AD3:BC3"/>
    <mergeCell ref="AD2:BC2"/>
  </mergeCells>
  <phoneticPr fontId="2" type="noConversion"/>
  <pageMargins left="0.75" right="0.75" top="1" bottom="1" header="0.5" footer="0.5"/>
  <pageSetup paperSize="9"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317A5-70B6-4EB8-884E-FF6EB6491A87}">
  <dimension ref="A1:BD74"/>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6" width="5.6328125" customWidth="1"/>
    <col min="17" max="17" width="5.6328125" style="291"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30" customWidth="1"/>
    <col min="45"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[2]RWE!$A$1*[2]ToM3!$A$2</f>
        <v>1.6099999999999999</v>
      </c>
      <c r="B1" s="32"/>
      <c r="Q1" s="292"/>
      <c r="AD1"/>
      <c r="AE1"/>
      <c r="AF1"/>
      <c r="AG1"/>
      <c r="AH1"/>
      <c r="AI1"/>
      <c r="AJ1"/>
      <c r="AK1"/>
      <c r="AL1"/>
      <c r="AM1"/>
      <c r="AN1"/>
      <c r="AO1"/>
      <c r="AP1"/>
      <c r="AQ1"/>
      <c r="AR1" s="292"/>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65" t="s">
        <v>182</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93">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326">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492" t="s">
        <v>14</v>
      </c>
      <c r="C5" s="168">
        <f>1/$A$1*'[1]440110Exp'!$B$263</f>
        <v>0.19507592869565218</v>
      </c>
      <c r="D5" s="169">
        <f>1/$A$1*'[1]440110Exp'!$C$263</f>
        <v>2.1590499130434784E-2</v>
      </c>
      <c r="E5" s="169">
        <f>1/$A$1*'[1]440110Exp'!$D$263</f>
        <v>6.6796965217391308E-3</v>
      </c>
      <c r="F5" s="169">
        <f>1/$A$1*'[1]440110Exp'!$E$263</f>
        <v>0.12950827652173916</v>
      </c>
      <c r="G5" s="169">
        <f>1/$A$1*'[1]440110Exp'!$F$263</f>
        <v>0.1503561452173913</v>
      </c>
      <c r="H5" s="169">
        <f>1/$A$1*'[1]440110Exp'!$G$263</f>
        <v>0.27326547043478261</v>
      </c>
      <c r="I5" s="169">
        <f>1/$A$1*'[1]440110Exp'!$H$263</f>
        <v>0.41448468260869564</v>
      </c>
      <c r="J5" s="170">
        <f>1/$A$1*'[1]440110Exp'!$I$263</f>
        <v>0.56434814956521739</v>
      </c>
      <c r="K5" s="170">
        <f>1/$A$1*'[1]440110Exp'!$J$263</f>
        <v>0.51233353652173919</v>
      </c>
      <c r="L5" s="170">
        <f>1/$A$1*'[1]440110Exp'!K$263</f>
        <v>0.53687309130434779</v>
      </c>
      <c r="M5" s="169">
        <f>1/$A$1*'[1]440110Exp'!L$263</f>
        <v>0.71546751391304353</v>
      </c>
      <c r="N5" s="169">
        <f>1/$A$1*'[1]440110Exp'!M$263</f>
        <v>0.72072134695652168</v>
      </c>
      <c r="O5" s="169">
        <f>1/$A$1*'[1]440110Exp'!N$263</f>
        <v>0.70459101739130425</v>
      </c>
      <c r="P5" s="169">
        <f>1/$A$1*'[1]440110Exp'!O$263</f>
        <v>0.92570197130434795</v>
      </c>
      <c r="Q5" s="294">
        <f>1/$A$1*'[1]440110Exp'!P$263</f>
        <v>1.1189378565217389</v>
      </c>
      <c r="R5" s="169">
        <f>1/$A$1*'[1]440110Exp'!Q$263</f>
        <v>1.2943171426086955</v>
      </c>
      <c r="S5" s="169">
        <f>1/$A$1*'[1]440110Exp'!R$263</f>
        <v>1.1420261852173912</v>
      </c>
      <c r="T5" s="169">
        <f>1/$A$1*'[1]440110Exp'!S$263</f>
        <v>0.93418575826086969</v>
      </c>
      <c r="U5" s="169">
        <f>1/$A$1*'[1]440110Exp'!T$263</f>
        <v>0.66239529478260872</v>
      </c>
      <c r="V5" s="169">
        <f>1/$A$1*'[1]440110Exp'!U$263</f>
        <v>0.15921741739130432</v>
      </c>
      <c r="W5" s="169">
        <f>1/$A$1*'[1]440110Exp'!V$263</f>
        <v>9.6649105217391312E-2</v>
      </c>
      <c r="X5" s="169">
        <f>1/$A$1*'[1]440110Exp'!W$263</f>
        <v>0</v>
      </c>
      <c r="Y5" s="169">
        <f>1/$A$1*'[1]440110Exp'!X$263</f>
        <v>0</v>
      </c>
      <c r="Z5" s="169">
        <f>1/$A$1*'[1]440110Exp'!Y$263</f>
        <v>0</v>
      </c>
      <c r="AA5" s="169">
        <f>1/$A$1*'[1]440110Exp'!Z$263</f>
        <v>0</v>
      </c>
      <c r="AB5" s="171">
        <f>1/$A$1*'[1]440110Exp'!AA$263</f>
        <v>0</v>
      </c>
      <c r="AC5" s="318"/>
      <c r="AD5" s="210">
        <f>'[1]440110Exp'!AB$263</f>
        <v>4.5526849999999994</v>
      </c>
      <c r="AE5" s="192">
        <f>'[1]440110Exp'!AC$263</f>
        <v>0.41128700000000001</v>
      </c>
      <c r="AF5" s="192">
        <f>'[1]440110Exp'!AD$263</f>
        <v>0.13599700000000001</v>
      </c>
      <c r="AG5" s="192">
        <f>'[1]440110Exp'!AE$263</f>
        <v>3.8930199999999999</v>
      </c>
      <c r="AH5" s="192">
        <f>'[1]440110Exp'!AF$263</f>
        <v>4.8960099999999995</v>
      </c>
      <c r="AI5" s="192">
        <f>'[1]440110Exp'!AG$263</f>
        <v>10.128838999999999</v>
      </c>
      <c r="AJ5" s="192">
        <f>'[1]440110Exp'!AH$263</f>
        <v>17.919336999999999</v>
      </c>
      <c r="AK5" s="192">
        <f>'[1]440110Exp'!AI$263</f>
        <v>29.312779000000003</v>
      </c>
      <c r="AL5" s="192">
        <f>'[1]440110Exp'!AJ$263</f>
        <v>29.53791</v>
      </c>
      <c r="AM5" s="192">
        <f>'[1]440110Exp'!AK$263</f>
        <v>27.671977999999996</v>
      </c>
      <c r="AN5" s="192">
        <f>'[1]440110Exp'!AL$263</f>
        <v>38.102041</v>
      </c>
      <c r="AO5" s="192">
        <f>'[1]440110Exp'!AM$263</f>
        <v>48.830221000000002</v>
      </c>
      <c r="AP5" s="192">
        <f>'[1]440110Exp'!AN$263</f>
        <v>43.282404000000007</v>
      </c>
      <c r="AQ5" s="192">
        <f>'[1]440110Exp'!AO$263</f>
        <v>59.236404999999998</v>
      </c>
      <c r="AR5" s="521">
        <f>'[1]440110Exp'!AP$263</f>
        <v>67.304969</v>
      </c>
      <c r="AS5" s="192">
        <f>'[1]440110Exp'!AQ$263</f>
        <v>58.787473999999996</v>
      </c>
      <c r="AT5" s="192">
        <f>'[1]440110Exp'!AR$263</f>
        <v>54.407983999999992</v>
      </c>
      <c r="AU5" s="192">
        <f>'[1]440110Exp'!AS$263</f>
        <v>50.287410999999992</v>
      </c>
      <c r="AV5" s="192">
        <f>'[1]440110Exp'!AT$263</f>
        <v>42.564301000000022</v>
      </c>
      <c r="AW5" s="192">
        <f>'[1]440110Exp'!AU$263</f>
        <v>17.404536999999994</v>
      </c>
      <c r="AX5" s="192">
        <f>'[1]440110Exp'!AV$263</f>
        <v>11.741310000000006</v>
      </c>
      <c r="AY5" s="192">
        <f>'[1]440110Exp'!AW$263</f>
        <v>0</v>
      </c>
      <c r="AZ5" s="192">
        <f>'[1]440110Exp'!AX$263</f>
        <v>0</v>
      </c>
      <c r="BA5" s="192">
        <f>'[1]440110Exp'!AY$263</f>
        <v>0</v>
      </c>
      <c r="BB5" s="192">
        <f>'[1]440110Exp'!AZ$263</f>
        <v>0</v>
      </c>
      <c r="BC5" s="194">
        <f>'[1]440110Exp'!BA$263</f>
        <v>0</v>
      </c>
      <c r="BD5" s="390"/>
    </row>
    <row r="6" spans="1:56" ht="17.149999999999999" customHeight="1" thickTop="1">
      <c r="B6" s="153" t="s">
        <v>119</v>
      </c>
      <c r="C6" s="154">
        <f>1/$A$1*'[1]440110Exp'!$B$266</f>
        <v>0</v>
      </c>
      <c r="D6" s="155">
        <f>1/$A$1*'[1]440110Exp'!$C$266</f>
        <v>0</v>
      </c>
      <c r="E6" s="155">
        <f>1/$A$1*'[1]440110Exp'!$D$266</f>
        <v>0</v>
      </c>
      <c r="F6" s="155">
        <f>1/$A$1*'[1]440110Exp'!$E$266</f>
        <v>0</v>
      </c>
      <c r="G6" s="155">
        <f>1/$A$1*'[1]440110Exp'!$F$266</f>
        <v>0</v>
      </c>
      <c r="H6" s="155">
        <f>1/$A$1*'[1]440110Exp'!$G$266</f>
        <v>0</v>
      </c>
      <c r="I6" s="155">
        <f>1/$A$1*'[1]440110Exp'!$H$266</f>
        <v>0</v>
      </c>
      <c r="J6" s="156">
        <f>1/$A$1*'[1]440110Exp'!$I$266</f>
        <v>0</v>
      </c>
      <c r="K6" s="156">
        <f>1/$A$1*'[1]440110Exp'!$J$266</f>
        <v>0</v>
      </c>
      <c r="L6" s="156">
        <f>1/$A$1*'[1]440110Exp'!K$266</f>
        <v>0</v>
      </c>
      <c r="M6" s="155">
        <f>1/$A$1*'[1]440110Exp'!L$266</f>
        <v>0</v>
      </c>
      <c r="N6" s="155">
        <f>1/$A$1*'[1]440110Exp'!M$266</f>
        <v>0</v>
      </c>
      <c r="O6" s="155">
        <f>1/$A$1*'[1]440110Exp'!N$266</f>
        <v>0</v>
      </c>
      <c r="P6" s="155">
        <f>1/$A$1*'[1]440110Exp'!O$266</f>
        <v>0</v>
      </c>
      <c r="Q6" s="454">
        <f>1/$A$1*'[1]440110Exp'!P$266</f>
        <v>0</v>
      </c>
      <c r="R6" s="155">
        <f>1/$A$1*'[1]440110Exp'!Q$266</f>
        <v>0</v>
      </c>
      <c r="S6" s="155">
        <f>1/$A$1*'[1]440110Exp'!R$266</f>
        <v>0</v>
      </c>
      <c r="T6" s="155">
        <f>1/$A$1*'[1]440110Exp'!S$266</f>
        <v>0</v>
      </c>
      <c r="U6" s="155">
        <f>1/$A$1*'[1]440110Exp'!T$266</f>
        <v>0</v>
      </c>
      <c r="V6" s="155">
        <f>1/$A$1*'[1]440110Exp'!U$266</f>
        <v>0</v>
      </c>
      <c r="W6" s="155">
        <f>1/$A$1*'[1]440110Exp'!V$266</f>
        <v>0</v>
      </c>
      <c r="X6" s="155">
        <f>1/$A$1*'[1]440110Exp'!W$266</f>
        <v>0</v>
      </c>
      <c r="Y6" s="155">
        <f>1/$A$1*'[1]440110Exp'!X$266</f>
        <v>0</v>
      </c>
      <c r="Z6" s="155">
        <f>1/$A$1*'[1]440110Exp'!Y$266</f>
        <v>0</v>
      </c>
      <c r="AA6" s="155">
        <f>1/$A$1*'[1]440110Exp'!Z$266</f>
        <v>0</v>
      </c>
      <c r="AB6" s="157">
        <f>1/$A$1*'[1]440110Exp'!AA$266</f>
        <v>0</v>
      </c>
      <c r="AC6" s="318"/>
      <c r="AD6" s="212">
        <f>'[1]440110Exp'!AB$266</f>
        <v>0</v>
      </c>
      <c r="AE6" s="213">
        <f>'[1]440110Exp'!AC$266</f>
        <v>0</v>
      </c>
      <c r="AF6" s="213">
        <f>'[1]440110Exp'!AD$266</f>
        <v>0</v>
      </c>
      <c r="AG6" s="213">
        <f>'[1]440110Exp'!AE$266</f>
        <v>0</v>
      </c>
      <c r="AH6" s="213">
        <f>'[1]440110Exp'!AF$266</f>
        <v>0</v>
      </c>
      <c r="AI6" s="213">
        <f>'[1]440110Exp'!AG$266</f>
        <v>0</v>
      </c>
      <c r="AJ6" s="213">
        <f>'[1]440110Exp'!AH$266</f>
        <v>0</v>
      </c>
      <c r="AK6" s="213">
        <f>'[1]440110Exp'!AI$266</f>
        <v>0</v>
      </c>
      <c r="AL6" s="213">
        <f>'[1]440110Exp'!AJ$266</f>
        <v>0</v>
      </c>
      <c r="AM6" s="213">
        <f>'[1]440110Exp'!AK$266</f>
        <v>0</v>
      </c>
      <c r="AN6" s="213">
        <f>'[1]440110Exp'!AL$266</f>
        <v>0</v>
      </c>
      <c r="AO6" s="213">
        <f>'[1]440110Exp'!AM$266</f>
        <v>0</v>
      </c>
      <c r="AP6" s="213">
        <f>'[1]440110Exp'!AN$266</f>
        <v>0</v>
      </c>
      <c r="AQ6" s="213">
        <f>'[1]440110Exp'!AO$266</f>
        <v>0</v>
      </c>
      <c r="AR6" s="522">
        <f>'[1]440110Exp'!AP$266</f>
        <v>0</v>
      </c>
      <c r="AS6" s="213">
        <f>'[1]440110Exp'!AQ$266</f>
        <v>0</v>
      </c>
      <c r="AT6" s="213">
        <f>'[1]440110Exp'!AR$266</f>
        <v>0</v>
      </c>
      <c r="AU6" s="213">
        <f>'[1]440110Exp'!AS$266</f>
        <v>0</v>
      </c>
      <c r="AV6" s="213">
        <f>'[1]440110Exp'!AT$266</f>
        <v>0</v>
      </c>
      <c r="AW6" s="213">
        <f>'[1]440110Exp'!AU$266</f>
        <v>0</v>
      </c>
      <c r="AX6" s="213">
        <f>'[1]440110Exp'!AV$266</f>
        <v>0</v>
      </c>
      <c r="AY6" s="213">
        <f>'[1]440110Exp'!AW$266</f>
        <v>0</v>
      </c>
      <c r="AZ6" s="213">
        <f>'[1]440110Exp'!AX$266</f>
        <v>0</v>
      </c>
      <c r="BA6" s="213">
        <f>'[1]440110Exp'!AY$266</f>
        <v>0</v>
      </c>
      <c r="BB6" s="213">
        <f>'[1]440110Exp'!AZ$266</f>
        <v>0</v>
      </c>
      <c r="BC6" s="265">
        <f>'[1]440110Exp'!BA$266</f>
        <v>0</v>
      </c>
      <c r="BD6" s="390"/>
    </row>
    <row r="7" spans="1:56" ht="17.149999999999999" customHeight="1">
      <c r="B7" s="21" t="s">
        <v>122</v>
      </c>
      <c r="C7" s="80">
        <f>1/$A$1*'[1]440110Exp'!$B$268</f>
        <v>0</v>
      </c>
      <c r="D7" s="81">
        <f>1/$A$1*'[1]440110Exp'!$C$268</f>
        <v>0</v>
      </c>
      <c r="E7" s="81">
        <f>1/$A$1*'[1]440110Exp'!$D$268</f>
        <v>0</v>
      </c>
      <c r="F7" s="81">
        <f>1/$A$1*'[1]440110Exp'!$E$268</f>
        <v>0</v>
      </c>
      <c r="G7" s="81">
        <f>1/$A$1*'[1]440110Exp'!$F$268</f>
        <v>0</v>
      </c>
      <c r="H7" s="81">
        <f>1/$A$1*'[1]440110Exp'!$G$268</f>
        <v>0</v>
      </c>
      <c r="I7" s="81">
        <f>1/$A$1*'[1]440110Exp'!$H$268</f>
        <v>2.8237391304347827E-4</v>
      </c>
      <c r="J7" s="82">
        <f>1/$A$1*'[1]440110Exp'!$I$268</f>
        <v>0</v>
      </c>
      <c r="K7" s="82">
        <f>1/$A$1*'[1]440110Exp'!$J$268</f>
        <v>0</v>
      </c>
      <c r="L7" s="82">
        <f>1/$A$1*'[1]440110Exp'!K$268</f>
        <v>0</v>
      </c>
      <c r="M7" s="81">
        <f>1/$A$1*'[1]440110Exp'!L$268</f>
        <v>0</v>
      </c>
      <c r="N7" s="81">
        <f>1/$A$1*'[1]440110Exp'!M$268</f>
        <v>3.3763304347826092E-4</v>
      </c>
      <c r="O7" s="81">
        <f>1/$A$1*'[1]440110Exp'!N$268</f>
        <v>8.5460869565217397E-5</v>
      </c>
      <c r="P7" s="81">
        <f>1/$A$1*'[1]440110Exp'!O$268</f>
        <v>0</v>
      </c>
      <c r="Q7" s="300">
        <f>1/$A$1*'[1]440110Exp'!P$268</f>
        <v>5.2173913043478262E-9</v>
      </c>
      <c r="R7" s="81">
        <f>1/$A$1*'[1]440110Exp'!Q$268</f>
        <v>0</v>
      </c>
      <c r="S7" s="81">
        <f>1/$A$1*'[1]440110Exp'!R$268</f>
        <v>0</v>
      </c>
      <c r="T7" s="81">
        <f>1/$A$1*'[1]440110Exp'!S$268</f>
        <v>0</v>
      </c>
      <c r="U7" s="81">
        <f>1/$A$1*'[1]440110Exp'!T$268</f>
        <v>0</v>
      </c>
      <c r="V7" s="81">
        <f>1/$A$1*'[1]440110Exp'!U$268</f>
        <v>1.2470434782608697E-5</v>
      </c>
      <c r="W7" s="81">
        <f>1/$A$1*'[1]440110Exp'!V$268</f>
        <v>8.9334782608695658E-5</v>
      </c>
      <c r="X7" s="81">
        <f>1/$A$1*'[1]440110Exp'!W$268</f>
        <v>0</v>
      </c>
      <c r="Y7" s="81">
        <f>1/$A$1*'[1]440110Exp'!X$268</f>
        <v>0</v>
      </c>
      <c r="Z7" s="81">
        <f>1/$A$1*'[1]440110Exp'!Y$268</f>
        <v>0</v>
      </c>
      <c r="AA7" s="81">
        <f>1/$A$1*'[1]440110Exp'!Z$268</f>
        <v>0</v>
      </c>
      <c r="AB7" s="83">
        <f>1/$A$1*'[1]440110Exp'!AA$268</f>
        <v>0</v>
      </c>
      <c r="AC7" s="318"/>
      <c r="AD7" s="287">
        <f>'[1]440110Exp'!AB$268</f>
        <v>0</v>
      </c>
      <c r="AE7" s="217">
        <f>'[1]440110Exp'!AC$268</f>
        <v>0</v>
      </c>
      <c r="AF7" s="217">
        <f>'[1]440110Exp'!AD$268</f>
        <v>0</v>
      </c>
      <c r="AG7" s="217">
        <f>'[1]440110Exp'!AE$268</f>
        <v>0</v>
      </c>
      <c r="AH7" s="217">
        <f>'[1]440110Exp'!AF$268</f>
        <v>0</v>
      </c>
      <c r="AI7" s="217">
        <f>'[1]440110Exp'!AG$268</f>
        <v>0</v>
      </c>
      <c r="AJ7" s="217">
        <f>'[1]440110Exp'!AH$268</f>
        <v>1.4655E-2</v>
      </c>
      <c r="AK7" s="217">
        <f>'[1]440110Exp'!AI$268</f>
        <v>0</v>
      </c>
      <c r="AL7" s="217">
        <f>'[1]440110Exp'!AJ$268</f>
        <v>0</v>
      </c>
      <c r="AM7" s="217">
        <f>'[1]440110Exp'!AK$268</f>
        <v>0</v>
      </c>
      <c r="AN7" s="217">
        <f>'[1]440110Exp'!AL$268</f>
        <v>0</v>
      </c>
      <c r="AO7" s="217">
        <f>'[1]440110Exp'!AM$268</f>
        <v>5.6508999999999997E-2</v>
      </c>
      <c r="AP7" s="217">
        <f>'[1]440110Exp'!AN$268</f>
        <v>1.3259E-2</v>
      </c>
      <c r="AQ7" s="217">
        <f>'[1]440110Exp'!AO$268</f>
        <v>0</v>
      </c>
      <c r="AR7" s="523">
        <f>'[1]440110Exp'!AP$268</f>
        <v>1.9999999999999999E-6</v>
      </c>
      <c r="AS7" s="217">
        <f>'[1]440110Exp'!AQ$268</f>
        <v>0</v>
      </c>
      <c r="AT7" s="217">
        <f>'[1]440110Exp'!AR$268</f>
        <v>0</v>
      </c>
      <c r="AU7" s="217">
        <f>'[1]440110Exp'!AS$268</f>
        <v>0</v>
      </c>
      <c r="AV7" s="217">
        <f>'[1]440110Exp'!AT$268</f>
        <v>0</v>
      </c>
      <c r="AW7" s="217">
        <f>'[1]440110Exp'!AU$268</f>
        <v>4.3219999999999995E-3</v>
      </c>
      <c r="AX7" s="217">
        <f>'[1]440110Exp'!AV$268</f>
        <v>5.0847999999999997E-2</v>
      </c>
      <c r="AY7" s="217">
        <f>'[1]440110Exp'!AW$268</f>
        <v>0</v>
      </c>
      <c r="AZ7" s="217">
        <f>'[1]440110Exp'!AX$268</f>
        <v>0</v>
      </c>
      <c r="BA7" s="217">
        <f>'[1]440110Exp'!AY$268</f>
        <v>0</v>
      </c>
      <c r="BB7" s="217">
        <f>'[1]440110Exp'!AZ$268</f>
        <v>0</v>
      </c>
      <c r="BC7" s="268">
        <f>'[1]440110Exp'!BA$268</f>
        <v>0</v>
      </c>
      <c r="BD7" s="390"/>
    </row>
    <row r="8" spans="1:56" ht="17.149999999999999" customHeight="1">
      <c r="B8" s="21" t="s">
        <v>117</v>
      </c>
      <c r="C8" s="80">
        <f>1/$A$1*'[1]440110Exp'!$B$269</f>
        <v>0</v>
      </c>
      <c r="D8" s="81">
        <f>1/$A$1*'[1]440110Exp'!$C$269</f>
        <v>0</v>
      </c>
      <c r="E8" s="81">
        <f>1/$A$1*'[1]440110Exp'!$D$269</f>
        <v>0</v>
      </c>
      <c r="F8" s="81">
        <f>1/$A$1*'[1]440110Exp'!$E$269</f>
        <v>0</v>
      </c>
      <c r="G8" s="81">
        <f>1/$A$1*'[1]440110Exp'!$F$269</f>
        <v>0</v>
      </c>
      <c r="H8" s="81">
        <f>1/$A$1*'[1]440110Exp'!$G$269</f>
        <v>0</v>
      </c>
      <c r="I8" s="81">
        <f>1/$A$1*'[1]440110Exp'!$H$269</f>
        <v>0</v>
      </c>
      <c r="J8" s="82">
        <f>1/$A$1*'[1]440110Exp'!$I$269</f>
        <v>0</v>
      </c>
      <c r="K8" s="82">
        <f>1/$A$1*'[1]440110Exp'!$J$269</f>
        <v>6.904347826086957E-5</v>
      </c>
      <c r="L8" s="82">
        <f>1/$A$1*'[1]440110Exp'!K$269</f>
        <v>0</v>
      </c>
      <c r="M8" s="81">
        <f>1/$A$1*'[1]440110Exp'!L$269</f>
        <v>0</v>
      </c>
      <c r="N8" s="81">
        <f>1/$A$1*'[1]440110Exp'!M$269</f>
        <v>3.6521739130434786E-5</v>
      </c>
      <c r="O8" s="81">
        <f>1/$A$1*'[1]440110Exp'!N$269</f>
        <v>0</v>
      </c>
      <c r="P8" s="81">
        <f>1/$A$1*'[1]440110Exp'!O$269</f>
        <v>7.7913043478260865E-5</v>
      </c>
      <c r="Q8" s="300">
        <f>1/$A$1*'[1]440110Exp'!P$269</f>
        <v>0</v>
      </c>
      <c r="R8" s="81">
        <f>1/$A$1*'[1]440110Exp'!Q$269</f>
        <v>0</v>
      </c>
      <c r="S8" s="81">
        <f>1/$A$1*'[1]440110Exp'!R$269</f>
        <v>2.1252173913043481E-5</v>
      </c>
      <c r="T8" s="81">
        <f>1/$A$1*'[1]440110Exp'!S$269</f>
        <v>0</v>
      </c>
      <c r="U8" s="81">
        <f>1/$A$1*'[1]440110Exp'!T$269</f>
        <v>0</v>
      </c>
      <c r="V8" s="81">
        <f>1/$A$1*'[1]440110Exp'!U$269</f>
        <v>0</v>
      </c>
      <c r="W8" s="81">
        <f>1/$A$1*'[1]440110Exp'!V$269</f>
        <v>0</v>
      </c>
      <c r="X8" s="81">
        <f>1/$A$1*'[1]440110Exp'!W$269</f>
        <v>0</v>
      </c>
      <c r="Y8" s="81">
        <f>1/$A$1*'[1]440110Exp'!X$269</f>
        <v>0</v>
      </c>
      <c r="Z8" s="81">
        <f>1/$A$1*'[1]440110Exp'!Y$269</f>
        <v>0</v>
      </c>
      <c r="AA8" s="81">
        <f>1/$A$1*'[1]440110Exp'!Z$269</f>
        <v>0</v>
      </c>
      <c r="AB8" s="83">
        <f>1/$A$1*'[1]440110Exp'!AA$269</f>
        <v>0</v>
      </c>
      <c r="AC8" s="318"/>
      <c r="AD8" s="287">
        <f>'[1]440110Exp'!AB$269</f>
        <v>0</v>
      </c>
      <c r="AE8" s="217">
        <f>'[1]440110Exp'!AC$269</f>
        <v>0</v>
      </c>
      <c r="AF8" s="217">
        <f>'[1]440110Exp'!AD$269</f>
        <v>0</v>
      </c>
      <c r="AG8" s="217">
        <f>'[1]440110Exp'!AE$269</f>
        <v>0</v>
      </c>
      <c r="AH8" s="217">
        <f>'[1]440110Exp'!AF$269</f>
        <v>0</v>
      </c>
      <c r="AI8" s="217">
        <f>'[1]440110Exp'!AG$269</f>
        <v>0</v>
      </c>
      <c r="AJ8" s="217">
        <f>'[1]440110Exp'!AH$269</f>
        <v>0</v>
      </c>
      <c r="AK8" s="217">
        <f>'[1]440110Exp'!AI$269</f>
        <v>0</v>
      </c>
      <c r="AL8" s="217">
        <f>'[1]440110Exp'!AJ$269</f>
        <v>8.1700000000000002E-3</v>
      </c>
      <c r="AM8" s="217">
        <f>'[1]440110Exp'!AK$269</f>
        <v>0</v>
      </c>
      <c r="AN8" s="217">
        <f>'[1]440110Exp'!AL$269</f>
        <v>0</v>
      </c>
      <c r="AO8" s="217">
        <f>'[1]440110Exp'!AM$269</f>
        <v>2.1180000000000001E-3</v>
      </c>
      <c r="AP8" s="217">
        <f>'[1]440110Exp'!AN$269</f>
        <v>0</v>
      </c>
      <c r="AQ8" s="217">
        <f>'[1]440110Exp'!AO$269</f>
        <v>7.3089999999999995E-3</v>
      </c>
      <c r="AR8" s="523">
        <f>'[1]440110Exp'!AP$269</f>
        <v>0</v>
      </c>
      <c r="AS8" s="217">
        <f>'[1]440110Exp'!AQ$269</f>
        <v>0</v>
      </c>
      <c r="AT8" s="217">
        <f>'[1]440110Exp'!AR$269</f>
        <v>2.029E-3</v>
      </c>
      <c r="AU8" s="217">
        <f>'[1]440110Exp'!AS$269</f>
        <v>0</v>
      </c>
      <c r="AV8" s="217">
        <f>'[1]440110Exp'!AT$269</f>
        <v>0</v>
      </c>
      <c r="AW8" s="217">
        <f>'[1]440110Exp'!AU$269</f>
        <v>0</v>
      </c>
      <c r="AX8" s="217">
        <f>'[1]440110Exp'!AV$269</f>
        <v>0</v>
      </c>
      <c r="AY8" s="217">
        <f>'[1]440110Exp'!AW$269</f>
        <v>0</v>
      </c>
      <c r="AZ8" s="217">
        <f>'[1]440110Exp'!AX$269</f>
        <v>0</v>
      </c>
      <c r="BA8" s="217">
        <f>'[1]440110Exp'!AY$269</f>
        <v>0</v>
      </c>
      <c r="BB8" s="217">
        <f>'[1]440110Exp'!AZ$269</f>
        <v>0</v>
      </c>
      <c r="BC8" s="268">
        <f>'[1]440110Exp'!BA$269</f>
        <v>0</v>
      </c>
      <c r="BD8" s="390"/>
    </row>
    <row r="9" spans="1:56" ht="17.149999999999999" customHeight="1">
      <c r="B9" s="21" t="s">
        <v>121</v>
      </c>
      <c r="C9" s="80">
        <f>1/$A$1*'[1]440110Exp'!$B$267</f>
        <v>0</v>
      </c>
      <c r="D9" s="81">
        <f>1/$A$1*'[1]440110Exp'!$C$267</f>
        <v>0</v>
      </c>
      <c r="E9" s="81">
        <f>1/$A$1*'[1]440110Exp'!$D$267</f>
        <v>0</v>
      </c>
      <c r="F9" s="81">
        <f>1/$A$1*'[1]440110Exp'!$E$267</f>
        <v>0</v>
      </c>
      <c r="G9" s="81">
        <f>1/$A$1*'[1]440110Exp'!$F$267</f>
        <v>0</v>
      </c>
      <c r="H9" s="81">
        <f>1/$A$1*'[1]440110Exp'!$G$267</f>
        <v>1.2030434782608696E-4</v>
      </c>
      <c r="I9" s="81">
        <f>1/$A$1*'[1]440110Exp'!$H$267</f>
        <v>0</v>
      </c>
      <c r="J9" s="82">
        <f>1/$A$1*'[1]440110Exp'!$I$267</f>
        <v>0</v>
      </c>
      <c r="K9" s="82">
        <f>1/$A$1*'[1]440110Exp'!$J$267</f>
        <v>0</v>
      </c>
      <c r="L9" s="82">
        <f>1/$A$1*'[1]440110Exp'!K$267</f>
        <v>0</v>
      </c>
      <c r="M9" s="81">
        <f>1/$A$1*'[1]440110Exp'!L$267</f>
        <v>0</v>
      </c>
      <c r="N9" s="81">
        <f>1/$A$1*'[1]440110Exp'!M$267</f>
        <v>1.7002956521739132E-4</v>
      </c>
      <c r="O9" s="81">
        <f>1/$A$1*'[1]440110Exp'!N$267</f>
        <v>4.5421999999999997E-4</v>
      </c>
      <c r="P9" s="81">
        <f>1/$A$1*'[1]440110Exp'!O$267</f>
        <v>0</v>
      </c>
      <c r="Q9" s="300">
        <f>1/$A$1*'[1]440110Exp'!P$267</f>
        <v>4.7645530434782613E-3</v>
      </c>
      <c r="R9" s="81">
        <f>1/$A$1*'[1]440110Exp'!Q$267</f>
        <v>5.8135478260869569E-4</v>
      </c>
      <c r="S9" s="81">
        <f>1/$A$1*'[1]440110Exp'!R$267</f>
        <v>5.0254556521739137E-3</v>
      </c>
      <c r="T9" s="81">
        <f>1/$A$1*'[1]440110Exp'!S$267</f>
        <v>4.7351913043478262E-3</v>
      </c>
      <c r="U9" s="81">
        <f>1/$A$1*'[1]440110Exp'!T$267</f>
        <v>2.3661521739130435E-3</v>
      </c>
      <c r="V9" s="81">
        <f>1/$A$1*'[1]440110Exp'!U$267</f>
        <v>9.9634782608695665E-5</v>
      </c>
      <c r="W9" s="81">
        <f>1/$A$1*'[1]440110Exp'!V$267</f>
        <v>6.3799999999999992E-5</v>
      </c>
      <c r="X9" s="81">
        <f>1/$A$1*'[1]440110Exp'!W$267</f>
        <v>0</v>
      </c>
      <c r="Y9" s="81">
        <f>1/$A$1*'[1]440110Exp'!X$267</f>
        <v>0</v>
      </c>
      <c r="Z9" s="81">
        <f>1/$A$1*'[1]440110Exp'!Y$267</f>
        <v>0</v>
      </c>
      <c r="AA9" s="81">
        <f>1/$A$1*'[1]440110Exp'!Z$267</f>
        <v>0</v>
      </c>
      <c r="AB9" s="83">
        <f>1/$A$1*'[1]440110Exp'!AA$267</f>
        <v>0</v>
      </c>
      <c r="AC9" s="318"/>
      <c r="AD9" s="287">
        <f>'[1]440110Exp'!AB$267</f>
        <v>0</v>
      </c>
      <c r="AE9" s="217">
        <f>'[1]440110Exp'!AC$267</f>
        <v>0</v>
      </c>
      <c r="AF9" s="217">
        <f>'[1]440110Exp'!AD$267</f>
        <v>0</v>
      </c>
      <c r="AG9" s="217">
        <f>'[1]440110Exp'!AE$267</f>
        <v>0</v>
      </c>
      <c r="AH9" s="217">
        <f>'[1]440110Exp'!AF$267</f>
        <v>0</v>
      </c>
      <c r="AI9" s="217">
        <f>'[1]440110Exp'!AG$267</f>
        <v>4.6589999999999999E-3</v>
      </c>
      <c r="AJ9" s="217">
        <f>'[1]440110Exp'!AH$267</f>
        <v>0</v>
      </c>
      <c r="AK9" s="217">
        <f>'[1]440110Exp'!AI$267</f>
        <v>0</v>
      </c>
      <c r="AL9" s="217">
        <f>'[1]440110Exp'!AJ$267</f>
        <v>0</v>
      </c>
      <c r="AM9" s="217">
        <f>'[1]440110Exp'!AK$267</f>
        <v>0</v>
      </c>
      <c r="AN9" s="217">
        <f>'[1]440110Exp'!AL$267</f>
        <v>0</v>
      </c>
      <c r="AO9" s="217">
        <f>'[1]440110Exp'!AM$267</f>
        <v>8.7080000000000005E-3</v>
      </c>
      <c r="AP9" s="217">
        <f>'[1]440110Exp'!AN$267</f>
        <v>3.2749E-2</v>
      </c>
      <c r="AQ9" s="217">
        <f>'[1]440110Exp'!AO$267</f>
        <v>0</v>
      </c>
      <c r="AR9" s="523">
        <f>'[1]440110Exp'!AP$267</f>
        <v>0.62847399999999998</v>
      </c>
      <c r="AS9" s="217">
        <f>'[1]440110Exp'!AQ$267</f>
        <v>1.6847000000000001E-2</v>
      </c>
      <c r="AT9" s="217">
        <f>'[1]440110Exp'!AR$267</f>
        <v>0.18596499999999999</v>
      </c>
      <c r="AU9" s="217">
        <f>'[1]440110Exp'!AS$267</f>
        <v>0.20793700000000001</v>
      </c>
      <c r="AV9" s="217">
        <f>'[1]440110Exp'!AT$267</f>
        <v>0.17886899999999997</v>
      </c>
      <c r="AW9" s="217">
        <f>'[1]440110Exp'!AU$267</f>
        <v>1.3684999999999999E-2</v>
      </c>
      <c r="AX9" s="217">
        <f>'[1]440110Exp'!AV$267</f>
        <v>8.9119999999999998E-3</v>
      </c>
      <c r="AY9" s="217">
        <f>'[1]440110Exp'!AW$267</f>
        <v>0</v>
      </c>
      <c r="AZ9" s="217">
        <f>'[1]440110Exp'!AX$267</f>
        <v>0</v>
      </c>
      <c r="BA9" s="217">
        <f>'[1]440110Exp'!AY$267</f>
        <v>0</v>
      </c>
      <c r="BB9" s="217">
        <f>'[1]440110Exp'!AZ$267</f>
        <v>0</v>
      </c>
      <c r="BC9" s="268">
        <f>'[1]440110Exp'!BA$267</f>
        <v>0</v>
      </c>
      <c r="BD9" s="390"/>
    </row>
    <row r="10" spans="1:56" ht="17.149999999999999" customHeight="1">
      <c r="B10" s="17" t="s">
        <v>140</v>
      </c>
      <c r="C10" s="159">
        <f>1/$A$1*'[1]440110Exp'!$B$264</f>
        <v>0.18721907826086956</v>
      </c>
      <c r="D10" s="160">
        <f>1/$A$1*'[1]440110Exp'!$C$264</f>
        <v>1.9179901739130437E-2</v>
      </c>
      <c r="E10" s="160">
        <f>1/$A$1*'[1]440110Exp'!$D$264</f>
        <v>6.6448130434782612E-3</v>
      </c>
      <c r="F10" s="160">
        <f>1/$A$1*'[1]440110Exp'!$E$264</f>
        <v>4.7794160000000016E-2</v>
      </c>
      <c r="G10" s="160">
        <f>1/$A$1*'[1]440110Exp'!$F$264</f>
        <v>0.12058994608695651</v>
      </c>
      <c r="H10" s="160">
        <f>1/$A$1*'[1]440110Exp'!$G$264</f>
        <v>0.26058547130434784</v>
      </c>
      <c r="I10" s="160">
        <f>1/$A$1*'[1]440110Exp'!$H$264</f>
        <v>0.40813646434782608</v>
      </c>
      <c r="J10" s="161">
        <f>1/$A$1*'[1]440110Exp'!$I$264</f>
        <v>0.54282350869565221</v>
      </c>
      <c r="K10" s="161">
        <f>1/$A$1*'[1]440110Exp'!$J$264</f>
        <v>0.49873391130434785</v>
      </c>
      <c r="L10" s="161">
        <f>1/$A$1*'[1]440110Exp'!K$264</f>
        <v>0.5348463069565218</v>
      </c>
      <c r="M10" s="160">
        <f>1/$A$1*'[1]440110Exp'!L$264</f>
        <v>0.70632238434782602</v>
      </c>
      <c r="N10" s="160">
        <f>1/$A$1*'[1]440110Exp'!M$264</f>
        <v>0.71684195130434769</v>
      </c>
      <c r="O10" s="160">
        <f>1/$A$1*'[1]440110Exp'!N$264</f>
        <v>0.70153330086956522</v>
      </c>
      <c r="P10" s="160">
        <f>1/$A$1*'[1]440110Exp'!O$264</f>
        <v>0.92311595739130448</v>
      </c>
      <c r="Q10" s="519">
        <f>1/$A$1*'[1]440110Exp'!P$264</f>
        <v>1.0996488330434784</v>
      </c>
      <c r="R10" s="160">
        <f>1/$A$1*'[1]440110Exp'!Q$264</f>
        <v>1.148171584347826</v>
      </c>
      <c r="S10" s="160">
        <f>1/$A$1*'[1]440110Exp'!R$264</f>
        <v>1.0766127991304348</v>
      </c>
      <c r="T10" s="160">
        <f>1/$A$1*'[1]440110Exp'!S$264</f>
        <v>0.86952198521739144</v>
      </c>
      <c r="U10" s="160">
        <f>1/$A$1*'[1]440110Exp'!T$264</f>
        <v>0.63382351739130438</v>
      </c>
      <c r="V10" s="160">
        <f>1/$A$1*'[1]440110Exp'!U$264</f>
        <v>0.15150163304347825</v>
      </c>
      <c r="W10" s="160">
        <f>1/$A$1*'[1]440110Exp'!V$264</f>
        <v>8.3923610434782608E-2</v>
      </c>
      <c r="X10" s="160">
        <f>1/$A$1*'[1]440110Exp'!W$264</f>
        <v>0</v>
      </c>
      <c r="Y10" s="160">
        <f>1/$A$1*'[1]440110Exp'!X$264</f>
        <v>0</v>
      </c>
      <c r="Z10" s="160">
        <f>1/$A$1*'[1]440110Exp'!Y$264</f>
        <v>0</v>
      </c>
      <c r="AA10" s="160">
        <f>1/$A$1*'[1]440110Exp'!Z$264</f>
        <v>0</v>
      </c>
      <c r="AB10" s="162">
        <f>1/$A$1*'[1]440110Exp'!AA$264</f>
        <v>0</v>
      </c>
      <c r="AC10" s="311"/>
      <c r="AD10" s="284">
        <f>'[1]440110Exp'!AB$264</f>
        <v>4.3002249999999993</v>
      </c>
      <c r="AE10" s="195">
        <f>'[1]440110Exp'!AC$264</f>
        <v>0.35606699999999997</v>
      </c>
      <c r="AF10" s="195">
        <f>'[1]440110Exp'!AD$264</f>
        <v>0.13508900000000001</v>
      </c>
      <c r="AG10" s="195">
        <f>'[1]440110Exp'!AE$264</f>
        <v>1.3363399999999999</v>
      </c>
      <c r="AH10" s="195">
        <f>'[1]440110Exp'!AF$264</f>
        <v>3.8843099999999997</v>
      </c>
      <c r="AI10" s="195">
        <f>'[1]440110Exp'!AG$264</f>
        <v>9.6005800000000008</v>
      </c>
      <c r="AJ10" s="195">
        <f>'[1]440110Exp'!AH$264</f>
        <v>17.568333999999997</v>
      </c>
      <c r="AK10" s="195">
        <f>'[1]440110Exp'!AI$264</f>
        <v>28.060797000000001</v>
      </c>
      <c r="AL10" s="195">
        <f>'[1]440110Exp'!AJ$264</f>
        <v>28.550450000000001</v>
      </c>
      <c r="AM10" s="195">
        <f>'[1]440110Exp'!AK$264</f>
        <v>27.555188999999999</v>
      </c>
      <c r="AN10" s="195">
        <f>'[1]440110Exp'!AL$264</f>
        <v>37.531863000000001</v>
      </c>
      <c r="AO10" s="195">
        <f>'[1]440110Exp'!AM$264</f>
        <v>48.486934000000005</v>
      </c>
      <c r="AP10" s="195">
        <f>'[1]440110Exp'!AN$264</f>
        <v>42.815178000000003</v>
      </c>
      <c r="AQ10" s="195">
        <f>'[1]440110Exp'!AO$264</f>
        <v>58.841061999999987</v>
      </c>
      <c r="AR10" s="524">
        <f>'[1]440110Exp'!AP$264</f>
        <v>65.953499999999991</v>
      </c>
      <c r="AS10" s="195">
        <f>'[1]440110Exp'!AQ$264</f>
        <v>51.453832999999996</v>
      </c>
      <c r="AT10" s="195">
        <f>'[1]440110Exp'!AR$264</f>
        <v>51.270108</v>
      </c>
      <c r="AU10" s="195">
        <f>'[1]440110Exp'!AS$264</f>
        <v>46.969961999999995</v>
      </c>
      <c r="AV10" s="195">
        <f>'[1]440110Exp'!AT$264</f>
        <v>40.616711000000009</v>
      </c>
      <c r="AW10" s="195">
        <f>'[1]440110Exp'!AU$264</f>
        <v>16.381471999999999</v>
      </c>
      <c r="AX10" s="195">
        <f>'[1]440110Exp'!AV$264</f>
        <v>10.333843</v>
      </c>
      <c r="AY10" s="195">
        <f>'[1]440110Exp'!AW$264</f>
        <v>0</v>
      </c>
      <c r="AZ10" s="195">
        <f>'[1]440110Exp'!AX$264</f>
        <v>0</v>
      </c>
      <c r="BA10" s="195">
        <f>'[1]440110Exp'!AY$264</f>
        <v>0</v>
      </c>
      <c r="BB10" s="195">
        <f>'[1]440110Exp'!AZ$264</f>
        <v>0</v>
      </c>
      <c r="BC10" s="196">
        <f>'[1]440110Exp'!BA$264</f>
        <v>0</v>
      </c>
      <c r="BD10" s="390"/>
    </row>
    <row r="11" spans="1:56">
      <c r="B11" s="493" t="s">
        <v>49</v>
      </c>
      <c r="C11" s="52">
        <f>1/$A$1*'[1]440110Exp'!$B$16</f>
        <v>3.8286713043478261E-3</v>
      </c>
      <c r="D11" s="12">
        <f>1/$A$1*'[1]440110Exp'!$C$16</f>
        <v>1.5595652173913046E-3</v>
      </c>
      <c r="E11" s="12">
        <f>1/$A$1*'[1]440110Exp'!$D$16</f>
        <v>3.4782608695652178E-5</v>
      </c>
      <c r="F11" s="12">
        <f>1/$A$1*'[1]440110Exp'!$E$16</f>
        <v>1.2996681739130437E-2</v>
      </c>
      <c r="G11" s="12">
        <f>1/$A$1*'[1]440110Exp'!$F$16</f>
        <v>4.9847652173913041E-3</v>
      </c>
      <c r="H11" s="12">
        <f>1/$A$1*'[1]440110Exp'!$G$16</f>
        <v>2.1649460869565219E-3</v>
      </c>
      <c r="I11" s="12">
        <f>1/$A$1*'[1]440110Exp'!$H$16</f>
        <v>4.2660173913043479E-3</v>
      </c>
      <c r="J11" s="41">
        <f>1/$A$1*'[1]440110Exp'!$I$16</f>
        <v>3.7748869565217393E-3</v>
      </c>
      <c r="K11" s="41">
        <f>1/$A$1*'[1]440110Exp'!$J$16</f>
        <v>2.1062173913043481E-2</v>
      </c>
      <c r="L11" s="41">
        <f>1/$A$1*'[1]440110Exp'!K$16</f>
        <v>3.5985168695652173E-2</v>
      </c>
      <c r="M11" s="12">
        <f>1/$A$1*'[1]440110Exp'!L$16</f>
        <v>0.11245270695652175</v>
      </c>
      <c r="N11" s="12">
        <f>1/$A$1*'[1]440110Exp'!M$16</f>
        <v>9.3512220869565219E-2</v>
      </c>
      <c r="O11" s="12">
        <f>1/$A$1*'[1]440110Exp'!N$16</f>
        <v>5.9666207826086962E-2</v>
      </c>
      <c r="P11" s="12">
        <f>1/$A$1*'[1]440110Exp'!O$16</f>
        <v>0.15164458</v>
      </c>
      <c r="Q11" s="295">
        <f>1/$A$1*'[1]440110Exp'!P$16</f>
        <v>9.9651527826086966E-2</v>
      </c>
      <c r="R11" s="12">
        <f>1/$A$1*'[1]440110Exp'!Q$16</f>
        <v>7.2732620869565223E-2</v>
      </c>
      <c r="S11" s="14">
        <f>1/$A$1*'[1]440110Exp'!R$16</f>
        <v>3.4395390434782611E-2</v>
      </c>
      <c r="T11" s="12">
        <f>1/$A$1*'[1]440110Exp'!S$16</f>
        <v>1.6669898260869564E-2</v>
      </c>
      <c r="U11" s="12">
        <f>1/$A$1*'[1]440110Exp'!T$16</f>
        <v>2.7006560869565221E-2</v>
      </c>
      <c r="V11" s="12">
        <f>1/$A$1*'[1]440110Exp'!U$16</f>
        <v>8.7443721739130439E-3</v>
      </c>
      <c r="W11" s="12">
        <f>1/$A$1*'[1]440110Exp'!V$16</f>
        <v>3.9871286956521743E-3</v>
      </c>
      <c r="X11" s="12">
        <f>1/$A$1*'[1]440110Exp'!W$16</f>
        <v>0</v>
      </c>
      <c r="Y11" s="12">
        <f>1/$A$1*'[1]440110Exp'!X$16</f>
        <v>0</v>
      </c>
      <c r="Z11" s="12">
        <f>1/$A$1*'[1]440110Exp'!Y$16</f>
        <v>0</v>
      </c>
      <c r="AA11" s="12">
        <f>1/$A$1*'[1]440110Exp'!Z$16</f>
        <v>0</v>
      </c>
      <c r="AB11" s="11">
        <f>1/$A$1*'[1]440110Exp'!AA$16</f>
        <v>0</v>
      </c>
      <c r="AC11" s="4"/>
      <c r="AD11" s="285">
        <f>'[1]440110Exp'!AB$16</f>
        <v>8.6999999999999994E-2</v>
      </c>
      <c r="AE11" s="197">
        <f>'[1]440110Exp'!AC$16</f>
        <v>3.4638999999999996E-2</v>
      </c>
      <c r="AF11" s="197">
        <f>'[1]440110Exp'!AD$16</f>
        <v>7.5000000000000002E-4</v>
      </c>
      <c r="AG11" s="197">
        <f>'[1]440110Exp'!AE$16</f>
        <v>0.34632999999999997</v>
      </c>
      <c r="AH11" s="197">
        <f>'[1]440110Exp'!AF$16</f>
        <v>0.15587999999999999</v>
      </c>
      <c r="AI11" s="197">
        <f>'[1]440110Exp'!AG$16</f>
        <v>7.2638999999999995E-2</v>
      </c>
      <c r="AJ11" s="197">
        <f>'[1]440110Exp'!AH$16</f>
        <v>0.22645499999999999</v>
      </c>
      <c r="AK11" s="197">
        <f>'[1]440110Exp'!AI$16</f>
        <v>0.20079899999999998</v>
      </c>
      <c r="AL11" s="197">
        <f>'[1]440110Exp'!AJ$16</f>
        <v>1.19763</v>
      </c>
      <c r="AM11" s="197">
        <f>'[1]440110Exp'!AK$16</f>
        <v>1.663729</v>
      </c>
      <c r="AN11" s="197">
        <f>'[1]440110Exp'!AL$16</f>
        <v>5.0925009999999995</v>
      </c>
      <c r="AO11" s="197">
        <f>'[1]440110Exp'!AM$16</f>
        <v>5.4633669999999999</v>
      </c>
      <c r="AP11" s="197">
        <f>'[1]440110Exp'!AN$16</f>
        <v>3.2731269999999997</v>
      </c>
      <c r="AQ11" s="197">
        <f>'[1]440110Exp'!AO$16</f>
        <v>8.2439959999999992</v>
      </c>
      <c r="AR11" s="525">
        <f>'[1]440110Exp'!AP$16</f>
        <v>5.4528449999999999</v>
      </c>
      <c r="AS11" s="197">
        <f>'[1]440110Exp'!AQ$16</f>
        <v>3.1341579999999998</v>
      </c>
      <c r="AT11" s="473">
        <f>'[1]440110Exp'!AR$16</f>
        <v>1.5606469999999999</v>
      </c>
      <c r="AU11" s="197">
        <f>'[1]440110Exp'!AS$16</f>
        <v>1.0040769999999999</v>
      </c>
      <c r="AV11" s="197">
        <f>'[1]440110Exp'!AT$16</f>
        <v>1.561064</v>
      </c>
      <c r="AW11" s="197">
        <f>'[1]440110Exp'!AU$16</f>
        <v>0.88864199999999993</v>
      </c>
      <c r="AX11" s="197">
        <f>'[1]440110Exp'!AV$16</f>
        <v>0.42781599999999997</v>
      </c>
      <c r="AY11" s="197">
        <f>'[1]440110Exp'!AW$16</f>
        <v>0</v>
      </c>
      <c r="AZ11" s="197">
        <f>'[1]440110Exp'!AX$16</f>
        <v>0</v>
      </c>
      <c r="BA11" s="197">
        <f>'[1]440110Exp'!AY$16</f>
        <v>0</v>
      </c>
      <c r="BB11" s="197">
        <f>'[1]440110Exp'!AZ$16</f>
        <v>0</v>
      </c>
      <c r="BC11" s="198">
        <f>'[1]440110Exp'!BA$16</f>
        <v>0</v>
      </c>
      <c r="BD11" s="390"/>
    </row>
    <row r="12" spans="1:56">
      <c r="B12" s="5" t="s">
        <v>27</v>
      </c>
      <c r="C12" s="52">
        <f>1/$A$1*'[1]440110Exp'!$B$91</f>
        <v>7.8298377391304352E-2</v>
      </c>
      <c r="D12" s="12">
        <f>1/$A$1*'[1]440110Exp'!$C$91</f>
        <v>0</v>
      </c>
      <c r="E12" s="12">
        <f>1/$A$1*'[1]440110Exp'!$D$91</f>
        <v>0</v>
      </c>
      <c r="F12" s="12">
        <f>1/$A$1*'[1]440110Exp'!$E$91</f>
        <v>7.6626086956521744E-5</v>
      </c>
      <c r="G12" s="12">
        <f>1/$A$1*'[1]440110Exp'!$F$91</f>
        <v>2.0370695652173915E-4</v>
      </c>
      <c r="H12" s="12">
        <f>1/$A$1*'[1]440110Exp'!$G$91</f>
        <v>1.8904347826086957E-5</v>
      </c>
      <c r="I12" s="12">
        <f>1/$A$1*'[1]440110Exp'!$H$91</f>
        <v>1.6782252173913044E-3</v>
      </c>
      <c r="J12" s="41">
        <f>1/$A$1*'[1]440110Exp'!$I$91</f>
        <v>4.2575330434782609E-3</v>
      </c>
      <c r="K12" s="41">
        <f>1/$A$1*'[1]440110Exp'!$J$91</f>
        <v>2.4757147826086957E-3</v>
      </c>
      <c r="L12" s="41">
        <f>1/$A$1*'[1]440110Exp'!K$91</f>
        <v>2.5240725217391308E-2</v>
      </c>
      <c r="M12" s="12">
        <f>1/$A$1*'[1]440110Exp'!L$91</f>
        <v>3.2748556521739136E-2</v>
      </c>
      <c r="N12" s="12">
        <f>1/$A$1*'[1]440110Exp'!M$91</f>
        <v>4.8768061739130439E-2</v>
      </c>
      <c r="O12" s="12">
        <f>1/$A$1*'[1]440110Exp'!N$91</f>
        <v>4.5966793043478262E-2</v>
      </c>
      <c r="P12" s="12">
        <f>1/$A$1*'[1]440110Exp'!O$91</f>
        <v>6.056864E-2</v>
      </c>
      <c r="Q12" s="295">
        <f>1/$A$1*'[1]440110Exp'!P$91</f>
        <v>6.6198546956521748E-2</v>
      </c>
      <c r="R12" s="12">
        <f>1/$A$1*'[1]440110Exp'!Q$91</f>
        <v>5.6155938260869571E-2</v>
      </c>
      <c r="S12" s="14">
        <f>1/$A$1*'[1]440110Exp'!R$91</f>
        <v>5.9436852173913042E-2</v>
      </c>
      <c r="T12" s="12">
        <f>1/$A$1*'[1]440110Exp'!S$91</f>
        <v>5.872582608695652E-2</v>
      </c>
      <c r="U12" s="12">
        <f>1/$A$1*'[1]440110Exp'!T$91</f>
        <v>5.2259008695652177E-2</v>
      </c>
      <c r="V12" s="12">
        <f>1/$A$1*'[1]440110Exp'!U$91</f>
        <v>4.5255966956521738E-2</v>
      </c>
      <c r="W12" s="12">
        <f>1/$A$1*'[1]440110Exp'!V$91</f>
        <v>2.4348407826086958E-2</v>
      </c>
      <c r="X12" s="12">
        <f>1/$A$1*'[1]440110Exp'!W$91</f>
        <v>0</v>
      </c>
      <c r="Y12" s="12">
        <f>1/$A$1*'[1]440110Exp'!X$91</f>
        <v>0</v>
      </c>
      <c r="Z12" s="12">
        <f>1/$A$1*'[1]440110Exp'!Y$91</f>
        <v>0</v>
      </c>
      <c r="AA12" s="12">
        <f>1/$A$1*'[1]440110Exp'!Z$91</f>
        <v>0</v>
      </c>
      <c r="AB12" s="11">
        <f>1/$A$1*'[1]440110Exp'!AA$91</f>
        <v>0</v>
      </c>
      <c r="AC12" s="318"/>
      <c r="AD12" s="285">
        <f>'[1]440110Exp'!AB$91</f>
        <v>1.8987159999999998</v>
      </c>
      <c r="AE12" s="197">
        <f>'[1]440110Exp'!AC$91</f>
        <v>0</v>
      </c>
      <c r="AF12" s="197">
        <f>'[1]440110Exp'!AD$91</f>
        <v>0</v>
      </c>
      <c r="AG12" s="197">
        <f>'[1]440110Exp'!AE$91</f>
        <v>1.9400000000000001E-2</v>
      </c>
      <c r="AH12" s="197">
        <f>'[1]440110Exp'!AF$91</f>
        <v>2.4819999999999998E-2</v>
      </c>
      <c r="AI12" s="197">
        <f>'[1]440110Exp'!AG$91</f>
        <v>1.7639999999999999E-3</v>
      </c>
      <c r="AJ12" s="197">
        <f>'[1]440110Exp'!AH$91</f>
        <v>0.216004</v>
      </c>
      <c r="AK12" s="197">
        <f>'[1]440110Exp'!AI$91</f>
        <v>0.607464</v>
      </c>
      <c r="AL12" s="197">
        <f>'[1]440110Exp'!AJ$91</f>
        <v>0.36641999999999997</v>
      </c>
      <c r="AM12" s="197">
        <f>'[1]440110Exp'!AK$91</f>
        <v>3.0791049999999998</v>
      </c>
      <c r="AN12" s="197">
        <f>'[1]440110Exp'!AL$91</f>
        <v>4.1077449999999995</v>
      </c>
      <c r="AO12" s="197">
        <f>'[1]440110Exp'!AM$91</f>
        <v>6.7242109999999995</v>
      </c>
      <c r="AP12" s="197">
        <f>'[1]440110Exp'!AN$91</f>
        <v>6.1905510000000001</v>
      </c>
      <c r="AQ12" s="197">
        <f>'[1]440110Exp'!AO$91</f>
        <v>7.7901239999999996</v>
      </c>
      <c r="AR12" s="525">
        <f>'[1]440110Exp'!AP$91</f>
        <v>8.2251060000000003</v>
      </c>
      <c r="AS12" s="197">
        <f>'[1]440110Exp'!AQ$91</f>
        <v>5.4426079999999999</v>
      </c>
      <c r="AT12" s="473">
        <f>'[1]440110Exp'!AR$91</f>
        <v>6.2491219999999998</v>
      </c>
      <c r="AU12" s="197">
        <f>'[1]440110Exp'!AS$91</f>
        <v>7.1768799999999997</v>
      </c>
      <c r="AV12" s="197">
        <f>'[1]440110Exp'!AT$91</f>
        <v>7.3240379999999998</v>
      </c>
      <c r="AW12" s="197">
        <f>'[1]440110Exp'!AU$91</f>
        <v>6.3463079999999996</v>
      </c>
      <c r="AX12" s="197">
        <f>'[1]440110Exp'!AV$91</f>
        <v>3.6919599999999999</v>
      </c>
      <c r="AY12" s="197">
        <f>'[1]440110Exp'!AW$91</f>
        <v>0</v>
      </c>
      <c r="AZ12" s="197">
        <f>'[1]440110Exp'!AX$91</f>
        <v>0</v>
      </c>
      <c r="BA12" s="197">
        <f>'[1]440110Exp'!AY$91</f>
        <v>0</v>
      </c>
      <c r="BB12" s="197">
        <f>'[1]440110Exp'!AZ$91</f>
        <v>0</v>
      </c>
      <c r="BC12" s="198">
        <f>'[1]440110Exp'!BA$91</f>
        <v>0</v>
      </c>
      <c r="BD12" s="390"/>
    </row>
    <row r="13" spans="1:56">
      <c r="B13" s="493" t="s">
        <v>72</v>
      </c>
      <c r="C13" s="52">
        <f>1/$A$1*'[1]440110Exp'!$B$106</f>
        <v>2.7310393043478261E-2</v>
      </c>
      <c r="D13" s="12">
        <f>1/$A$1*'[1]440110Exp'!$C$106</f>
        <v>1.7289728695652175E-2</v>
      </c>
      <c r="E13" s="12">
        <f>1/$A$1*'[1]440110Exp'!$D$106</f>
        <v>2.4782608695652175E-3</v>
      </c>
      <c r="F13" s="12">
        <f>1/$A$1*'[1]440110Exp'!$E$106</f>
        <v>1.0250025217391306E-2</v>
      </c>
      <c r="G13" s="12">
        <f>1/$A$1*'[1]440110Exp'!$F$106</f>
        <v>3.6891780000000006E-2</v>
      </c>
      <c r="H13" s="12">
        <f>1/$A$1*'[1]440110Exp'!$G$106</f>
        <v>0.10172466260869564</v>
      </c>
      <c r="I13" s="12">
        <f>1/$A$1*'[1]440110Exp'!$H$106</f>
        <v>0.13862528608695651</v>
      </c>
      <c r="J13" s="41">
        <f>1/$A$1*'[1]440110Exp'!$I$106</f>
        <v>0.15110820782608697</v>
      </c>
      <c r="K13" s="41">
        <f>1/$A$1*'[1]440110Exp'!$J$106</f>
        <v>8.4394114782608692E-2</v>
      </c>
      <c r="L13" s="41">
        <f>1/$A$1*'[1]440110Exp'!K$106</f>
        <v>6.9484600869565219E-2</v>
      </c>
      <c r="M13" s="12">
        <f>1/$A$1*'[1]440110Exp'!L$106</f>
        <v>0.15772842869565218</v>
      </c>
      <c r="N13" s="12">
        <f>1/$A$1*'[1]440110Exp'!M$106</f>
        <v>5.9351767826086956E-2</v>
      </c>
      <c r="O13" s="12">
        <f>1/$A$1*'[1]440110Exp'!N$106</f>
        <v>3.8885498260869567E-2</v>
      </c>
      <c r="P13" s="12">
        <f>1/$A$1*'[1]440110Exp'!O$106</f>
        <v>5.4107056521739139E-2</v>
      </c>
      <c r="Q13" s="295">
        <f>1/$A$1*'[1]440110Exp'!P$106</f>
        <v>5.8665166956521742E-2</v>
      </c>
      <c r="R13" s="12">
        <f>1/$A$1*'[1]440110Exp'!Q$106</f>
        <v>7.9318152173913054E-2</v>
      </c>
      <c r="S13" s="14">
        <f>1/$A$1*'[1]440110Exp'!R$106</f>
        <v>8.9999014782608702E-2</v>
      </c>
      <c r="T13" s="12">
        <f>1/$A$1*'[1]440110Exp'!S$106</f>
        <v>9.9206701739130432E-2</v>
      </c>
      <c r="U13" s="12">
        <f>1/$A$1*'[1]440110Exp'!T$106</f>
        <v>9.4588096521739135E-2</v>
      </c>
      <c r="V13" s="12">
        <f>1/$A$1*'[1]440110Exp'!U$106</f>
        <v>2.9208608695652175E-2</v>
      </c>
      <c r="W13" s="12">
        <f>1/$A$1*'[1]440110Exp'!V$106</f>
        <v>1.0026139130434783E-2</v>
      </c>
      <c r="X13" s="12">
        <f>1/$A$1*'[1]440110Exp'!W$106</f>
        <v>0</v>
      </c>
      <c r="Y13" s="12">
        <f>1/$A$1*'[1]440110Exp'!X$106</f>
        <v>0</v>
      </c>
      <c r="Z13" s="12">
        <f>1/$A$1*'[1]440110Exp'!Y$106</f>
        <v>0</v>
      </c>
      <c r="AA13" s="12">
        <f>1/$A$1*'[1]440110Exp'!Z$106</f>
        <v>0</v>
      </c>
      <c r="AB13" s="11">
        <f>1/$A$1*'[1]440110Exp'!AA$106</f>
        <v>0</v>
      </c>
      <c r="AC13" s="4"/>
      <c r="AD13" s="285">
        <f>'[1]440110Exp'!AB$106</f>
        <v>0.49425999999999998</v>
      </c>
      <c r="AE13" s="197">
        <f>'[1]440110Exp'!AC$106</f>
        <v>0.31379000000000001</v>
      </c>
      <c r="AF13" s="197">
        <f>'[1]440110Exp'!AD$106</f>
        <v>4.5710000000000001E-2</v>
      </c>
      <c r="AG13" s="197">
        <f>'[1]440110Exp'!AE$106</f>
        <v>0.27395999999999998</v>
      </c>
      <c r="AH13" s="197">
        <f>'[1]440110Exp'!AF$106</f>
        <v>1.2159599999999999</v>
      </c>
      <c r="AI13" s="197">
        <f>'[1]440110Exp'!AG$106</f>
        <v>3.7244949999999997</v>
      </c>
      <c r="AJ13" s="197">
        <f>'[1]440110Exp'!AH$106</f>
        <v>5.7748209999999993</v>
      </c>
      <c r="AK13" s="197">
        <f>'[1]440110Exp'!AI$106</f>
        <v>7.5387409999999999</v>
      </c>
      <c r="AL13" s="197">
        <f>'[1]440110Exp'!AJ$106</f>
        <v>4.7273899999999998</v>
      </c>
      <c r="AM13" s="197">
        <f>'[1]440110Exp'!AK$106</f>
        <v>2.8965259999999997</v>
      </c>
      <c r="AN13" s="197">
        <f>'[1]440110Exp'!AL$106</f>
        <v>6.6738039999999996</v>
      </c>
      <c r="AO13" s="197">
        <f>'[1]440110Exp'!AM$106</f>
        <v>2.966672</v>
      </c>
      <c r="AP13" s="197">
        <f>'[1]440110Exp'!AN$106</f>
        <v>1.6516149999999998</v>
      </c>
      <c r="AQ13" s="197">
        <f>'[1]440110Exp'!AO$106</f>
        <v>2.500095</v>
      </c>
      <c r="AR13" s="525">
        <f>'[1]440110Exp'!AP$106</f>
        <v>2.6386039999999999</v>
      </c>
      <c r="AS13" s="197">
        <f>'[1]440110Exp'!AQ$106</f>
        <v>2.6778469999999999</v>
      </c>
      <c r="AT13" s="473">
        <f>'[1]440110Exp'!AR$106</f>
        <v>3.3085959999999996</v>
      </c>
      <c r="AU13" s="197">
        <f>'[1]440110Exp'!AS$106</f>
        <v>4.1933400000000001</v>
      </c>
      <c r="AV13" s="197">
        <f>'[1]440110Exp'!AT$106</f>
        <v>4.647551</v>
      </c>
      <c r="AW13" s="197">
        <f>'[1]440110Exp'!AU$106</f>
        <v>1.5931919999999999</v>
      </c>
      <c r="AX13" s="197">
        <f>'[1]440110Exp'!AV$106</f>
        <v>0.61964699999999995</v>
      </c>
      <c r="AY13" s="197">
        <f>'[1]440110Exp'!AW$106</f>
        <v>0</v>
      </c>
      <c r="AZ13" s="197">
        <f>'[1]440110Exp'!AX$106</f>
        <v>0</v>
      </c>
      <c r="BA13" s="197">
        <f>'[1]440110Exp'!AY$106</f>
        <v>0</v>
      </c>
      <c r="BB13" s="197">
        <f>'[1]440110Exp'!AZ$106</f>
        <v>0</v>
      </c>
      <c r="BC13" s="198">
        <f>'[1]440110Exp'!BA$106</f>
        <v>0</v>
      </c>
      <c r="BD13" s="390"/>
    </row>
    <row r="14" spans="1:56">
      <c r="B14" s="493" t="s">
        <v>33</v>
      </c>
      <c r="C14" s="52">
        <f>1/$A$1*'[1]440110Exp'!$B$114</f>
        <v>0</v>
      </c>
      <c r="D14" s="12">
        <f>1/$A$1*'[1]440110Exp'!$C$114</f>
        <v>0</v>
      </c>
      <c r="E14" s="12">
        <f>1/$A$1*'[1]440110Exp'!$D$114</f>
        <v>0</v>
      </c>
      <c r="F14" s="12">
        <f>1/$A$1*'[1]440110Exp'!$E$114</f>
        <v>1.3043478260869564E-4</v>
      </c>
      <c r="G14" s="12">
        <f>1/$A$1*'[1]440110Exp'!$F$114</f>
        <v>3.352608695652174E-4</v>
      </c>
      <c r="H14" s="12">
        <f>1/$A$1*'[1]440110Exp'!$G$114</f>
        <v>8.8372086956521741E-4</v>
      </c>
      <c r="I14" s="12">
        <f>1/$A$1*'[1]440110Exp'!$H$114</f>
        <v>1.2744526956521739E-2</v>
      </c>
      <c r="J14" s="41">
        <f>1/$A$1*'[1]440110Exp'!$I$114</f>
        <v>1.8587819130434783E-2</v>
      </c>
      <c r="K14" s="41">
        <f>1/$A$1*'[1]440110Exp'!$J$114</f>
        <v>1.9927079130434781E-2</v>
      </c>
      <c r="L14" s="41">
        <f>1/$A$1*'[1]440110Exp'!K$114</f>
        <v>4.5189326086956527E-2</v>
      </c>
      <c r="M14" s="12">
        <f>1/$A$1*'[1]440110Exp'!L$114</f>
        <v>4.977648434782609E-2</v>
      </c>
      <c r="N14" s="12">
        <f>1/$A$1*'[1]440110Exp'!M$114</f>
        <v>5.6975365217391306E-2</v>
      </c>
      <c r="O14" s="12">
        <f>1/$A$1*'[1]440110Exp'!N$114</f>
        <v>6.1633650434782611E-2</v>
      </c>
      <c r="P14" s="12">
        <f>1/$A$1*'[1]440110Exp'!O$114</f>
        <v>8.0722060869565224E-2</v>
      </c>
      <c r="Q14" s="295">
        <f>1/$A$1*'[1]440110Exp'!P$114</f>
        <v>6.7516623478260873E-2</v>
      </c>
      <c r="R14" s="12">
        <f>1/$A$1*'[1]440110Exp'!Q$114</f>
        <v>4.459142695652174E-2</v>
      </c>
      <c r="S14" s="14">
        <f>1/$A$1*'[1]440110Exp'!R$114</f>
        <v>4.8782038260869562E-2</v>
      </c>
      <c r="T14" s="12">
        <f>1/$A$1*'[1]440110Exp'!S$114</f>
        <v>3.0721463478260873E-2</v>
      </c>
      <c r="U14" s="12">
        <f>1/$A$1*'[1]440110Exp'!T$114</f>
        <v>2.1725513043478261E-2</v>
      </c>
      <c r="V14" s="12">
        <f>1/$A$1*'[1]440110Exp'!U$114</f>
        <v>2.3310518260869568E-2</v>
      </c>
      <c r="W14" s="12">
        <f>1/$A$1*'[1]440110Exp'!V$114</f>
        <v>7.3822956521739135E-3</v>
      </c>
      <c r="X14" s="12">
        <f>1/$A$1*'[1]440110Exp'!W$114</f>
        <v>0</v>
      </c>
      <c r="Y14" s="12">
        <f>1/$A$1*'[1]440110Exp'!X$114</f>
        <v>0</v>
      </c>
      <c r="Z14" s="12">
        <f>1/$A$1*'[1]440110Exp'!Y$114</f>
        <v>0</v>
      </c>
      <c r="AA14" s="12">
        <f>1/$A$1*'[1]440110Exp'!Z$114</f>
        <v>0</v>
      </c>
      <c r="AB14" s="11">
        <f>1/$A$1*'[1]440110Exp'!AA$114</f>
        <v>0</v>
      </c>
      <c r="AC14" s="4"/>
      <c r="AD14" s="285">
        <f>'[1]440110Exp'!AB$114</f>
        <v>0</v>
      </c>
      <c r="AE14" s="197">
        <f>'[1]440110Exp'!AC$114</f>
        <v>0</v>
      </c>
      <c r="AF14" s="197">
        <f>'[1]440110Exp'!AD$114</f>
        <v>0</v>
      </c>
      <c r="AG14" s="197">
        <f>'[1]440110Exp'!AE$114</f>
        <v>4.3499999999999997E-3</v>
      </c>
      <c r="AH14" s="197">
        <f>'[1]440110Exp'!AF$114</f>
        <v>1.4019999999999999E-2</v>
      </c>
      <c r="AI14" s="197">
        <f>'[1]440110Exp'!AG$114</f>
        <v>9.1782000000000002E-2</v>
      </c>
      <c r="AJ14" s="197">
        <f>'[1]440110Exp'!AH$114</f>
        <v>1.094927</v>
      </c>
      <c r="AK14" s="197">
        <f>'[1]440110Exp'!AI$114</f>
        <v>1.6087589999999998</v>
      </c>
      <c r="AL14" s="197">
        <f>'[1]440110Exp'!AJ$114</f>
        <v>2.25292</v>
      </c>
      <c r="AM14" s="197">
        <f>'[1]440110Exp'!AK$114</f>
        <v>4.6099559999999995</v>
      </c>
      <c r="AN14" s="197">
        <f>'[1]440110Exp'!AL$114</f>
        <v>4.8809740000000001</v>
      </c>
      <c r="AO14" s="197">
        <f>'[1]440110Exp'!AM$114</f>
        <v>5.4787239999999997</v>
      </c>
      <c r="AP14" s="197">
        <f>'[1]440110Exp'!AN$114</f>
        <v>5.5253169999999994</v>
      </c>
      <c r="AQ14" s="197">
        <f>'[1]440110Exp'!AO$114</f>
        <v>7.7594139999999996</v>
      </c>
      <c r="AR14" s="525">
        <f>'[1]440110Exp'!AP$114</f>
        <v>6.7344169999999997</v>
      </c>
      <c r="AS14" s="197">
        <f>'[1]440110Exp'!AQ$114</f>
        <v>3.447371</v>
      </c>
      <c r="AT14" s="473">
        <f>'[1]440110Exp'!AR$114</f>
        <v>3.785787</v>
      </c>
      <c r="AU14" s="197">
        <f>'[1]440110Exp'!AS$114</f>
        <v>2.6604269999999999</v>
      </c>
      <c r="AV14" s="197">
        <f>'[1]440110Exp'!AT$114</f>
        <v>2.203697</v>
      </c>
      <c r="AW14" s="197">
        <f>'[1]440110Exp'!AU$114</f>
        <v>2.3159419999999997</v>
      </c>
      <c r="AX14" s="197">
        <f>'[1]440110Exp'!AV$114</f>
        <v>0.78904599999999991</v>
      </c>
      <c r="AY14" s="197">
        <f>'[1]440110Exp'!AW$114</f>
        <v>0</v>
      </c>
      <c r="AZ14" s="197">
        <f>'[1]440110Exp'!AX$114</f>
        <v>0</v>
      </c>
      <c r="BA14" s="197">
        <f>'[1]440110Exp'!AY$114</f>
        <v>0</v>
      </c>
      <c r="BB14" s="197">
        <f>'[1]440110Exp'!AZ$114</f>
        <v>0</v>
      </c>
      <c r="BC14" s="198">
        <f>'[1]440110Exp'!BA$114</f>
        <v>0</v>
      </c>
      <c r="BD14" s="390"/>
    </row>
    <row r="15" spans="1:56">
      <c r="B15" s="5" t="s">
        <v>32</v>
      </c>
      <c r="C15" s="52">
        <f>1/$A$1*'[1]440110Exp'!$B$188</f>
        <v>0</v>
      </c>
      <c r="D15" s="12">
        <f>1/$A$1*'[1]440110Exp'!$C$188</f>
        <v>1.5304347826086955E-4</v>
      </c>
      <c r="E15" s="12">
        <f>1/$A$1*'[1]440110Exp'!$D$188</f>
        <v>3.8538347826086957E-3</v>
      </c>
      <c r="F15" s="12">
        <f>1/$A$1*'[1]440110Exp'!$E$188</f>
        <v>5.6769156521739124E-3</v>
      </c>
      <c r="G15" s="12">
        <f>1/$A$1*'[1]440110Exp'!$F$188</f>
        <v>1.1715718260869565E-2</v>
      </c>
      <c r="H15" s="12">
        <f>1/$A$1*'[1]440110Exp'!$G$188</f>
        <v>5.79789147826087E-2</v>
      </c>
      <c r="I15" s="12">
        <f>1/$A$1*'[1]440110Exp'!$H$188</f>
        <v>6.7412899999999998E-2</v>
      </c>
      <c r="J15" s="41">
        <f>1/$A$1*'[1]440110Exp'!$I$188</f>
        <v>9.0713194782608697E-2</v>
      </c>
      <c r="K15" s="41">
        <f>1/$A$1*'[1]440110Exp'!$J$188</f>
        <v>0.15745332608695653</v>
      </c>
      <c r="L15" s="41">
        <f>1/$A$1*'[1]440110Exp'!K$188</f>
        <v>0.16391881478260872</v>
      </c>
      <c r="M15" s="12">
        <f>1/$A$1*'[1]440110Exp'!L$188</f>
        <v>0.13198355130434783</v>
      </c>
      <c r="N15" s="12">
        <f>1/$A$1*'[1]440110Exp'!M$188</f>
        <v>0.13874388695652173</v>
      </c>
      <c r="O15" s="12">
        <f>1/$A$1*'[1]440110Exp'!N$188</f>
        <v>0.13266184347826088</v>
      </c>
      <c r="P15" s="12">
        <f>1/$A$1*'[1]440110Exp'!O$188</f>
        <v>5.3697730434782612E-2</v>
      </c>
      <c r="Q15" s="295">
        <f>1/$A$1*'[1]440110Exp'!P$188</f>
        <v>0.14220917391304347</v>
      </c>
      <c r="R15" s="12">
        <f>1/$A$1*'[1]440110Exp'!Q$188</f>
        <v>0.1075618547826087</v>
      </c>
      <c r="S15" s="14">
        <f>1/$A$1*'[1]440110Exp'!R$188</f>
        <v>5.5995938260869571E-2</v>
      </c>
      <c r="T15" s="12">
        <f>1/$A$1*'[1]440110Exp'!S$188</f>
        <v>0.10027836260869566</v>
      </c>
      <c r="U15" s="12">
        <f>1/$A$1*'[1]440110Exp'!T$188</f>
        <v>4.1125844347826089E-2</v>
      </c>
      <c r="V15" s="12">
        <f>1/$A$1*'[1]440110Exp'!U$188</f>
        <v>7.3548260869565219E-3</v>
      </c>
      <c r="W15" s="12">
        <f>1/$A$1*'[1]440110Exp'!V$188</f>
        <v>3.1456947826086958E-3</v>
      </c>
      <c r="X15" s="12">
        <f>1/$A$1*'[1]440110Exp'!W$188</f>
        <v>0</v>
      </c>
      <c r="Y15" s="12">
        <f>1/$A$1*'[1]440110Exp'!X$188</f>
        <v>0</v>
      </c>
      <c r="Z15" s="12">
        <f>1/$A$1*'[1]440110Exp'!Y$188</f>
        <v>0</v>
      </c>
      <c r="AA15" s="12">
        <f>1/$A$1*'[1]440110Exp'!Z$188</f>
        <v>0</v>
      </c>
      <c r="AB15" s="11">
        <f>1/$A$1*'[1]440110Exp'!AA$188</f>
        <v>0</v>
      </c>
      <c r="AC15" s="4"/>
      <c r="AD15" s="285">
        <f>'[1]440110Exp'!AB$188</f>
        <v>0</v>
      </c>
      <c r="AE15" s="197">
        <f>'[1]440110Exp'!AC$188</f>
        <v>1.9089999999999999E-3</v>
      </c>
      <c r="AF15" s="197">
        <f>'[1]440110Exp'!AD$188</f>
        <v>5.9638999999999998E-2</v>
      </c>
      <c r="AG15" s="197">
        <f>'[1]440110Exp'!AE$188</f>
        <v>0.10475</v>
      </c>
      <c r="AH15" s="197">
        <f>'[1]440110Exp'!AF$188</f>
        <v>0.32334999999999997</v>
      </c>
      <c r="AI15" s="197">
        <f>'[1]440110Exp'!AG$188</f>
        <v>1.9561629999999999</v>
      </c>
      <c r="AJ15" s="197">
        <f>'[1]440110Exp'!AH$188</f>
        <v>2.4383429999999997</v>
      </c>
      <c r="AK15" s="197">
        <f>'[1]440110Exp'!AI$188</f>
        <v>4.3702749999999995</v>
      </c>
      <c r="AL15" s="197">
        <f>'[1]440110Exp'!AJ$188</f>
        <v>8.2373399999999997</v>
      </c>
      <c r="AM15" s="197">
        <f>'[1]440110Exp'!AK$188</f>
        <v>5.7226590000000002</v>
      </c>
      <c r="AN15" s="197">
        <f>'[1]440110Exp'!AL$188</f>
        <v>5.4272010000000002</v>
      </c>
      <c r="AO15" s="197">
        <f>'[1]440110Exp'!AM$188</f>
        <v>7.1303209999999995</v>
      </c>
      <c r="AP15" s="197">
        <f>'[1]440110Exp'!AN$188</f>
        <v>6.0689339999999996</v>
      </c>
      <c r="AQ15" s="197">
        <f>'[1]440110Exp'!AO$188</f>
        <v>2.6434310000000001</v>
      </c>
      <c r="AR15" s="525">
        <f>'[1]440110Exp'!AP$188</f>
        <v>6.9552909999999999</v>
      </c>
      <c r="AS15" s="197">
        <f>'[1]440110Exp'!AQ$188</f>
        <v>4.3537249999999998</v>
      </c>
      <c r="AT15" s="473">
        <f>'[1]440110Exp'!AR$188</f>
        <v>2.3582939999999999</v>
      </c>
      <c r="AU15" s="197">
        <f>'[1]440110Exp'!AS$188</f>
        <v>4.202331</v>
      </c>
      <c r="AV15" s="197">
        <f>'[1]440110Exp'!AT$188</f>
        <v>2.1040320000000001</v>
      </c>
      <c r="AW15" s="197">
        <f>'[1]440110Exp'!AU$188</f>
        <v>0.75883299999999998</v>
      </c>
      <c r="AX15" s="197">
        <f>'[1]440110Exp'!AV$188</f>
        <v>0.40278799999999998</v>
      </c>
      <c r="AY15" s="197">
        <f>'[1]440110Exp'!AW$188</f>
        <v>0</v>
      </c>
      <c r="AZ15" s="197">
        <f>'[1]440110Exp'!AX$188</f>
        <v>0</v>
      </c>
      <c r="BA15" s="197">
        <f>'[1]440110Exp'!AY$188</f>
        <v>0</v>
      </c>
      <c r="BB15" s="197">
        <f>'[1]440110Exp'!AZ$188</f>
        <v>0</v>
      </c>
      <c r="BC15" s="198">
        <f>'[1]440110Exp'!BA$188</f>
        <v>0</v>
      </c>
      <c r="BD15" s="390"/>
    </row>
    <row r="16" spans="1:56">
      <c r="B16" s="5" t="s">
        <v>54</v>
      </c>
      <c r="C16" s="52">
        <f>1/$A$1*'[1]440110Exp'!$B$193</f>
        <v>0</v>
      </c>
      <c r="D16" s="12">
        <f>1/$A$1*'[1]440110Exp'!$C$193</f>
        <v>0</v>
      </c>
      <c r="E16" s="12">
        <f>1/$A$1*'[1]440110Exp'!$D$193</f>
        <v>0</v>
      </c>
      <c r="F16" s="12">
        <f>1/$A$1*'[1]440110Exp'!$E$193</f>
        <v>4.7093913043478263E-4</v>
      </c>
      <c r="G16" s="12">
        <f>1/$A$1*'[1]440110Exp'!$F$193</f>
        <v>1.8386141739130436E-2</v>
      </c>
      <c r="H16" s="12">
        <f>1/$A$1*'[1]440110Exp'!$G$193</f>
        <v>1.5975907826086957E-2</v>
      </c>
      <c r="I16" s="12">
        <f>1/$A$1*'[1]440110Exp'!$H$193</f>
        <v>1.8347180000000001E-2</v>
      </c>
      <c r="J16" s="41">
        <f>1/$A$1*'[1]440110Exp'!$I$193</f>
        <v>2.4536181739130435E-2</v>
      </c>
      <c r="K16" s="41">
        <f>1/$A$1*'[1]440110Exp'!$J$193</f>
        <v>5.597217391304349E-3</v>
      </c>
      <c r="L16" s="41">
        <f>1/$A$1*'[1]440110Exp'!K$193</f>
        <v>5.451451304347826E-3</v>
      </c>
      <c r="M16" s="12">
        <f>1/$A$1*'[1]440110Exp'!L$193</f>
        <v>1.3328633913043479E-2</v>
      </c>
      <c r="N16" s="12">
        <f>1/$A$1*'[1]440110Exp'!M$193</f>
        <v>4.6388440000000003E-2</v>
      </c>
      <c r="O16" s="12">
        <f>1/$A$1*'[1]440110Exp'!N$193</f>
        <v>0.17063802521739133</v>
      </c>
      <c r="P16" s="12">
        <f>1/$A$1*'[1]440110Exp'!O$193</f>
        <v>0.32561322173913043</v>
      </c>
      <c r="Q16" s="295">
        <f>1/$A$1*'[1]440110Exp'!P$193</f>
        <v>0.42905005391304346</v>
      </c>
      <c r="R16" s="12">
        <f>1/$A$1*'[1]440110Exp'!Q$193</f>
        <v>0.65282693565217387</v>
      </c>
      <c r="S16" s="14">
        <f>1/$A$1*'[1]440110Exp'!R$193</f>
        <v>0.7176630782608695</v>
      </c>
      <c r="T16" s="12">
        <f>1/$A$1*'[1]440110Exp'!S$193</f>
        <v>0.51323692869565218</v>
      </c>
      <c r="U16" s="12">
        <f>1/$A$1*'[1]440110Exp'!T$193</f>
        <v>0.34437225391304355</v>
      </c>
      <c r="V16" s="12">
        <f>1/$A$1*'[1]440110Exp'!U$193</f>
        <v>2.8307408695652176E-3</v>
      </c>
      <c r="W16" s="12">
        <f>1/$A$1*'[1]440110Exp'!V$193</f>
        <v>1.3001060869565218E-2</v>
      </c>
      <c r="X16" s="12">
        <f>1/$A$1*'[1]440110Exp'!W$193</f>
        <v>0</v>
      </c>
      <c r="Y16" s="12">
        <f>1/$A$1*'[1]440110Exp'!X$193</f>
        <v>0</v>
      </c>
      <c r="Z16" s="12">
        <f>1/$A$1*'[1]440110Exp'!Y$193</f>
        <v>0</v>
      </c>
      <c r="AA16" s="12">
        <f>1/$A$1*'[1]440110Exp'!Z$193</f>
        <v>0</v>
      </c>
      <c r="AB16" s="11">
        <f>1/$A$1*'[1]440110Exp'!AA$193</f>
        <v>0</v>
      </c>
      <c r="AC16" s="4"/>
      <c r="AD16" s="285">
        <f>'[1]440110Exp'!AB$193</f>
        <v>0</v>
      </c>
      <c r="AE16" s="197">
        <f>'[1]440110Exp'!AC$193</f>
        <v>0</v>
      </c>
      <c r="AF16" s="197">
        <f>'[1]440110Exp'!AD$193</f>
        <v>0</v>
      </c>
      <c r="AG16" s="197">
        <f>'[1]440110Exp'!AE$193</f>
        <v>1.541E-2</v>
      </c>
      <c r="AH16" s="197">
        <f>'[1]440110Exp'!AF$193</f>
        <v>0.58084999999999998</v>
      </c>
      <c r="AI16" s="197">
        <f>'[1]440110Exp'!AG$193</f>
        <v>0.58302699999999996</v>
      </c>
      <c r="AJ16" s="197">
        <f>'[1]440110Exp'!AH$193</f>
        <v>0.81314399999999998</v>
      </c>
      <c r="AK16" s="197">
        <f>'[1]440110Exp'!AI$193</f>
        <v>1.3269929999999999</v>
      </c>
      <c r="AL16" s="197">
        <f>'[1]440110Exp'!AJ$193</f>
        <v>0.38108999999999998</v>
      </c>
      <c r="AM16" s="197">
        <f>'[1]440110Exp'!AK$193</f>
        <v>0.26544799999999996</v>
      </c>
      <c r="AN16" s="197">
        <f>'[1]440110Exp'!AL$193</f>
        <v>0.61100100000000002</v>
      </c>
      <c r="AO16" s="197">
        <f>'[1]440110Exp'!AM$193</f>
        <v>2.6867639999999997</v>
      </c>
      <c r="AP16" s="197">
        <f>'[1]440110Exp'!AN$193</f>
        <v>9.2150579999999991</v>
      </c>
      <c r="AQ16" s="197">
        <f>'[1]440110Exp'!AO$193</f>
        <v>17.500159999999997</v>
      </c>
      <c r="AR16" s="525">
        <f>'[1]440110Exp'!AP$193</f>
        <v>21.366035</v>
      </c>
      <c r="AS16" s="197">
        <f>'[1]440110Exp'!AQ$193</f>
        <v>25.043234999999999</v>
      </c>
      <c r="AT16" s="473">
        <f>'[1]440110Exp'!AR$193</f>
        <v>29.117047999999997</v>
      </c>
      <c r="AU16" s="197">
        <f>'[1]440110Exp'!AS$193</f>
        <v>22.85915</v>
      </c>
      <c r="AV16" s="197">
        <f>'[1]440110Exp'!AT$193</f>
        <v>17.091839</v>
      </c>
      <c r="AW16" s="197">
        <f>'[1]440110Exp'!AU$193</f>
        <v>0.21399099999999999</v>
      </c>
      <c r="AX16" s="197">
        <f>'[1]440110Exp'!AV$193</f>
        <v>0.83362399999999992</v>
      </c>
      <c r="AY16" s="197">
        <f>'[1]440110Exp'!AW$193</f>
        <v>0</v>
      </c>
      <c r="AZ16" s="197">
        <f>'[1]440110Exp'!AX$193</f>
        <v>0</v>
      </c>
      <c r="BA16" s="197">
        <f>'[1]440110Exp'!AY$193</f>
        <v>0</v>
      </c>
      <c r="BB16" s="197">
        <f>'[1]440110Exp'!AZ$193</f>
        <v>0</v>
      </c>
      <c r="BC16" s="198">
        <f>'[1]440110Exp'!BA$193</f>
        <v>0</v>
      </c>
      <c r="BD16" s="390"/>
    </row>
    <row r="17" spans="2:56">
      <c r="B17" s="493" t="s">
        <v>73</v>
      </c>
      <c r="C17" s="52">
        <f>1/$A$1*'[1]440110Exp'!$B$207</f>
        <v>3.8956521739130437E-4</v>
      </c>
      <c r="D17" s="12">
        <f>1/$A$1*'[1]440110Exp'!$C$207</f>
        <v>1.7756434782608695E-4</v>
      </c>
      <c r="E17" s="12">
        <f>1/$A$1*'[1]440110Exp'!$D$207</f>
        <v>0</v>
      </c>
      <c r="F17" s="12">
        <f>1/$A$1*'[1]440110Exp'!$E$207</f>
        <v>1.6088395652173914E-2</v>
      </c>
      <c r="G17" s="12">
        <f>1/$A$1*'[1]440110Exp'!$F$207</f>
        <v>4.0654677391304343E-2</v>
      </c>
      <c r="H17" s="12">
        <f>1/$A$1*'[1]440110Exp'!$G$207</f>
        <v>6.579314E-2</v>
      </c>
      <c r="I17" s="12">
        <f>1/$A$1*'[1]440110Exp'!$H$207</f>
        <v>0.1589354547826087</v>
      </c>
      <c r="J17" s="41">
        <f>1/$A$1*'[1]440110Exp'!$I$207</f>
        <v>0.22854005913043479</v>
      </c>
      <c r="K17" s="41">
        <f>1/$A$1*'[1]440110Exp'!$J$207</f>
        <v>0.18794923739130434</v>
      </c>
      <c r="L17" s="41">
        <f>1/$A$1*'[1]440110Exp'!K$207</f>
        <v>0.16960888869565219</v>
      </c>
      <c r="M17" s="12">
        <f>1/$A$1*'[1]440110Exp'!L$207</f>
        <v>0.18426771130434785</v>
      </c>
      <c r="N17" s="12">
        <f>1/$A$1*'[1]440110Exp'!M$207</f>
        <v>0.23884870956521739</v>
      </c>
      <c r="O17" s="12">
        <f>1/$A$1*'[1]440110Exp'!N$207</f>
        <v>0.16243630608695653</v>
      </c>
      <c r="P17" s="12">
        <f>1/$A$1*'[1]440110Exp'!O$207</f>
        <v>0.15255329739130435</v>
      </c>
      <c r="Q17" s="295">
        <f>1/$A$1*'[1]440110Exp'!P$207</f>
        <v>0.1876711643478261</v>
      </c>
      <c r="R17" s="12">
        <f>1/$A$1*'[1]440110Exp'!Q$207</f>
        <v>8.1768067826086963E-2</v>
      </c>
      <c r="S17" s="14">
        <f>1/$A$1*'[1]440110Exp'!R$207</f>
        <v>2.7034127826086957E-2</v>
      </c>
      <c r="T17" s="12">
        <f>1/$A$1*'[1]440110Exp'!S$207</f>
        <v>1.4025104347826087E-2</v>
      </c>
      <c r="U17" s="12">
        <f>1/$A$1*'[1]440110Exp'!T$207</f>
        <v>1.9130191304347826E-2</v>
      </c>
      <c r="V17" s="12">
        <f>1/$A$1*'[1]440110Exp'!U$207</f>
        <v>6.8935591304347824E-3</v>
      </c>
      <c r="W17" s="12">
        <f>1/$A$1*'[1]440110Exp'!V$207</f>
        <v>3.5197869565217394E-3</v>
      </c>
      <c r="X17" s="12">
        <f>1/$A$1*'[1]440110Exp'!W$207</f>
        <v>0</v>
      </c>
      <c r="Y17" s="12">
        <f>1/$A$1*'[1]440110Exp'!X$207</f>
        <v>0</v>
      </c>
      <c r="Z17" s="12">
        <f>1/$A$1*'[1]440110Exp'!Y$207</f>
        <v>0</v>
      </c>
      <c r="AA17" s="12">
        <f>1/$A$1*'[1]440110Exp'!Z$207</f>
        <v>0</v>
      </c>
      <c r="AB17" s="11">
        <f>1/$A$1*'[1]440110Exp'!AA$207</f>
        <v>0</v>
      </c>
      <c r="AC17" s="4"/>
      <c r="AD17" s="285">
        <f>'[1]440110Exp'!AB$207</f>
        <v>2.035E-2</v>
      </c>
      <c r="AE17" s="197">
        <f>'[1]440110Exp'!AC$207</f>
        <v>5.7289999999999997E-3</v>
      </c>
      <c r="AF17" s="197">
        <f>'[1]440110Exp'!AD$207</f>
        <v>0</v>
      </c>
      <c r="AG17" s="197">
        <f>'[1]440110Exp'!AE$207</f>
        <v>0.45998999999999995</v>
      </c>
      <c r="AH17" s="197">
        <f>'[1]440110Exp'!AF$207</f>
        <v>1.2422499999999999</v>
      </c>
      <c r="AI17" s="197">
        <f>'[1]440110Exp'!AG$207</f>
        <v>2.3913729999999997</v>
      </c>
      <c r="AJ17" s="197">
        <f>'[1]440110Exp'!AH$207</f>
        <v>6.5200049999999994</v>
      </c>
      <c r="AK17" s="197">
        <f>'[1]440110Exp'!AI$207</f>
        <v>11.047625999999999</v>
      </c>
      <c r="AL17" s="197">
        <f>'[1]440110Exp'!AJ$207</f>
        <v>10.1174</v>
      </c>
      <c r="AM17" s="197">
        <f>'[1]440110Exp'!AK$207</f>
        <v>7.114884</v>
      </c>
      <c r="AN17" s="197">
        <f>'[1]440110Exp'!AL$207</f>
        <v>8.1003159999999994</v>
      </c>
      <c r="AO17" s="197">
        <f>'[1]440110Exp'!AM$207</f>
        <v>13.884528</v>
      </c>
      <c r="AP17" s="197">
        <f>'[1]440110Exp'!AN$207</f>
        <v>8.1018519999999992</v>
      </c>
      <c r="AQ17" s="197">
        <f>'[1]440110Exp'!AO$207</f>
        <v>7.969614</v>
      </c>
      <c r="AR17" s="525">
        <f>'[1]440110Exp'!AP$207</f>
        <v>9.6863639999999993</v>
      </c>
      <c r="AS17" s="197">
        <f>'[1]440110Exp'!AQ$207</f>
        <v>3.3365559999999999</v>
      </c>
      <c r="AT17" s="473">
        <f>'[1]440110Exp'!AR$207</f>
        <v>1.2194449999999999</v>
      </c>
      <c r="AU17" s="197">
        <f>'[1]440110Exp'!AS$207</f>
        <v>0.79714799999999997</v>
      </c>
      <c r="AV17" s="197">
        <f>'[1]440110Exp'!AT$207</f>
        <v>1.084935</v>
      </c>
      <c r="AW17" s="197">
        <f>'[1]440110Exp'!AU$207</f>
        <v>0.55692699999999995</v>
      </c>
      <c r="AX17" s="197">
        <f>'[1]440110Exp'!AV$207</f>
        <v>0.36517099999999997</v>
      </c>
      <c r="AY17" s="197">
        <f>'[1]440110Exp'!AW$207</f>
        <v>0</v>
      </c>
      <c r="AZ17" s="197">
        <f>'[1]440110Exp'!AX$207</f>
        <v>0</v>
      </c>
      <c r="BA17" s="197">
        <f>'[1]440110Exp'!AY$207</f>
        <v>0</v>
      </c>
      <c r="BB17" s="197">
        <f>'[1]440110Exp'!AZ$207</f>
        <v>0</v>
      </c>
      <c r="BC17" s="198">
        <f>'[1]440110Exp'!BA$207</f>
        <v>0</v>
      </c>
      <c r="BD17" s="390"/>
    </row>
    <row r="18" spans="2:56">
      <c r="B18" s="5" t="s">
        <v>17</v>
      </c>
      <c r="C18" s="56">
        <f t="shared" ref="C18:AB18" si="2">SUM(C10:C10)-SUM(C11:C17)</f>
        <v>7.7392071304347804E-2</v>
      </c>
      <c r="D18" s="9">
        <f t="shared" si="2"/>
        <v>0</v>
      </c>
      <c r="E18" s="9">
        <f t="shared" si="2"/>
        <v>2.7793478260869624E-4</v>
      </c>
      <c r="F18" s="9">
        <f t="shared" si="2"/>
        <v>2.1041417391304482E-3</v>
      </c>
      <c r="G18" s="9">
        <f t="shared" si="2"/>
        <v>7.4178956521739198E-3</v>
      </c>
      <c r="H18" s="9">
        <f t="shared" si="2"/>
        <v>1.6045274782608698E-2</v>
      </c>
      <c r="I18" s="9">
        <f t="shared" si="2"/>
        <v>6.1268739130435068E-3</v>
      </c>
      <c r="J18" s="48">
        <f t="shared" si="2"/>
        <v>2.1305626086956519E-2</v>
      </c>
      <c r="K18" s="48">
        <f t="shared" si="2"/>
        <v>1.9875047826086956E-2</v>
      </c>
      <c r="L18" s="48">
        <f t="shared" si="2"/>
        <v>1.9967331304347802E-2</v>
      </c>
      <c r="M18" s="9">
        <f t="shared" si="2"/>
        <v>2.4036311304347691E-2</v>
      </c>
      <c r="N18" s="9">
        <f t="shared" si="2"/>
        <v>3.4253499130434628E-2</v>
      </c>
      <c r="O18" s="9">
        <f t="shared" si="2"/>
        <v>2.964497652173903E-2</v>
      </c>
      <c r="P18" s="9">
        <f t="shared" si="2"/>
        <v>4.420937043478268E-2</v>
      </c>
      <c r="Q18" s="297">
        <f t="shared" si="2"/>
        <v>4.8686575652173936E-2</v>
      </c>
      <c r="R18" s="9">
        <f t="shared" si="2"/>
        <v>5.3216587826086847E-2</v>
      </c>
      <c r="S18" s="18">
        <f t="shared" si="2"/>
        <v>4.3306359130434791E-2</v>
      </c>
      <c r="T18" s="9">
        <f t="shared" si="2"/>
        <v>3.6657700000000126E-2</v>
      </c>
      <c r="U18" s="9">
        <f t="shared" si="2"/>
        <v>3.3616048695652156E-2</v>
      </c>
      <c r="V18" s="9">
        <f t="shared" si="2"/>
        <v>2.7903040869565202E-2</v>
      </c>
      <c r="W18" s="9">
        <f t="shared" si="2"/>
        <v>1.8513096521739117E-2</v>
      </c>
      <c r="X18" s="9">
        <f t="shared" si="2"/>
        <v>0</v>
      </c>
      <c r="Y18" s="9">
        <f t="shared" si="2"/>
        <v>0</v>
      </c>
      <c r="Z18" s="9">
        <f t="shared" si="2"/>
        <v>0</v>
      </c>
      <c r="AA18" s="9">
        <f t="shared" si="2"/>
        <v>0</v>
      </c>
      <c r="AB18" s="129">
        <f t="shared" si="2"/>
        <v>0</v>
      </c>
      <c r="AC18" s="4"/>
      <c r="AD18" s="285">
        <f t="shared" ref="AD18:BC18" si="3">SUM(AD10:AD10)-SUM(AD11:AD17)</f>
        <v>1.7998989999999995</v>
      </c>
      <c r="AE18" s="197">
        <f t="shared" si="3"/>
        <v>0</v>
      </c>
      <c r="AF18" s="197">
        <f t="shared" si="3"/>
        <v>2.8990000000000016E-2</v>
      </c>
      <c r="AG18" s="197">
        <f t="shared" si="3"/>
        <v>0.11214999999999997</v>
      </c>
      <c r="AH18" s="197">
        <f t="shared" si="3"/>
        <v>0.3271799999999998</v>
      </c>
      <c r="AI18" s="197">
        <f t="shared" si="3"/>
        <v>0.77933700000000172</v>
      </c>
      <c r="AJ18" s="197">
        <f t="shared" si="3"/>
        <v>0.48463499999999726</v>
      </c>
      <c r="AK18" s="197">
        <f t="shared" si="3"/>
        <v>1.3601400000000012</v>
      </c>
      <c r="AL18" s="197">
        <f t="shared" si="3"/>
        <v>1.2702600000000004</v>
      </c>
      <c r="AM18" s="197">
        <f t="shared" si="3"/>
        <v>2.2028819999999989</v>
      </c>
      <c r="AN18" s="197">
        <f t="shared" si="3"/>
        <v>2.6383210000000048</v>
      </c>
      <c r="AO18" s="197">
        <f t="shared" si="3"/>
        <v>4.152347000000006</v>
      </c>
      <c r="AP18" s="197">
        <f t="shared" si="3"/>
        <v>2.7887240000000091</v>
      </c>
      <c r="AQ18" s="197">
        <f t="shared" si="3"/>
        <v>4.4342279999999903</v>
      </c>
      <c r="AR18" s="525">
        <f t="shared" si="3"/>
        <v>4.8948379999999929</v>
      </c>
      <c r="AS18" s="197">
        <f t="shared" si="3"/>
        <v>4.0183329999999913</v>
      </c>
      <c r="AT18" s="473">
        <f t="shared" si="3"/>
        <v>3.6711690000000061</v>
      </c>
      <c r="AU18" s="197">
        <f t="shared" si="3"/>
        <v>4.0766089999999977</v>
      </c>
      <c r="AV18" s="197">
        <f t="shared" si="3"/>
        <v>4.5995550000000094</v>
      </c>
      <c r="AW18" s="197">
        <f t="shared" si="3"/>
        <v>3.7076370000000001</v>
      </c>
      <c r="AX18" s="197">
        <f t="shared" si="3"/>
        <v>3.2037910000000007</v>
      </c>
      <c r="AY18" s="197">
        <f t="shared" si="3"/>
        <v>0</v>
      </c>
      <c r="AZ18" s="197">
        <f t="shared" si="3"/>
        <v>0</v>
      </c>
      <c r="BA18" s="197">
        <f t="shared" si="3"/>
        <v>0</v>
      </c>
      <c r="BB18" s="197">
        <f t="shared" si="3"/>
        <v>0</v>
      </c>
      <c r="BC18" s="198">
        <f t="shared" si="3"/>
        <v>0</v>
      </c>
      <c r="BD18" s="390"/>
    </row>
    <row r="19" spans="2:56" ht="17.149999999999999" customHeight="1">
      <c r="B19" s="21" t="s">
        <v>125</v>
      </c>
      <c r="C19" s="80">
        <f>1/$A$1*'[1]440110Exp'!$B$265</f>
        <v>0</v>
      </c>
      <c r="D19" s="81">
        <f>1/$A$1*'[1]440110Exp'!$C$265</f>
        <v>0</v>
      </c>
      <c r="E19" s="81">
        <f>1/$A$1*'[1]440110Exp'!$D$265</f>
        <v>0</v>
      </c>
      <c r="F19" s="81">
        <f>1/$A$1*'[1]440110Exp'!$E$265</f>
        <v>0</v>
      </c>
      <c r="G19" s="81">
        <f>1/$A$1*'[1]440110Exp'!$F$265</f>
        <v>3.5652173913043482E-5</v>
      </c>
      <c r="H19" s="81">
        <f>1/$A$1*'[1]440110Exp'!$G$265</f>
        <v>0</v>
      </c>
      <c r="I19" s="81">
        <f>1/$A$1*'[1]440110Exp'!$H$265</f>
        <v>0</v>
      </c>
      <c r="J19" s="82">
        <f>1/$A$1*'[1]440110Exp'!$I$265</f>
        <v>0</v>
      </c>
      <c r="K19" s="82">
        <f>1/$A$1*'[1]440110Exp'!$J$265</f>
        <v>3.6747826086956523E-5</v>
      </c>
      <c r="L19" s="82">
        <f>1/$A$1*'[1]440110Exp'!K$265</f>
        <v>2.2782608695652177E-5</v>
      </c>
      <c r="M19" s="81">
        <f>1/$A$1*'[1]440110Exp'!L$265</f>
        <v>4.4893043478260868E-4</v>
      </c>
      <c r="N19" s="81">
        <f>1/$A$1*'[1]440110Exp'!M$265</f>
        <v>2.0386782608695656E-4</v>
      </c>
      <c r="O19" s="81">
        <f>1/$A$1*'[1]440110Exp'!N$265</f>
        <v>8.9541217391304352E-4</v>
      </c>
      <c r="P19" s="81">
        <f>1/$A$1*'[1]440110Exp'!O$265</f>
        <v>1.5521408695652176E-3</v>
      </c>
      <c r="Q19" s="300">
        <f>1/$A$1*'[1]440110Exp'!P$265</f>
        <v>1.1694452173913043E-3</v>
      </c>
      <c r="R19" s="81">
        <f>1/$A$1*'[1]440110Exp'!Q$265</f>
        <v>2.5509852173913046E-3</v>
      </c>
      <c r="S19" s="81">
        <f>1/$A$1*'[1]440110Exp'!R$265</f>
        <v>3.2366278260869564E-3</v>
      </c>
      <c r="T19" s="81">
        <f>1/$A$1*'[1]440110Exp'!S$265</f>
        <v>6.2829600000000024E-3</v>
      </c>
      <c r="U19" s="81">
        <f>1/$A$1*'[1]440110Exp'!T$265</f>
        <v>5.2204165217391305E-3</v>
      </c>
      <c r="V19" s="81">
        <f>1/$A$1*'[1]440110Exp'!U$265</f>
        <v>7.4154182608695664E-3</v>
      </c>
      <c r="W19" s="81">
        <f>1/$A$1*'[1]440110Exp'!V$265</f>
        <v>1.2511946956521736E-2</v>
      </c>
      <c r="X19" s="81">
        <f>1/$A$1*'[1]440110Exp'!W$265</f>
        <v>0</v>
      </c>
      <c r="Y19" s="81">
        <f>1/$A$1*'[1]440110Exp'!X$265</f>
        <v>0</v>
      </c>
      <c r="Z19" s="81">
        <f>1/$A$1*'[1]440110Exp'!Y$265</f>
        <v>0</v>
      </c>
      <c r="AA19" s="81">
        <f>1/$A$1*'[1]440110Exp'!Z$265</f>
        <v>0</v>
      </c>
      <c r="AB19" s="83">
        <f>1/$A$1*'[1]440110Exp'!AA$265</f>
        <v>0</v>
      </c>
      <c r="AC19" s="4"/>
      <c r="AD19" s="287">
        <f>'[1]440110Exp'!AB$265</f>
        <v>0</v>
      </c>
      <c r="AE19" s="217">
        <f>'[1]440110Exp'!AC$265</f>
        <v>0</v>
      </c>
      <c r="AF19" s="217">
        <f>'[1]440110Exp'!AD$265</f>
        <v>0</v>
      </c>
      <c r="AG19" s="217">
        <f>'[1]440110Exp'!AE$265</f>
        <v>0</v>
      </c>
      <c r="AH19" s="217">
        <f>'[1]440110Exp'!AF$265</f>
        <v>3.6799999999999997E-3</v>
      </c>
      <c r="AI19" s="217">
        <f>'[1]440110Exp'!AG$265</f>
        <v>0</v>
      </c>
      <c r="AJ19" s="217">
        <f>'[1]440110Exp'!AH$265</f>
        <v>0</v>
      </c>
      <c r="AK19" s="217">
        <f>'[1]440110Exp'!AI$265</f>
        <v>0</v>
      </c>
      <c r="AL19" s="217">
        <f>'[1]440110Exp'!AJ$265</f>
        <v>1.57E-3</v>
      </c>
      <c r="AM19" s="217">
        <f>'[1]440110Exp'!AK$265</f>
        <v>4.3299999999999996E-3</v>
      </c>
      <c r="AN19" s="217">
        <f>'[1]440110Exp'!AL$265</f>
        <v>3.8394999999999999E-2</v>
      </c>
      <c r="AO19" s="217">
        <f>'[1]440110Exp'!AM$265</f>
        <v>2.6632999999999997E-2</v>
      </c>
      <c r="AP19" s="217">
        <f>'[1]440110Exp'!AN$265</f>
        <v>0.12784999999999999</v>
      </c>
      <c r="AQ19" s="217">
        <f>'[1]440110Exp'!AO$265</f>
        <v>0.16899299999999998</v>
      </c>
      <c r="AR19" s="523">
        <f>'[1]440110Exp'!AP$265</f>
        <v>0.10498899999999999</v>
      </c>
      <c r="AS19" s="217">
        <f>'[1]440110Exp'!AQ$265</f>
        <v>0.32408199999999998</v>
      </c>
      <c r="AT19" s="217">
        <f>'[1]440110Exp'!AR$265</f>
        <v>0.40028399999999997</v>
      </c>
      <c r="AU19" s="217">
        <f>'[1]440110Exp'!AS$265</f>
        <v>0.79135299999999986</v>
      </c>
      <c r="AV19" s="217">
        <f>'[1]440110Exp'!AT$265</f>
        <v>0.67583999999999989</v>
      </c>
      <c r="AW19" s="217">
        <f>'[1]440110Exp'!AU$265</f>
        <v>0.97067200000000009</v>
      </c>
      <c r="AX19" s="217">
        <f>'[1]440110Exp'!AV$265</f>
        <v>1.3259509999999999</v>
      </c>
      <c r="AY19" s="217">
        <f>'[1]440110Exp'!AW$265</f>
        <v>0</v>
      </c>
      <c r="AZ19" s="217">
        <f>'[1]440110Exp'!AX$265</f>
        <v>0</v>
      </c>
      <c r="BA19" s="217">
        <f>'[1]440110Exp'!AY$265</f>
        <v>0</v>
      </c>
      <c r="BB19" s="217">
        <f>'[1]440110Exp'!AZ$265</f>
        <v>0</v>
      </c>
      <c r="BC19" s="268">
        <f>'[1]440110Exp'!BA$265</f>
        <v>0</v>
      </c>
      <c r="BD19" s="390"/>
    </row>
    <row r="20" spans="2:56" ht="17.149999999999999" customHeight="1">
      <c r="B20" s="21" t="s">
        <v>120</v>
      </c>
      <c r="C20" s="80">
        <f>1/$A$1*'[1]440110Exp'!$B$271</f>
        <v>0</v>
      </c>
      <c r="D20" s="81">
        <f>1/$A$1*'[1]440110Exp'!$C$271</f>
        <v>2.6608695652173911E-4</v>
      </c>
      <c r="E20" s="81">
        <f>1/$A$1*'[1]440110Exp'!$D$271</f>
        <v>0</v>
      </c>
      <c r="F20" s="81">
        <f>1/$A$1*'[1]440110Exp'!$E$271</f>
        <v>3.8260869565217388E-5</v>
      </c>
      <c r="G20" s="81">
        <f>1/$A$1*'[1]440110Exp'!$F$271</f>
        <v>1.0434782608695653E-5</v>
      </c>
      <c r="H20" s="81">
        <f>1/$A$1*'[1]440110Exp'!$G$271</f>
        <v>2.8695652173913044E-5</v>
      </c>
      <c r="I20" s="81">
        <f>1/$A$1*'[1]440110Exp'!$H$271</f>
        <v>3.0072521739130434E-4</v>
      </c>
      <c r="J20" s="82">
        <f>1/$A$1*'[1]440110Exp'!$I$271</f>
        <v>0</v>
      </c>
      <c r="K20" s="82">
        <f>1/$A$1*'[1]440110Exp'!$J$271</f>
        <v>4.391060869565218E-3</v>
      </c>
      <c r="L20" s="82">
        <f>1/$A$1*'[1]440110Exp'!K$271</f>
        <v>5.1848869565217399E-4</v>
      </c>
      <c r="M20" s="81">
        <f>1/$A$1*'[1]440110Exp'!L$271</f>
        <v>7.5217391304347833E-5</v>
      </c>
      <c r="N20" s="81">
        <f>1/$A$1*'[1]440110Exp'!M$271</f>
        <v>1.0962608695652175E-3</v>
      </c>
      <c r="O20" s="81">
        <f>1/$A$1*'[1]440110Exp'!N$271</f>
        <v>8.6000000000000003E-5</v>
      </c>
      <c r="P20" s="81">
        <f>1/$A$1*'[1]440110Exp'!O$271</f>
        <v>3.5139130434782613E-4</v>
      </c>
      <c r="Q20" s="300">
        <f>1/$A$1*'[1]440110Exp'!P$271</f>
        <v>1.1269565217391306E-3</v>
      </c>
      <c r="R20" s="81">
        <f>1/$A$1*'[1]440110Exp'!Q$271</f>
        <v>8.1678260869565221E-4</v>
      </c>
      <c r="S20" s="81">
        <f>1/$A$1*'[1]440110Exp'!R$271</f>
        <v>2.1652173913043477E-5</v>
      </c>
      <c r="T20" s="81">
        <f>1/$A$1*'[1]440110Exp'!S$271</f>
        <v>1.4382608695652174E-4</v>
      </c>
      <c r="U20" s="81">
        <f>1/$A$1*'[1]440110Exp'!T$271</f>
        <v>0</v>
      </c>
      <c r="V20" s="81">
        <f>1/$A$1*'[1]440110Exp'!U$271</f>
        <v>0</v>
      </c>
      <c r="W20" s="81">
        <f>1/$A$1*'[1]440110Exp'!V$271</f>
        <v>0</v>
      </c>
      <c r="X20" s="81">
        <f>1/$A$1*'[1]440110Exp'!W$271</f>
        <v>0</v>
      </c>
      <c r="Y20" s="81">
        <f>1/$A$1*'[1]440110Exp'!X$271</f>
        <v>0</v>
      </c>
      <c r="Z20" s="81">
        <f>1/$A$1*'[1]440110Exp'!Y$271</f>
        <v>0</v>
      </c>
      <c r="AA20" s="81">
        <f>1/$A$1*'[1]440110Exp'!Z$271</f>
        <v>0</v>
      </c>
      <c r="AB20" s="83">
        <f>1/$A$1*'[1]440110Exp'!AA$271</f>
        <v>0</v>
      </c>
      <c r="AC20" s="4"/>
      <c r="AD20" s="287">
        <f>'[1]440110Exp'!AB$271</f>
        <v>0</v>
      </c>
      <c r="AE20" s="217">
        <f>'[1]440110Exp'!AC$271</f>
        <v>3.8699999999999997E-3</v>
      </c>
      <c r="AF20" s="217">
        <f>'[1]440110Exp'!AD$271</f>
        <v>0</v>
      </c>
      <c r="AG20" s="217">
        <f>'[1]440110Exp'!AE$271</f>
        <v>1.2759999999999999E-2</v>
      </c>
      <c r="AH20" s="217">
        <f>'[1]440110Exp'!AF$271</f>
        <v>4.5999999999999996E-4</v>
      </c>
      <c r="AI20" s="217">
        <f>'[1]440110Exp'!AG$271</f>
        <v>1.485E-3</v>
      </c>
      <c r="AJ20" s="217">
        <f>'[1]440110Exp'!AH$271</f>
        <v>3.0580999999999997E-2</v>
      </c>
      <c r="AK20" s="217">
        <f>'[1]440110Exp'!AI$271</f>
        <v>0</v>
      </c>
      <c r="AL20" s="217">
        <f>'[1]440110Exp'!AJ$271</f>
        <v>0.33044999999999997</v>
      </c>
      <c r="AM20" s="217">
        <f>'[1]440110Exp'!AK$271</f>
        <v>2.1786E-2</v>
      </c>
      <c r="AN20" s="217">
        <f>'[1]440110Exp'!AL$271</f>
        <v>3.6309999999999997E-3</v>
      </c>
      <c r="AO20" s="217">
        <f>'[1]440110Exp'!AM$271</f>
        <v>7.3197999999999999E-2</v>
      </c>
      <c r="AP20" s="217">
        <f>'[1]440110Exp'!AN$271</f>
        <v>3.7819999999999998E-3</v>
      </c>
      <c r="AQ20" s="217">
        <f>'[1]440110Exp'!AO$271</f>
        <v>1.8845000000000001E-2</v>
      </c>
      <c r="AR20" s="523">
        <f>'[1]440110Exp'!AP$271</f>
        <v>6.3844999999999999E-2</v>
      </c>
      <c r="AS20" s="217">
        <f>'[1]440110Exp'!AQ$271</f>
        <v>4.7244000000000001E-2</v>
      </c>
      <c r="AT20" s="217">
        <f>'[1]440110Exp'!AR$271</f>
        <v>7.5799999999999999E-4</v>
      </c>
      <c r="AU20" s="217">
        <f>'[1]440110Exp'!AS$271</f>
        <v>5.7849999999999993E-3</v>
      </c>
      <c r="AV20" s="217">
        <f>'[1]440110Exp'!AT$271</f>
        <v>0</v>
      </c>
      <c r="AW20" s="217">
        <f>'[1]440110Exp'!AU$271</f>
        <v>0</v>
      </c>
      <c r="AX20" s="217">
        <f>'[1]440110Exp'!AV$271</f>
        <v>0</v>
      </c>
      <c r="AY20" s="217">
        <f>'[1]440110Exp'!AW$271</f>
        <v>0</v>
      </c>
      <c r="AZ20" s="217">
        <f>'[1]440110Exp'!AX$271</f>
        <v>0</v>
      </c>
      <c r="BA20" s="217">
        <f>'[1]440110Exp'!AY$271</f>
        <v>0</v>
      </c>
      <c r="BB20" s="217">
        <f>'[1]440110Exp'!AZ$271</f>
        <v>0</v>
      </c>
      <c r="BC20" s="268">
        <f>'[1]440110Exp'!BA$271</f>
        <v>0</v>
      </c>
      <c r="BD20" s="390"/>
    </row>
    <row r="21" spans="2:56" ht="17.149999999999999" customHeight="1">
      <c r="B21" s="520" t="s">
        <v>104</v>
      </c>
      <c r="C21" s="281">
        <f t="shared" ref="C21:AB21" si="4">C5-SUM(C6,C7,C8,C9,C10,C19,C20)</f>
        <v>7.8568504347826251E-3</v>
      </c>
      <c r="D21" s="33">
        <f t="shared" si="4"/>
        <v>2.144510434782608E-3</v>
      </c>
      <c r="E21" s="33">
        <f t="shared" si="4"/>
        <v>3.4883478260869585E-5</v>
      </c>
      <c r="F21" s="33">
        <f t="shared" si="4"/>
        <v>8.1675855652173918E-2</v>
      </c>
      <c r="G21" s="33">
        <f t="shared" si="4"/>
        <v>2.9720112173913044E-2</v>
      </c>
      <c r="H21" s="33">
        <f t="shared" si="4"/>
        <v>1.2530999130434817E-2</v>
      </c>
      <c r="I21" s="33">
        <f t="shared" si="4"/>
        <v>5.7651191304347593E-3</v>
      </c>
      <c r="J21" s="33">
        <f t="shared" si="4"/>
        <v>2.1524640869565181E-2</v>
      </c>
      <c r="K21" s="33">
        <f t="shared" si="4"/>
        <v>9.102773043478285E-3</v>
      </c>
      <c r="L21" s="38">
        <f t="shared" si="4"/>
        <v>1.4855130434781039E-3</v>
      </c>
      <c r="M21" s="33">
        <f t="shared" si="4"/>
        <v>8.6209817391306176E-3</v>
      </c>
      <c r="N21" s="33">
        <f t="shared" si="4"/>
        <v>2.0350826086956708E-3</v>
      </c>
      <c r="O21" s="33">
        <f t="shared" si="4"/>
        <v>1.536623478260668E-3</v>
      </c>
      <c r="P21" s="33">
        <f t="shared" si="4"/>
        <v>6.0456869565217453E-4</v>
      </c>
      <c r="Q21" s="296">
        <f t="shared" si="4"/>
        <v>1.2228063478260554E-2</v>
      </c>
      <c r="R21" s="33">
        <f t="shared" si="4"/>
        <v>0.14219643565217388</v>
      </c>
      <c r="S21" s="33">
        <f t="shared" si="4"/>
        <v>5.7108398260869331E-2</v>
      </c>
      <c r="T21" s="33">
        <f t="shared" si="4"/>
        <v>5.3501795652173945E-2</v>
      </c>
      <c r="U21" s="33">
        <f t="shared" si="4"/>
        <v>2.0985208695652235E-2</v>
      </c>
      <c r="V21" s="33">
        <f t="shared" si="4"/>
        <v>1.8826086956522103E-4</v>
      </c>
      <c r="W21" s="33">
        <f t="shared" si="4"/>
        <v>6.0413043478271811E-5</v>
      </c>
      <c r="X21" s="33">
        <f t="shared" si="4"/>
        <v>0</v>
      </c>
      <c r="Y21" s="33">
        <f t="shared" si="4"/>
        <v>0</v>
      </c>
      <c r="Z21" s="33">
        <f t="shared" si="4"/>
        <v>0</v>
      </c>
      <c r="AA21" s="33">
        <f t="shared" si="4"/>
        <v>0</v>
      </c>
      <c r="AB21" s="64">
        <f t="shared" si="4"/>
        <v>0</v>
      </c>
      <c r="AC21" s="318"/>
      <c r="AD21" s="284">
        <f t="shared" ref="AD21:BC21" si="5">AD5-SUM(AD6,AD7,AD8,AD9,AD10,AD19,AD20)</f>
        <v>0.25246000000000013</v>
      </c>
      <c r="AE21" s="195">
        <f t="shared" si="5"/>
        <v>5.1350000000000062E-2</v>
      </c>
      <c r="AF21" s="195">
        <f t="shared" si="5"/>
        <v>9.0799999999999215E-4</v>
      </c>
      <c r="AG21" s="195">
        <f t="shared" si="5"/>
        <v>2.54392</v>
      </c>
      <c r="AH21" s="195">
        <f t="shared" si="5"/>
        <v>1.0075599999999998</v>
      </c>
      <c r="AI21" s="195">
        <f t="shared" si="5"/>
        <v>0.52211499999999766</v>
      </c>
      <c r="AJ21" s="195">
        <f t="shared" si="5"/>
        <v>0.30576699999999946</v>
      </c>
      <c r="AK21" s="195">
        <f t="shared" si="5"/>
        <v>1.2519820000000017</v>
      </c>
      <c r="AL21" s="195">
        <f t="shared" si="5"/>
        <v>0.6472699999999989</v>
      </c>
      <c r="AM21" s="195">
        <f t="shared" si="5"/>
        <v>9.0672999999998893E-2</v>
      </c>
      <c r="AN21" s="195">
        <f t="shared" si="5"/>
        <v>0.52815199999999862</v>
      </c>
      <c r="AO21" s="195">
        <f t="shared" si="5"/>
        <v>0.17612100000000197</v>
      </c>
      <c r="AP21" s="195">
        <f t="shared" si="5"/>
        <v>0.2895859999999999</v>
      </c>
      <c r="AQ21" s="195">
        <f t="shared" si="5"/>
        <v>0.20019600000001248</v>
      </c>
      <c r="AR21" s="524">
        <f t="shared" si="5"/>
        <v>0.55415899999999851</v>
      </c>
      <c r="AS21" s="195">
        <f t="shared" si="5"/>
        <v>6.9454680000000053</v>
      </c>
      <c r="AT21" s="195">
        <f t="shared" si="5"/>
        <v>2.5488399999999913</v>
      </c>
      <c r="AU21" s="195">
        <f t="shared" si="5"/>
        <v>2.3123739999999913</v>
      </c>
      <c r="AV21" s="195">
        <f t="shared" si="5"/>
        <v>1.0928810000000126</v>
      </c>
      <c r="AW21" s="195">
        <f t="shared" si="5"/>
        <v>3.4385999999994254E-2</v>
      </c>
      <c r="AX21" s="195">
        <f t="shared" si="5"/>
        <v>2.1756000000005216E-2</v>
      </c>
      <c r="AY21" s="195">
        <f t="shared" si="5"/>
        <v>0</v>
      </c>
      <c r="AZ21" s="195">
        <f t="shared" si="5"/>
        <v>0</v>
      </c>
      <c r="BA21" s="195">
        <f t="shared" si="5"/>
        <v>0</v>
      </c>
      <c r="BB21" s="195">
        <f t="shared" si="5"/>
        <v>0</v>
      </c>
      <c r="BC21" s="196">
        <f t="shared" si="5"/>
        <v>0</v>
      </c>
      <c r="BD21" s="390"/>
    </row>
    <row r="22" spans="2:56">
      <c r="B22" s="5" t="s">
        <v>70</v>
      </c>
      <c r="C22" s="52">
        <f>1/$A$1*'[1]440110Exp'!$B$238</f>
        <v>7.8568504347826095E-3</v>
      </c>
      <c r="D22" s="12">
        <f>1/$A$1*'[1]440110Exp'!$C$238</f>
        <v>2.1445104347826089E-3</v>
      </c>
      <c r="E22" s="12">
        <f>1/$A$1*'[1]440110Exp'!$D$238</f>
        <v>0</v>
      </c>
      <c r="F22" s="12">
        <f>1/$A$1*'[1]440110Exp'!$E$238</f>
        <v>8.1654213043478266E-2</v>
      </c>
      <c r="G22" s="12">
        <f>1/$A$1*'[1]440110Exp'!$F$238</f>
        <v>2.9586460000000002E-2</v>
      </c>
      <c r="H22" s="12">
        <f>1/$A$1*'[1]440110Exp'!$G$238</f>
        <v>1.2530999130434784E-2</v>
      </c>
      <c r="I22" s="12">
        <f>1/$A$1*'[1]440110Exp'!$H$238</f>
        <v>5.7651191304347827E-3</v>
      </c>
      <c r="J22" s="41">
        <f>1/$A$1*'[1]440110Exp'!$I$238</f>
        <v>2.0892169565217392E-2</v>
      </c>
      <c r="K22" s="41">
        <f>1/$A$1*'[1]440110Exp'!$J$238</f>
        <v>9.0846426086956533E-3</v>
      </c>
      <c r="L22" s="41">
        <f>1/$A$1*'[1]440110Exp'!K$238</f>
        <v>1.112411304347826E-3</v>
      </c>
      <c r="M22" s="12">
        <f>1/$A$1*'[1]440110Exp'!L$238</f>
        <v>8.5475469565217382E-3</v>
      </c>
      <c r="N22" s="12">
        <f>1/$A$1*'[1]440110Exp'!M$238</f>
        <v>1.720426086956522E-3</v>
      </c>
      <c r="O22" s="12">
        <f>1/$A$1*'[1]440110Exp'!N$238</f>
        <v>1.2989782608695654E-3</v>
      </c>
      <c r="P22" s="12">
        <f>1/$A$1*'[1]440110Exp'!O$238</f>
        <v>2.969826086956522E-4</v>
      </c>
      <c r="Q22" s="295">
        <f>1/$A$1*'[1]440110Exp'!P$238</f>
        <v>1.2088124347826088E-2</v>
      </c>
      <c r="R22" s="12">
        <f>1/$A$1*'[1]440110Exp'!Q$238</f>
        <v>0.1420578791304348</v>
      </c>
      <c r="S22" s="14">
        <f>1/$A$1*'[1]440110Exp'!R$238</f>
        <v>5.6058892173913043E-2</v>
      </c>
      <c r="T22" s="12">
        <f>1/$A$1*'[1]440110Exp'!S$238</f>
        <v>5.2600886086956518E-2</v>
      </c>
      <c r="U22" s="12">
        <f>1/$A$1*'[1]440110Exp'!T$238</f>
        <v>2.054902608695652E-2</v>
      </c>
      <c r="V22" s="12">
        <f>1/$A$1*'[1]440110Exp'!U$238</f>
        <v>1.9130434782608694E-5</v>
      </c>
      <c r="W22" s="12">
        <f>1/$A$1*'[1]440110Exp'!V$238</f>
        <v>1.9999999999999999E-6</v>
      </c>
      <c r="X22" s="12">
        <f>1/$A$1*'[1]440110Exp'!W$238</f>
        <v>0</v>
      </c>
      <c r="Y22" s="12">
        <f>1/$A$1*'[1]440110Exp'!X$238</f>
        <v>0</v>
      </c>
      <c r="Z22" s="12">
        <f>1/$A$1*'[1]440110Exp'!Y$238</f>
        <v>0</v>
      </c>
      <c r="AA22" s="12">
        <f>1/$A$1*'[1]440110Exp'!Z$238</f>
        <v>0</v>
      </c>
      <c r="AB22" s="11">
        <f>1/$A$1*'[1]440110Exp'!AA$238</f>
        <v>0</v>
      </c>
      <c r="AC22" s="4"/>
      <c r="AD22" s="285">
        <f>'[1]440110Exp'!AB$238</f>
        <v>0.25245999999999996</v>
      </c>
      <c r="AE22" s="197">
        <f>'[1]440110Exp'!AC$238</f>
        <v>5.135E-2</v>
      </c>
      <c r="AF22" s="197">
        <f>'[1]440110Exp'!AD$238</f>
        <v>0</v>
      </c>
      <c r="AG22" s="197">
        <f>'[1]440110Exp'!AE$238</f>
        <v>2.5409199999999998</v>
      </c>
      <c r="AH22" s="197">
        <f>'[1]440110Exp'!AF$238</f>
        <v>0.99715999999999994</v>
      </c>
      <c r="AI22" s="197">
        <f>'[1]440110Exp'!AG$238</f>
        <v>0.522115</v>
      </c>
      <c r="AJ22" s="197">
        <f>'[1]440110Exp'!AH$238</f>
        <v>0.30576700000000001</v>
      </c>
      <c r="AK22" s="197">
        <f>'[1]440110Exp'!AI$238</f>
        <v>1.2210909999999999</v>
      </c>
      <c r="AL22" s="197">
        <f>'[1]440110Exp'!AJ$238</f>
        <v>0.64432999999999996</v>
      </c>
      <c r="AM22" s="197">
        <f>'[1]440110Exp'!AK$238</f>
        <v>4.1874000000000001E-2</v>
      </c>
      <c r="AN22" s="197">
        <f>'[1]440110Exp'!AL$238</f>
        <v>0.52104600000000001</v>
      </c>
      <c r="AO22" s="197">
        <f>'[1]440110Exp'!AM$238</f>
        <v>0.11254099999999999</v>
      </c>
      <c r="AP22" s="197">
        <f>'[1]440110Exp'!AN$238</f>
        <v>8.2975999999999994E-2</v>
      </c>
      <c r="AQ22" s="197">
        <f>'[1]440110Exp'!AO$238</f>
        <v>1.6473999999999999E-2</v>
      </c>
      <c r="AR22" s="525">
        <f>'[1]440110Exp'!AP$238</f>
        <v>0.50219199999999997</v>
      </c>
      <c r="AS22" s="197">
        <f>'[1]440110Exp'!AQ$238</f>
        <v>6.9217309999999994</v>
      </c>
      <c r="AT22" s="473">
        <f>'[1]440110Exp'!AR$238</f>
        <v>2.4915780000000001</v>
      </c>
      <c r="AU22" s="197">
        <f>'[1]440110Exp'!AS$238</f>
        <v>2.2358449999999999</v>
      </c>
      <c r="AV22" s="197">
        <f>'[1]440110Exp'!AT$238</f>
        <v>1.0415539999999999</v>
      </c>
      <c r="AW22" s="197">
        <f>'[1]440110Exp'!AU$238</f>
        <v>2.0399999999999997E-3</v>
      </c>
      <c r="AX22" s="197">
        <f>'[1]440110Exp'!AV$238</f>
        <v>3.2029999999999997E-3</v>
      </c>
      <c r="AY22" s="197">
        <f>'[1]440110Exp'!AW$238</f>
        <v>0</v>
      </c>
      <c r="AZ22" s="197">
        <f>'[1]440110Exp'!AX$238</f>
        <v>0</v>
      </c>
      <c r="BA22" s="197">
        <f>'[1]440110Exp'!AY$238</f>
        <v>0</v>
      </c>
      <c r="BB22" s="197">
        <f>'[1]440110Exp'!AZ$238</f>
        <v>0</v>
      </c>
      <c r="BC22" s="198">
        <f>'[1]440110Exp'!BA$238</f>
        <v>0</v>
      </c>
      <c r="BD22" s="390"/>
    </row>
    <row r="23" spans="2:56" ht="13" thickBot="1">
      <c r="B23" s="494" t="s">
        <v>17</v>
      </c>
      <c r="C23" s="134">
        <f t="shared" ref="C23:AB23" si="6">SUM(C21:C21)-SUM(C22:C22)</f>
        <v>1.5612511283791264E-17</v>
      </c>
      <c r="D23" s="135">
        <f t="shared" si="6"/>
        <v>0</v>
      </c>
      <c r="E23" s="135">
        <f t="shared" si="6"/>
        <v>3.4883478260869585E-5</v>
      </c>
      <c r="F23" s="135">
        <f t="shared" si="6"/>
        <v>2.1642608695651711E-5</v>
      </c>
      <c r="G23" s="135">
        <f t="shared" si="6"/>
        <v>1.3365217391304168E-4</v>
      </c>
      <c r="H23" s="135">
        <f t="shared" si="6"/>
        <v>3.2959746043559335E-17</v>
      </c>
      <c r="I23" s="135">
        <f t="shared" si="6"/>
        <v>-2.3418766925686896E-17</v>
      </c>
      <c r="J23" s="136">
        <f t="shared" si="6"/>
        <v>6.3247130434778906E-4</v>
      </c>
      <c r="K23" s="136">
        <f t="shared" si="6"/>
        <v>1.8130434782631655E-5</v>
      </c>
      <c r="L23" s="136">
        <f t="shared" si="6"/>
        <v>3.7310173913027785E-4</v>
      </c>
      <c r="M23" s="135">
        <f t="shared" si="6"/>
        <v>7.3434782608879437E-5</v>
      </c>
      <c r="N23" s="135">
        <f t="shared" si="6"/>
        <v>3.1465652173914881E-4</v>
      </c>
      <c r="O23" s="135">
        <f t="shared" si="6"/>
        <v>2.376452173911026E-4</v>
      </c>
      <c r="P23" s="135">
        <f t="shared" si="6"/>
        <v>3.0758608695652232E-4</v>
      </c>
      <c r="Q23" s="301">
        <f t="shared" si="6"/>
        <v>1.3993913043446569E-4</v>
      </c>
      <c r="R23" s="135">
        <f t="shared" si="6"/>
        <v>1.3855652173908051E-4</v>
      </c>
      <c r="S23" s="379">
        <f t="shared" si="6"/>
        <v>1.0495060869562881E-3</v>
      </c>
      <c r="T23" s="135">
        <f t="shared" si="6"/>
        <v>9.0090956521742677E-4</v>
      </c>
      <c r="U23" s="135">
        <f t="shared" si="6"/>
        <v>4.361826086957156E-4</v>
      </c>
      <c r="V23" s="135">
        <f t="shared" si="6"/>
        <v>1.6913043478261234E-4</v>
      </c>
      <c r="W23" s="135">
        <f t="shared" si="6"/>
        <v>5.8413043478271809E-5</v>
      </c>
      <c r="X23" s="135">
        <f t="shared" si="6"/>
        <v>0</v>
      </c>
      <c r="Y23" s="135">
        <f t="shared" si="6"/>
        <v>0</v>
      </c>
      <c r="Z23" s="135">
        <f t="shared" si="6"/>
        <v>0</v>
      </c>
      <c r="AA23" s="135">
        <f t="shared" si="6"/>
        <v>0</v>
      </c>
      <c r="AB23" s="137">
        <f t="shared" si="6"/>
        <v>0</v>
      </c>
      <c r="AC23" s="40"/>
      <c r="AD23" s="391">
        <f t="shared" ref="AD23:BC23" si="7">SUM(AD21:AD21)-SUM(AD22:AD22)</f>
        <v>0</v>
      </c>
      <c r="AE23" s="392">
        <f t="shared" si="7"/>
        <v>6.2450045135165055E-17</v>
      </c>
      <c r="AF23" s="392">
        <f t="shared" si="7"/>
        <v>9.0799999999999215E-4</v>
      </c>
      <c r="AG23" s="392">
        <f t="shared" si="7"/>
        <v>3.0000000000001137E-3</v>
      </c>
      <c r="AH23" s="392">
        <f t="shared" si="7"/>
        <v>1.0399999999999854E-2</v>
      </c>
      <c r="AI23" s="392">
        <f t="shared" si="7"/>
        <v>-2.3314683517128287E-15</v>
      </c>
      <c r="AJ23" s="392">
        <f t="shared" si="7"/>
        <v>-5.5511151231257827E-16</v>
      </c>
      <c r="AK23" s="392">
        <f t="shared" si="7"/>
        <v>3.0891000000001778E-2</v>
      </c>
      <c r="AL23" s="392">
        <f t="shared" si="7"/>
        <v>2.9399999999989435E-3</v>
      </c>
      <c r="AM23" s="392">
        <f t="shared" si="7"/>
        <v>4.8798999999998892E-2</v>
      </c>
      <c r="AN23" s="392">
        <f t="shared" si="7"/>
        <v>7.1059999999986134E-3</v>
      </c>
      <c r="AO23" s="392">
        <f t="shared" si="7"/>
        <v>6.3580000000001982E-2</v>
      </c>
      <c r="AP23" s="392">
        <f t="shared" si="7"/>
        <v>0.2066099999999999</v>
      </c>
      <c r="AQ23" s="392">
        <f t="shared" si="7"/>
        <v>0.18372200000001249</v>
      </c>
      <c r="AR23" s="526">
        <f t="shared" si="7"/>
        <v>5.1966999999998542E-2</v>
      </c>
      <c r="AS23" s="392">
        <f t="shared" si="7"/>
        <v>2.3737000000005892E-2</v>
      </c>
      <c r="AT23" s="475">
        <f t="shared" si="7"/>
        <v>5.7261999999991264E-2</v>
      </c>
      <c r="AU23" s="392">
        <f t="shared" si="7"/>
        <v>7.6528999999991409E-2</v>
      </c>
      <c r="AV23" s="392">
        <f t="shared" si="7"/>
        <v>5.1327000000012779E-2</v>
      </c>
      <c r="AW23" s="392">
        <f t="shared" si="7"/>
        <v>3.2345999999994254E-2</v>
      </c>
      <c r="AX23" s="392">
        <f t="shared" si="7"/>
        <v>1.8553000000005215E-2</v>
      </c>
      <c r="AY23" s="392">
        <f t="shared" si="7"/>
        <v>0</v>
      </c>
      <c r="AZ23" s="392">
        <f t="shared" si="7"/>
        <v>0</v>
      </c>
      <c r="BA23" s="392">
        <f t="shared" si="7"/>
        <v>0</v>
      </c>
      <c r="BB23" s="392">
        <f t="shared" si="7"/>
        <v>0</v>
      </c>
      <c r="BC23" s="393">
        <f t="shared" si="7"/>
        <v>0</v>
      </c>
      <c r="BD23" s="390"/>
    </row>
    <row r="24" spans="2:56" ht="13" thickTop="1">
      <c r="C24" s="49"/>
      <c r="D24" s="49"/>
      <c r="E24" s="49"/>
      <c r="F24" s="49"/>
      <c r="G24" s="49"/>
      <c r="H24" s="49"/>
      <c r="I24" s="49"/>
      <c r="J24" s="49"/>
      <c r="K24" s="49"/>
      <c r="L24" s="49"/>
      <c r="M24" s="49"/>
      <c r="N24" s="49"/>
      <c r="O24" s="49"/>
      <c r="P24" s="49"/>
      <c r="Q24" s="302"/>
      <c r="R24" s="49"/>
      <c r="S24" s="470"/>
      <c r="T24" s="49"/>
      <c r="U24" s="49"/>
      <c r="V24" s="49"/>
      <c r="W24" s="49"/>
      <c r="X24" s="49"/>
      <c r="Y24" s="49"/>
      <c r="Z24" s="49"/>
      <c r="AA24" s="49"/>
      <c r="AB24" s="49"/>
      <c r="AD24" s="49"/>
      <c r="AE24" s="49"/>
      <c r="AF24" s="49"/>
      <c r="AG24" s="49"/>
      <c r="AH24" s="49"/>
      <c r="AI24" s="49"/>
      <c r="AJ24" s="49"/>
      <c r="AK24" s="49"/>
      <c r="AL24" s="49"/>
      <c r="AM24" s="49"/>
      <c r="AN24" s="49"/>
      <c r="AO24" s="49"/>
      <c r="AP24" s="49"/>
      <c r="AQ24" s="49"/>
      <c r="AR24" s="302"/>
      <c r="AS24" s="49"/>
      <c r="AT24" s="485"/>
      <c r="AU24" s="49"/>
      <c r="AV24" s="49"/>
      <c r="AW24" s="49"/>
      <c r="AX24" s="49"/>
      <c r="AY24" s="49"/>
      <c r="AZ24" s="49"/>
      <c r="BA24" s="49"/>
      <c r="BB24" s="49"/>
      <c r="BC24" s="49"/>
    </row>
    <row r="25" spans="2:56">
      <c r="C25" s="49"/>
      <c r="D25" s="49"/>
      <c r="E25" s="49"/>
      <c r="F25" s="49"/>
      <c r="G25" s="49"/>
      <c r="H25" s="49"/>
      <c r="I25" s="49"/>
      <c r="J25" s="49"/>
      <c r="K25" s="49"/>
      <c r="L25" s="49"/>
      <c r="M25" s="49"/>
      <c r="N25" s="49"/>
      <c r="O25" s="49"/>
      <c r="P25" s="49"/>
      <c r="Q25" s="302"/>
      <c r="R25" s="49"/>
      <c r="S25" s="470"/>
      <c r="T25" s="49"/>
      <c r="U25" s="49"/>
      <c r="V25" s="49"/>
      <c r="W25" s="49"/>
      <c r="X25" s="49"/>
      <c r="Y25" s="49"/>
      <c r="Z25" s="49"/>
      <c r="AA25" s="49"/>
      <c r="AB25" s="49"/>
      <c r="AD25" s="34"/>
      <c r="AE25" s="34"/>
      <c r="AF25" s="34"/>
      <c r="AG25" s="34"/>
      <c r="AH25" s="34"/>
      <c r="AI25" s="34"/>
      <c r="AJ25" s="34"/>
      <c r="AK25" s="34"/>
      <c r="AL25" s="34"/>
      <c r="AM25" s="34"/>
      <c r="AN25" s="34"/>
      <c r="AO25" s="34"/>
      <c r="AP25" s="34"/>
      <c r="AQ25" s="34"/>
      <c r="AR25" s="329"/>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29"/>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29"/>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29"/>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29"/>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29"/>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29"/>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29"/>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29"/>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29"/>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29"/>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29"/>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29"/>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29"/>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29"/>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29"/>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29"/>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29"/>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29"/>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29"/>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29"/>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29"/>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29"/>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29"/>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29"/>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29"/>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29"/>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29"/>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29"/>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29"/>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29"/>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29"/>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29"/>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29"/>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29"/>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29"/>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29"/>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29"/>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29"/>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29"/>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29"/>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29"/>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29"/>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29"/>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29"/>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29"/>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29"/>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29"/>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29"/>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29"/>
      <c r="AS74" s="34"/>
      <c r="AT74" s="476"/>
      <c r="AU74" s="34"/>
      <c r="AV74" s="34"/>
      <c r="AW74" s="34"/>
      <c r="AX74" s="34"/>
      <c r="AY74" s="34"/>
      <c r="AZ74" s="34"/>
      <c r="BA74" s="34"/>
      <c r="BB74" s="34"/>
      <c r="BC74" s="34"/>
    </row>
  </sheetData>
  <mergeCells count="5">
    <mergeCell ref="B2:B4"/>
    <mergeCell ref="C2:AB2"/>
    <mergeCell ref="AD2:BC2"/>
    <mergeCell ref="C3:AB3"/>
    <mergeCell ref="AD3:BC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7B2D1-19A2-46AD-B323-CB3FE2C4FE96}">
  <dimension ref="A1:BD68"/>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6" width="5.6328125" customWidth="1"/>
    <col min="17" max="17" width="5.6328125" style="291"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30" customWidth="1"/>
    <col min="45" max="45" width="5.6328125" style="35" customWidth="1"/>
    <col min="46" max="46" width="5.6328125" style="477" customWidth="1"/>
    <col min="47" max="50" width="5.6328125" style="35" customWidth="1"/>
    <col min="51" max="55" width="5.6328125" style="35" hidden="1" customWidth="1"/>
  </cols>
  <sheetData>
    <row r="1" spans="1:56" ht="9" customHeight="1" thickBot="1">
      <c r="A1" s="139">
        <f>[2]RWE!$G$3</f>
        <v>6</v>
      </c>
      <c r="B1" s="32"/>
      <c r="Q1" s="292"/>
      <c r="AD1"/>
      <c r="AE1"/>
      <c r="AF1"/>
      <c r="AG1"/>
      <c r="AH1"/>
      <c r="AI1"/>
      <c r="AJ1"/>
      <c r="AK1"/>
      <c r="AL1"/>
      <c r="AM1"/>
      <c r="AN1"/>
      <c r="AO1"/>
      <c r="AP1"/>
      <c r="AQ1"/>
      <c r="AR1" s="292"/>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65" t="s">
        <v>182</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93">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326">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492" t="s">
        <v>14</v>
      </c>
      <c r="C5" s="420">
        <f>1/$A$1*'[1]440290Exp'!$B$263</f>
        <v>1.6908959999999999E-3</v>
      </c>
      <c r="D5" s="85">
        <f>1/$A$1*'[1]440290Exp'!$C$263</f>
        <v>8.8144109999999994E-3</v>
      </c>
      <c r="E5" s="85">
        <f>1/$A$1*'[1]440290Exp'!$D$263</f>
        <v>1.6365347999999995E-2</v>
      </c>
      <c r="F5" s="85">
        <f>1/$A$1*'[1]440290Exp'!$E$263</f>
        <v>2.2837759999999992E-2</v>
      </c>
      <c r="G5" s="85">
        <f>1/$A$1*'[1]440290Exp'!$F$263</f>
        <v>3.2355188999999993E-2</v>
      </c>
      <c r="H5" s="85">
        <f>1/$A$1*'[1]440290Exp'!$G$263</f>
        <v>4.1590378999999997E-2</v>
      </c>
      <c r="I5" s="85">
        <f>1/$A$1*'[1]440290Exp'!$H$263</f>
        <v>4.372987100000001E-2</v>
      </c>
      <c r="J5" s="421">
        <f>1/$A$1*'[1]440290Exp'!$I$263</f>
        <v>5.3239945999999996E-2</v>
      </c>
      <c r="K5" s="421">
        <f>1/$A$1*'[1]440290Exp'!$J$263</f>
        <v>5.3000958999999993E-2</v>
      </c>
      <c r="L5" s="421">
        <f>1/$A$1*'[1]440290Exp'!K$263</f>
        <v>7.7885098999999985E-2</v>
      </c>
      <c r="M5" s="85">
        <f>1/$A$1*'[1]440290Exp'!L$263</f>
        <v>8.0715081999999994E-2</v>
      </c>
      <c r="N5" s="85">
        <f>1/$A$1*'[1]440290Exp'!M$263</f>
        <v>8.3163853999999982E-2</v>
      </c>
      <c r="O5" s="85">
        <f>1/$A$1*'[1]440290Exp'!N$263</f>
        <v>8.2243915000000001E-2</v>
      </c>
      <c r="P5" s="85">
        <f>1/$A$1*'[1]440290Exp'!O$263</f>
        <v>8.9118055999999973E-2</v>
      </c>
      <c r="Q5" s="527">
        <f>1/$A$1*'[1]440290Exp'!P$263</f>
        <v>9.6916329999999995E-2</v>
      </c>
      <c r="R5" s="85">
        <f>1/$A$1*'[1]440290Exp'!Q$263</f>
        <v>0.12119648299999999</v>
      </c>
      <c r="S5" s="85">
        <f>1/$A$1*'[1]440290Exp'!R$263</f>
        <v>0.15183129199999998</v>
      </c>
      <c r="T5" s="85">
        <f>1/$A$1*'[1]440290Exp'!S$263</f>
        <v>0.17451891999999997</v>
      </c>
      <c r="U5" s="85">
        <f>1/$A$1*'[1]440290Exp'!T$263</f>
        <v>0.17456728999999999</v>
      </c>
      <c r="V5" s="85">
        <f>1/$A$1*'[1]440290Exp'!U$263</f>
        <v>0.15569838499999999</v>
      </c>
      <c r="W5" s="85">
        <f>1/$A$1*'[1]440290Exp'!V$263</f>
        <v>0.17116644349999999</v>
      </c>
      <c r="X5" s="85">
        <f>1/$A$1*'[1]440290Exp'!W$263</f>
        <v>0</v>
      </c>
      <c r="Y5" s="85">
        <f>1/$A$1*'[1]440290Exp'!X$263</f>
        <v>0</v>
      </c>
      <c r="Z5" s="85">
        <f>1/$A$1*'[1]440290Exp'!Y$263</f>
        <v>0</v>
      </c>
      <c r="AA5" s="85">
        <f>1/$A$1*'[1]440290Exp'!Z$263</f>
        <v>0</v>
      </c>
      <c r="AB5" s="274">
        <f>1/$A$1*'[1]440290Exp'!AA$263</f>
        <v>0</v>
      </c>
      <c r="AC5" s="318"/>
      <c r="AD5" s="210">
        <f>'[1]440290Exp'!AB$263</f>
        <v>0.24449299999999999</v>
      </c>
      <c r="AE5" s="192">
        <f>'[1]440290Exp'!AC$263</f>
        <v>1.5368659999999998</v>
      </c>
      <c r="AF5" s="192">
        <f>'[1]440290Exp'!AD$263</f>
        <v>3.1885049999999993</v>
      </c>
      <c r="AG5" s="192">
        <f>'[1]440290Exp'!AE$263</f>
        <v>6.5121999999999991</v>
      </c>
      <c r="AH5" s="192">
        <f>'[1]440290Exp'!AF$263</f>
        <v>8.8761899999999994</v>
      </c>
      <c r="AI5" s="192">
        <f>'[1]440290Exp'!AG$263</f>
        <v>12.343285</v>
      </c>
      <c r="AJ5" s="192">
        <f>'[1]440290Exp'!AH$263</f>
        <v>14.823890999999998</v>
      </c>
      <c r="AK5" s="192">
        <f>'[1]440290Exp'!AI$263</f>
        <v>20.202368</v>
      </c>
      <c r="AL5" s="192">
        <f>'[1]440290Exp'!AJ$263</f>
        <v>23.926530000000003</v>
      </c>
      <c r="AM5" s="192">
        <f>'[1]440290Exp'!AK$263</f>
        <v>29.912120999999999</v>
      </c>
      <c r="AN5" s="192">
        <f>'[1]440290Exp'!AL$263</f>
        <v>30.506416000000002</v>
      </c>
      <c r="AO5" s="192">
        <f>'[1]440290Exp'!AM$263</f>
        <v>36.478819000000009</v>
      </c>
      <c r="AP5" s="192">
        <f>'[1]440290Exp'!AN$263</f>
        <v>34.751098000000013</v>
      </c>
      <c r="AQ5" s="192">
        <f>'[1]440290Exp'!AO$263</f>
        <v>41.144703000000007</v>
      </c>
      <c r="AR5" s="521">
        <f>'[1]440290Exp'!AP$263</f>
        <v>38.549012999999995</v>
      </c>
      <c r="AS5" s="192">
        <f>'[1]440290Exp'!AQ$263</f>
        <v>37.441647999999994</v>
      </c>
      <c r="AT5" s="192">
        <f>'[1]440290Exp'!AR$263</f>
        <v>47.760543000000006</v>
      </c>
      <c r="AU5" s="192">
        <f>'[1]440290Exp'!AS$263</f>
        <v>59.399912999999991</v>
      </c>
      <c r="AV5" s="192">
        <f>'[1]440290Exp'!AT$263</f>
        <v>70.844989000000012</v>
      </c>
      <c r="AW5" s="192">
        <f>'[1]440290Exp'!AU$263</f>
        <v>66.267174000000011</v>
      </c>
      <c r="AX5" s="192">
        <f>'[1]440290Exp'!AV$263</f>
        <v>69.19929999999998</v>
      </c>
      <c r="AY5" s="192">
        <f>'[1]440290Exp'!AW$263</f>
        <v>0</v>
      </c>
      <c r="AZ5" s="192">
        <f>'[1]440290Exp'!AX$263</f>
        <v>0</v>
      </c>
      <c r="BA5" s="192">
        <f>'[1]440290Exp'!AY$263</f>
        <v>0</v>
      </c>
      <c r="BB5" s="192">
        <f>'[1]440290Exp'!AZ$263</f>
        <v>0</v>
      </c>
      <c r="BC5" s="194">
        <f>'[1]440290Exp'!BA$263</f>
        <v>0</v>
      </c>
      <c r="BD5" s="390"/>
    </row>
    <row r="6" spans="1:56" ht="17.149999999999999" customHeight="1" thickTop="1">
      <c r="B6" s="153" t="s">
        <v>119</v>
      </c>
      <c r="C6" s="154">
        <f>1/$A$1*'[1]440290Exp'!$B$266</f>
        <v>0</v>
      </c>
      <c r="D6" s="155">
        <f>1/$A$1*'[1]440290Exp'!$C$266</f>
        <v>0</v>
      </c>
      <c r="E6" s="155">
        <f>1/$A$1*'[1]440290Exp'!$D$266</f>
        <v>0</v>
      </c>
      <c r="F6" s="155">
        <f>1/$A$1*'[1]440290Exp'!$E$266</f>
        <v>0</v>
      </c>
      <c r="G6" s="155">
        <f>1/$A$1*'[1]440290Exp'!$F$266</f>
        <v>0</v>
      </c>
      <c r="H6" s="155">
        <f>1/$A$1*'[1]440290Exp'!$G$266</f>
        <v>0</v>
      </c>
      <c r="I6" s="155">
        <f>1/$A$1*'[1]440290Exp'!$H$266</f>
        <v>0</v>
      </c>
      <c r="J6" s="156">
        <f>1/$A$1*'[1]440290Exp'!$I$266</f>
        <v>0</v>
      </c>
      <c r="K6" s="156">
        <f>1/$A$1*'[1]440290Exp'!$J$266</f>
        <v>0</v>
      </c>
      <c r="L6" s="156">
        <f>1/$A$1*'[1]440290Exp'!K$266</f>
        <v>0</v>
      </c>
      <c r="M6" s="155">
        <f>1/$A$1*'[1]440290Exp'!L$266</f>
        <v>0</v>
      </c>
      <c r="N6" s="155">
        <f>1/$A$1*'[1]440290Exp'!M$266</f>
        <v>0</v>
      </c>
      <c r="O6" s="155">
        <f>1/$A$1*'[1]440290Exp'!N$266</f>
        <v>0</v>
      </c>
      <c r="P6" s="155">
        <f>1/$A$1*'[1]440290Exp'!O$266</f>
        <v>0</v>
      </c>
      <c r="Q6" s="454">
        <f>1/$A$1*'[1]440290Exp'!P$266</f>
        <v>0</v>
      </c>
      <c r="R6" s="155">
        <f>1/$A$1*'[1]440290Exp'!Q$266</f>
        <v>0</v>
      </c>
      <c r="S6" s="155">
        <f>1/$A$1*'[1]440290Exp'!R$266</f>
        <v>6.3049999999999998E-6</v>
      </c>
      <c r="T6" s="155">
        <f>1/$A$1*'[1]440290Exp'!S$266</f>
        <v>0</v>
      </c>
      <c r="U6" s="155">
        <f>1/$A$1*'[1]440290Exp'!T$266</f>
        <v>7.9999999999999988E-8</v>
      </c>
      <c r="V6" s="155">
        <f>1/$A$1*'[1]440290Exp'!U$266</f>
        <v>5.9999999999999991E-9</v>
      </c>
      <c r="W6" s="155">
        <f>1/$A$1*'[1]440290Exp'!V$266</f>
        <v>0</v>
      </c>
      <c r="X6" s="155">
        <f>1/$A$1*'[1]440290Exp'!W$266</f>
        <v>0</v>
      </c>
      <c r="Y6" s="155">
        <f>1/$A$1*'[1]440290Exp'!X$266</f>
        <v>0</v>
      </c>
      <c r="Z6" s="155">
        <f>1/$A$1*'[1]440290Exp'!Y$266</f>
        <v>0</v>
      </c>
      <c r="AA6" s="155">
        <f>1/$A$1*'[1]440290Exp'!Z$266</f>
        <v>0</v>
      </c>
      <c r="AB6" s="157">
        <f>1/$A$1*'[1]440290Exp'!AA$266</f>
        <v>0</v>
      </c>
      <c r="AC6" s="318"/>
      <c r="AD6" s="212">
        <f>'[1]440290Exp'!AB$266</f>
        <v>0</v>
      </c>
      <c r="AE6" s="213">
        <f>'[1]440290Exp'!AC$266</f>
        <v>0</v>
      </c>
      <c r="AF6" s="213">
        <f>'[1]440290Exp'!AD$266</f>
        <v>0</v>
      </c>
      <c r="AG6" s="213">
        <f>'[1]440290Exp'!AE$266</f>
        <v>0</v>
      </c>
      <c r="AH6" s="213">
        <f>'[1]440290Exp'!AF$266</f>
        <v>0</v>
      </c>
      <c r="AI6" s="213">
        <f>'[1]440290Exp'!AG$266</f>
        <v>0</v>
      </c>
      <c r="AJ6" s="213">
        <f>'[1]440290Exp'!AH$266</f>
        <v>0</v>
      </c>
      <c r="AK6" s="213">
        <f>'[1]440290Exp'!AI$266</f>
        <v>0</v>
      </c>
      <c r="AL6" s="213">
        <f>'[1]440290Exp'!AJ$266</f>
        <v>0</v>
      </c>
      <c r="AM6" s="213">
        <f>'[1]440290Exp'!AK$266</f>
        <v>0</v>
      </c>
      <c r="AN6" s="213">
        <f>'[1]440290Exp'!AL$266</f>
        <v>0</v>
      </c>
      <c r="AO6" s="213">
        <f>'[1]440290Exp'!AM$266</f>
        <v>0</v>
      </c>
      <c r="AP6" s="213">
        <f>'[1]440290Exp'!AN$266</f>
        <v>0</v>
      </c>
      <c r="AQ6" s="213">
        <f>'[1]440290Exp'!AO$266</f>
        <v>0</v>
      </c>
      <c r="AR6" s="522">
        <f>'[1]440290Exp'!AP$266</f>
        <v>0</v>
      </c>
      <c r="AS6" s="213">
        <f>'[1]440290Exp'!AQ$266</f>
        <v>0</v>
      </c>
      <c r="AT6" s="213">
        <f>'[1]440290Exp'!AR$266</f>
        <v>2.5219999999999999E-3</v>
      </c>
      <c r="AU6" s="213">
        <f>'[1]440290Exp'!AS$266</f>
        <v>0</v>
      </c>
      <c r="AV6" s="213">
        <f>'[1]440290Exp'!AT$266</f>
        <v>6.4999999999999994E-5</v>
      </c>
      <c r="AW6" s="213">
        <f>'[1]440290Exp'!AU$266</f>
        <v>9.0000000000000002E-6</v>
      </c>
      <c r="AX6" s="213">
        <f>'[1]440290Exp'!AV$266</f>
        <v>0</v>
      </c>
      <c r="AY6" s="213">
        <f>'[1]440290Exp'!AW$266</f>
        <v>0</v>
      </c>
      <c r="AZ6" s="213">
        <f>'[1]440290Exp'!AX$266</f>
        <v>0</v>
      </c>
      <c r="BA6" s="213">
        <f>'[1]440290Exp'!AY$266</f>
        <v>0</v>
      </c>
      <c r="BB6" s="213">
        <f>'[1]440290Exp'!AZ$266</f>
        <v>0</v>
      </c>
      <c r="BC6" s="265">
        <f>'[1]440290Exp'!BA$266</f>
        <v>0</v>
      </c>
      <c r="BD6" s="390"/>
    </row>
    <row r="7" spans="1:56" ht="17.149999999999999" customHeight="1">
      <c r="B7" s="21" t="s">
        <v>122</v>
      </c>
      <c r="C7" s="80">
        <f>1/$A$1*'[1]440290Exp'!$B$268</f>
        <v>0</v>
      </c>
      <c r="D7" s="81">
        <f>1/$A$1*'[1]440290Exp'!$C$268</f>
        <v>0</v>
      </c>
      <c r="E7" s="81">
        <f>1/$A$1*'[1]440290Exp'!$D$268</f>
        <v>0</v>
      </c>
      <c r="F7" s="81">
        <f>1/$A$1*'[1]440290Exp'!$E$268</f>
        <v>2.0744999999999999E-5</v>
      </c>
      <c r="G7" s="81">
        <f>1/$A$1*'[1]440290Exp'!$F$268</f>
        <v>0</v>
      </c>
      <c r="H7" s="81">
        <f>1/$A$1*'[1]440290Exp'!$G$268</f>
        <v>4.9999999999999998E-7</v>
      </c>
      <c r="I7" s="81">
        <f>1/$A$1*'[1]440290Exp'!$H$268</f>
        <v>4.8999999999999997E-7</v>
      </c>
      <c r="J7" s="82">
        <f>1/$A$1*'[1]440290Exp'!$I$268</f>
        <v>0</v>
      </c>
      <c r="K7" s="82">
        <f>1/$A$1*'[1]440290Exp'!$J$268</f>
        <v>0</v>
      </c>
      <c r="L7" s="82">
        <f>1/$A$1*'[1]440290Exp'!K$268</f>
        <v>1.0164E-5</v>
      </c>
      <c r="M7" s="81">
        <f>1/$A$1*'[1]440290Exp'!L$268</f>
        <v>0</v>
      </c>
      <c r="N7" s="81">
        <f>1/$A$1*'[1]440290Exp'!M$268</f>
        <v>3.8463999999999996E-5</v>
      </c>
      <c r="O7" s="81">
        <f>1/$A$1*'[1]440290Exp'!N$268</f>
        <v>0</v>
      </c>
      <c r="P7" s="81">
        <f>1/$A$1*'[1]440290Exp'!O$268</f>
        <v>1.3528999999999999E-5</v>
      </c>
      <c r="Q7" s="300">
        <f>1/$A$1*'[1]440290Exp'!P$268</f>
        <v>4.9999999999999993E-9</v>
      </c>
      <c r="R7" s="81">
        <f>1/$A$1*'[1]440290Exp'!Q$268</f>
        <v>2.2193999999999998E-5</v>
      </c>
      <c r="S7" s="81">
        <f>1/$A$1*'[1]440290Exp'!R$268</f>
        <v>1.9452799999999996E-4</v>
      </c>
      <c r="T7" s="81">
        <f>1/$A$1*'[1]440290Exp'!S$268</f>
        <v>1.1677E-4</v>
      </c>
      <c r="U7" s="81">
        <f>1/$A$1*'[1]440290Exp'!T$268</f>
        <v>3.5892000000000001E-5</v>
      </c>
      <c r="V7" s="81">
        <f>1/$A$1*'[1]440290Exp'!U$268</f>
        <v>5.2717999999999999E-5</v>
      </c>
      <c r="W7" s="81">
        <f>1/$A$1*'[1]440290Exp'!V$268</f>
        <v>0</v>
      </c>
      <c r="X7" s="81">
        <f>1/$A$1*'[1]440290Exp'!W$268</f>
        <v>0</v>
      </c>
      <c r="Y7" s="81">
        <f>1/$A$1*'[1]440290Exp'!X$268</f>
        <v>0</v>
      </c>
      <c r="Z7" s="81">
        <f>1/$A$1*'[1]440290Exp'!Y$268</f>
        <v>0</v>
      </c>
      <c r="AA7" s="81">
        <f>1/$A$1*'[1]440290Exp'!Z$268</f>
        <v>0</v>
      </c>
      <c r="AB7" s="83">
        <f>1/$A$1*'[1]440290Exp'!AA$268</f>
        <v>0</v>
      </c>
      <c r="AC7" s="318"/>
      <c r="AD7" s="287">
        <f>'[1]440290Exp'!AB$268</f>
        <v>0</v>
      </c>
      <c r="AE7" s="217">
        <f>'[1]440290Exp'!AC$268</f>
        <v>0</v>
      </c>
      <c r="AF7" s="217">
        <f>'[1]440290Exp'!AD$268</f>
        <v>0</v>
      </c>
      <c r="AG7" s="217">
        <f>'[1]440290Exp'!AE$268</f>
        <v>3.6799999999999997E-3</v>
      </c>
      <c r="AH7" s="217">
        <f>'[1]440290Exp'!AF$268</f>
        <v>0</v>
      </c>
      <c r="AI7" s="217">
        <f>'[1]440290Exp'!AG$268</f>
        <v>1.8599999999999999E-4</v>
      </c>
      <c r="AJ7" s="217">
        <f>'[1]440290Exp'!AH$268</f>
        <v>1.83E-4</v>
      </c>
      <c r="AK7" s="217">
        <f>'[1]440290Exp'!AI$268</f>
        <v>0</v>
      </c>
      <c r="AL7" s="217">
        <f>'[1]440290Exp'!AJ$268</f>
        <v>0</v>
      </c>
      <c r="AM7" s="217">
        <f>'[1]440290Exp'!AK$268</f>
        <v>4.0600000000000002E-3</v>
      </c>
      <c r="AN7" s="217">
        <f>'[1]440290Exp'!AL$268</f>
        <v>0</v>
      </c>
      <c r="AO7" s="217">
        <f>'[1]440290Exp'!AM$268</f>
        <v>1.9140999999999998E-2</v>
      </c>
      <c r="AP7" s="217">
        <f>'[1]440290Exp'!AN$268</f>
        <v>0</v>
      </c>
      <c r="AQ7" s="217">
        <f>'[1]440290Exp'!AO$268</f>
        <v>6.7899999999999992E-3</v>
      </c>
      <c r="AR7" s="523">
        <f>'[1]440290Exp'!AP$268</f>
        <v>3.9999999999999998E-6</v>
      </c>
      <c r="AS7" s="217">
        <f>'[1]440290Exp'!AQ$268</f>
        <v>1.1540999999999999E-2</v>
      </c>
      <c r="AT7" s="217">
        <f>'[1]440290Exp'!AR$268</f>
        <v>8.3969999999999989E-2</v>
      </c>
      <c r="AU7" s="217">
        <f>'[1]440290Exp'!AS$268</f>
        <v>5.6431999999999996E-2</v>
      </c>
      <c r="AV7" s="217">
        <f>'[1]440290Exp'!AT$268</f>
        <v>1.8587999999999997E-2</v>
      </c>
      <c r="AW7" s="217">
        <f>'[1]440290Exp'!AU$268</f>
        <v>2.1662999999999998E-2</v>
      </c>
      <c r="AX7" s="217">
        <f>'[1]440290Exp'!AV$268</f>
        <v>0</v>
      </c>
      <c r="AY7" s="217">
        <f>'[1]440290Exp'!AW$268</f>
        <v>0</v>
      </c>
      <c r="AZ7" s="217">
        <f>'[1]440290Exp'!AX$268</f>
        <v>0</v>
      </c>
      <c r="BA7" s="217">
        <f>'[1]440290Exp'!AY$268</f>
        <v>0</v>
      </c>
      <c r="BB7" s="217">
        <f>'[1]440290Exp'!AZ$268</f>
        <v>0</v>
      </c>
      <c r="BC7" s="268">
        <f>'[1]440290Exp'!BA$268</f>
        <v>0</v>
      </c>
      <c r="BD7" s="390"/>
    </row>
    <row r="8" spans="1:56" ht="17.149999999999999" customHeight="1">
      <c r="B8" s="21" t="s">
        <v>117</v>
      </c>
      <c r="C8" s="80">
        <f>1/$A$1*'[1]440290Exp'!$B$269</f>
        <v>0</v>
      </c>
      <c r="D8" s="81">
        <f>1/$A$1*'[1]440290Exp'!$C$269</f>
        <v>0</v>
      </c>
      <c r="E8" s="81">
        <f>1/$A$1*'[1]440290Exp'!$D$269</f>
        <v>0</v>
      </c>
      <c r="F8" s="81">
        <f>1/$A$1*'[1]440290Exp'!$E$269</f>
        <v>0</v>
      </c>
      <c r="G8" s="81">
        <f>1/$A$1*'[1]440290Exp'!$F$269</f>
        <v>0</v>
      </c>
      <c r="H8" s="81">
        <f>1/$A$1*'[1]440290Exp'!$G$269</f>
        <v>0</v>
      </c>
      <c r="I8" s="81">
        <f>1/$A$1*'[1]440290Exp'!$H$269</f>
        <v>0</v>
      </c>
      <c r="J8" s="82">
        <f>1/$A$1*'[1]440290Exp'!$I$269</f>
        <v>0</v>
      </c>
      <c r="K8" s="82">
        <f>1/$A$1*'[1]440290Exp'!$J$269</f>
        <v>0</v>
      </c>
      <c r="L8" s="82">
        <f>1/$A$1*'[1]440290Exp'!K$269</f>
        <v>1.24E-7</v>
      </c>
      <c r="M8" s="81">
        <f>1/$A$1*'[1]440290Exp'!L$269</f>
        <v>5.9999999999999995E-8</v>
      </c>
      <c r="N8" s="81">
        <f>1/$A$1*'[1]440290Exp'!M$269</f>
        <v>5.1999999999999996E-8</v>
      </c>
      <c r="O8" s="81">
        <f>1/$A$1*'[1]440290Exp'!N$269</f>
        <v>0</v>
      </c>
      <c r="P8" s="81">
        <f>1/$A$1*'[1]440290Exp'!O$269</f>
        <v>0</v>
      </c>
      <c r="Q8" s="300">
        <f>1/$A$1*'[1]440290Exp'!P$269</f>
        <v>0</v>
      </c>
      <c r="R8" s="81">
        <f>1/$A$1*'[1]440290Exp'!Q$269</f>
        <v>1.9222999999999999E-5</v>
      </c>
      <c r="S8" s="81">
        <f>1/$A$1*'[1]440290Exp'!R$269</f>
        <v>1.8097999999999999E-5</v>
      </c>
      <c r="T8" s="81">
        <f>1/$A$1*'[1]440290Exp'!S$269</f>
        <v>0</v>
      </c>
      <c r="U8" s="81">
        <f>1/$A$1*'[1]440290Exp'!T$269</f>
        <v>0</v>
      </c>
      <c r="V8" s="81">
        <f>1/$A$1*'[1]440290Exp'!U$269</f>
        <v>0</v>
      </c>
      <c r="W8" s="81">
        <f>1/$A$1*'[1]440290Exp'!V$269</f>
        <v>1.9999999999999997E-8</v>
      </c>
      <c r="X8" s="81">
        <f>1/$A$1*'[1]440290Exp'!W$269</f>
        <v>0</v>
      </c>
      <c r="Y8" s="81">
        <f>1/$A$1*'[1]440290Exp'!X$269</f>
        <v>0</v>
      </c>
      <c r="Z8" s="81">
        <f>1/$A$1*'[1]440290Exp'!Y$269</f>
        <v>0</v>
      </c>
      <c r="AA8" s="81">
        <f>1/$A$1*'[1]440290Exp'!Z$269</f>
        <v>0</v>
      </c>
      <c r="AB8" s="83">
        <f>1/$A$1*'[1]440290Exp'!AA$269</f>
        <v>0</v>
      </c>
      <c r="AC8" s="318"/>
      <c r="AD8" s="287">
        <f>'[1]440290Exp'!AB$269</f>
        <v>0</v>
      </c>
      <c r="AE8" s="217">
        <f>'[1]440290Exp'!AC$269</f>
        <v>0</v>
      </c>
      <c r="AF8" s="217">
        <f>'[1]440290Exp'!AD$269</f>
        <v>0</v>
      </c>
      <c r="AG8" s="217">
        <f>'[1]440290Exp'!AE$269</f>
        <v>0</v>
      </c>
      <c r="AH8" s="217">
        <f>'[1]440290Exp'!AF$269</f>
        <v>0</v>
      </c>
      <c r="AI8" s="217">
        <f>'[1]440290Exp'!AG$269</f>
        <v>0</v>
      </c>
      <c r="AJ8" s="217">
        <f>'[1]440290Exp'!AH$269</f>
        <v>0</v>
      </c>
      <c r="AK8" s="217">
        <f>'[1]440290Exp'!AI$269</f>
        <v>0</v>
      </c>
      <c r="AL8" s="217">
        <f>'[1]440290Exp'!AJ$269</f>
        <v>0</v>
      </c>
      <c r="AM8" s="217">
        <f>'[1]440290Exp'!AK$269</f>
        <v>4.8000000000000001E-5</v>
      </c>
      <c r="AN8" s="217">
        <f>'[1]440290Exp'!AL$269</f>
        <v>7.2000000000000002E-5</v>
      </c>
      <c r="AO8" s="217">
        <f>'[1]440290Exp'!AM$269</f>
        <v>8.2999999999999998E-5</v>
      </c>
      <c r="AP8" s="217">
        <f>'[1]440290Exp'!AN$269</f>
        <v>0</v>
      </c>
      <c r="AQ8" s="217">
        <f>'[1]440290Exp'!AO$269</f>
        <v>0</v>
      </c>
      <c r="AR8" s="523">
        <f>'[1]440290Exp'!AP$269</f>
        <v>0</v>
      </c>
      <c r="AS8" s="217">
        <f>'[1]440290Exp'!AQ$269</f>
        <v>3.839E-3</v>
      </c>
      <c r="AT8" s="217">
        <f>'[1]440290Exp'!AR$269</f>
        <v>3.8929999999999998E-3</v>
      </c>
      <c r="AU8" s="217">
        <f>'[1]440290Exp'!AS$269</f>
        <v>0</v>
      </c>
      <c r="AV8" s="217">
        <f>'[1]440290Exp'!AT$269</f>
        <v>0</v>
      </c>
      <c r="AW8" s="217">
        <f>'[1]440290Exp'!AU$269</f>
        <v>0</v>
      </c>
      <c r="AX8" s="217">
        <f>'[1]440290Exp'!AV$269</f>
        <v>1.8999999999999998E-5</v>
      </c>
      <c r="AY8" s="217">
        <f>'[1]440290Exp'!AW$269</f>
        <v>0</v>
      </c>
      <c r="AZ8" s="217">
        <f>'[1]440290Exp'!AX$269</f>
        <v>0</v>
      </c>
      <c r="BA8" s="217">
        <f>'[1]440290Exp'!AY$269</f>
        <v>0</v>
      </c>
      <c r="BB8" s="217">
        <f>'[1]440290Exp'!AZ$269</f>
        <v>0</v>
      </c>
      <c r="BC8" s="268">
        <f>'[1]440290Exp'!BA$269</f>
        <v>0</v>
      </c>
      <c r="BD8" s="390"/>
    </row>
    <row r="9" spans="1:56" ht="17.149999999999999" customHeight="1">
      <c r="B9" s="21" t="s">
        <v>121</v>
      </c>
      <c r="C9" s="80">
        <f>1/$A$1*'[1]440290Exp'!$B$267</f>
        <v>0</v>
      </c>
      <c r="D9" s="81">
        <f>1/$A$1*'[1]440290Exp'!$C$267</f>
        <v>0</v>
      </c>
      <c r="E9" s="81">
        <f>1/$A$1*'[1]440290Exp'!$D$267</f>
        <v>0</v>
      </c>
      <c r="F9" s="81">
        <f>1/$A$1*'[1]440290Exp'!$E$267</f>
        <v>0</v>
      </c>
      <c r="G9" s="81">
        <f>1/$A$1*'[1]440290Exp'!$F$267</f>
        <v>0</v>
      </c>
      <c r="H9" s="81">
        <f>1/$A$1*'[1]440290Exp'!$G$267</f>
        <v>0</v>
      </c>
      <c r="I9" s="81">
        <f>1/$A$1*'[1]440290Exp'!$H$267</f>
        <v>0</v>
      </c>
      <c r="J9" s="82">
        <f>1/$A$1*'[1]440290Exp'!$I$267</f>
        <v>0</v>
      </c>
      <c r="K9" s="82">
        <f>1/$A$1*'[1]440290Exp'!$J$267</f>
        <v>0</v>
      </c>
      <c r="L9" s="82">
        <f>1/$A$1*'[1]440290Exp'!K$267</f>
        <v>0</v>
      </c>
      <c r="M9" s="81">
        <f>1/$A$1*'[1]440290Exp'!L$267</f>
        <v>1.2E-5</v>
      </c>
      <c r="N9" s="81">
        <f>1/$A$1*'[1]440290Exp'!M$267</f>
        <v>0</v>
      </c>
      <c r="O9" s="81">
        <f>1/$A$1*'[1]440290Exp'!N$267</f>
        <v>5.9189999999999996E-6</v>
      </c>
      <c r="P9" s="81">
        <f>1/$A$1*'[1]440290Exp'!O$267</f>
        <v>0</v>
      </c>
      <c r="Q9" s="300">
        <f>1/$A$1*'[1]440290Exp'!P$267</f>
        <v>4.9999999999999998E-8</v>
      </c>
      <c r="R9" s="81">
        <f>1/$A$1*'[1]440290Exp'!Q$267</f>
        <v>0</v>
      </c>
      <c r="S9" s="81">
        <f>1/$A$1*'[1]440290Exp'!R$267</f>
        <v>4.4999999999999993E-8</v>
      </c>
      <c r="T9" s="81">
        <f>1/$A$1*'[1]440290Exp'!S$267</f>
        <v>2.2059999999999995E-5</v>
      </c>
      <c r="U9" s="81">
        <f>1/$A$1*'[1]440290Exp'!T$267</f>
        <v>2.9999999999999997E-8</v>
      </c>
      <c r="V9" s="81">
        <f>1/$A$1*'[1]440290Exp'!U$267</f>
        <v>5.5000000000000003E-8</v>
      </c>
      <c r="W9" s="81">
        <f>1/$A$1*'[1]440290Exp'!V$267</f>
        <v>2.4474999999999999E-6</v>
      </c>
      <c r="X9" s="81">
        <f>1/$A$1*'[1]440290Exp'!W$267</f>
        <v>0</v>
      </c>
      <c r="Y9" s="81">
        <f>1/$A$1*'[1]440290Exp'!X$267</f>
        <v>0</v>
      </c>
      <c r="Z9" s="81">
        <f>1/$A$1*'[1]440290Exp'!Y$267</f>
        <v>0</v>
      </c>
      <c r="AA9" s="81">
        <f>1/$A$1*'[1]440290Exp'!Z$267</f>
        <v>0</v>
      </c>
      <c r="AB9" s="83">
        <f>1/$A$1*'[1]440290Exp'!AA$267</f>
        <v>0</v>
      </c>
      <c r="AC9" s="318"/>
      <c r="AD9" s="287">
        <f>'[1]440290Exp'!AB$267</f>
        <v>0</v>
      </c>
      <c r="AE9" s="217">
        <f>'[1]440290Exp'!AC$267</f>
        <v>0</v>
      </c>
      <c r="AF9" s="217">
        <f>'[1]440290Exp'!AD$267</f>
        <v>0</v>
      </c>
      <c r="AG9" s="217">
        <f>'[1]440290Exp'!AE$267</f>
        <v>0</v>
      </c>
      <c r="AH9" s="217">
        <f>'[1]440290Exp'!AF$267</f>
        <v>0</v>
      </c>
      <c r="AI9" s="217">
        <f>'[1]440290Exp'!AG$267</f>
        <v>0</v>
      </c>
      <c r="AJ9" s="217">
        <f>'[1]440290Exp'!AH$267</f>
        <v>0</v>
      </c>
      <c r="AK9" s="217">
        <f>'[1]440290Exp'!AI$267</f>
        <v>0</v>
      </c>
      <c r="AL9" s="217">
        <f>'[1]440290Exp'!AJ$267</f>
        <v>0</v>
      </c>
      <c r="AM9" s="217">
        <f>'[1]440290Exp'!AK$267</f>
        <v>0</v>
      </c>
      <c r="AN9" s="217">
        <f>'[1]440290Exp'!AL$267</f>
        <v>4.4999999999999997E-3</v>
      </c>
      <c r="AO9" s="217">
        <f>'[1]440290Exp'!AM$267</f>
        <v>0</v>
      </c>
      <c r="AP9" s="217">
        <f>'[1]440290Exp'!AN$267</f>
        <v>2.6999999999999997E-3</v>
      </c>
      <c r="AQ9" s="217">
        <f>'[1]440290Exp'!AO$267</f>
        <v>0</v>
      </c>
      <c r="AR9" s="523">
        <f>'[1]440290Exp'!AP$267</f>
        <v>6.3E-5</v>
      </c>
      <c r="AS9" s="217">
        <f>'[1]440290Exp'!AQ$267</f>
        <v>0</v>
      </c>
      <c r="AT9" s="217">
        <f>'[1]440290Exp'!AR$267</f>
        <v>2.9999999999999997E-5</v>
      </c>
      <c r="AU9" s="217">
        <f>'[1]440290Exp'!AS$267</f>
        <v>3.5050000000000003E-3</v>
      </c>
      <c r="AV9" s="217">
        <f>'[1]440290Exp'!AT$267</f>
        <v>3.8999999999999999E-5</v>
      </c>
      <c r="AW9" s="217">
        <f>'[1]440290Exp'!AU$267</f>
        <v>8.6000000000000003E-5</v>
      </c>
      <c r="AX9" s="217">
        <f>'[1]440290Exp'!AV$267</f>
        <v>1.005E-3</v>
      </c>
      <c r="AY9" s="217">
        <f>'[1]440290Exp'!AW$267</f>
        <v>0</v>
      </c>
      <c r="AZ9" s="217">
        <f>'[1]440290Exp'!AX$267</f>
        <v>0</v>
      </c>
      <c r="BA9" s="217">
        <f>'[1]440290Exp'!AY$267</f>
        <v>0</v>
      </c>
      <c r="BB9" s="217">
        <f>'[1]440290Exp'!AZ$267</f>
        <v>0</v>
      </c>
      <c r="BC9" s="268">
        <f>'[1]440290Exp'!BA$267</f>
        <v>0</v>
      </c>
      <c r="BD9" s="390"/>
    </row>
    <row r="10" spans="1:56" ht="17.149999999999999" customHeight="1">
      <c r="B10" s="17" t="s">
        <v>140</v>
      </c>
      <c r="C10" s="31">
        <f>1/$A$1*'[1]440290Exp'!$B$264</f>
        <v>1.6306269999999999E-3</v>
      </c>
      <c r="D10" s="33">
        <f>1/$A$1*'[1]440290Exp'!$C$264</f>
        <v>8.4448109999999982E-3</v>
      </c>
      <c r="E10" s="33">
        <f>1/$A$1*'[1]440290Exp'!$D$264</f>
        <v>1.5381926999999998E-2</v>
      </c>
      <c r="F10" s="33">
        <f>1/$A$1*'[1]440290Exp'!$E$264</f>
        <v>2.2642437999999994E-2</v>
      </c>
      <c r="G10" s="33">
        <f>1/$A$1*'[1]440290Exp'!$F$264</f>
        <v>3.1966881999999995E-2</v>
      </c>
      <c r="H10" s="33">
        <f>1/$A$1*'[1]440290Exp'!$G$264</f>
        <v>4.1129949999999998E-2</v>
      </c>
      <c r="I10" s="33">
        <f>1/$A$1*'[1]440290Exp'!$H$264</f>
        <v>4.3256198000000003E-2</v>
      </c>
      <c r="J10" s="38">
        <f>1/$A$1*'[1]440290Exp'!$I$264</f>
        <v>5.1206246999999989E-2</v>
      </c>
      <c r="K10" s="38">
        <f>1/$A$1*'[1]440290Exp'!$J$264</f>
        <v>4.9941343999999999E-2</v>
      </c>
      <c r="L10" s="38">
        <f>1/$A$1*'[1]440290Exp'!K$264</f>
        <v>7.5174571999999995E-2</v>
      </c>
      <c r="M10" s="33">
        <f>1/$A$1*'[1]440290Exp'!L$264</f>
        <v>7.7400027999999996E-2</v>
      </c>
      <c r="N10" s="33">
        <f>1/$A$1*'[1]440290Exp'!M$264</f>
        <v>7.9979752999999987E-2</v>
      </c>
      <c r="O10" s="33">
        <f>1/$A$1*'[1]440290Exp'!N$264</f>
        <v>7.8762994999999975E-2</v>
      </c>
      <c r="P10" s="33">
        <f>1/$A$1*'[1]440290Exp'!O$264</f>
        <v>8.3632629999999986E-2</v>
      </c>
      <c r="Q10" s="296">
        <f>1/$A$1*'[1]440290Exp'!P$264</f>
        <v>9.2284466000000023E-2</v>
      </c>
      <c r="R10" s="33">
        <f>1/$A$1*'[1]440290Exp'!Q$264</f>
        <v>0.11183124899999998</v>
      </c>
      <c r="S10" s="33">
        <f>1/$A$1*'[1]440290Exp'!R$264</f>
        <v>0.14204051499999998</v>
      </c>
      <c r="T10" s="33">
        <f>1/$A$1*'[1]440290Exp'!S$264</f>
        <v>0.165921293</v>
      </c>
      <c r="U10" s="33">
        <f>1/$A$1*'[1]440290Exp'!T$264</f>
        <v>0.168493064</v>
      </c>
      <c r="V10" s="33">
        <f>1/$A$1*'[1]440290Exp'!U$264</f>
        <v>0.14871483699999999</v>
      </c>
      <c r="W10" s="33">
        <f>1/$A$1*'[1]440290Exp'!V$264</f>
        <v>0.16447082700000004</v>
      </c>
      <c r="X10" s="33">
        <f>1/$A$1*'[1]440290Exp'!W$264</f>
        <v>0</v>
      </c>
      <c r="Y10" s="33">
        <f>1/$A$1*'[1]440290Exp'!X$264</f>
        <v>0</v>
      </c>
      <c r="Z10" s="33">
        <f>1/$A$1*'[1]440290Exp'!Y$264</f>
        <v>0</v>
      </c>
      <c r="AA10" s="33">
        <f>1/$A$1*'[1]440290Exp'!Z$264</f>
        <v>0</v>
      </c>
      <c r="AB10" s="64">
        <f>1/$A$1*'[1]440290Exp'!AA$264</f>
        <v>0</v>
      </c>
      <c r="AC10" s="318"/>
      <c r="AD10" s="284">
        <f>'[1]440290Exp'!AB$264</f>
        <v>0.23577499999999998</v>
      </c>
      <c r="AE10" s="195">
        <f>'[1]440290Exp'!AC$264</f>
        <v>1.4530079999999999</v>
      </c>
      <c r="AF10" s="195">
        <f>'[1]440290Exp'!AD$264</f>
        <v>2.9647069999999998</v>
      </c>
      <c r="AG10" s="195">
        <f>'[1]440290Exp'!AE$264</f>
        <v>6.4578299999999986</v>
      </c>
      <c r="AH10" s="195">
        <f>'[1]440290Exp'!AF$264</f>
        <v>8.7669700000000006</v>
      </c>
      <c r="AI10" s="195">
        <f>'[1]440290Exp'!AG$264</f>
        <v>12.196931999999999</v>
      </c>
      <c r="AJ10" s="195">
        <f>'[1]440290Exp'!AH$264</f>
        <v>14.448254999999998</v>
      </c>
      <c r="AK10" s="195">
        <f>'[1]440290Exp'!AI$264</f>
        <v>19.381769999999999</v>
      </c>
      <c r="AL10" s="195">
        <f>'[1]440290Exp'!AJ$264</f>
        <v>22.364150000000002</v>
      </c>
      <c r="AM10" s="195">
        <f>'[1]440290Exp'!AK$264</f>
        <v>28.817918000000002</v>
      </c>
      <c r="AN10" s="195">
        <f>'[1]440290Exp'!AL$264</f>
        <v>29.239474999999995</v>
      </c>
      <c r="AO10" s="195">
        <f>'[1]440290Exp'!AM$264</f>
        <v>35.198042999999998</v>
      </c>
      <c r="AP10" s="195">
        <f>'[1]440290Exp'!AN$264</f>
        <v>33.244029000000005</v>
      </c>
      <c r="AQ10" s="195">
        <f>'[1]440290Exp'!AO$264</f>
        <v>38.809654999999999</v>
      </c>
      <c r="AR10" s="524">
        <f>'[1]440290Exp'!AP$264</f>
        <v>36.852120000000006</v>
      </c>
      <c r="AS10" s="195">
        <f>'[1]440290Exp'!AQ$264</f>
        <v>35.042181999999997</v>
      </c>
      <c r="AT10" s="195">
        <f>'[1]440290Exp'!AR$264</f>
        <v>44.904153000000001</v>
      </c>
      <c r="AU10" s="195">
        <f>'[1]440290Exp'!AS$264</f>
        <v>56.774424000000003</v>
      </c>
      <c r="AV10" s="195">
        <f>'[1]440290Exp'!AT$264</f>
        <v>68.551483000000005</v>
      </c>
      <c r="AW10" s="195">
        <f>'[1]440290Exp'!AU$264</f>
        <v>63.470055999999985</v>
      </c>
      <c r="AX10" s="195">
        <f>'[1]440290Exp'!AV$264</f>
        <v>66.64389199999998</v>
      </c>
      <c r="AY10" s="195">
        <f>'[1]440290Exp'!AW$264</f>
        <v>0</v>
      </c>
      <c r="AZ10" s="195">
        <f>'[1]440290Exp'!AX$264</f>
        <v>0</v>
      </c>
      <c r="BA10" s="195">
        <f>'[1]440290Exp'!AY$264</f>
        <v>0</v>
      </c>
      <c r="BB10" s="195">
        <f>'[1]440290Exp'!AZ$264</f>
        <v>0</v>
      </c>
      <c r="BC10" s="196">
        <f>'[1]440290Exp'!BA$264</f>
        <v>0</v>
      </c>
      <c r="BD10" s="390"/>
    </row>
    <row r="11" spans="1:56">
      <c r="B11" s="5" t="s">
        <v>27</v>
      </c>
      <c r="C11" s="52">
        <f>1/$A$1*'[1]440290Exp'!$B$91</f>
        <v>4.0124999999999997E-4</v>
      </c>
      <c r="D11" s="12">
        <f>1/$A$1*'[1]440290Exp'!$C$91</f>
        <v>3.5734999999999994E-3</v>
      </c>
      <c r="E11" s="12">
        <f>1/$A$1*'[1]440290Exp'!$D$91</f>
        <v>5.4299409999999989E-3</v>
      </c>
      <c r="F11" s="12">
        <f>1/$A$1*'[1]440290Exp'!$E$91</f>
        <v>4.7347169999999994E-3</v>
      </c>
      <c r="G11" s="12">
        <f>1/$A$1*'[1]440290Exp'!$F$91</f>
        <v>9.1762759999999988E-3</v>
      </c>
      <c r="H11" s="12">
        <f>1/$A$1*'[1]440290Exp'!$G$91</f>
        <v>1.1991610999999999E-2</v>
      </c>
      <c r="I11" s="12">
        <f>1/$A$1*'[1]440290Exp'!$H$91</f>
        <v>7.3190449999999997E-3</v>
      </c>
      <c r="J11" s="41">
        <f>1/$A$1*'[1]440290Exp'!$I$91</f>
        <v>3.7658019999999995E-3</v>
      </c>
      <c r="K11" s="41">
        <f>1/$A$1*'[1]440290Exp'!$J$91</f>
        <v>3.3798199999999995E-3</v>
      </c>
      <c r="L11" s="41">
        <f>1/$A$1*'[1]440290Exp'!K$91</f>
        <v>6.4912370000000004E-3</v>
      </c>
      <c r="M11" s="12">
        <f>1/$A$1*'[1]440290Exp'!L$91</f>
        <v>1.3935388E-2</v>
      </c>
      <c r="N11" s="12">
        <f>1/$A$1*'[1]440290Exp'!M$91</f>
        <v>1.1272925999999999E-2</v>
      </c>
      <c r="O11" s="12">
        <f>1/$A$1*'[1]440290Exp'!N$91</f>
        <v>9.9384439999999994E-3</v>
      </c>
      <c r="P11" s="12">
        <f>1/$A$1*'[1]440290Exp'!O$91</f>
        <v>1.3226614999999999E-2</v>
      </c>
      <c r="Q11" s="295">
        <f>1/$A$1*'[1]440290Exp'!P$91</f>
        <v>1.2543818999999999E-2</v>
      </c>
      <c r="R11" s="12">
        <f>1/$A$1*'[1]440290Exp'!Q$91</f>
        <v>1.5057671999999998E-2</v>
      </c>
      <c r="S11" s="14">
        <f>1/$A$1*'[1]440290Exp'!R$91</f>
        <v>1.8110320999999999E-2</v>
      </c>
      <c r="T11" s="12">
        <f>1/$A$1*'[1]440290Exp'!S$91</f>
        <v>2.3399985999999998E-2</v>
      </c>
      <c r="U11" s="12">
        <f>1/$A$1*'[1]440290Exp'!T$91</f>
        <v>3.0799398999999998E-2</v>
      </c>
      <c r="V11" s="12">
        <f>1/$A$1*'[1]440290Exp'!U$91</f>
        <v>2.1471050999999998E-2</v>
      </c>
      <c r="W11" s="12">
        <f>1/$A$1*'[1]440290Exp'!V$91</f>
        <v>1.4948550999999999E-2</v>
      </c>
      <c r="X11" s="12">
        <f>1/$A$1*'[1]440290Exp'!W$91</f>
        <v>0</v>
      </c>
      <c r="Y11" s="12">
        <f>1/$A$1*'[1]440290Exp'!X$91</f>
        <v>0</v>
      </c>
      <c r="Z11" s="12">
        <f>1/$A$1*'[1]440290Exp'!Y$91</f>
        <v>0</v>
      </c>
      <c r="AA11" s="12">
        <f>1/$A$1*'[1]440290Exp'!Z$91</f>
        <v>0</v>
      </c>
      <c r="AB11" s="11">
        <f>1/$A$1*'[1]440290Exp'!AA$91</f>
        <v>0</v>
      </c>
      <c r="AC11" s="318"/>
      <c r="AD11" s="285">
        <f>'[1]440290Exp'!AB$91</f>
        <v>7.3778999999999997E-2</v>
      </c>
      <c r="AE11" s="197">
        <f>'[1]440290Exp'!AC$91</f>
        <v>0.69824999999999993</v>
      </c>
      <c r="AF11" s="197">
        <f>'[1]440290Exp'!AD$91</f>
        <v>1.0078199999999999</v>
      </c>
      <c r="AG11" s="197">
        <f>'[1]440290Exp'!AE$91</f>
        <v>1.5095999999999998</v>
      </c>
      <c r="AH11" s="197">
        <f>'[1]440290Exp'!AF$91</f>
        <v>2.9008499999999997</v>
      </c>
      <c r="AI11" s="197">
        <f>'[1]440290Exp'!AG$91</f>
        <v>3.964769</v>
      </c>
      <c r="AJ11" s="197">
        <f>'[1]440290Exp'!AH$91</f>
        <v>2.7499579999999999</v>
      </c>
      <c r="AK11" s="197">
        <f>'[1]440290Exp'!AI$91</f>
        <v>1.5846279999999999</v>
      </c>
      <c r="AL11" s="197">
        <f>'[1]440290Exp'!AJ$91</f>
        <v>1.7320199999999999</v>
      </c>
      <c r="AM11" s="197">
        <f>'[1]440290Exp'!AK$91</f>
        <v>2.9161079999999999</v>
      </c>
      <c r="AN11" s="197">
        <f>'[1]440290Exp'!AL$91</f>
        <v>6.0916090000000001</v>
      </c>
      <c r="AO11" s="197">
        <f>'[1]440290Exp'!AM$91</f>
        <v>5.8178830000000001</v>
      </c>
      <c r="AP11" s="197">
        <f>'[1]440290Exp'!AN$91</f>
        <v>4.9110800000000001</v>
      </c>
      <c r="AQ11" s="197">
        <f>'[1]440290Exp'!AO$91</f>
        <v>6.8162189999999994</v>
      </c>
      <c r="AR11" s="525">
        <f>'[1]440290Exp'!AP$91</f>
        <v>5.333304</v>
      </c>
      <c r="AS11" s="197">
        <f>'[1]440290Exp'!AQ$91</f>
        <v>4.3168829999999998</v>
      </c>
      <c r="AT11" s="473">
        <f>'[1]440290Exp'!AR$91</f>
        <v>5.9302909999999995</v>
      </c>
      <c r="AU11" s="197">
        <f>'[1]440290Exp'!AS$91</f>
        <v>8.9642179999999989</v>
      </c>
      <c r="AV11" s="197">
        <f>'[1]440290Exp'!AT$91</f>
        <v>14.288311</v>
      </c>
      <c r="AW11" s="197">
        <f>'[1]440290Exp'!AU$91</f>
        <v>10.569338</v>
      </c>
      <c r="AX11" s="197">
        <f>'[1]440290Exp'!AV$91</f>
        <v>7.1941660000000001</v>
      </c>
      <c r="AY11" s="197">
        <f>'[1]440290Exp'!AW$91</f>
        <v>0</v>
      </c>
      <c r="AZ11" s="197">
        <f>'[1]440290Exp'!AX$91</f>
        <v>0</v>
      </c>
      <c r="BA11" s="197">
        <f>'[1]440290Exp'!AY$91</f>
        <v>0</v>
      </c>
      <c r="BB11" s="197">
        <f>'[1]440290Exp'!AZ$91</f>
        <v>0</v>
      </c>
      <c r="BC11" s="198">
        <f>'[1]440290Exp'!BA$91</f>
        <v>0</v>
      </c>
      <c r="BD11" s="390"/>
    </row>
    <row r="12" spans="1:56">
      <c r="B12" s="5" t="s">
        <v>32</v>
      </c>
      <c r="C12" s="52">
        <f>1/$A$1*'[1]440290Exp'!$B$188</f>
        <v>6.2393699999999997E-4</v>
      </c>
      <c r="D12" s="12">
        <f>1/$A$1*'[1]440290Exp'!$C$188</f>
        <v>2.8951250000000001E-3</v>
      </c>
      <c r="E12" s="12">
        <f>1/$A$1*'[1]440290Exp'!$D$188</f>
        <v>5.0339879999999997E-3</v>
      </c>
      <c r="F12" s="12">
        <f>1/$A$1*'[1]440290Exp'!$E$188</f>
        <v>5.4244919999999995E-3</v>
      </c>
      <c r="G12" s="12">
        <f>1/$A$1*'[1]440290Exp'!$F$188</f>
        <v>9.4025449999999983E-3</v>
      </c>
      <c r="H12" s="12">
        <f>1/$A$1*'[1]440290Exp'!$G$188</f>
        <v>1.4406269999999999E-2</v>
      </c>
      <c r="I12" s="12">
        <f>1/$A$1*'[1]440290Exp'!$H$188</f>
        <v>1.6754984000000001E-2</v>
      </c>
      <c r="J12" s="41">
        <f>1/$A$1*'[1]440290Exp'!$I$188</f>
        <v>2.4574689E-2</v>
      </c>
      <c r="K12" s="41">
        <f>1/$A$1*'[1]440290Exp'!$J$188</f>
        <v>2.6285455999999999E-2</v>
      </c>
      <c r="L12" s="41">
        <f>1/$A$1*'[1]440290Exp'!K$188</f>
        <v>4.1908725999999993E-2</v>
      </c>
      <c r="M12" s="12">
        <f>1/$A$1*'[1]440290Exp'!L$188</f>
        <v>3.9756448E-2</v>
      </c>
      <c r="N12" s="12">
        <f>1/$A$1*'[1]440290Exp'!M$188</f>
        <v>4.1611202999999999E-2</v>
      </c>
      <c r="O12" s="12">
        <f>1/$A$1*'[1]440290Exp'!N$188</f>
        <v>4.1319219999999997E-2</v>
      </c>
      <c r="P12" s="12">
        <f>1/$A$1*'[1]440290Exp'!O$188</f>
        <v>3.7583226999999997E-2</v>
      </c>
      <c r="Q12" s="295">
        <f>1/$A$1*'[1]440290Exp'!P$188</f>
        <v>4.7614255000000001E-2</v>
      </c>
      <c r="R12" s="12">
        <f>1/$A$1*'[1]440290Exp'!Q$188</f>
        <v>5.6962716999999996E-2</v>
      </c>
      <c r="S12" s="14">
        <f>1/$A$1*'[1]440290Exp'!R$188</f>
        <v>7.3097639999999992E-2</v>
      </c>
      <c r="T12" s="12">
        <f>1/$A$1*'[1]440290Exp'!S$188</f>
        <v>7.1656338999999999E-2</v>
      </c>
      <c r="U12" s="12">
        <f>1/$A$1*'[1]440290Exp'!T$188</f>
        <v>6.8768702999999987E-2</v>
      </c>
      <c r="V12" s="12">
        <f>1/$A$1*'[1]440290Exp'!U$188</f>
        <v>5.7010066999999998E-2</v>
      </c>
      <c r="W12" s="12">
        <f>1/$A$1*'[1]440290Exp'!V$188</f>
        <v>6.9837078999999996E-2</v>
      </c>
      <c r="X12" s="12">
        <f>1/$A$1*'[1]440290Exp'!W$188</f>
        <v>0</v>
      </c>
      <c r="Y12" s="12">
        <f>1/$A$1*'[1]440290Exp'!X$188</f>
        <v>0</v>
      </c>
      <c r="Z12" s="12">
        <f>1/$A$1*'[1]440290Exp'!Y$188</f>
        <v>0</v>
      </c>
      <c r="AA12" s="12">
        <f>1/$A$1*'[1]440290Exp'!Z$188</f>
        <v>0</v>
      </c>
      <c r="AB12" s="11">
        <f>1/$A$1*'[1]440290Exp'!AA$188</f>
        <v>0</v>
      </c>
      <c r="AC12" s="318"/>
      <c r="AD12" s="285">
        <f>'[1]440290Exp'!AB$188</f>
        <v>6.7519999999999997E-2</v>
      </c>
      <c r="AE12" s="197">
        <f>'[1]440290Exp'!AC$188</f>
        <v>0.38217899999999999</v>
      </c>
      <c r="AF12" s="197">
        <f>'[1]440290Exp'!AD$188</f>
        <v>0.96075999999999995</v>
      </c>
      <c r="AG12" s="197">
        <f>'[1]440290Exp'!AE$188</f>
        <v>1.0551200000000001</v>
      </c>
      <c r="AH12" s="197">
        <f>'[1]440290Exp'!AF$188</f>
        <v>1.8817199999999998</v>
      </c>
      <c r="AI12" s="197">
        <f>'[1]440290Exp'!AG$188</f>
        <v>3.4897739999999997</v>
      </c>
      <c r="AJ12" s="197">
        <f>'[1]440290Exp'!AH$188</f>
        <v>4.5297960000000002</v>
      </c>
      <c r="AK12" s="197">
        <f>'[1]440290Exp'!AI$188</f>
        <v>8.077102</v>
      </c>
      <c r="AL12" s="197">
        <f>'[1]440290Exp'!AJ$188</f>
        <v>10.309979999999999</v>
      </c>
      <c r="AM12" s="197">
        <f>'[1]440290Exp'!AK$188</f>
        <v>14.901346</v>
      </c>
      <c r="AN12" s="197">
        <f>'[1]440290Exp'!AL$188</f>
        <v>13.688213999999999</v>
      </c>
      <c r="AO12" s="197">
        <f>'[1]440290Exp'!AM$188</f>
        <v>16.223507999999999</v>
      </c>
      <c r="AP12" s="197">
        <f>'[1]440290Exp'!AN$188</f>
        <v>15.795197</v>
      </c>
      <c r="AQ12" s="197">
        <f>'[1]440290Exp'!AO$188</f>
        <v>15.259374999999999</v>
      </c>
      <c r="AR12" s="525">
        <f>'[1]440290Exp'!AP$188</f>
        <v>18.111407</v>
      </c>
      <c r="AS12" s="197">
        <f>'[1]440290Exp'!AQ$188</f>
        <v>17.482710999999998</v>
      </c>
      <c r="AT12" s="473">
        <f>'[1]440290Exp'!AR$188</f>
        <v>22.196154</v>
      </c>
      <c r="AU12" s="197">
        <f>'[1]440290Exp'!AS$188</f>
        <v>22.815235999999999</v>
      </c>
      <c r="AV12" s="197">
        <f>'[1]440290Exp'!AT$188</f>
        <v>25.423593</v>
      </c>
      <c r="AW12" s="197">
        <f>'[1]440290Exp'!AU$188</f>
        <v>21.478075999999998</v>
      </c>
      <c r="AX12" s="197">
        <f>'[1]440290Exp'!AV$188</f>
        <v>26.60699</v>
      </c>
      <c r="AY12" s="197">
        <f>'[1]440290Exp'!AW$188</f>
        <v>0</v>
      </c>
      <c r="AZ12" s="197">
        <f>'[1]440290Exp'!AX$188</f>
        <v>0</v>
      </c>
      <c r="BA12" s="197">
        <f>'[1]440290Exp'!AY$188</f>
        <v>0</v>
      </c>
      <c r="BB12" s="197">
        <f>'[1]440290Exp'!AZ$188</f>
        <v>0</v>
      </c>
      <c r="BC12" s="198">
        <f>'[1]440290Exp'!BA$188</f>
        <v>0</v>
      </c>
      <c r="BD12" s="390"/>
    </row>
    <row r="13" spans="1:56">
      <c r="B13" s="5" t="s">
        <v>54</v>
      </c>
      <c r="C13" s="52">
        <f>1/$A$1*'[1]440290Exp'!$B$193</f>
        <v>0</v>
      </c>
      <c r="D13" s="12">
        <f>1/$A$1*'[1]440290Exp'!$C$193</f>
        <v>0</v>
      </c>
      <c r="E13" s="12">
        <f>1/$A$1*'[1]440290Exp'!$D$193</f>
        <v>0</v>
      </c>
      <c r="F13" s="12">
        <f>1/$A$1*'[1]440290Exp'!$E$193</f>
        <v>0</v>
      </c>
      <c r="G13" s="12">
        <f>1/$A$1*'[1]440290Exp'!$F$193</f>
        <v>0</v>
      </c>
      <c r="H13" s="12">
        <f>1/$A$1*'[1]440290Exp'!$G$193</f>
        <v>0</v>
      </c>
      <c r="I13" s="12">
        <f>1/$A$1*'[1]440290Exp'!$H$193</f>
        <v>0</v>
      </c>
      <c r="J13" s="41">
        <f>1/$A$1*'[1]440290Exp'!$I$193</f>
        <v>6.4895999999999997E-5</v>
      </c>
      <c r="K13" s="41">
        <f>1/$A$1*'[1]440290Exp'!$J$193</f>
        <v>2.4127199999999998E-4</v>
      </c>
      <c r="L13" s="41">
        <f>1/$A$1*'[1]440290Exp'!K$193</f>
        <v>3.0192799999999997E-4</v>
      </c>
      <c r="M13" s="12">
        <f>1/$A$1*'[1]440290Exp'!L$193</f>
        <v>2.79509E-4</v>
      </c>
      <c r="N13" s="12">
        <f>1/$A$1*'[1]440290Exp'!M$193</f>
        <v>0</v>
      </c>
      <c r="O13" s="12">
        <f>1/$A$1*'[1]440290Exp'!N$193</f>
        <v>0</v>
      </c>
      <c r="P13" s="12">
        <f>1/$A$1*'[1]440290Exp'!O$193</f>
        <v>0</v>
      </c>
      <c r="Q13" s="295">
        <f>1/$A$1*'[1]440290Exp'!P$193</f>
        <v>1.0804099999999999E-4</v>
      </c>
      <c r="R13" s="12">
        <f>1/$A$1*'[1]440290Exp'!Q$193</f>
        <v>1.227297E-3</v>
      </c>
      <c r="S13" s="14">
        <f>1/$A$1*'[1]440290Exp'!R$193</f>
        <v>1.1309003E-2</v>
      </c>
      <c r="T13" s="12">
        <f>1/$A$1*'[1]440290Exp'!S$193</f>
        <v>2.4024009999999998E-2</v>
      </c>
      <c r="U13" s="12">
        <f>1/$A$1*'[1]440290Exp'!T$193</f>
        <v>2.4711201000000002E-2</v>
      </c>
      <c r="V13" s="12">
        <f>1/$A$1*'[1]440290Exp'!U$193</f>
        <v>1.8810853999999998E-2</v>
      </c>
      <c r="W13" s="12">
        <f>1/$A$1*'[1]440290Exp'!V$193</f>
        <v>2.4105372999999999E-2</v>
      </c>
      <c r="X13" s="12">
        <f>1/$A$1*'[1]440290Exp'!W$193</f>
        <v>0</v>
      </c>
      <c r="Y13" s="12">
        <f>1/$A$1*'[1]440290Exp'!X$193</f>
        <v>0</v>
      </c>
      <c r="Z13" s="12">
        <f>1/$A$1*'[1]440290Exp'!Y$193</f>
        <v>0</v>
      </c>
      <c r="AA13" s="12">
        <f>1/$A$1*'[1]440290Exp'!Z$193</f>
        <v>0</v>
      </c>
      <c r="AB13" s="11">
        <f>1/$A$1*'[1]440290Exp'!AA$193</f>
        <v>0</v>
      </c>
      <c r="AC13" s="318"/>
      <c r="AD13" s="285">
        <f>'[1]440290Exp'!AB$193</f>
        <v>0</v>
      </c>
      <c r="AE13" s="197">
        <f>'[1]440290Exp'!AC$193</f>
        <v>0</v>
      </c>
      <c r="AF13" s="197">
        <f>'[1]440290Exp'!AD$193</f>
        <v>0</v>
      </c>
      <c r="AG13" s="197">
        <f>'[1]440290Exp'!AE$193</f>
        <v>0</v>
      </c>
      <c r="AH13" s="197">
        <f>'[1]440290Exp'!AF$193</f>
        <v>0</v>
      </c>
      <c r="AI13" s="197">
        <f>'[1]440290Exp'!AG$193</f>
        <v>0</v>
      </c>
      <c r="AJ13" s="197">
        <f>'[1]440290Exp'!AH$193</f>
        <v>0</v>
      </c>
      <c r="AK13" s="197">
        <f>'[1]440290Exp'!AI$193</f>
        <v>2.3663E-2</v>
      </c>
      <c r="AL13" s="197">
        <f>'[1]440290Exp'!AJ$193</f>
        <v>0.17041999999999999</v>
      </c>
      <c r="AM13" s="197">
        <f>'[1]440290Exp'!AK$193</f>
        <v>9.2788999999999996E-2</v>
      </c>
      <c r="AN13" s="197">
        <f>'[1]440290Exp'!AL$193</f>
        <v>7.7926999999999996E-2</v>
      </c>
      <c r="AO13" s="197">
        <f>'[1]440290Exp'!AM$193</f>
        <v>0</v>
      </c>
      <c r="AP13" s="197">
        <f>'[1]440290Exp'!AN$193</f>
        <v>0</v>
      </c>
      <c r="AQ13" s="197">
        <f>'[1]440290Exp'!AO$193</f>
        <v>0</v>
      </c>
      <c r="AR13" s="525">
        <f>'[1]440290Exp'!AP$193</f>
        <v>3.0547999999999999E-2</v>
      </c>
      <c r="AS13" s="197">
        <f>'[1]440290Exp'!AQ$193</f>
        <v>0.283468</v>
      </c>
      <c r="AT13" s="473">
        <f>'[1]440290Exp'!AR$193</f>
        <v>2.8046199999999999</v>
      </c>
      <c r="AU13" s="197">
        <f>'[1]440290Exp'!AS$193</f>
        <v>6.9903329999999997</v>
      </c>
      <c r="AV13" s="197">
        <f>'[1]440290Exp'!AT$193</f>
        <v>8.3861369999999997</v>
      </c>
      <c r="AW13" s="197">
        <f>'[1]440290Exp'!AU$193</f>
        <v>6.1992419999999999</v>
      </c>
      <c r="AX13" s="197">
        <f>'[1]440290Exp'!AV$193</f>
        <v>8.1192679999999999</v>
      </c>
      <c r="AY13" s="197">
        <f>'[1]440290Exp'!AW$193</f>
        <v>0</v>
      </c>
      <c r="AZ13" s="197">
        <f>'[1]440290Exp'!AX$193</f>
        <v>0</v>
      </c>
      <c r="BA13" s="197">
        <f>'[1]440290Exp'!AY$193</f>
        <v>0</v>
      </c>
      <c r="BB13" s="197">
        <f>'[1]440290Exp'!AZ$193</f>
        <v>0</v>
      </c>
      <c r="BC13" s="198">
        <f>'[1]440290Exp'!BA$193</f>
        <v>0</v>
      </c>
      <c r="BD13" s="390"/>
    </row>
    <row r="14" spans="1:56">
      <c r="B14" s="5" t="s">
        <v>17</v>
      </c>
      <c r="C14" s="52">
        <f t="shared" ref="C14:AB14" si="2">SUM(C10:C10)-SUM(C11:C13)</f>
        <v>6.0544000000000006E-4</v>
      </c>
      <c r="D14" s="12">
        <f t="shared" si="2"/>
        <v>1.9761859999999987E-3</v>
      </c>
      <c r="E14" s="12">
        <f t="shared" si="2"/>
        <v>4.9179979999999998E-3</v>
      </c>
      <c r="F14" s="12">
        <f t="shared" si="2"/>
        <v>1.2483228999999995E-2</v>
      </c>
      <c r="G14" s="12">
        <f t="shared" si="2"/>
        <v>1.3388061E-2</v>
      </c>
      <c r="H14" s="12">
        <f t="shared" si="2"/>
        <v>1.4732069E-2</v>
      </c>
      <c r="I14" s="12">
        <f t="shared" si="2"/>
        <v>1.9182169000000002E-2</v>
      </c>
      <c r="J14" s="41">
        <f t="shared" si="2"/>
        <v>2.2800859999999992E-2</v>
      </c>
      <c r="K14" s="41">
        <f t="shared" si="2"/>
        <v>2.0034796000000001E-2</v>
      </c>
      <c r="L14" s="41">
        <f t="shared" si="2"/>
        <v>2.6472681000000005E-2</v>
      </c>
      <c r="M14" s="12">
        <f t="shared" si="2"/>
        <v>2.3428682999999999E-2</v>
      </c>
      <c r="N14" s="12">
        <f t="shared" si="2"/>
        <v>2.7095623999999985E-2</v>
      </c>
      <c r="O14" s="12">
        <f t="shared" si="2"/>
        <v>2.750533099999998E-2</v>
      </c>
      <c r="P14" s="12">
        <f t="shared" si="2"/>
        <v>3.2822787999999992E-2</v>
      </c>
      <c r="Q14" s="295">
        <f t="shared" si="2"/>
        <v>3.2018351000000021E-2</v>
      </c>
      <c r="R14" s="12">
        <f t="shared" si="2"/>
        <v>3.8583562999999987E-2</v>
      </c>
      <c r="S14" s="14">
        <f t="shared" si="2"/>
        <v>3.952355099999999E-2</v>
      </c>
      <c r="T14" s="12">
        <f t="shared" si="2"/>
        <v>4.6840958000000002E-2</v>
      </c>
      <c r="U14" s="12">
        <f t="shared" si="2"/>
        <v>4.4213761000000004E-2</v>
      </c>
      <c r="V14" s="12">
        <f t="shared" si="2"/>
        <v>5.1422864999999998E-2</v>
      </c>
      <c r="W14" s="12">
        <f t="shared" si="2"/>
        <v>5.5579824000000042E-2</v>
      </c>
      <c r="X14" s="12">
        <f t="shared" si="2"/>
        <v>0</v>
      </c>
      <c r="Y14" s="12">
        <f t="shared" si="2"/>
        <v>0</v>
      </c>
      <c r="Z14" s="12">
        <f t="shared" si="2"/>
        <v>0</v>
      </c>
      <c r="AA14" s="12">
        <f t="shared" si="2"/>
        <v>0</v>
      </c>
      <c r="AB14" s="11">
        <f t="shared" si="2"/>
        <v>0</v>
      </c>
      <c r="AC14" s="318"/>
      <c r="AD14" s="285">
        <f t="shared" ref="AD14:BC14" si="3">SUM(AD10:AD10)-SUM(AD11:AD13)</f>
        <v>9.4475999999999977E-2</v>
      </c>
      <c r="AE14" s="197">
        <f t="shared" si="3"/>
        <v>0.37257899999999999</v>
      </c>
      <c r="AF14" s="197">
        <f t="shared" si="3"/>
        <v>0.99612699999999998</v>
      </c>
      <c r="AG14" s="197">
        <f t="shared" si="3"/>
        <v>3.8931099999999987</v>
      </c>
      <c r="AH14" s="197">
        <f t="shared" si="3"/>
        <v>3.9844000000000008</v>
      </c>
      <c r="AI14" s="197">
        <f t="shared" si="3"/>
        <v>4.7423889999999993</v>
      </c>
      <c r="AJ14" s="197">
        <f t="shared" si="3"/>
        <v>7.1685009999999973</v>
      </c>
      <c r="AK14" s="197">
        <f t="shared" si="3"/>
        <v>9.6963769999999982</v>
      </c>
      <c r="AL14" s="197">
        <f t="shared" si="3"/>
        <v>10.151730000000002</v>
      </c>
      <c r="AM14" s="197">
        <f t="shared" si="3"/>
        <v>10.907675000000001</v>
      </c>
      <c r="AN14" s="197">
        <f t="shared" si="3"/>
        <v>9.3817249999999959</v>
      </c>
      <c r="AO14" s="197">
        <f t="shared" si="3"/>
        <v>13.156652000000001</v>
      </c>
      <c r="AP14" s="197">
        <f t="shared" si="3"/>
        <v>12.537752000000005</v>
      </c>
      <c r="AQ14" s="197">
        <f t="shared" si="3"/>
        <v>16.734061000000001</v>
      </c>
      <c r="AR14" s="525">
        <f t="shared" si="3"/>
        <v>13.376861000000009</v>
      </c>
      <c r="AS14" s="197">
        <f t="shared" si="3"/>
        <v>12.959119999999999</v>
      </c>
      <c r="AT14" s="473">
        <f t="shared" si="3"/>
        <v>13.973088000000001</v>
      </c>
      <c r="AU14" s="197">
        <f t="shared" si="3"/>
        <v>18.00463700000001</v>
      </c>
      <c r="AV14" s="197">
        <f t="shared" si="3"/>
        <v>20.453442000000003</v>
      </c>
      <c r="AW14" s="197">
        <f t="shared" si="3"/>
        <v>25.223399999999991</v>
      </c>
      <c r="AX14" s="197">
        <f t="shared" si="3"/>
        <v>24.723467999999983</v>
      </c>
      <c r="AY14" s="197">
        <f t="shared" si="3"/>
        <v>0</v>
      </c>
      <c r="AZ14" s="197">
        <f t="shared" si="3"/>
        <v>0</v>
      </c>
      <c r="BA14" s="197">
        <f t="shared" si="3"/>
        <v>0</v>
      </c>
      <c r="BB14" s="197">
        <f t="shared" si="3"/>
        <v>0</v>
      </c>
      <c r="BC14" s="198">
        <f t="shared" si="3"/>
        <v>0</v>
      </c>
      <c r="BD14" s="390"/>
    </row>
    <row r="15" spans="1:56" ht="17.149999999999999" customHeight="1">
      <c r="B15" s="21" t="s">
        <v>125</v>
      </c>
      <c r="C15" s="80">
        <f>1/$A$1*'[1]440290Exp'!$B$265</f>
        <v>1.5186999999999999E-5</v>
      </c>
      <c r="D15" s="81">
        <f>1/$A$1*'[1]440290Exp'!$C$265</f>
        <v>4.4662999999999996E-5</v>
      </c>
      <c r="E15" s="81">
        <f>1/$A$1*'[1]440290Exp'!$D$265</f>
        <v>3.2420999999999993E-5</v>
      </c>
      <c r="F15" s="81">
        <f>1/$A$1*'[1]440290Exp'!$E$265</f>
        <v>4.0157999999999997E-5</v>
      </c>
      <c r="G15" s="81">
        <f>1/$A$1*'[1]440290Exp'!$F$265</f>
        <v>7.2698000000000001E-5</v>
      </c>
      <c r="H15" s="81">
        <f>1/$A$1*'[1]440290Exp'!$G$265</f>
        <v>6.6608999999999999E-5</v>
      </c>
      <c r="I15" s="81">
        <f>1/$A$1*'[1]440290Exp'!$H$265</f>
        <v>1.6750000000000001E-6</v>
      </c>
      <c r="J15" s="82">
        <f>1/$A$1*'[1]440290Exp'!$I$265</f>
        <v>1.7999999999999997E-5</v>
      </c>
      <c r="K15" s="82">
        <f>1/$A$1*'[1]440290Exp'!$J$265</f>
        <v>1.8876E-5</v>
      </c>
      <c r="L15" s="82">
        <f>1/$A$1*'[1]440290Exp'!K$265</f>
        <v>1.6559999999999997E-5</v>
      </c>
      <c r="M15" s="81">
        <f>1/$A$1*'[1]440290Exp'!L$265</f>
        <v>1.1820599999999999E-4</v>
      </c>
      <c r="N15" s="81">
        <f>1/$A$1*'[1]440290Exp'!M$265</f>
        <v>2.3148E-4</v>
      </c>
      <c r="O15" s="81">
        <f>1/$A$1*'[1]440290Exp'!N$265</f>
        <v>1.07255E-4</v>
      </c>
      <c r="P15" s="81">
        <f>1/$A$1*'[1]440290Exp'!O$265</f>
        <v>8.0086000000000003E-4</v>
      </c>
      <c r="Q15" s="300">
        <f>1/$A$1*'[1]440290Exp'!P$265</f>
        <v>7.6643799999999993E-4</v>
      </c>
      <c r="R15" s="81">
        <f>1/$A$1*'[1]440290Exp'!Q$265</f>
        <v>2.2388039999999996E-3</v>
      </c>
      <c r="S15" s="81">
        <f>1/$A$1*'[1]440290Exp'!R$265</f>
        <v>2.6033310000000004E-3</v>
      </c>
      <c r="T15" s="81">
        <f>1/$A$1*'[1]440290Exp'!S$265</f>
        <v>3.0715820000000002E-3</v>
      </c>
      <c r="U15" s="81">
        <f>1/$A$1*'[1]440290Exp'!T$265</f>
        <v>2.4231859999999999E-3</v>
      </c>
      <c r="V15" s="81">
        <f>1/$A$1*'[1]440290Exp'!U$265</f>
        <v>3.4687920000000005E-3</v>
      </c>
      <c r="W15" s="81">
        <f>1/$A$1*'[1]440290Exp'!V$265</f>
        <v>3.8498410000000001E-3</v>
      </c>
      <c r="X15" s="81">
        <f>1/$A$1*'[1]440290Exp'!W$265</f>
        <v>0</v>
      </c>
      <c r="Y15" s="81">
        <f>1/$A$1*'[1]440290Exp'!X$265</f>
        <v>0</v>
      </c>
      <c r="Z15" s="81">
        <f>1/$A$1*'[1]440290Exp'!Y$265</f>
        <v>0</v>
      </c>
      <c r="AA15" s="81">
        <f>1/$A$1*'[1]440290Exp'!Z$265</f>
        <v>0</v>
      </c>
      <c r="AB15" s="83">
        <f>1/$A$1*'[1]440290Exp'!AA$265</f>
        <v>0</v>
      </c>
      <c r="AC15" s="318"/>
      <c r="AD15" s="287">
        <f>'[1]440290Exp'!AB$265</f>
        <v>1.09E-3</v>
      </c>
      <c r="AE15" s="217">
        <f>'[1]440290Exp'!AC$265</f>
        <v>5.3200000000000001E-3</v>
      </c>
      <c r="AF15" s="217">
        <f>'[1]440290Exp'!AD$265</f>
        <v>6.0999999999999995E-3</v>
      </c>
      <c r="AG15" s="217">
        <f>'[1]440290Exp'!AE$265</f>
        <v>2.052E-2</v>
      </c>
      <c r="AH15" s="217">
        <f>'[1]440290Exp'!AF$265</f>
        <v>1.7229999999999999E-2</v>
      </c>
      <c r="AI15" s="217">
        <f>'[1]440290Exp'!AG$265</f>
        <v>2.2511E-2</v>
      </c>
      <c r="AJ15" s="217">
        <f>'[1]440290Exp'!AH$265</f>
        <v>1.0139999999999999E-3</v>
      </c>
      <c r="AK15" s="217">
        <f>'[1]440290Exp'!AI$265</f>
        <v>3.2729999999999999E-3</v>
      </c>
      <c r="AL15" s="217">
        <f>'[1]440290Exp'!AJ$265</f>
        <v>3.29E-3</v>
      </c>
      <c r="AM15" s="217">
        <f>'[1]440290Exp'!AK$265</f>
        <v>3.4319999999999997E-3</v>
      </c>
      <c r="AN15" s="217">
        <f>'[1]440290Exp'!AL$265</f>
        <v>2.8535999999999999E-2</v>
      </c>
      <c r="AO15" s="217">
        <f>'[1]440290Exp'!AM$265</f>
        <v>8.1629999999999994E-2</v>
      </c>
      <c r="AP15" s="217">
        <f>'[1]440290Exp'!AN$265</f>
        <v>3.5616999999999996E-2</v>
      </c>
      <c r="AQ15" s="217">
        <f>'[1]440290Exp'!AO$265</f>
        <v>0.28540000000000004</v>
      </c>
      <c r="AR15" s="523">
        <f>'[1]440290Exp'!AP$265</f>
        <v>0.24680399999999997</v>
      </c>
      <c r="AS15" s="217">
        <f>'[1]440290Exp'!AQ$265</f>
        <v>0.49786799999999998</v>
      </c>
      <c r="AT15" s="217">
        <f>'[1]440290Exp'!AR$265</f>
        <v>0.82839799999999986</v>
      </c>
      <c r="AU15" s="217">
        <f>'[1]440290Exp'!AS$265</f>
        <v>0.95840899999999996</v>
      </c>
      <c r="AV15" s="217">
        <f>'[1]440290Exp'!AT$265</f>
        <v>0.86827300000000007</v>
      </c>
      <c r="AW15" s="217">
        <f>'[1]440290Exp'!AU$265</f>
        <v>1.271156</v>
      </c>
      <c r="AX15" s="217">
        <f>'[1]440290Exp'!AV$265</f>
        <v>1.2759939999999999</v>
      </c>
      <c r="AY15" s="217">
        <f>'[1]440290Exp'!AW$265</f>
        <v>0</v>
      </c>
      <c r="AZ15" s="217">
        <f>'[1]440290Exp'!AX$265</f>
        <v>0</v>
      </c>
      <c r="BA15" s="217">
        <f>'[1]440290Exp'!AY$265</f>
        <v>0</v>
      </c>
      <c r="BB15" s="217">
        <f>'[1]440290Exp'!AZ$265</f>
        <v>0</v>
      </c>
      <c r="BC15" s="268">
        <f>'[1]440290Exp'!BA$265</f>
        <v>0</v>
      </c>
      <c r="BD15" s="390"/>
    </row>
    <row r="16" spans="1:56" ht="17.149999999999999" customHeight="1">
      <c r="B16" s="21" t="s">
        <v>120</v>
      </c>
      <c r="C16" s="80">
        <f>1/$A$1*'[1]440290Exp'!$B$271</f>
        <v>1.9999999999999999E-6</v>
      </c>
      <c r="D16" s="81">
        <f>1/$A$1*'[1]440290Exp'!$C$271</f>
        <v>0</v>
      </c>
      <c r="E16" s="81">
        <f>1/$A$1*'[1]440290Exp'!$D$271</f>
        <v>4.9999999999999996E-6</v>
      </c>
      <c r="F16" s="81">
        <f>1/$A$1*'[1]440290Exp'!$E$271</f>
        <v>0</v>
      </c>
      <c r="G16" s="81">
        <f>1/$A$1*'[1]440290Exp'!$F$271</f>
        <v>7.7841999999999991E-5</v>
      </c>
      <c r="H16" s="81">
        <f>1/$A$1*'[1]440290Exp'!$G$271</f>
        <v>1.1594599999999999E-4</v>
      </c>
      <c r="I16" s="81">
        <f>1/$A$1*'[1]440290Exp'!$H$271</f>
        <v>1.05592E-4</v>
      </c>
      <c r="J16" s="82">
        <f>1/$A$1*'[1]440290Exp'!$I$271</f>
        <v>8.3090999999999994E-5</v>
      </c>
      <c r="K16" s="82">
        <f>1/$A$1*'[1]440290Exp'!$J$271</f>
        <v>1.6794199999999997E-4</v>
      </c>
      <c r="L16" s="82">
        <f>1/$A$1*'[1]440290Exp'!K$271</f>
        <v>1.9140699999999999E-4</v>
      </c>
      <c r="M16" s="81">
        <f>1/$A$1*'[1]440290Exp'!L$271</f>
        <v>9.4809000000000007E-4</v>
      </c>
      <c r="N16" s="81">
        <f>1/$A$1*'[1]440290Exp'!M$271</f>
        <v>1.0354190000000001E-3</v>
      </c>
      <c r="O16" s="81">
        <f>1/$A$1*'[1]440290Exp'!N$271</f>
        <v>4.2040699999999992E-4</v>
      </c>
      <c r="P16" s="81">
        <f>1/$A$1*'[1]440290Exp'!O$271</f>
        <v>7.8386999999999999E-4</v>
      </c>
      <c r="Q16" s="300">
        <f>1/$A$1*'[1]440290Exp'!P$271</f>
        <v>1.2858779999999998E-3</v>
      </c>
      <c r="R16" s="81">
        <f>1/$A$1*'[1]440290Exp'!Q$271</f>
        <v>1.7240339999999997E-3</v>
      </c>
      <c r="S16" s="81">
        <f>1/$A$1*'[1]440290Exp'!R$271</f>
        <v>1.0697440000000001E-3</v>
      </c>
      <c r="T16" s="81">
        <f>1/$A$1*'[1]440290Exp'!S$271</f>
        <v>8.1433700000000005E-4</v>
      </c>
      <c r="U16" s="81">
        <f>1/$A$1*'[1]440290Exp'!T$271</f>
        <v>1.0903879999999999E-3</v>
      </c>
      <c r="V16" s="81">
        <f>1/$A$1*'[1]440290Exp'!U$271</f>
        <v>1.2780129999999999E-3</v>
      </c>
      <c r="W16" s="81">
        <f>1/$A$1*'[1]440290Exp'!V$271</f>
        <v>8.9568799999999995E-4</v>
      </c>
      <c r="X16" s="81">
        <f>1/$A$1*'[1]440290Exp'!W$271</f>
        <v>0</v>
      </c>
      <c r="Y16" s="81">
        <f>1/$A$1*'[1]440290Exp'!X$271</f>
        <v>0</v>
      </c>
      <c r="Z16" s="81">
        <f>1/$A$1*'[1]440290Exp'!Y$271</f>
        <v>0</v>
      </c>
      <c r="AA16" s="81">
        <f>1/$A$1*'[1]440290Exp'!Z$271</f>
        <v>0</v>
      </c>
      <c r="AB16" s="83">
        <f>1/$A$1*'[1]440290Exp'!AA$271</f>
        <v>0</v>
      </c>
      <c r="AC16" s="318"/>
      <c r="AD16" s="287">
        <f>'[1]440290Exp'!AB$271</f>
        <v>2.199E-3</v>
      </c>
      <c r="AE16" s="217">
        <f>'[1]440290Exp'!AC$271</f>
        <v>0</v>
      </c>
      <c r="AF16" s="217">
        <f>'[1]440290Exp'!AD$271</f>
        <v>1E-3</v>
      </c>
      <c r="AG16" s="217">
        <f>'[1]440290Exp'!AE$271</f>
        <v>0</v>
      </c>
      <c r="AH16" s="217">
        <f>'[1]440290Exp'!AF$271</f>
        <v>2.274E-2</v>
      </c>
      <c r="AI16" s="217">
        <f>'[1]440290Exp'!AG$271</f>
        <v>3.1129999999999998E-2</v>
      </c>
      <c r="AJ16" s="217">
        <f>'[1]440290Exp'!AH$271</f>
        <v>3.4596000000000002E-2</v>
      </c>
      <c r="AK16" s="217">
        <f>'[1]440290Exp'!AI$271</f>
        <v>3.4973999999999998E-2</v>
      </c>
      <c r="AL16" s="217">
        <f>'[1]440290Exp'!AJ$271</f>
        <v>0.10106999999999999</v>
      </c>
      <c r="AM16" s="217">
        <f>'[1]440290Exp'!AK$271</f>
        <v>8.1156000000000006E-2</v>
      </c>
      <c r="AN16" s="217">
        <f>'[1]440290Exp'!AL$271</f>
        <v>0.38398100000000002</v>
      </c>
      <c r="AO16" s="217">
        <f>'[1]440290Exp'!AM$271</f>
        <v>0.44757399999999997</v>
      </c>
      <c r="AP16" s="217">
        <f>'[1]440290Exp'!AN$271</f>
        <v>0.195687</v>
      </c>
      <c r="AQ16" s="217">
        <f>'[1]440290Exp'!AO$271</f>
        <v>0.34647600000000001</v>
      </c>
      <c r="AR16" s="523">
        <f>'[1]440290Exp'!AP$271</f>
        <v>0.51207099999999994</v>
      </c>
      <c r="AS16" s="217">
        <f>'[1]440290Exp'!AQ$271</f>
        <v>0.55389599999999994</v>
      </c>
      <c r="AT16" s="217">
        <f>'[1]440290Exp'!AR$271</f>
        <v>0.33294400000000002</v>
      </c>
      <c r="AU16" s="217">
        <f>'[1]440290Exp'!AS$271</f>
        <v>0.25221099999999996</v>
      </c>
      <c r="AV16" s="217">
        <f>'[1]440290Exp'!AT$271</f>
        <v>0.41688599999999998</v>
      </c>
      <c r="AW16" s="217">
        <f>'[1]440290Exp'!AU$271</f>
        <v>0.54279099999999991</v>
      </c>
      <c r="AX16" s="217">
        <f>'[1]440290Exp'!AV$271</f>
        <v>0.42538999999999999</v>
      </c>
      <c r="AY16" s="217">
        <f>'[1]440290Exp'!AW$271</f>
        <v>0</v>
      </c>
      <c r="AZ16" s="217">
        <f>'[1]440290Exp'!AX$271</f>
        <v>0</v>
      </c>
      <c r="BA16" s="217">
        <f>'[1]440290Exp'!AY$271</f>
        <v>0</v>
      </c>
      <c r="BB16" s="217">
        <f>'[1]440290Exp'!AZ$271</f>
        <v>0</v>
      </c>
      <c r="BC16" s="268">
        <f>'[1]440290Exp'!BA$271</f>
        <v>0</v>
      </c>
      <c r="BD16" s="390"/>
    </row>
    <row r="17" spans="2:56" ht="17.149999999999999" customHeight="1" thickBot="1">
      <c r="B17" s="528" t="s">
        <v>118</v>
      </c>
      <c r="C17" s="396">
        <f t="shared" ref="C17:AB17" si="4">C5-SUM(C6,C7,C8,C9,C10,C15,C16)</f>
        <v>4.3081999999999843E-5</v>
      </c>
      <c r="D17" s="397">
        <f t="shared" si="4"/>
        <v>3.2493700000000084E-4</v>
      </c>
      <c r="E17" s="397">
        <f t="shared" si="4"/>
        <v>9.4599999999999719E-4</v>
      </c>
      <c r="F17" s="397">
        <f t="shared" si="4"/>
        <v>1.344190000000002E-4</v>
      </c>
      <c r="G17" s="397">
        <f t="shared" si="4"/>
        <v>2.377669999999929E-4</v>
      </c>
      <c r="H17" s="397">
        <f t="shared" si="4"/>
        <v>2.773739999999969E-4</v>
      </c>
      <c r="I17" s="397">
        <f t="shared" si="4"/>
        <v>3.6591600000000779E-4</v>
      </c>
      <c r="J17" s="397">
        <f t="shared" si="4"/>
        <v>1.9326080000000093E-3</v>
      </c>
      <c r="K17" s="397">
        <f t="shared" si="4"/>
        <v>2.8727969999999964E-3</v>
      </c>
      <c r="L17" s="398">
        <f t="shared" si="4"/>
        <v>2.4922719999999898E-3</v>
      </c>
      <c r="M17" s="397">
        <f t="shared" si="4"/>
        <v>2.2366980000000092E-3</v>
      </c>
      <c r="N17" s="397">
        <f t="shared" si="4"/>
        <v>1.8786859999999905E-3</v>
      </c>
      <c r="O17" s="397">
        <f t="shared" si="4"/>
        <v>2.9473390000000349E-3</v>
      </c>
      <c r="P17" s="397">
        <f t="shared" si="4"/>
        <v>3.8871669999999831E-3</v>
      </c>
      <c r="Q17" s="529">
        <f t="shared" si="4"/>
        <v>2.5794929999999744E-3</v>
      </c>
      <c r="R17" s="397">
        <f t="shared" si="4"/>
        <v>5.3609790000000157E-3</v>
      </c>
      <c r="S17" s="397">
        <f t="shared" si="4"/>
        <v>5.8987259999999653E-3</v>
      </c>
      <c r="T17" s="397">
        <f t="shared" si="4"/>
        <v>4.5728779999999747E-3</v>
      </c>
      <c r="U17" s="397">
        <f t="shared" si="4"/>
        <v>2.5246499999999894E-3</v>
      </c>
      <c r="V17" s="397">
        <f t="shared" si="4"/>
        <v>2.1839640000000105E-3</v>
      </c>
      <c r="W17" s="397">
        <f t="shared" si="4"/>
        <v>1.9476199999999555E-3</v>
      </c>
      <c r="X17" s="397">
        <f t="shared" si="4"/>
        <v>0</v>
      </c>
      <c r="Y17" s="397">
        <f t="shared" si="4"/>
        <v>0</v>
      </c>
      <c r="Z17" s="397">
        <f t="shared" si="4"/>
        <v>0</v>
      </c>
      <c r="AA17" s="397">
        <f t="shared" si="4"/>
        <v>0</v>
      </c>
      <c r="AB17" s="399">
        <f t="shared" si="4"/>
        <v>0</v>
      </c>
      <c r="AC17" s="453"/>
      <c r="AD17" s="400">
        <f t="shared" ref="AD17:BC17" si="5">AD5-SUM(AD6,AD7,AD8,AD9,AD10,AD15,AD16)</f>
        <v>5.4289999999999894E-3</v>
      </c>
      <c r="AE17" s="401">
        <f t="shared" si="5"/>
        <v>7.8537999999999997E-2</v>
      </c>
      <c r="AF17" s="401">
        <f t="shared" si="5"/>
        <v>0.21669799999999961</v>
      </c>
      <c r="AG17" s="401">
        <f t="shared" si="5"/>
        <v>3.017000000000003E-2</v>
      </c>
      <c r="AH17" s="401">
        <f t="shared" si="5"/>
        <v>6.9249999999998479E-2</v>
      </c>
      <c r="AI17" s="401">
        <f t="shared" si="5"/>
        <v>9.2526000000002995E-2</v>
      </c>
      <c r="AJ17" s="401">
        <f t="shared" si="5"/>
        <v>0.33984300000000012</v>
      </c>
      <c r="AK17" s="401">
        <f t="shared" si="5"/>
        <v>0.78235100000000202</v>
      </c>
      <c r="AL17" s="401">
        <f t="shared" si="5"/>
        <v>1.4580200000000012</v>
      </c>
      <c r="AM17" s="401">
        <f t="shared" si="5"/>
        <v>1.0055069999999979</v>
      </c>
      <c r="AN17" s="401">
        <f t="shared" si="5"/>
        <v>0.84985200000000916</v>
      </c>
      <c r="AO17" s="401">
        <f t="shared" si="5"/>
        <v>0.73234800000000888</v>
      </c>
      <c r="AP17" s="401">
        <f t="shared" si="5"/>
        <v>1.2730650000000097</v>
      </c>
      <c r="AQ17" s="401">
        <f t="shared" si="5"/>
        <v>1.6963819999999998</v>
      </c>
      <c r="AR17" s="530">
        <f t="shared" si="5"/>
        <v>0.9379509999999911</v>
      </c>
      <c r="AS17" s="401">
        <f t="shared" si="5"/>
        <v>1.3323219999999978</v>
      </c>
      <c r="AT17" s="401">
        <f t="shared" si="5"/>
        <v>1.6046330000000069</v>
      </c>
      <c r="AU17" s="401">
        <f t="shared" si="5"/>
        <v>1.3549319999999838</v>
      </c>
      <c r="AV17" s="401">
        <f t="shared" si="5"/>
        <v>0.98965499999999906</v>
      </c>
      <c r="AW17" s="401">
        <f t="shared" si="5"/>
        <v>0.96141300000003582</v>
      </c>
      <c r="AX17" s="401">
        <f t="shared" si="5"/>
        <v>0.85300000000000864</v>
      </c>
      <c r="AY17" s="401">
        <f t="shared" si="5"/>
        <v>0</v>
      </c>
      <c r="AZ17" s="401">
        <f t="shared" si="5"/>
        <v>0</v>
      </c>
      <c r="BA17" s="401">
        <f t="shared" si="5"/>
        <v>0</v>
      </c>
      <c r="BB17" s="401">
        <f t="shared" si="5"/>
        <v>0</v>
      </c>
      <c r="BC17" s="402">
        <f t="shared" si="5"/>
        <v>0</v>
      </c>
      <c r="BD17" s="390"/>
    </row>
    <row r="18" spans="2:56" ht="13" thickTop="1">
      <c r="C18" s="49"/>
      <c r="D18" s="49"/>
      <c r="E18" s="49"/>
      <c r="F18" s="49"/>
      <c r="G18" s="49"/>
      <c r="H18" s="49"/>
      <c r="I18" s="49"/>
      <c r="J18" s="49"/>
      <c r="K18" s="49"/>
      <c r="L18" s="49"/>
      <c r="M18" s="49"/>
      <c r="N18" s="49"/>
      <c r="O18" s="49"/>
      <c r="P18" s="49"/>
      <c r="Q18" s="302"/>
      <c r="R18" s="49"/>
      <c r="S18" s="470"/>
      <c r="T18" s="49"/>
      <c r="U18" s="49"/>
      <c r="V18" s="49"/>
      <c r="W18" s="49"/>
      <c r="X18" s="49"/>
      <c r="Y18" s="49"/>
      <c r="Z18" s="49"/>
      <c r="AA18" s="49"/>
      <c r="AB18" s="49"/>
      <c r="AD18" s="49"/>
      <c r="AE18" s="49"/>
      <c r="AF18" s="49"/>
      <c r="AG18" s="49"/>
      <c r="AH18" s="49"/>
      <c r="AI18" s="49"/>
      <c r="AJ18" s="49"/>
      <c r="AK18" s="49"/>
      <c r="AL18" s="49"/>
      <c r="AM18" s="49"/>
      <c r="AN18" s="49"/>
      <c r="AO18" s="49"/>
      <c r="AP18" s="49"/>
      <c r="AQ18" s="49"/>
      <c r="AR18" s="302"/>
      <c r="AS18" s="49"/>
      <c r="AT18" s="485"/>
      <c r="AU18" s="49"/>
      <c r="AV18" s="49"/>
      <c r="AW18" s="49"/>
      <c r="AX18" s="49"/>
      <c r="AY18" s="49"/>
      <c r="AZ18" s="49"/>
      <c r="BA18" s="49"/>
      <c r="BB18" s="49"/>
      <c r="BC18" s="49"/>
    </row>
    <row r="19" spans="2:56">
      <c r="C19" s="49"/>
      <c r="D19" s="49"/>
      <c r="E19" s="49"/>
      <c r="F19" s="49"/>
      <c r="G19" s="49"/>
      <c r="H19" s="49"/>
      <c r="I19" s="49"/>
      <c r="J19" s="49"/>
      <c r="K19" s="49"/>
      <c r="L19" s="49"/>
      <c r="M19" s="49"/>
      <c r="N19" s="49"/>
      <c r="O19" s="49"/>
      <c r="P19" s="49"/>
      <c r="Q19" s="302"/>
      <c r="R19" s="49"/>
      <c r="S19" s="470"/>
      <c r="T19" s="49"/>
      <c r="U19" s="49"/>
      <c r="V19" s="49"/>
      <c r="W19" s="49"/>
      <c r="X19" s="49"/>
      <c r="Y19" s="49"/>
      <c r="Z19" s="49"/>
      <c r="AA19" s="49"/>
      <c r="AB19" s="49"/>
      <c r="AD19" s="34"/>
      <c r="AE19" s="34"/>
      <c r="AF19" s="34"/>
      <c r="AG19" s="34"/>
      <c r="AH19" s="34"/>
      <c r="AI19" s="34"/>
      <c r="AJ19" s="34"/>
      <c r="AK19" s="34"/>
      <c r="AL19" s="34"/>
      <c r="AM19" s="34"/>
      <c r="AN19" s="34"/>
      <c r="AO19" s="34"/>
      <c r="AP19" s="34"/>
      <c r="AQ19" s="34"/>
      <c r="AR19" s="329"/>
      <c r="AS19" s="34"/>
      <c r="AT19" s="476"/>
      <c r="AU19" s="34"/>
      <c r="AV19" s="34"/>
      <c r="AW19" s="34"/>
      <c r="AX19" s="34"/>
      <c r="AY19" s="34"/>
      <c r="AZ19" s="34"/>
      <c r="BA19" s="34"/>
      <c r="BB19" s="34"/>
      <c r="BC19" s="34"/>
    </row>
    <row r="20" spans="2:56">
      <c r="AD20" s="34"/>
      <c r="AE20" s="34"/>
      <c r="AF20" s="34"/>
      <c r="AG20" s="34"/>
      <c r="AH20" s="34"/>
      <c r="AI20" s="34"/>
      <c r="AJ20" s="34"/>
      <c r="AK20" s="34"/>
      <c r="AL20" s="34"/>
      <c r="AM20" s="34"/>
      <c r="AN20" s="34"/>
      <c r="AO20" s="34"/>
      <c r="AP20" s="34"/>
      <c r="AQ20" s="34"/>
      <c r="AR20" s="329"/>
      <c r="AS20" s="34"/>
      <c r="AT20" s="476"/>
      <c r="AU20" s="34"/>
      <c r="AV20" s="34"/>
      <c r="AW20" s="34"/>
      <c r="AX20" s="34"/>
      <c r="AY20" s="34"/>
      <c r="AZ20" s="34"/>
      <c r="BA20" s="34"/>
      <c r="BB20" s="34"/>
      <c r="BC20" s="34"/>
    </row>
    <row r="21" spans="2:56">
      <c r="AD21" s="34"/>
      <c r="AE21" s="34"/>
      <c r="AF21" s="34"/>
      <c r="AG21" s="34"/>
      <c r="AH21" s="34"/>
      <c r="AI21" s="34"/>
      <c r="AJ21" s="34"/>
      <c r="AK21" s="34"/>
      <c r="AL21" s="34"/>
      <c r="AM21" s="34"/>
      <c r="AN21" s="34"/>
      <c r="AO21" s="34"/>
      <c r="AP21" s="34"/>
      <c r="AQ21" s="34"/>
      <c r="AR21" s="329"/>
      <c r="AS21" s="34"/>
      <c r="AT21" s="476"/>
      <c r="AU21" s="34"/>
      <c r="AV21" s="34"/>
      <c r="AW21" s="34"/>
      <c r="AX21" s="34"/>
      <c r="AY21" s="34"/>
      <c r="AZ21" s="34"/>
      <c r="BA21" s="34"/>
      <c r="BB21" s="34"/>
      <c r="BC21" s="34"/>
    </row>
    <row r="22" spans="2:56">
      <c r="AD22" s="34"/>
      <c r="AE22" s="34"/>
      <c r="AF22" s="34"/>
      <c r="AG22" s="34"/>
      <c r="AH22" s="34"/>
      <c r="AI22" s="34"/>
      <c r="AJ22" s="34"/>
      <c r="AK22" s="34"/>
      <c r="AL22" s="34"/>
      <c r="AM22" s="34"/>
      <c r="AN22" s="34"/>
      <c r="AO22" s="34"/>
      <c r="AP22" s="34"/>
      <c r="AQ22" s="34"/>
      <c r="AR22" s="329"/>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29"/>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29"/>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29"/>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29"/>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29"/>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29"/>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29"/>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29"/>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29"/>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29"/>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29"/>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29"/>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29"/>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29"/>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29"/>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29"/>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29"/>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29"/>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29"/>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29"/>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29"/>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29"/>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29"/>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29"/>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29"/>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29"/>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29"/>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29"/>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29"/>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29"/>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29"/>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29"/>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29"/>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29"/>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29"/>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29"/>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29"/>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29"/>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29"/>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29"/>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29"/>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29"/>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29"/>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29"/>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29"/>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29"/>
      <c r="AS68" s="34"/>
      <c r="AT68" s="476"/>
      <c r="AU68" s="34"/>
      <c r="AV68" s="34"/>
      <c r="AW68" s="34"/>
      <c r="AX68" s="34"/>
      <c r="AY68" s="34"/>
      <c r="AZ68" s="34"/>
      <c r="BA68" s="34"/>
      <c r="BB68" s="34"/>
      <c r="BC68" s="34"/>
    </row>
  </sheetData>
  <mergeCells count="5">
    <mergeCell ref="B2:B4"/>
    <mergeCell ref="C2:AB2"/>
    <mergeCell ref="AD2:BC2"/>
    <mergeCell ref="C3:AB3"/>
    <mergeCell ref="AD3:BC3"/>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75"/>
  <sheetViews>
    <sheetView workbookViewId="0">
      <pane xSplit="2" ySplit="4" topLeftCell="Q5" activePane="bottomRight" state="frozen"/>
      <selection activeCell="B2" sqref="B2:B3"/>
      <selection pane="topRight" activeCell="B2" sqref="B2:B3"/>
      <selection pane="bottomLeft" activeCell="B2" sqref="B2:B3"/>
      <selection pane="bottomRight" activeCell="Q5" sqref="Q5"/>
    </sheetView>
  </sheetViews>
  <sheetFormatPr defaultRowHeight="12.5"/>
  <cols>
    <col min="1" max="1" width="1.7265625" customWidth="1"/>
    <col min="2" max="2" width="20.7265625" customWidth="1"/>
    <col min="3" max="16" width="5.6328125" hidden="1" customWidth="1"/>
    <col min="17" max="18" width="5.6328125" customWidth="1"/>
    <col min="19" max="19" width="5.6328125" style="2" customWidth="1"/>
    <col min="20" max="23" width="5.6328125" customWidth="1"/>
    <col min="24" max="28" width="5.6328125" hidden="1" customWidth="1"/>
    <col min="29" max="29" width="1.6328125" customWidth="1"/>
    <col min="30" max="43" width="5.6328125" style="35" hidden="1" customWidth="1"/>
    <col min="44"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[2]RWE!$A$1*[2]ToM3!$A$2</f>
        <v>1.6099999999999999</v>
      </c>
      <c r="B1" s="32"/>
      <c r="AD1"/>
      <c r="AE1"/>
      <c r="AF1"/>
      <c r="AG1"/>
      <c r="AH1"/>
      <c r="AI1"/>
      <c r="AJ1"/>
      <c r="AK1"/>
      <c r="AL1"/>
      <c r="AM1"/>
      <c r="AN1"/>
      <c r="AO1"/>
      <c r="AP1"/>
      <c r="AQ1"/>
      <c r="AR1"/>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441" t="s">
        <v>14</v>
      </c>
      <c r="C5" s="442">
        <f>1/$A$1*'[1]440131Exp'!$B$263</f>
        <v>0</v>
      </c>
      <c r="D5" s="351">
        <f>1/$A$1*'[1]440131Exp'!$C$263</f>
        <v>0</v>
      </c>
      <c r="E5" s="351">
        <f>1/$A$1*'[1]440131Exp'!$D$263</f>
        <v>0</v>
      </c>
      <c r="F5" s="351">
        <f>1/$A$1*'[1]440131Exp'!$E$263</f>
        <v>0</v>
      </c>
      <c r="G5" s="351">
        <f>1/$A$1*'[1]440131Exp'!$F$263</f>
        <v>0</v>
      </c>
      <c r="H5" s="351">
        <f>1/$A$1*'[1]440131Exp'!$G$263</f>
        <v>0</v>
      </c>
      <c r="I5" s="351">
        <f>1/$A$1*'[1]440131Exp'!$H$263</f>
        <v>0</v>
      </c>
      <c r="J5" s="443">
        <f>1/$A$1*'[1]440131Exp'!$I$263</f>
        <v>0</v>
      </c>
      <c r="K5" s="443">
        <f>1/$A$1*'[1]440131Exp'!$J$263</f>
        <v>0</v>
      </c>
      <c r="L5" s="443">
        <f>1/$A$1*'[1]440131Exp'!K$263</f>
        <v>0</v>
      </c>
      <c r="M5" s="351">
        <f>1/$A$1*'[1]440131Exp'!L$263</f>
        <v>0</v>
      </c>
      <c r="N5" s="351">
        <f>1/$A$1*'[1]440131Exp'!M$263</f>
        <v>0</v>
      </c>
      <c r="O5" s="85">
        <f>1/$A$1*'[1]440131Exp'!N$263</f>
        <v>0</v>
      </c>
      <c r="P5" s="85">
        <f>1/$A$1*'[1]440131Exp'!O$263</f>
        <v>0</v>
      </c>
      <c r="Q5" s="85">
        <f>1/$A$1*'[1]440131Exp'!P$263</f>
        <v>0.20003483705103975</v>
      </c>
      <c r="R5" s="85">
        <f>1/$A$1*'[1]440131Exp'!Q$263</f>
        <v>0.22743185633270327</v>
      </c>
      <c r="S5" s="85">
        <f>1/$A$1*'[1]440131Exp'!R$263</f>
        <v>0.16402530800000001</v>
      </c>
      <c r="T5" s="85">
        <f>1/$A$1*'[1]440131Exp'!S$263</f>
        <v>0.37377086124763703</v>
      </c>
      <c r="U5" s="85">
        <f>1/$A$1*'[1]440131Exp'!T$263</f>
        <v>0.59183793421550113</v>
      </c>
      <c r="V5" s="85">
        <f>1/$A$1*'[1]440131Exp'!U$263</f>
        <v>0.68173289073724042</v>
      </c>
      <c r="W5" s="85">
        <f>1/$A$1*'[1]440131Exp'!V$263</f>
        <v>0.70277290434782613</v>
      </c>
      <c r="X5" s="85">
        <f>1/$A$1*'[1]440131Exp'!W$263</f>
        <v>0</v>
      </c>
      <c r="Y5" s="85">
        <f>1/$A$1*'[1]440131Exp'!X$263</f>
        <v>0</v>
      </c>
      <c r="Z5" s="85">
        <f>1/$A$1*'[1]440131Exp'!Y$263</f>
        <v>0</v>
      </c>
      <c r="AA5" s="85">
        <f>1/$A$1*'[1]440131Exp'!Z$263</f>
        <v>0</v>
      </c>
      <c r="AB5" s="274">
        <f>1/$A$1*'[1]440131Exp'!AA$263</f>
        <v>0</v>
      </c>
      <c r="AC5" s="410"/>
      <c r="AD5" s="425">
        <f>'[1]440131Exp'!AB$263</f>
        <v>0</v>
      </c>
      <c r="AE5" s="426">
        <f>'[1]440131Exp'!AC$263</f>
        <v>0</v>
      </c>
      <c r="AF5" s="426">
        <f>'[1]440131Exp'!AD$263</f>
        <v>0</v>
      </c>
      <c r="AG5" s="426">
        <f>'[1]440131Exp'!AE$263</f>
        <v>0</v>
      </c>
      <c r="AH5" s="426">
        <f>'[1]440131Exp'!AF$263</f>
        <v>0</v>
      </c>
      <c r="AI5" s="426">
        <f>'[1]440131Exp'!AG$263</f>
        <v>0</v>
      </c>
      <c r="AJ5" s="426">
        <f>'[1]440131Exp'!AH$263</f>
        <v>0</v>
      </c>
      <c r="AK5" s="426">
        <f>'[1]440131Exp'!AI$263</f>
        <v>0</v>
      </c>
      <c r="AL5" s="426">
        <f>'[1]440131Exp'!AJ$263</f>
        <v>0</v>
      </c>
      <c r="AM5" s="426">
        <f>'[1]440131Exp'!AK$263</f>
        <v>0</v>
      </c>
      <c r="AN5" s="426">
        <f>'[1]440131Exp'!AL$263</f>
        <v>0</v>
      </c>
      <c r="AO5" s="426">
        <f>'[1]440131Exp'!AM$263</f>
        <v>0</v>
      </c>
      <c r="AP5" s="192">
        <f>'[1]440131Exp'!AN$263</f>
        <v>0</v>
      </c>
      <c r="AQ5" s="192">
        <f>'[1]440131Exp'!AO$263</f>
        <v>0</v>
      </c>
      <c r="AR5" s="192">
        <f>'[1]440131Exp'!AP$263</f>
        <v>18.956837</v>
      </c>
      <c r="AS5" s="192">
        <f>'[1]440131Exp'!AQ$263</f>
        <v>15.095033999999997</v>
      </c>
      <c r="AT5" s="192">
        <f>'[1]440131Exp'!AR$263</f>
        <v>16.068286000000001</v>
      </c>
      <c r="AU5" s="192">
        <f>'[1]440131Exp'!AS$263</f>
        <v>25.006692999999995</v>
      </c>
      <c r="AV5" s="192">
        <f>'[1]440131Exp'!AT$263</f>
        <v>48.284687999999996</v>
      </c>
      <c r="AW5" s="192">
        <f>'[1]440131Exp'!AU$263</f>
        <v>55.221355999999993</v>
      </c>
      <c r="AX5" s="192">
        <f>'[1]440131Exp'!AV$263</f>
        <v>54.202071999999994</v>
      </c>
      <c r="AY5" s="192">
        <f>'[1]440131Exp'!AW$263</f>
        <v>0</v>
      </c>
      <c r="AZ5" s="192">
        <f>'[1]440131Exp'!AX$263</f>
        <v>0</v>
      </c>
      <c r="BA5" s="192">
        <f>'[1]440131Exp'!AY$263</f>
        <v>0</v>
      </c>
      <c r="BB5" s="192">
        <f>'[1]440131Exp'!AZ$263</f>
        <v>0</v>
      </c>
      <c r="BC5" s="194">
        <f>'[1]440131Exp'!BA$263</f>
        <v>0</v>
      </c>
      <c r="BD5" s="390"/>
    </row>
    <row r="6" spans="1:56" ht="17.149999999999999" customHeight="1" thickTop="1">
      <c r="B6" s="444" t="s">
        <v>119</v>
      </c>
      <c r="C6" s="333">
        <f>1/$A$1*'[1]440131Exp'!$B$266</f>
        <v>0</v>
      </c>
      <c r="D6" s="334">
        <f>1/$A$1*'[1]440131Exp'!$C$266</f>
        <v>0</v>
      </c>
      <c r="E6" s="334">
        <f>1/$A$1*'[1]440131Exp'!$D$266</f>
        <v>0</v>
      </c>
      <c r="F6" s="334">
        <f>1/$A$1*'[1]440131Exp'!$E$266</f>
        <v>0</v>
      </c>
      <c r="G6" s="334">
        <f>1/$A$1*'[1]440131Exp'!$F$266</f>
        <v>0</v>
      </c>
      <c r="H6" s="334">
        <f>1/$A$1*'[1]440131Exp'!$G$266</f>
        <v>0</v>
      </c>
      <c r="I6" s="334">
        <f>1/$A$1*'[1]440131Exp'!$H$266</f>
        <v>0</v>
      </c>
      <c r="J6" s="335">
        <f>1/$A$1*'[1]440131Exp'!$I$266</f>
        <v>0</v>
      </c>
      <c r="K6" s="335">
        <f>1/$A$1*'[1]440131Exp'!$J$266</f>
        <v>0</v>
      </c>
      <c r="L6" s="335">
        <f>1/$A$1*'[1]440131Exp'!K$266</f>
        <v>0</v>
      </c>
      <c r="M6" s="334">
        <f>1/$A$1*'[1]440131Exp'!L$266</f>
        <v>0</v>
      </c>
      <c r="N6" s="334">
        <f>1/$A$1*'[1]440131Exp'!M$266</f>
        <v>0</v>
      </c>
      <c r="O6" s="155">
        <f>1/$A$1*'[1]440131Exp'!N$266</f>
        <v>0</v>
      </c>
      <c r="P6" s="155">
        <f>1/$A$1*'[1]440131Exp'!O$266</f>
        <v>0</v>
      </c>
      <c r="Q6" s="155">
        <f>1/$A$1*'[1]440131Exp'!P$266</f>
        <v>0</v>
      </c>
      <c r="R6" s="155">
        <f>1/$A$1*'[1]440131Exp'!Q$266</f>
        <v>0</v>
      </c>
      <c r="S6" s="155">
        <f>1/$A$1*'[1]440131Exp'!R$266</f>
        <v>0</v>
      </c>
      <c r="T6" s="155">
        <f>1/$A$1*'[1]440131Exp'!S$266</f>
        <v>0</v>
      </c>
      <c r="U6" s="155">
        <f>1/$A$1*'[1]440131Exp'!T$266</f>
        <v>0</v>
      </c>
      <c r="V6" s="155">
        <f>1/$A$1*'[1]440131Exp'!U$266</f>
        <v>0</v>
      </c>
      <c r="W6" s="155">
        <f>1/$A$1*'[1]440131Exp'!V$266</f>
        <v>0</v>
      </c>
      <c r="X6" s="155">
        <f>1/$A$1*'[1]440131Exp'!W$266</f>
        <v>0</v>
      </c>
      <c r="Y6" s="155">
        <f>1/$A$1*'[1]440131Exp'!X$266</f>
        <v>0</v>
      </c>
      <c r="Z6" s="155">
        <f>1/$A$1*'[1]440131Exp'!Y$266</f>
        <v>0</v>
      </c>
      <c r="AA6" s="155">
        <f>1/$A$1*'[1]440131Exp'!Z$266</f>
        <v>0</v>
      </c>
      <c r="AB6" s="157">
        <f>1/$A$1*'[1]440131Exp'!AA$266</f>
        <v>0</v>
      </c>
      <c r="AC6" s="410"/>
      <c r="AD6" s="427">
        <f>'[1]440131Exp'!AB$266</f>
        <v>0</v>
      </c>
      <c r="AE6" s="428">
        <f>'[1]440131Exp'!AC$266</f>
        <v>0</v>
      </c>
      <c r="AF6" s="428">
        <f>'[1]440131Exp'!AD$266</f>
        <v>0</v>
      </c>
      <c r="AG6" s="428">
        <f>'[1]440131Exp'!AE$266</f>
        <v>0</v>
      </c>
      <c r="AH6" s="428">
        <f>'[1]440131Exp'!AF$266</f>
        <v>0</v>
      </c>
      <c r="AI6" s="428">
        <f>'[1]440131Exp'!AG$266</f>
        <v>0</v>
      </c>
      <c r="AJ6" s="428">
        <f>'[1]440131Exp'!AH$266</f>
        <v>0</v>
      </c>
      <c r="AK6" s="428">
        <f>'[1]440131Exp'!AI$266</f>
        <v>0</v>
      </c>
      <c r="AL6" s="428">
        <f>'[1]440131Exp'!AJ$266</f>
        <v>0</v>
      </c>
      <c r="AM6" s="428">
        <f>'[1]440131Exp'!AK$266</f>
        <v>0</v>
      </c>
      <c r="AN6" s="428">
        <f>'[1]440131Exp'!AL$266</f>
        <v>0</v>
      </c>
      <c r="AO6" s="428">
        <f>'[1]440131Exp'!AM$266</f>
        <v>0</v>
      </c>
      <c r="AP6" s="213">
        <f>'[1]440131Exp'!AN$266</f>
        <v>0</v>
      </c>
      <c r="AQ6" s="213">
        <f>'[1]440131Exp'!AO$266</f>
        <v>0</v>
      </c>
      <c r="AR6" s="213">
        <f>'[1]440131Exp'!AP$266</f>
        <v>0</v>
      </c>
      <c r="AS6" s="213">
        <f>'[1]440131Exp'!AQ$266</f>
        <v>0</v>
      </c>
      <c r="AT6" s="213">
        <f>'[1]440131Exp'!AR$266</f>
        <v>0</v>
      </c>
      <c r="AU6" s="213">
        <f>'[1]440131Exp'!AS$266</f>
        <v>0</v>
      </c>
      <c r="AV6" s="213">
        <f>'[1]440131Exp'!AT$266</f>
        <v>0</v>
      </c>
      <c r="AW6" s="213">
        <f>'[1]440131Exp'!AU$266</f>
        <v>0</v>
      </c>
      <c r="AX6" s="213">
        <f>'[1]440131Exp'!AV$266</f>
        <v>0</v>
      </c>
      <c r="AY6" s="213">
        <f>'[1]440131Exp'!AW$266</f>
        <v>0</v>
      </c>
      <c r="AZ6" s="213">
        <f>'[1]440131Exp'!AX$266</f>
        <v>0</v>
      </c>
      <c r="BA6" s="213">
        <f>'[1]440131Exp'!AY$266</f>
        <v>0</v>
      </c>
      <c r="BB6" s="213">
        <f>'[1]440131Exp'!AZ$266</f>
        <v>0</v>
      </c>
      <c r="BC6" s="265">
        <f>'[1]440131Exp'!BA$266</f>
        <v>0</v>
      </c>
      <c r="BD6" s="390"/>
    </row>
    <row r="7" spans="1:56" ht="17.149999999999999" customHeight="1">
      <c r="B7" s="445" t="s">
        <v>122</v>
      </c>
      <c r="C7" s="336">
        <f>1/$A$1*'[1]440131Exp'!$B$268</f>
        <v>0</v>
      </c>
      <c r="D7" s="337">
        <f>1/$A$1*'[1]440131Exp'!$C$268</f>
        <v>0</v>
      </c>
      <c r="E7" s="337">
        <f>1/$A$1*'[1]440131Exp'!$D$268</f>
        <v>0</v>
      </c>
      <c r="F7" s="337">
        <f>1/$A$1*'[1]440131Exp'!$E$268</f>
        <v>0</v>
      </c>
      <c r="G7" s="337">
        <f>1/$A$1*'[1]440131Exp'!$F$268</f>
        <v>0</v>
      </c>
      <c r="H7" s="337">
        <f>1/$A$1*'[1]440131Exp'!$G$268</f>
        <v>0</v>
      </c>
      <c r="I7" s="337">
        <f>1/$A$1*'[1]440131Exp'!$H$268</f>
        <v>0</v>
      </c>
      <c r="J7" s="338">
        <f>1/$A$1*'[1]440131Exp'!$I$268</f>
        <v>0</v>
      </c>
      <c r="K7" s="338">
        <f>1/$A$1*'[1]440131Exp'!$J$268</f>
        <v>0</v>
      </c>
      <c r="L7" s="338">
        <f>1/$A$1*'[1]440131Exp'!K$268</f>
        <v>0</v>
      </c>
      <c r="M7" s="337">
        <f>1/$A$1*'[1]440131Exp'!L$268</f>
        <v>0</v>
      </c>
      <c r="N7" s="337">
        <f>1/$A$1*'[1]440131Exp'!M$268</f>
        <v>0</v>
      </c>
      <c r="O7" s="81">
        <f>1/$A$1*'[1]440131Exp'!N$268</f>
        <v>0</v>
      </c>
      <c r="P7" s="81">
        <f>1/$A$1*'[1]440131Exp'!O$268</f>
        <v>0</v>
      </c>
      <c r="Q7" s="81">
        <f>1/$A$1*'[1]440131Exp'!P$268</f>
        <v>0</v>
      </c>
      <c r="R7" s="81">
        <f>1/$A$1*'[1]440131Exp'!Q$268</f>
        <v>0</v>
      </c>
      <c r="S7" s="81">
        <f>1/$A$1*'[1]440131Exp'!R$268</f>
        <v>0</v>
      </c>
      <c r="T7" s="81">
        <f>1/$A$1*'[1]440131Exp'!S$268</f>
        <v>0</v>
      </c>
      <c r="U7" s="81">
        <f>1/$A$1*'[1]440131Exp'!T$268</f>
        <v>0</v>
      </c>
      <c r="V7" s="81">
        <f>1/$A$1*'[1]440131Exp'!U$268</f>
        <v>0</v>
      </c>
      <c r="W7" s="81">
        <f>1/$A$1*'[1]440131Exp'!V$268</f>
        <v>6.2003780718336492E-5</v>
      </c>
      <c r="X7" s="81">
        <f>1/$A$1*'[1]440131Exp'!W$268</f>
        <v>0</v>
      </c>
      <c r="Y7" s="81">
        <f>1/$A$1*'[1]440131Exp'!X$268</f>
        <v>0</v>
      </c>
      <c r="Z7" s="81">
        <f>1/$A$1*'[1]440131Exp'!Y$268</f>
        <v>0</v>
      </c>
      <c r="AA7" s="81">
        <f>1/$A$1*'[1]440131Exp'!Z$268</f>
        <v>0</v>
      </c>
      <c r="AB7" s="83">
        <f>1/$A$1*'[1]440131Exp'!AA$268</f>
        <v>0</v>
      </c>
      <c r="AC7" s="410"/>
      <c r="AD7" s="429">
        <f>'[1]440131Exp'!AB$268</f>
        <v>0</v>
      </c>
      <c r="AE7" s="430">
        <f>'[1]440131Exp'!AC$268</f>
        <v>0</v>
      </c>
      <c r="AF7" s="430">
        <f>'[1]440131Exp'!AD$268</f>
        <v>0</v>
      </c>
      <c r="AG7" s="430">
        <f>'[1]440131Exp'!AE$268</f>
        <v>0</v>
      </c>
      <c r="AH7" s="430">
        <f>'[1]440131Exp'!AF$268</f>
        <v>0</v>
      </c>
      <c r="AI7" s="430">
        <f>'[1]440131Exp'!AG$268</f>
        <v>0</v>
      </c>
      <c r="AJ7" s="430">
        <f>'[1]440131Exp'!AH$268</f>
        <v>0</v>
      </c>
      <c r="AK7" s="430">
        <f>'[1]440131Exp'!AI$268</f>
        <v>0</v>
      </c>
      <c r="AL7" s="430">
        <f>'[1]440131Exp'!AJ$268</f>
        <v>0</v>
      </c>
      <c r="AM7" s="430">
        <f>'[1]440131Exp'!AK$268</f>
        <v>0</v>
      </c>
      <c r="AN7" s="430">
        <f>'[1]440131Exp'!AL$268</f>
        <v>0</v>
      </c>
      <c r="AO7" s="430">
        <f>'[1]440131Exp'!AM$268</f>
        <v>0</v>
      </c>
      <c r="AP7" s="217">
        <f>'[1]440131Exp'!AN$268</f>
        <v>0</v>
      </c>
      <c r="AQ7" s="217">
        <f>'[1]440131Exp'!AO$268</f>
        <v>0</v>
      </c>
      <c r="AR7" s="217">
        <f>'[1]440131Exp'!AP$268</f>
        <v>0</v>
      </c>
      <c r="AS7" s="217">
        <f>'[1]440131Exp'!AQ$268</f>
        <v>0</v>
      </c>
      <c r="AT7" s="217">
        <f>'[1]440131Exp'!AR$268</f>
        <v>0</v>
      </c>
      <c r="AU7" s="217">
        <f>'[1]440131Exp'!AS$268</f>
        <v>0</v>
      </c>
      <c r="AV7" s="217">
        <f>'[1]440131Exp'!AT$268</f>
        <v>0</v>
      </c>
      <c r="AW7" s="217">
        <f>'[1]440131Exp'!AU$268</f>
        <v>0</v>
      </c>
      <c r="AX7" s="217">
        <f>'[1]440131Exp'!AV$268</f>
        <v>6.3490999999999992E-2</v>
      </c>
      <c r="AY7" s="217">
        <f>'[1]440131Exp'!AW$268</f>
        <v>0</v>
      </c>
      <c r="AZ7" s="217">
        <f>'[1]440131Exp'!AX$268</f>
        <v>0</v>
      </c>
      <c r="BA7" s="217">
        <f>'[1]440131Exp'!AY$268</f>
        <v>0</v>
      </c>
      <c r="BB7" s="217">
        <f>'[1]440131Exp'!AZ$268</f>
        <v>0</v>
      </c>
      <c r="BC7" s="268">
        <f>'[1]440131Exp'!BA$268</f>
        <v>0</v>
      </c>
      <c r="BD7" s="390"/>
    </row>
    <row r="8" spans="1:56" ht="17.149999999999999" customHeight="1">
      <c r="B8" s="445" t="s">
        <v>117</v>
      </c>
      <c r="C8" s="336">
        <f>1/$A$1*'[1]440131Exp'!$B$269</f>
        <v>0</v>
      </c>
      <c r="D8" s="337">
        <f>1/$A$1*'[1]440131Exp'!$C$269</f>
        <v>0</v>
      </c>
      <c r="E8" s="337">
        <f>1/$A$1*'[1]440131Exp'!$D$269</f>
        <v>0</v>
      </c>
      <c r="F8" s="337">
        <f>1/$A$1*'[1]440131Exp'!$E$269</f>
        <v>0</v>
      </c>
      <c r="G8" s="337">
        <f>1/$A$1*'[1]440131Exp'!$F$269</f>
        <v>0</v>
      </c>
      <c r="H8" s="337">
        <f>1/$A$1*'[1]440131Exp'!$G$269</f>
        <v>0</v>
      </c>
      <c r="I8" s="337">
        <f>1/$A$1*'[1]440131Exp'!$H$269</f>
        <v>0</v>
      </c>
      <c r="J8" s="338">
        <f>1/$A$1*'[1]440131Exp'!$I$269</f>
        <v>0</v>
      </c>
      <c r="K8" s="338">
        <f>1/$A$1*'[1]440131Exp'!$J$269</f>
        <v>0</v>
      </c>
      <c r="L8" s="338">
        <f>1/$A$1*'[1]440131Exp'!K$269</f>
        <v>0</v>
      </c>
      <c r="M8" s="337">
        <f>1/$A$1*'[1]440131Exp'!L$269</f>
        <v>0</v>
      </c>
      <c r="N8" s="337">
        <f>1/$A$1*'[1]440131Exp'!M$269</f>
        <v>0</v>
      </c>
      <c r="O8" s="81">
        <f>1/$A$1*'[1]440131Exp'!N$269</f>
        <v>0</v>
      </c>
      <c r="P8" s="81">
        <f>1/$A$1*'[1]440131Exp'!O$269</f>
        <v>0</v>
      </c>
      <c r="Q8" s="81">
        <f>1/$A$1*'[1]440131Exp'!P$269</f>
        <v>0</v>
      </c>
      <c r="R8" s="81">
        <f>1/$A$1*'[1]440131Exp'!Q$269</f>
        <v>2.2603705103969757E-4</v>
      </c>
      <c r="S8" s="81">
        <f>1/$A$1*'[1]440131Exp'!R$269</f>
        <v>9.5115E-5</v>
      </c>
      <c r="T8" s="81">
        <f>1/$A$1*'[1]440131Exp'!S$269</f>
        <v>0</v>
      </c>
      <c r="U8" s="81">
        <f>1/$A$1*'[1]440131Exp'!T$269</f>
        <v>0</v>
      </c>
      <c r="V8" s="81">
        <f>1/$A$1*'[1]440131Exp'!U$269</f>
        <v>0</v>
      </c>
      <c r="W8" s="81">
        <f>1/$A$1*'[1]440131Exp'!V$269</f>
        <v>0</v>
      </c>
      <c r="X8" s="81">
        <f>1/$A$1*'[1]440131Exp'!W$269</f>
        <v>0</v>
      </c>
      <c r="Y8" s="81">
        <f>1/$A$1*'[1]440131Exp'!X$269</f>
        <v>0</v>
      </c>
      <c r="Z8" s="81">
        <f>1/$A$1*'[1]440131Exp'!Y$269</f>
        <v>0</v>
      </c>
      <c r="AA8" s="81">
        <f>1/$A$1*'[1]440131Exp'!Z$269</f>
        <v>0</v>
      </c>
      <c r="AB8" s="83">
        <f>1/$A$1*'[1]440131Exp'!AA$269</f>
        <v>0</v>
      </c>
      <c r="AC8" s="410"/>
      <c r="AD8" s="429">
        <f>'[1]440131Exp'!AB$269</f>
        <v>0</v>
      </c>
      <c r="AE8" s="430">
        <f>'[1]440131Exp'!AC$269</f>
        <v>0</v>
      </c>
      <c r="AF8" s="430">
        <f>'[1]440131Exp'!AD$269</f>
        <v>0</v>
      </c>
      <c r="AG8" s="430">
        <f>'[1]440131Exp'!AE$269</f>
        <v>0</v>
      </c>
      <c r="AH8" s="430">
        <f>'[1]440131Exp'!AF$269</f>
        <v>0</v>
      </c>
      <c r="AI8" s="430">
        <f>'[1]440131Exp'!AG$269</f>
        <v>0</v>
      </c>
      <c r="AJ8" s="430">
        <f>'[1]440131Exp'!AH$269</f>
        <v>0</v>
      </c>
      <c r="AK8" s="430">
        <f>'[1]440131Exp'!AI$269</f>
        <v>0</v>
      </c>
      <c r="AL8" s="430">
        <f>'[1]440131Exp'!AJ$269</f>
        <v>0</v>
      </c>
      <c r="AM8" s="430">
        <f>'[1]440131Exp'!AK$269</f>
        <v>0</v>
      </c>
      <c r="AN8" s="430">
        <f>'[1]440131Exp'!AL$269</f>
        <v>0</v>
      </c>
      <c r="AO8" s="430">
        <f>'[1]440131Exp'!AM$269</f>
        <v>0</v>
      </c>
      <c r="AP8" s="217">
        <f>'[1]440131Exp'!AN$269</f>
        <v>0</v>
      </c>
      <c r="AQ8" s="217">
        <f>'[1]440131Exp'!AO$269</f>
        <v>0</v>
      </c>
      <c r="AR8" s="217">
        <f>'[1]440131Exp'!AP$269</f>
        <v>0</v>
      </c>
      <c r="AS8" s="217">
        <f>'[1]440131Exp'!AQ$269</f>
        <v>1.2026E-2</v>
      </c>
      <c r="AT8" s="217">
        <f>'[1]440131Exp'!AR$269</f>
        <v>7.2489999999999994E-3</v>
      </c>
      <c r="AU8" s="217">
        <f>'[1]440131Exp'!AS$269</f>
        <v>0</v>
      </c>
      <c r="AV8" s="217">
        <f>'[1]440131Exp'!AT$269</f>
        <v>0</v>
      </c>
      <c r="AW8" s="217">
        <f>'[1]440131Exp'!AU$269</f>
        <v>0</v>
      </c>
      <c r="AX8" s="217">
        <f>'[1]440131Exp'!AV$269</f>
        <v>0</v>
      </c>
      <c r="AY8" s="217">
        <f>'[1]440131Exp'!AW$269</f>
        <v>0</v>
      </c>
      <c r="AZ8" s="217">
        <f>'[1]440131Exp'!AX$269</f>
        <v>0</v>
      </c>
      <c r="BA8" s="217">
        <f>'[1]440131Exp'!AY$269</f>
        <v>0</v>
      </c>
      <c r="BB8" s="217">
        <f>'[1]440131Exp'!AZ$269</f>
        <v>0</v>
      </c>
      <c r="BC8" s="268">
        <f>'[1]440131Exp'!BA$269</f>
        <v>0</v>
      </c>
      <c r="BD8" s="390"/>
    </row>
    <row r="9" spans="1:56" ht="17.149999999999999" customHeight="1">
      <c r="B9" s="446" t="s">
        <v>101</v>
      </c>
      <c r="C9" s="339">
        <f>1/$A$1*'[1]440131Exp'!$B$267</f>
        <v>0</v>
      </c>
      <c r="D9" s="340">
        <f>1/$A$1*'[1]440131Exp'!$C$267</f>
        <v>0</v>
      </c>
      <c r="E9" s="340">
        <f>1/$A$1*'[1]440131Exp'!$D$267</f>
        <v>0</v>
      </c>
      <c r="F9" s="340">
        <f>1/$A$1*'[1]440131Exp'!$E$267</f>
        <v>0</v>
      </c>
      <c r="G9" s="340">
        <f>1/$A$1*'[1]440131Exp'!$F$267</f>
        <v>0</v>
      </c>
      <c r="H9" s="340">
        <f>1/$A$1*'[1]440131Exp'!$G$267</f>
        <v>0</v>
      </c>
      <c r="I9" s="340">
        <f>1/$A$1*'[1]440131Exp'!$H$267</f>
        <v>0</v>
      </c>
      <c r="J9" s="341">
        <f>1/$A$1*'[1]440131Exp'!$I$267</f>
        <v>0</v>
      </c>
      <c r="K9" s="341">
        <f>1/$A$1*'[1]440131Exp'!$J$267</f>
        <v>0</v>
      </c>
      <c r="L9" s="341">
        <f>1/$A$1*'[1]440131Exp'!K$267</f>
        <v>0</v>
      </c>
      <c r="M9" s="340">
        <f>1/$A$1*'[1]440131Exp'!L$267</f>
        <v>0</v>
      </c>
      <c r="N9" s="340">
        <f>1/$A$1*'[1]440131Exp'!M$267</f>
        <v>0</v>
      </c>
      <c r="O9" s="33">
        <f>1/$A$1*'[1]440131Exp'!N$267</f>
        <v>0</v>
      </c>
      <c r="P9" s="33">
        <f>1/$A$1*'[1]440131Exp'!O$267</f>
        <v>0</v>
      </c>
      <c r="Q9" s="33">
        <f>1/$A$1*'[1]440131Exp'!P$267</f>
        <v>2.8140642722117206E-4</v>
      </c>
      <c r="R9" s="33">
        <f>1/$A$1*'[1]440131Exp'!Q$267</f>
        <v>6.0284612476370521E-4</v>
      </c>
      <c r="S9" s="33">
        <f>1/$A$1*'[1]440131Exp'!R$267</f>
        <v>2.7032099999999996E-4</v>
      </c>
      <c r="T9" s="33">
        <f>1/$A$1*'[1]440131Exp'!S$267</f>
        <v>9.6701701323251434E-5</v>
      </c>
      <c r="U9" s="33">
        <f>1/$A$1*'[1]440131Exp'!T$267</f>
        <v>3.2665406427221183E-5</v>
      </c>
      <c r="V9" s="33">
        <f>1/$A$1*'[1]440131Exp'!U$267</f>
        <v>2.1731493383742918E-3</v>
      </c>
      <c r="W9" s="33">
        <f>1/$A$1*'[1]440131Exp'!V$267</f>
        <v>1.1104725897920606E-4</v>
      </c>
      <c r="X9" s="33">
        <f>1/$A$1*'[1]440131Exp'!W$267</f>
        <v>0</v>
      </c>
      <c r="Y9" s="33">
        <f>1/$A$1*'[1]440131Exp'!X$267</f>
        <v>0</v>
      </c>
      <c r="Z9" s="33">
        <f>1/$A$1*'[1]440131Exp'!Y$267</f>
        <v>0</v>
      </c>
      <c r="AA9" s="33">
        <f>1/$A$1*'[1]440131Exp'!Z$267</f>
        <v>0</v>
      </c>
      <c r="AB9" s="64">
        <f>1/$A$1*'[1]440131Exp'!AA$267</f>
        <v>0</v>
      </c>
      <c r="AC9" s="410"/>
      <c r="AD9" s="431">
        <f>'[1]440131Exp'!AB$267</f>
        <v>0</v>
      </c>
      <c r="AE9" s="432">
        <f>'[1]440131Exp'!AC$267</f>
        <v>0</v>
      </c>
      <c r="AF9" s="432">
        <f>'[1]440131Exp'!AD$267</f>
        <v>0</v>
      </c>
      <c r="AG9" s="432">
        <f>'[1]440131Exp'!AE$267</f>
        <v>0</v>
      </c>
      <c r="AH9" s="432">
        <f>'[1]440131Exp'!AF$267</f>
        <v>0</v>
      </c>
      <c r="AI9" s="432">
        <f>'[1]440131Exp'!AG$267</f>
        <v>0</v>
      </c>
      <c r="AJ9" s="432">
        <f>'[1]440131Exp'!AH$267</f>
        <v>0</v>
      </c>
      <c r="AK9" s="432">
        <f>'[1]440131Exp'!AI$267</f>
        <v>0</v>
      </c>
      <c r="AL9" s="432">
        <f>'[1]440131Exp'!AJ$267</f>
        <v>0</v>
      </c>
      <c r="AM9" s="432">
        <f>'[1]440131Exp'!AK$267</f>
        <v>0</v>
      </c>
      <c r="AN9" s="432">
        <f>'[1]440131Exp'!AL$267</f>
        <v>0</v>
      </c>
      <c r="AO9" s="432">
        <f>'[1]440131Exp'!AM$267</f>
        <v>0</v>
      </c>
      <c r="AP9" s="195">
        <f>'[1]440131Exp'!AN$267</f>
        <v>0</v>
      </c>
      <c r="AQ9" s="195">
        <f>'[1]440131Exp'!AO$267</f>
        <v>0</v>
      </c>
      <c r="AR9" s="195">
        <f>'[1]440131Exp'!AP$267</f>
        <v>2.6799999999999997E-2</v>
      </c>
      <c r="AS9" s="195">
        <f>'[1]440131Exp'!AQ$267</f>
        <v>0.10188</v>
      </c>
      <c r="AT9" s="195">
        <f>'[1]440131Exp'!AR$267</f>
        <v>4.7697999999999997E-2</v>
      </c>
      <c r="AU9" s="195">
        <f>'[1]440131Exp'!AS$267</f>
        <v>2.0255999999999996E-2</v>
      </c>
      <c r="AV9" s="195">
        <f>'[1]440131Exp'!AT$267</f>
        <v>7.5749999999999993E-3</v>
      </c>
      <c r="AW9" s="195">
        <f>'[1]440131Exp'!AU$267</f>
        <v>0.27745699999999995</v>
      </c>
      <c r="AX9" s="195">
        <f>'[1]440131Exp'!AV$267</f>
        <v>2.7855999999999999E-2</v>
      </c>
      <c r="AY9" s="195">
        <f>'[1]440131Exp'!AW$267</f>
        <v>0</v>
      </c>
      <c r="AZ9" s="195">
        <f>'[1]440131Exp'!AX$267</f>
        <v>0</v>
      </c>
      <c r="BA9" s="195">
        <f>'[1]440131Exp'!AY$267</f>
        <v>0</v>
      </c>
      <c r="BB9" s="195">
        <f>'[1]440131Exp'!AZ$267</f>
        <v>0</v>
      </c>
      <c r="BC9" s="196">
        <f>'[1]440131Exp'!BA$267</f>
        <v>0</v>
      </c>
      <c r="BD9" s="390"/>
    </row>
    <row r="10" spans="1:56">
      <c r="B10" s="323" t="s">
        <v>28</v>
      </c>
      <c r="C10" s="342">
        <f>1/$A$1*'[1]440131Exp'!$B$121</f>
        <v>0</v>
      </c>
      <c r="D10" s="343">
        <f>1/$A$1*'[1]440131Exp'!$C$121</f>
        <v>0</v>
      </c>
      <c r="E10" s="343">
        <f>1/$A$1*'[1]440131Exp'!$D$121</f>
        <v>0</v>
      </c>
      <c r="F10" s="343">
        <f>1/$A$1*'[1]440131Exp'!$E$121</f>
        <v>0</v>
      </c>
      <c r="G10" s="343">
        <f>1/$A$1*'[1]440131Exp'!$F$121</f>
        <v>0</v>
      </c>
      <c r="H10" s="343">
        <f>1/$A$1*'[1]440131Exp'!$G$121</f>
        <v>0</v>
      </c>
      <c r="I10" s="343">
        <f>1/$A$1*'[1]440131Exp'!$H$121</f>
        <v>0</v>
      </c>
      <c r="J10" s="344">
        <f>1/$A$1*'[1]440131Exp'!$I$121</f>
        <v>0</v>
      </c>
      <c r="K10" s="344">
        <f>1/$A$1*'[1]440131Exp'!$J$121</f>
        <v>0</v>
      </c>
      <c r="L10" s="344">
        <f>1/$A$1*'[1]440131Exp'!K$121</f>
        <v>0</v>
      </c>
      <c r="M10" s="343">
        <f>1/$A$1*'[1]440131Exp'!L$121</f>
        <v>0</v>
      </c>
      <c r="N10" s="343">
        <f>1/$A$1*'[1]440131Exp'!M$121</f>
        <v>0</v>
      </c>
      <c r="O10" s="12">
        <f>1/$A$1*'[1]440131Exp'!N$121</f>
        <v>0</v>
      </c>
      <c r="P10" s="12">
        <f>1/$A$1*'[1]440131Exp'!O$121</f>
        <v>0</v>
      </c>
      <c r="Q10" s="12">
        <f>1/$A$1*'[1]440131Exp'!P$121</f>
        <v>1.9308884688090742E-4</v>
      </c>
      <c r="R10" s="12">
        <f>1/$A$1*'[1]440131Exp'!Q$121</f>
        <v>5.6965897920604927E-4</v>
      </c>
      <c r="S10" s="14">
        <f>1/$A$1*'[1]440131Exp'!R$121</f>
        <v>2.3475000000000001E-5</v>
      </c>
      <c r="T10" s="12">
        <f>1/$A$1*'[1]440131Exp'!S$121</f>
        <v>4.3856332703213614E-8</v>
      </c>
      <c r="U10" s="12">
        <f>1/$A$1*'[1]440131Exp'!T$121</f>
        <v>0</v>
      </c>
      <c r="V10" s="12">
        <f>1/$A$1*'[1]440131Exp'!U$121</f>
        <v>2.0730434782608703E-3</v>
      </c>
      <c r="W10" s="12">
        <f>1/$A$1*'[1]440131Exp'!V$121</f>
        <v>3.3345935727788284E-5</v>
      </c>
      <c r="X10" s="12">
        <f>1/$A$1*'[1]440131Exp'!W$121</f>
        <v>0</v>
      </c>
      <c r="Y10" s="12">
        <f>1/$A$1*'[1]440131Exp'!X$121</f>
        <v>0</v>
      </c>
      <c r="Z10" s="12">
        <f>1/$A$1*'[1]440131Exp'!Y$121</f>
        <v>0</v>
      </c>
      <c r="AA10" s="12">
        <f>1/$A$1*'[1]440131Exp'!Z$121</f>
        <v>0</v>
      </c>
      <c r="AB10" s="11">
        <f>1/$A$1*'[1]440131Exp'!AA$121</f>
        <v>0</v>
      </c>
      <c r="AC10" s="318"/>
      <c r="AD10" s="433">
        <f>'[1]440131Exp'!AB$121</f>
        <v>0</v>
      </c>
      <c r="AE10" s="434">
        <f>'[1]440131Exp'!AC$121</f>
        <v>0</v>
      </c>
      <c r="AF10" s="434">
        <f>'[1]440131Exp'!AD$121</f>
        <v>0</v>
      </c>
      <c r="AG10" s="434">
        <f>'[1]440131Exp'!AE$121</f>
        <v>0</v>
      </c>
      <c r="AH10" s="434">
        <f>'[1]440131Exp'!AF$121</f>
        <v>0</v>
      </c>
      <c r="AI10" s="434">
        <f>'[1]440131Exp'!AG$121</f>
        <v>0</v>
      </c>
      <c r="AJ10" s="434">
        <f>'[1]440131Exp'!AH$121</f>
        <v>0</v>
      </c>
      <c r="AK10" s="434">
        <f>'[1]440131Exp'!AI$121</f>
        <v>0</v>
      </c>
      <c r="AL10" s="434">
        <f>'[1]440131Exp'!AJ$121</f>
        <v>0</v>
      </c>
      <c r="AM10" s="434">
        <f>'[1]440131Exp'!AK$121</f>
        <v>0</v>
      </c>
      <c r="AN10" s="434">
        <f>'[1]440131Exp'!AL$121</f>
        <v>0</v>
      </c>
      <c r="AO10" s="434">
        <f>'[1]440131Exp'!AM$121</f>
        <v>0</v>
      </c>
      <c r="AP10" s="197">
        <f>'[1]440131Exp'!AN$121</f>
        <v>0</v>
      </c>
      <c r="AQ10" s="197">
        <f>'[1]440131Exp'!AO$121</f>
        <v>0</v>
      </c>
      <c r="AR10" s="197">
        <f>'[1]440131Exp'!AP$121</f>
        <v>1.3621999999999999E-2</v>
      </c>
      <c r="AS10" s="197">
        <f>'[1]440131Exp'!AQ$121</f>
        <v>5.8941E-2</v>
      </c>
      <c r="AT10" s="473">
        <f>'[1]440131Exp'!AR$121</f>
        <v>2.4559999999999998E-3</v>
      </c>
      <c r="AU10" s="197">
        <f>'[1]440131Exp'!AS$121</f>
        <v>3.9999999999999998E-6</v>
      </c>
      <c r="AV10" s="197">
        <f>'[1]440131Exp'!AT$121</f>
        <v>0</v>
      </c>
      <c r="AW10" s="197">
        <f>'[1]440131Exp'!AU$121</f>
        <v>0.25747799999999998</v>
      </c>
      <c r="AX10" s="197">
        <f>'[1]440131Exp'!AV$121</f>
        <v>3.6279999999999997E-3</v>
      </c>
      <c r="AY10" s="197">
        <f>'[1]440131Exp'!AW$121</f>
        <v>0</v>
      </c>
      <c r="AZ10" s="197">
        <f>'[1]440131Exp'!AX$121</f>
        <v>0</v>
      </c>
      <c r="BA10" s="197">
        <f>'[1]440131Exp'!AY$121</f>
        <v>0</v>
      </c>
      <c r="BB10" s="197">
        <f>'[1]440131Exp'!AZ$121</f>
        <v>0</v>
      </c>
      <c r="BC10" s="198">
        <f>'[1]440131Exp'!BA$121</f>
        <v>0</v>
      </c>
      <c r="BD10" s="390"/>
    </row>
    <row r="11" spans="1:56">
      <c r="B11" s="447" t="s">
        <v>17</v>
      </c>
      <c r="C11" s="448">
        <f t="shared" ref="C11:AB11" si="2">SUM(C9:C9)-SUM(C10:C10)</f>
        <v>0</v>
      </c>
      <c r="D11" s="352">
        <f t="shared" si="2"/>
        <v>0</v>
      </c>
      <c r="E11" s="352">
        <f t="shared" si="2"/>
        <v>0</v>
      </c>
      <c r="F11" s="352">
        <f t="shared" si="2"/>
        <v>0</v>
      </c>
      <c r="G11" s="352">
        <f t="shared" si="2"/>
        <v>0</v>
      </c>
      <c r="H11" s="352">
        <f t="shared" si="2"/>
        <v>0</v>
      </c>
      <c r="I11" s="352">
        <f t="shared" si="2"/>
        <v>0</v>
      </c>
      <c r="J11" s="449">
        <f t="shared" si="2"/>
        <v>0</v>
      </c>
      <c r="K11" s="449">
        <f t="shared" si="2"/>
        <v>0</v>
      </c>
      <c r="L11" s="449">
        <f t="shared" si="2"/>
        <v>0</v>
      </c>
      <c r="M11" s="352">
        <f t="shared" si="2"/>
        <v>0</v>
      </c>
      <c r="N11" s="352">
        <f t="shared" si="2"/>
        <v>0</v>
      </c>
      <c r="O11" s="44">
        <f t="shared" ref="O11:P11" si="3">SUM(O9:O9)-SUM(O10:O10)</f>
        <v>0</v>
      </c>
      <c r="P11" s="44">
        <f t="shared" si="3"/>
        <v>0</v>
      </c>
      <c r="Q11" s="44">
        <f t="shared" si="2"/>
        <v>8.8317580340264643E-5</v>
      </c>
      <c r="R11" s="44">
        <f t="shared" si="2"/>
        <v>3.3187145557655941E-5</v>
      </c>
      <c r="S11" s="468">
        <f t="shared" si="2"/>
        <v>2.4684599999999995E-4</v>
      </c>
      <c r="T11" s="44">
        <f t="shared" si="2"/>
        <v>9.6657844990548215E-5</v>
      </c>
      <c r="U11" s="44">
        <f t="shared" si="2"/>
        <v>3.2665406427221183E-5</v>
      </c>
      <c r="V11" s="44">
        <f t="shared" si="2"/>
        <v>1.0010586011342153E-4</v>
      </c>
      <c r="W11" s="44">
        <f t="shared" si="2"/>
        <v>7.7701323251417773E-5</v>
      </c>
      <c r="X11" s="44">
        <f t="shared" si="2"/>
        <v>0</v>
      </c>
      <c r="Y11" s="44">
        <f t="shared" si="2"/>
        <v>0</v>
      </c>
      <c r="Z11" s="44">
        <f t="shared" si="2"/>
        <v>0</v>
      </c>
      <c r="AA11" s="44">
        <f t="shared" si="2"/>
        <v>0</v>
      </c>
      <c r="AB11" s="63">
        <f t="shared" si="2"/>
        <v>0</v>
      </c>
      <c r="AC11" s="318"/>
      <c r="AD11" s="435">
        <f t="shared" ref="AD11:BC11" si="4">SUM(AD9:AD9)-SUM(AD10:AD10)</f>
        <v>0</v>
      </c>
      <c r="AE11" s="436">
        <f t="shared" si="4"/>
        <v>0</v>
      </c>
      <c r="AF11" s="436">
        <f t="shared" si="4"/>
        <v>0</v>
      </c>
      <c r="AG11" s="436">
        <f t="shared" si="4"/>
        <v>0</v>
      </c>
      <c r="AH11" s="436">
        <f t="shared" si="4"/>
        <v>0</v>
      </c>
      <c r="AI11" s="436">
        <f t="shared" si="4"/>
        <v>0</v>
      </c>
      <c r="AJ11" s="436">
        <f t="shared" si="4"/>
        <v>0</v>
      </c>
      <c r="AK11" s="436">
        <f t="shared" si="4"/>
        <v>0</v>
      </c>
      <c r="AL11" s="436">
        <f t="shared" si="4"/>
        <v>0</v>
      </c>
      <c r="AM11" s="436">
        <f t="shared" si="4"/>
        <v>0</v>
      </c>
      <c r="AN11" s="436">
        <f t="shared" si="4"/>
        <v>0</v>
      </c>
      <c r="AO11" s="436">
        <f t="shared" si="4"/>
        <v>0</v>
      </c>
      <c r="AP11" s="215">
        <f t="shared" ref="AP11:AR11" si="5">SUM(AP9:AP9)-SUM(AP10:AP10)</f>
        <v>0</v>
      </c>
      <c r="AQ11" s="215">
        <f t="shared" si="5"/>
        <v>0</v>
      </c>
      <c r="AR11" s="215">
        <f t="shared" si="4"/>
        <v>1.3177999999999999E-2</v>
      </c>
      <c r="AS11" s="215">
        <f t="shared" si="4"/>
        <v>4.2938999999999998E-2</v>
      </c>
      <c r="AT11" s="474">
        <f t="shared" si="4"/>
        <v>4.5241999999999997E-2</v>
      </c>
      <c r="AU11" s="215">
        <f t="shared" si="4"/>
        <v>2.0251999999999996E-2</v>
      </c>
      <c r="AV11" s="215">
        <f t="shared" si="4"/>
        <v>7.5749999999999993E-3</v>
      </c>
      <c r="AW11" s="215">
        <f t="shared" si="4"/>
        <v>1.9978999999999969E-2</v>
      </c>
      <c r="AX11" s="215">
        <f t="shared" si="4"/>
        <v>2.4228E-2</v>
      </c>
      <c r="AY11" s="215">
        <f t="shared" si="4"/>
        <v>0</v>
      </c>
      <c r="AZ11" s="215">
        <f t="shared" si="4"/>
        <v>0</v>
      </c>
      <c r="BA11" s="215">
        <f t="shared" si="4"/>
        <v>0</v>
      </c>
      <c r="BB11" s="215">
        <f t="shared" si="4"/>
        <v>0</v>
      </c>
      <c r="BC11" s="266">
        <f t="shared" si="4"/>
        <v>0</v>
      </c>
      <c r="BD11" s="390"/>
    </row>
    <row r="12" spans="1:56" ht="17.149999999999999" customHeight="1">
      <c r="B12" s="446" t="s">
        <v>140</v>
      </c>
      <c r="C12" s="339">
        <f>1/$A$1*'[1]440131Exp'!$B$264</f>
        <v>0</v>
      </c>
      <c r="D12" s="340">
        <f>1/$A$1*'[1]440131Exp'!$C$264</f>
        <v>0</v>
      </c>
      <c r="E12" s="340">
        <f>1/$A$1*'[1]440131Exp'!$D$264</f>
        <v>0</v>
      </c>
      <c r="F12" s="340">
        <f>1/$A$1*'[1]440131Exp'!$E$264</f>
        <v>0</v>
      </c>
      <c r="G12" s="340">
        <f>1/$A$1*'[1]440131Exp'!$F$264</f>
        <v>0</v>
      </c>
      <c r="H12" s="340">
        <f>1/$A$1*'[1]440131Exp'!$G$264</f>
        <v>0</v>
      </c>
      <c r="I12" s="340">
        <f>1/$A$1*'[1]440131Exp'!$H$264</f>
        <v>0</v>
      </c>
      <c r="J12" s="341">
        <f>1/$A$1*'[1]440131Exp'!$I$264</f>
        <v>0</v>
      </c>
      <c r="K12" s="341">
        <f>1/$A$1*'[1]440131Exp'!$J$264</f>
        <v>0</v>
      </c>
      <c r="L12" s="341">
        <f>1/$A$1*'[1]440131Exp'!K$264</f>
        <v>0</v>
      </c>
      <c r="M12" s="340">
        <f>1/$A$1*'[1]440131Exp'!L$264</f>
        <v>0</v>
      </c>
      <c r="N12" s="340">
        <f>1/$A$1*'[1]440131Exp'!M$264</f>
        <v>0</v>
      </c>
      <c r="O12" s="33">
        <f>1/$A$1*'[1]440131Exp'!N$264</f>
        <v>0</v>
      </c>
      <c r="P12" s="33">
        <f>1/$A$1*'[1]440131Exp'!O$264</f>
        <v>0</v>
      </c>
      <c r="Q12" s="33">
        <f>1/$A$1*'[1]440131Exp'!P$264</f>
        <v>0.19926293686200386</v>
      </c>
      <c r="R12" s="33">
        <f>1/$A$1*'[1]440131Exp'!Q$264</f>
        <v>0.22571733686200382</v>
      </c>
      <c r="S12" s="33">
        <f>1/$A$1*'[1]440131Exp'!R$264</f>
        <v>0.16195642700000001</v>
      </c>
      <c r="T12" s="33">
        <f>1/$A$1*'[1]440131Exp'!S$264</f>
        <v>0.31961742608695654</v>
      </c>
      <c r="U12" s="33">
        <f>1/$A$1*'[1]440131Exp'!T$264</f>
        <v>0.57165419886578461</v>
      </c>
      <c r="V12" s="33">
        <f>1/$A$1*'[1]440131Exp'!U$264</f>
        <v>0.66052375349716452</v>
      </c>
      <c r="W12" s="33">
        <f>1/$A$1*'[1]440131Exp'!V$264</f>
        <v>0.67608032514177696</v>
      </c>
      <c r="X12" s="33">
        <f>1/$A$1*'[1]440131Exp'!W$264</f>
        <v>0</v>
      </c>
      <c r="Y12" s="33">
        <f>1/$A$1*'[1]440131Exp'!X$264</f>
        <v>0</v>
      </c>
      <c r="Z12" s="33">
        <f>1/$A$1*'[1]440131Exp'!Y$264</f>
        <v>0</v>
      </c>
      <c r="AA12" s="33">
        <f>1/$A$1*'[1]440131Exp'!Z$264</f>
        <v>0</v>
      </c>
      <c r="AB12" s="64">
        <f>1/$A$1*'[1]440131Exp'!AA$264</f>
        <v>0</v>
      </c>
      <c r="AC12" s="15"/>
      <c r="AD12" s="431">
        <f>'[1]440131Exp'!AB$264</f>
        <v>0</v>
      </c>
      <c r="AE12" s="432">
        <f>'[1]440131Exp'!AC$264</f>
        <v>0</v>
      </c>
      <c r="AF12" s="432">
        <f>'[1]440131Exp'!AD$264</f>
        <v>0</v>
      </c>
      <c r="AG12" s="432">
        <f>'[1]440131Exp'!AE$264</f>
        <v>0</v>
      </c>
      <c r="AH12" s="432">
        <f>'[1]440131Exp'!AF$264</f>
        <v>0</v>
      </c>
      <c r="AI12" s="432">
        <f>'[1]440131Exp'!AG$264</f>
        <v>0</v>
      </c>
      <c r="AJ12" s="432">
        <f>'[1]440131Exp'!AH$264</f>
        <v>0</v>
      </c>
      <c r="AK12" s="432">
        <f>'[1]440131Exp'!AI$264</f>
        <v>0</v>
      </c>
      <c r="AL12" s="432">
        <f>'[1]440131Exp'!AJ$264</f>
        <v>0</v>
      </c>
      <c r="AM12" s="432">
        <f>'[1]440131Exp'!AK$264</f>
        <v>0</v>
      </c>
      <c r="AN12" s="432">
        <f>'[1]440131Exp'!AL$264</f>
        <v>0</v>
      </c>
      <c r="AO12" s="432">
        <f>'[1]440131Exp'!AM$264</f>
        <v>0</v>
      </c>
      <c r="AP12" s="195">
        <f>'[1]440131Exp'!AN$264</f>
        <v>0</v>
      </c>
      <c r="AQ12" s="195">
        <f>'[1]440131Exp'!AO$264</f>
        <v>0</v>
      </c>
      <c r="AR12" s="195">
        <f>'[1]440131Exp'!AP$264</f>
        <v>18.852096</v>
      </c>
      <c r="AS12" s="195">
        <f>'[1]440131Exp'!AQ$264</f>
        <v>14.902508999999997</v>
      </c>
      <c r="AT12" s="195">
        <f>'[1]440131Exp'!AR$264</f>
        <v>15.853715999999999</v>
      </c>
      <c r="AU12" s="195">
        <f>'[1]440131Exp'!AS$264</f>
        <v>22.172305999999995</v>
      </c>
      <c r="AV12" s="195">
        <f>'[1]440131Exp'!AT$264</f>
        <v>46.903866999999991</v>
      </c>
      <c r="AW12" s="195">
        <f>'[1]440131Exp'!AU$264</f>
        <v>53.502890999999998</v>
      </c>
      <c r="AX12" s="195">
        <f>'[1]440131Exp'!AV$264</f>
        <v>52.216325999999988</v>
      </c>
      <c r="AY12" s="195">
        <f>'[1]440131Exp'!AW$264</f>
        <v>0</v>
      </c>
      <c r="AZ12" s="195">
        <f>'[1]440131Exp'!AX$264</f>
        <v>0</v>
      </c>
      <c r="BA12" s="195">
        <f>'[1]440131Exp'!AY$264</f>
        <v>0</v>
      </c>
      <c r="BB12" s="195">
        <f>'[1]440131Exp'!AZ$264</f>
        <v>0</v>
      </c>
      <c r="BC12" s="196">
        <f>'[1]440131Exp'!BA$264</f>
        <v>0</v>
      </c>
      <c r="BD12" s="390"/>
    </row>
    <row r="13" spans="1:56">
      <c r="B13" s="571" t="s">
        <v>187</v>
      </c>
      <c r="C13" s="345">
        <f>1/$A$1*SUM('[1]440131Exp'!B$34:B$34)</f>
        <v>0</v>
      </c>
      <c r="D13" s="343">
        <f>1/$A$1*SUM('[1]440131Exp'!C$34:C$34)</f>
        <v>0</v>
      </c>
      <c r="E13" s="343">
        <f>1/$A$1*SUM('[1]440131Exp'!D$34:D$34)</f>
        <v>0</v>
      </c>
      <c r="F13" s="343">
        <f>1/$A$1*SUM('[1]440131Exp'!E$34:E$34)</f>
        <v>0</v>
      </c>
      <c r="G13" s="343">
        <f>1/$A$1*SUM('[1]440131Exp'!F$34:F$34)</f>
        <v>0</v>
      </c>
      <c r="H13" s="343">
        <f>1/$A$1*SUM('[1]440131Exp'!G$34:G$34)</f>
        <v>0</v>
      </c>
      <c r="I13" s="343">
        <f>1/$A$1*SUM('[1]440131Exp'!H$34:H$34)</f>
        <v>0</v>
      </c>
      <c r="J13" s="343">
        <f>1/$A$1*SUM('[1]440131Exp'!I$34:I$34)</f>
        <v>0</v>
      </c>
      <c r="K13" s="343">
        <f>1/$A$1*SUM('[1]440131Exp'!J$34:J$34)</f>
        <v>0</v>
      </c>
      <c r="L13" s="344">
        <f>1/$A$1*SUM('[1]440131Exp'!K$34:K$34)</f>
        <v>0</v>
      </c>
      <c r="M13" s="343">
        <f>1/$A$1*SUM('[1]440131Exp'!L$34:L$34)</f>
        <v>0</v>
      </c>
      <c r="N13" s="343">
        <f>1/$A$1*SUM('[1]440131Exp'!M$34:M$34)</f>
        <v>0</v>
      </c>
      <c r="O13" s="12">
        <f>1/$A$1*SUM('[1]440131Exp'!N$34:N$34)</f>
        <v>0</v>
      </c>
      <c r="P13" s="12">
        <f>1/$A$1*SUM('[1]440131Exp'!O$34:O$34)</f>
        <v>0</v>
      </c>
      <c r="Q13" s="12">
        <f>1/$A$1*SUM('[1]440131Exp'!P$34:P$34)</f>
        <v>4.2837807183364844E-4</v>
      </c>
      <c r="R13" s="12">
        <f>1/$A$1*SUM('[1]440131Exp'!Q$34:Q$34)</f>
        <v>3.394480151228734E-3</v>
      </c>
      <c r="S13" s="14">
        <f>1/$A$1*SUM('[1]440131Exp'!R$34:R$34)</f>
        <v>6.9980739999999991E-3</v>
      </c>
      <c r="T13" s="12">
        <f>1/$A$1*SUM('[1]440131Exp'!S$34:S$34)</f>
        <v>2.0056128544423447E-2</v>
      </c>
      <c r="U13" s="12">
        <f>1/$A$1*SUM('[1]440131Exp'!T$34:T$34)</f>
        <v>3.4823077504725901E-2</v>
      </c>
      <c r="V13" s="12">
        <f>1/$A$1*SUM('[1]440131Exp'!U$34:U$34)</f>
        <v>5.0057603024574675E-2</v>
      </c>
      <c r="W13" s="12">
        <f>1/$A$1*SUM('[1]440131Exp'!V$34:V$34)</f>
        <v>6.2411705103969768E-2</v>
      </c>
      <c r="X13" s="12">
        <f>1/$A$1*SUM('[1]440131Exp'!W$34:W$34)</f>
        <v>0</v>
      </c>
      <c r="Y13" s="12">
        <f>1/$A$1*SUM('[1]440131Exp'!X$34:X$34)</f>
        <v>0</v>
      </c>
      <c r="Z13" s="12">
        <f>1/$A$1*SUM('[1]440131Exp'!Y$34:Y$34)</f>
        <v>0</v>
      </c>
      <c r="AA13" s="12">
        <f>1/$A$1*SUM('[1]440131Exp'!Z$34:Z$34)</f>
        <v>0</v>
      </c>
      <c r="AB13" s="11">
        <f>1/$A$1*SUM('[1]440131Exp'!AA$34:AA$34)</f>
        <v>0</v>
      </c>
      <c r="AC13" s="318"/>
      <c r="AD13" s="433">
        <f>'[1]440131Exp'!AB$34</f>
        <v>0</v>
      </c>
      <c r="AE13" s="434">
        <f>'[1]440131Exp'!AC$34</f>
        <v>0</v>
      </c>
      <c r="AF13" s="434">
        <f>'[1]440131Exp'!AD$34</f>
        <v>0</v>
      </c>
      <c r="AG13" s="434">
        <f>'[1]440131Exp'!AE$34</f>
        <v>0</v>
      </c>
      <c r="AH13" s="434">
        <f>'[1]440131Exp'!AF$34</f>
        <v>0</v>
      </c>
      <c r="AI13" s="434">
        <f>'[1]440131Exp'!AG$34</f>
        <v>0</v>
      </c>
      <c r="AJ13" s="434">
        <f>'[1]440131Exp'!AH$34</f>
        <v>0</v>
      </c>
      <c r="AK13" s="434">
        <f>'[1]440131Exp'!AI$34</f>
        <v>0</v>
      </c>
      <c r="AL13" s="434">
        <f>'[1]440131Exp'!AJ$34</f>
        <v>0</v>
      </c>
      <c r="AM13" s="434">
        <f>'[1]440131Exp'!AK$34</f>
        <v>0</v>
      </c>
      <c r="AN13" s="434">
        <f>'[1]440131Exp'!AL$34</f>
        <v>0</v>
      </c>
      <c r="AO13" s="434">
        <f>'[1]440131Exp'!AM$34</f>
        <v>0</v>
      </c>
      <c r="AP13" s="197">
        <f>'[1]440131Exp'!AN$34</f>
        <v>0</v>
      </c>
      <c r="AQ13" s="197">
        <f>'[1]440131Exp'!AO$34</f>
        <v>0</v>
      </c>
      <c r="AR13" s="197">
        <f>'[1]440131Exp'!AP$34</f>
        <v>3.4977000000000001E-2</v>
      </c>
      <c r="AS13" s="197">
        <f>'[1]440131Exp'!AQ$34</f>
        <v>0.23799999999999999</v>
      </c>
      <c r="AT13" s="473">
        <f>'[1]440131Exp'!AR$34</f>
        <v>0.60617799999999999</v>
      </c>
      <c r="AU13" s="197">
        <f>'[1]440131Exp'!AS$34</f>
        <v>1.31871</v>
      </c>
      <c r="AV13" s="197">
        <f>'[1]440131Exp'!AT$34</f>
        <v>2.4583909999999998</v>
      </c>
      <c r="AW13" s="197">
        <f>'[1]440131Exp'!AU$34</f>
        <v>3.7989809999999999</v>
      </c>
      <c r="AX13" s="197">
        <f>'[1]440131Exp'!AV$34</f>
        <v>4.5145780000000002</v>
      </c>
      <c r="AY13" s="197">
        <f>'[1]440131Exp'!AW$34</f>
        <v>0</v>
      </c>
      <c r="AZ13" s="197">
        <f>'[1]440131Exp'!AX$34</f>
        <v>0</v>
      </c>
      <c r="BA13" s="197">
        <f>'[1]440131Exp'!AY$34</f>
        <v>0</v>
      </c>
      <c r="BB13" s="197">
        <f>'[1]440131Exp'!AZ$34</f>
        <v>0</v>
      </c>
      <c r="BC13" s="198">
        <f>'[1]440131Exp'!BA$34</f>
        <v>0</v>
      </c>
      <c r="BD13" s="390"/>
    </row>
    <row r="14" spans="1:56">
      <c r="B14" s="323" t="s">
        <v>53</v>
      </c>
      <c r="C14" s="345">
        <f>1/$A$1*SUM('[1]440131Exp'!B$67:B$67)</f>
        <v>0</v>
      </c>
      <c r="D14" s="343">
        <f>1/$A$1*SUM('[1]440131Exp'!C$67:C$67)</f>
        <v>0</v>
      </c>
      <c r="E14" s="343">
        <f>1/$A$1*SUM('[1]440131Exp'!D$67:D$67)</f>
        <v>0</v>
      </c>
      <c r="F14" s="343">
        <f>1/$A$1*SUM('[1]440131Exp'!E$67:E$67)</f>
        <v>0</v>
      </c>
      <c r="G14" s="343">
        <f>1/$A$1*SUM('[1]440131Exp'!F$67:F$67)</f>
        <v>0</v>
      </c>
      <c r="H14" s="343">
        <f>1/$A$1*SUM('[1]440131Exp'!G$67:G$67)</f>
        <v>0</v>
      </c>
      <c r="I14" s="343">
        <f>1/$A$1*SUM('[1]440131Exp'!H$67:H$67)</f>
        <v>0</v>
      </c>
      <c r="J14" s="343">
        <f>1/$A$1*SUM('[1]440131Exp'!I$67:I$67)</f>
        <v>0</v>
      </c>
      <c r="K14" s="343">
        <f>1/$A$1*SUM('[1]440131Exp'!J$67:J$67)</f>
        <v>0</v>
      </c>
      <c r="L14" s="344">
        <f>1/$A$1*SUM('[1]440131Exp'!K$67:K$67)</f>
        <v>0</v>
      </c>
      <c r="M14" s="343">
        <f>1/$A$1*SUM('[1]440131Exp'!L$67:L$67)</f>
        <v>0</v>
      </c>
      <c r="N14" s="343">
        <f>1/$A$1*SUM('[1]440131Exp'!M$67:M$67)</f>
        <v>0</v>
      </c>
      <c r="O14" s="12">
        <f>1/$A$1*SUM('[1]440131Exp'!N$67:N$67)</f>
        <v>0</v>
      </c>
      <c r="P14" s="12">
        <f>1/$A$1*SUM('[1]440131Exp'!O$67:O$67)</f>
        <v>0</v>
      </c>
      <c r="Q14" s="12">
        <f>1/$A$1*SUM('[1]440131Exp'!P$67:P$67)</f>
        <v>2.4824248015122875E-2</v>
      </c>
      <c r="R14" s="12">
        <f>1/$A$1*SUM('[1]440131Exp'!Q$67:Q$67)</f>
        <v>2.3350253308128548E-2</v>
      </c>
      <c r="S14" s="14">
        <f>1/$A$1*SUM('[1]440131Exp'!R$67:R$67)</f>
        <v>1.6152605E-2</v>
      </c>
      <c r="T14" s="12">
        <f>1/$A$1*SUM('[1]440131Exp'!S$67:S$67)</f>
        <v>3.1056907372400761E-2</v>
      </c>
      <c r="U14" s="12">
        <f>1/$A$1*SUM('[1]440131Exp'!T$67:T$67)</f>
        <v>3.1268982986767495E-2</v>
      </c>
      <c r="V14" s="12">
        <f>1/$A$1*SUM('[1]440131Exp'!U$67:U$67)</f>
        <v>2.6444514177693768E-2</v>
      </c>
      <c r="W14" s="12">
        <f>1/$A$1*SUM('[1]440131Exp'!V$67:V$67)</f>
        <v>2.546066994328923E-2</v>
      </c>
      <c r="X14" s="12">
        <f>1/$A$1*SUM('[1]440131Exp'!W$67:W$67)</f>
        <v>0</v>
      </c>
      <c r="Y14" s="12">
        <f>1/$A$1*SUM('[1]440131Exp'!X$67:X$67)</f>
        <v>0</v>
      </c>
      <c r="Z14" s="12">
        <f>1/$A$1*SUM('[1]440131Exp'!Y$67:Y$67)</f>
        <v>0</v>
      </c>
      <c r="AA14" s="12">
        <f>1/$A$1*SUM('[1]440131Exp'!Z$67:Z$67)</f>
        <v>0</v>
      </c>
      <c r="AB14" s="11">
        <f>1/$A$1*SUM('[1]440131Exp'!AA$67:AA$67)</f>
        <v>0</v>
      </c>
      <c r="AC14" s="318"/>
      <c r="AD14" s="433">
        <f>'[1]440131Exp'!AB$67</f>
        <v>0</v>
      </c>
      <c r="AE14" s="434">
        <f>'[1]440131Exp'!AC$67</f>
        <v>0</v>
      </c>
      <c r="AF14" s="434">
        <f>'[1]440131Exp'!AD$67</f>
        <v>0</v>
      </c>
      <c r="AG14" s="434">
        <f>'[1]440131Exp'!AE$67</f>
        <v>0</v>
      </c>
      <c r="AH14" s="434">
        <f>'[1]440131Exp'!AF$67</f>
        <v>0</v>
      </c>
      <c r="AI14" s="434">
        <f>'[1]440131Exp'!AG$67</f>
        <v>0</v>
      </c>
      <c r="AJ14" s="434">
        <f>'[1]440131Exp'!AH$67</f>
        <v>0</v>
      </c>
      <c r="AK14" s="434">
        <f>'[1]440131Exp'!AI$67</f>
        <v>0</v>
      </c>
      <c r="AL14" s="434">
        <f>'[1]440131Exp'!AJ$67</f>
        <v>0</v>
      </c>
      <c r="AM14" s="434">
        <f>'[1]440131Exp'!AK$67</f>
        <v>0</v>
      </c>
      <c r="AN14" s="434">
        <f>'[1]440131Exp'!AL$67</f>
        <v>0</v>
      </c>
      <c r="AO14" s="434">
        <f>'[1]440131Exp'!AM$67</f>
        <v>0</v>
      </c>
      <c r="AP14" s="197">
        <f>'[1]440131Exp'!AN$67</f>
        <v>0</v>
      </c>
      <c r="AQ14" s="197">
        <f>'[1]440131Exp'!AO$67</f>
        <v>0</v>
      </c>
      <c r="AR14" s="197">
        <f>'[1]440131Exp'!AP$67</f>
        <v>2.2145079999999999</v>
      </c>
      <c r="AS14" s="197">
        <f>'[1]440131Exp'!AQ$67</f>
        <v>1.4433529999999999</v>
      </c>
      <c r="AT14" s="473">
        <f>'[1]440131Exp'!AR$67</f>
        <v>1.456718</v>
      </c>
      <c r="AU14" s="197">
        <f>'[1]440131Exp'!AS$67</f>
        <v>2.1245769999999999</v>
      </c>
      <c r="AV14" s="197">
        <f>'[1]440131Exp'!AT$67</f>
        <v>2.4311769999999999</v>
      </c>
      <c r="AW14" s="197">
        <f>'[1]440131Exp'!AU$67</f>
        <v>1.969301</v>
      </c>
      <c r="AX14" s="197">
        <f>'[1]440131Exp'!AV$67</f>
        <v>1.7995409999999998</v>
      </c>
      <c r="AY14" s="197">
        <f>'[1]440131Exp'!AW$67</f>
        <v>0</v>
      </c>
      <c r="AZ14" s="197">
        <f>'[1]440131Exp'!AX$67</f>
        <v>0</v>
      </c>
      <c r="BA14" s="197">
        <f>'[1]440131Exp'!AY$67</f>
        <v>0</v>
      </c>
      <c r="BB14" s="197">
        <f>'[1]440131Exp'!AZ$67</f>
        <v>0</v>
      </c>
      <c r="BC14" s="198">
        <f>'[1]440131Exp'!BA$67</f>
        <v>0</v>
      </c>
      <c r="BD14" s="390"/>
    </row>
    <row r="15" spans="1:56" s="325" customFormat="1">
      <c r="B15" s="323" t="s">
        <v>35</v>
      </c>
      <c r="C15" s="345">
        <f>1/$A$1*SUM('[1]440131Exp'!B$69:B$69)</f>
        <v>0</v>
      </c>
      <c r="D15" s="343">
        <f>1/$A$1*SUM('[1]440131Exp'!C$69:C$69)</f>
        <v>0</v>
      </c>
      <c r="E15" s="343">
        <f>1/$A$1*SUM('[1]440131Exp'!D$69:D$69)</f>
        <v>0</v>
      </c>
      <c r="F15" s="343">
        <f>1/$A$1*SUM('[1]440131Exp'!E$69:E$69)</f>
        <v>0</v>
      </c>
      <c r="G15" s="343">
        <f>1/$A$1*SUM('[1]440131Exp'!F$69:F$69)</f>
        <v>0</v>
      </c>
      <c r="H15" s="343">
        <f>1/$A$1*SUM('[1]440131Exp'!G$69:G$69)</f>
        <v>0</v>
      </c>
      <c r="I15" s="343">
        <f>1/$A$1*SUM('[1]440131Exp'!H$69:H$69)</f>
        <v>0</v>
      </c>
      <c r="J15" s="343">
        <f>1/$A$1*SUM('[1]440131Exp'!I$69:I$69)</f>
        <v>0</v>
      </c>
      <c r="K15" s="343">
        <f>1/$A$1*SUM('[1]440131Exp'!J$69:J$69)</f>
        <v>0</v>
      </c>
      <c r="L15" s="344">
        <f>1/$A$1*SUM('[1]440131Exp'!K$69:K$69)</f>
        <v>0</v>
      </c>
      <c r="M15" s="343">
        <f>1/$A$1*SUM('[1]440131Exp'!L$69:L$69)</f>
        <v>0</v>
      </c>
      <c r="N15" s="343">
        <f>1/$A$1*SUM('[1]440131Exp'!M$69:M$69)</f>
        <v>0</v>
      </c>
      <c r="O15" s="12">
        <f>1/$A$1*SUM('[1]440131Exp'!N$69:N$69)</f>
        <v>0</v>
      </c>
      <c r="P15" s="12">
        <f>1/$A$1*SUM('[1]440131Exp'!O$69:O$69)</f>
        <v>0</v>
      </c>
      <c r="Q15" s="12">
        <f>1/$A$1*SUM('[1]440131Exp'!P$69:P$69)</f>
        <v>1.2670986767485825E-2</v>
      </c>
      <c r="R15" s="12">
        <f>1/$A$1*SUM('[1]440131Exp'!Q$69:Q$69)</f>
        <v>1.2243198487712667E-2</v>
      </c>
      <c r="S15" s="14">
        <f>1/$A$1*SUM('[1]440131Exp'!R$69:R$69)</f>
        <v>6.5551999999999997E-3</v>
      </c>
      <c r="T15" s="12">
        <f>1/$A$1*SUM('[1]440131Exp'!S$69:S$69)</f>
        <v>8.7158034026465041E-3</v>
      </c>
      <c r="U15" s="12">
        <f>1/$A$1*SUM('[1]440131Exp'!T$69:T$69)</f>
        <v>1.4027850283553876E-2</v>
      </c>
      <c r="V15" s="12">
        <f>1/$A$1*SUM('[1]440131Exp'!U$69:U$69)</f>
        <v>2.0369595463137997E-2</v>
      </c>
      <c r="W15" s="12">
        <f>1/$A$1*SUM('[1]440131Exp'!V$69:V$69)</f>
        <v>2.4279258979206055E-2</v>
      </c>
      <c r="X15" s="12">
        <f>1/$A$1*SUM('[1]440131Exp'!W$69:W$69)</f>
        <v>0</v>
      </c>
      <c r="Y15" s="12">
        <f>1/$A$1*SUM('[1]440131Exp'!X$69:X$69)</f>
        <v>0</v>
      </c>
      <c r="Z15" s="12">
        <f>1/$A$1*SUM('[1]440131Exp'!Y$69:Y$69)</f>
        <v>0</v>
      </c>
      <c r="AA15" s="12">
        <f>1/$A$1*SUM('[1]440131Exp'!Z$69:Z$69)</f>
        <v>0</v>
      </c>
      <c r="AB15" s="11">
        <f>1/$A$1*SUM('[1]440131Exp'!AA$69:AA$69)</f>
        <v>0</v>
      </c>
      <c r="AC15" s="318"/>
      <c r="AD15" s="433">
        <f>'[1]440131Exp'!AB$69</f>
        <v>0</v>
      </c>
      <c r="AE15" s="434">
        <f>'[1]440131Exp'!AC$69</f>
        <v>0</v>
      </c>
      <c r="AF15" s="434">
        <f>'[1]440131Exp'!AD$69</f>
        <v>0</v>
      </c>
      <c r="AG15" s="434">
        <f>'[1]440131Exp'!AE$69</f>
        <v>0</v>
      </c>
      <c r="AH15" s="434">
        <f>'[1]440131Exp'!AF$69</f>
        <v>0</v>
      </c>
      <c r="AI15" s="434">
        <f>'[1]440131Exp'!AG$69</f>
        <v>0</v>
      </c>
      <c r="AJ15" s="434">
        <f>'[1]440131Exp'!AH$69</f>
        <v>0</v>
      </c>
      <c r="AK15" s="434">
        <f>'[1]440131Exp'!AI$69</f>
        <v>0</v>
      </c>
      <c r="AL15" s="434">
        <f>'[1]440131Exp'!AJ$69</f>
        <v>0</v>
      </c>
      <c r="AM15" s="434">
        <f>'[1]440131Exp'!AK$69</f>
        <v>0</v>
      </c>
      <c r="AN15" s="434">
        <f>'[1]440131Exp'!AL$69</f>
        <v>0</v>
      </c>
      <c r="AO15" s="434">
        <f>'[1]440131Exp'!AM$69</f>
        <v>0</v>
      </c>
      <c r="AP15" s="197">
        <f>'[1]440131Exp'!AN$69</f>
        <v>0</v>
      </c>
      <c r="AQ15" s="197">
        <f>'[1]440131Exp'!AO$69</f>
        <v>0</v>
      </c>
      <c r="AR15" s="197">
        <f>'[1]440131Exp'!AP$69</f>
        <v>1.1459429999999999</v>
      </c>
      <c r="AS15" s="197">
        <f>'[1]440131Exp'!AQ$69</f>
        <v>0.67828100000000002</v>
      </c>
      <c r="AT15" s="473">
        <f>'[1]440131Exp'!AR$69</f>
        <v>0.59681200000000001</v>
      </c>
      <c r="AU15" s="197">
        <f>'[1]440131Exp'!AS$69</f>
        <v>0.60147200000000001</v>
      </c>
      <c r="AV15" s="197">
        <f>'[1]440131Exp'!AT$69</f>
        <v>1.178766</v>
      </c>
      <c r="AW15" s="197">
        <f>'[1]440131Exp'!AU$69</f>
        <v>1.9183549999999998</v>
      </c>
      <c r="AX15" s="197">
        <f>'[1]440131Exp'!AV$69</f>
        <v>2.233727</v>
      </c>
      <c r="AY15" s="197">
        <f>'[1]440131Exp'!AW$69</f>
        <v>0</v>
      </c>
      <c r="AZ15" s="197">
        <f>'[1]440131Exp'!AX$69</f>
        <v>0</v>
      </c>
      <c r="BA15" s="197">
        <f>'[1]440131Exp'!AY$69</f>
        <v>0</v>
      </c>
      <c r="BB15" s="197">
        <f>'[1]440131Exp'!AZ$69</f>
        <v>0</v>
      </c>
      <c r="BC15" s="198">
        <f>'[1]440131Exp'!BA$69</f>
        <v>0</v>
      </c>
      <c r="BD15" s="390"/>
    </row>
    <row r="16" spans="1:56" s="325" customFormat="1">
      <c r="B16" s="323" t="s">
        <v>27</v>
      </c>
      <c r="C16" s="345">
        <f>1/$A$1*'[1]440131Exp'!$B$91</f>
        <v>0</v>
      </c>
      <c r="D16" s="343">
        <f>1/$A$1*'[1]440131Exp'!$C$91</f>
        <v>0</v>
      </c>
      <c r="E16" s="343">
        <f>1/$A$1*'[1]440131Exp'!$D$91</f>
        <v>0</v>
      </c>
      <c r="F16" s="343">
        <f>1/$A$1*'[1]440131Exp'!$E$91</f>
        <v>0</v>
      </c>
      <c r="G16" s="343">
        <f>1/$A$1*'[1]440131Exp'!$F$91</f>
        <v>0</v>
      </c>
      <c r="H16" s="343">
        <f>1/$A$1*'[1]440131Exp'!$G$91</f>
        <v>0</v>
      </c>
      <c r="I16" s="343">
        <f>1/$A$1*'[1]440131Exp'!$H$91</f>
        <v>0</v>
      </c>
      <c r="J16" s="344">
        <f>1/$A$1*'[1]440131Exp'!$I$91</f>
        <v>0</v>
      </c>
      <c r="K16" s="344">
        <f>1/$A$1*'[1]440131Exp'!$J$91</f>
        <v>0</v>
      </c>
      <c r="L16" s="344">
        <f>1/$A$1*'[1]440131Exp'!K$91</f>
        <v>0</v>
      </c>
      <c r="M16" s="343">
        <f>1/$A$1*'[1]440131Exp'!L$91</f>
        <v>0</v>
      </c>
      <c r="N16" s="343">
        <f>1/$A$1*'[1]440131Exp'!M$91</f>
        <v>0</v>
      </c>
      <c r="O16" s="12">
        <f>1/$A$1*'[1]440131Exp'!N$91</f>
        <v>0</v>
      </c>
      <c r="P16" s="12">
        <f>1/$A$1*'[1]440131Exp'!O$91</f>
        <v>0</v>
      </c>
      <c r="Q16" s="12">
        <f>1/$A$1*'[1]440131Exp'!P$91</f>
        <v>1.804860491493384E-2</v>
      </c>
      <c r="R16" s="12">
        <f>1/$A$1*'[1]440131Exp'!Q$91</f>
        <v>2.1877005671077511E-2</v>
      </c>
      <c r="S16" s="14">
        <f>1/$A$1*'[1]440131Exp'!R$91</f>
        <v>1.5837842999999997E-2</v>
      </c>
      <c r="T16" s="12">
        <f>1/$A$1*'[1]440131Exp'!S$91</f>
        <v>2.095579130434783E-2</v>
      </c>
      <c r="U16" s="12">
        <f>1/$A$1*'[1]440131Exp'!T$91</f>
        <v>2.3949572778827984E-2</v>
      </c>
      <c r="V16" s="12">
        <f>1/$A$1*'[1]440131Exp'!U$91</f>
        <v>3.0301179584120989E-2</v>
      </c>
      <c r="W16" s="12">
        <f>1/$A$1*'[1]440131Exp'!V$91</f>
        <v>3.5633776937618156E-2</v>
      </c>
      <c r="X16" s="12">
        <f>1/$A$1*'[1]440131Exp'!W$91</f>
        <v>0</v>
      </c>
      <c r="Y16" s="12">
        <f>1/$A$1*'[1]440131Exp'!X$91</f>
        <v>0</v>
      </c>
      <c r="Z16" s="12">
        <f>1/$A$1*'[1]440131Exp'!Y$91</f>
        <v>0</v>
      </c>
      <c r="AA16" s="12">
        <f>1/$A$1*'[1]440131Exp'!Z$91</f>
        <v>0</v>
      </c>
      <c r="AB16" s="11">
        <f>1/$A$1*'[1]440131Exp'!AA$91</f>
        <v>0</v>
      </c>
      <c r="AC16" s="318"/>
      <c r="AD16" s="433">
        <f>'[1]440131Exp'!AB$91</f>
        <v>0</v>
      </c>
      <c r="AE16" s="434">
        <f>'[1]440131Exp'!AC$91</f>
        <v>0</v>
      </c>
      <c r="AF16" s="434">
        <f>'[1]440131Exp'!AD$91</f>
        <v>0</v>
      </c>
      <c r="AG16" s="434">
        <f>'[1]440131Exp'!AE$91</f>
        <v>0</v>
      </c>
      <c r="AH16" s="434">
        <f>'[1]440131Exp'!AF$91</f>
        <v>0</v>
      </c>
      <c r="AI16" s="434">
        <f>'[1]440131Exp'!AG$91</f>
        <v>0</v>
      </c>
      <c r="AJ16" s="434">
        <f>'[1]440131Exp'!AH$91</f>
        <v>0</v>
      </c>
      <c r="AK16" s="434">
        <f>'[1]440131Exp'!AI$91</f>
        <v>0</v>
      </c>
      <c r="AL16" s="434">
        <f>'[1]440131Exp'!AJ$91</f>
        <v>0</v>
      </c>
      <c r="AM16" s="434">
        <f>'[1]440131Exp'!AK$91</f>
        <v>0</v>
      </c>
      <c r="AN16" s="434">
        <f>'[1]440131Exp'!AL$91</f>
        <v>0</v>
      </c>
      <c r="AO16" s="434">
        <f>'[1]440131Exp'!AM$91</f>
        <v>0</v>
      </c>
      <c r="AP16" s="197">
        <f>'[1]440131Exp'!AN$91</f>
        <v>0</v>
      </c>
      <c r="AQ16" s="197">
        <f>'[1]440131Exp'!AO$91</f>
        <v>0</v>
      </c>
      <c r="AR16" s="197">
        <f>'[1]440131Exp'!AP$91</f>
        <v>1.5196589999999999</v>
      </c>
      <c r="AS16" s="197">
        <f>'[1]440131Exp'!AQ$91</f>
        <v>1.317105</v>
      </c>
      <c r="AT16" s="473">
        <f>'[1]440131Exp'!AR$91</f>
        <v>1.447271</v>
      </c>
      <c r="AU16" s="197">
        <f>'[1]440131Exp'!AS$91</f>
        <v>1.490345</v>
      </c>
      <c r="AV16" s="197">
        <f>'[1]440131Exp'!AT$91</f>
        <v>2.0397889999999999</v>
      </c>
      <c r="AW16" s="197">
        <f>'[1]440131Exp'!AU$91</f>
        <v>2.5653639999999998</v>
      </c>
      <c r="AX16" s="197">
        <f>'[1]440131Exp'!AV$91</f>
        <v>2.798997</v>
      </c>
      <c r="AY16" s="197">
        <f>'[1]440131Exp'!AW$91</f>
        <v>0</v>
      </c>
      <c r="AZ16" s="197">
        <f>'[1]440131Exp'!AX$91</f>
        <v>0</v>
      </c>
      <c r="BA16" s="197">
        <f>'[1]440131Exp'!AY$91</f>
        <v>0</v>
      </c>
      <c r="BB16" s="197">
        <f>'[1]440131Exp'!AZ$91</f>
        <v>0</v>
      </c>
      <c r="BC16" s="198">
        <f>'[1]440131Exp'!BA$91</f>
        <v>0</v>
      </c>
      <c r="BD16" s="390"/>
    </row>
    <row r="17" spans="2:56" s="325" customFormat="1">
      <c r="B17" s="323" t="s">
        <v>33</v>
      </c>
      <c r="C17" s="345">
        <f>1/$A$1*'[1]440131Exp'!$B$114</f>
        <v>0</v>
      </c>
      <c r="D17" s="343">
        <f>1/$A$1*'[1]440131Exp'!$C$114</f>
        <v>0</v>
      </c>
      <c r="E17" s="343">
        <f>1/$A$1*'[1]440131Exp'!$D$114</f>
        <v>0</v>
      </c>
      <c r="F17" s="343">
        <f>1/$A$1*'[1]440131Exp'!$E$114</f>
        <v>0</v>
      </c>
      <c r="G17" s="343">
        <f>1/$A$1*'[1]440131Exp'!$F$114</f>
        <v>0</v>
      </c>
      <c r="H17" s="343">
        <f>1/$A$1*'[1]440131Exp'!$G$114</f>
        <v>0</v>
      </c>
      <c r="I17" s="343">
        <f>1/$A$1*'[1]440131Exp'!$H$114</f>
        <v>0</v>
      </c>
      <c r="J17" s="344">
        <f>1/$A$1*'[1]440131Exp'!$I$114</f>
        <v>0</v>
      </c>
      <c r="K17" s="344">
        <f>1/$A$1*'[1]440131Exp'!$J$114</f>
        <v>0</v>
      </c>
      <c r="L17" s="344">
        <f>1/$A$1*'[1]440131Exp'!K$114</f>
        <v>0</v>
      </c>
      <c r="M17" s="343">
        <f>1/$A$1*'[1]440131Exp'!L$114</f>
        <v>0</v>
      </c>
      <c r="N17" s="343">
        <f>1/$A$1*'[1]440131Exp'!M$114</f>
        <v>0</v>
      </c>
      <c r="O17" s="12">
        <f>1/$A$1*'[1]440131Exp'!N$114</f>
        <v>0</v>
      </c>
      <c r="P17" s="12">
        <f>1/$A$1*'[1]440131Exp'!O$114</f>
        <v>0</v>
      </c>
      <c r="Q17" s="12">
        <f>1/$A$1*'[1]440131Exp'!P$114</f>
        <v>4.7318395463138006E-2</v>
      </c>
      <c r="R17" s="12">
        <f>1/$A$1*'[1]440131Exp'!Q$114</f>
        <v>4.1304373534971656E-2</v>
      </c>
      <c r="S17" s="14">
        <f>1/$A$1*'[1]440131Exp'!R$114</f>
        <v>3.0945894000000002E-2</v>
      </c>
      <c r="T17" s="12">
        <f>1/$A$1*'[1]440131Exp'!S$114</f>
        <v>6.6570569376181485E-2</v>
      </c>
      <c r="U17" s="12">
        <f>1/$A$1*'[1]440131Exp'!T$114</f>
        <v>0.14783004612476375</v>
      </c>
      <c r="V17" s="12">
        <f>1/$A$1*'[1]440131Exp'!U$114</f>
        <v>0.15631299810964083</v>
      </c>
      <c r="W17" s="12">
        <f>1/$A$1*'[1]440131Exp'!V$114</f>
        <v>0.14080468809073726</v>
      </c>
      <c r="X17" s="12">
        <f>1/$A$1*'[1]440131Exp'!W$114</f>
        <v>0</v>
      </c>
      <c r="Y17" s="12">
        <f>1/$A$1*'[1]440131Exp'!X$114</f>
        <v>0</v>
      </c>
      <c r="Z17" s="12">
        <f>1/$A$1*'[1]440131Exp'!Y$114</f>
        <v>0</v>
      </c>
      <c r="AA17" s="12">
        <f>1/$A$1*'[1]440131Exp'!Z$114</f>
        <v>0</v>
      </c>
      <c r="AB17" s="11">
        <f>1/$A$1*'[1]440131Exp'!AA$114</f>
        <v>0</v>
      </c>
      <c r="AC17" s="318"/>
      <c r="AD17" s="433">
        <f>'[1]440131Exp'!AB$114</f>
        <v>0</v>
      </c>
      <c r="AE17" s="434">
        <f>'[1]440131Exp'!AC$114</f>
        <v>0</v>
      </c>
      <c r="AF17" s="434">
        <f>'[1]440131Exp'!AD$114</f>
        <v>0</v>
      </c>
      <c r="AG17" s="434">
        <f>'[1]440131Exp'!AE$114</f>
        <v>0</v>
      </c>
      <c r="AH17" s="434">
        <f>'[1]440131Exp'!AF$114</f>
        <v>0</v>
      </c>
      <c r="AI17" s="434">
        <f>'[1]440131Exp'!AG$114</f>
        <v>0</v>
      </c>
      <c r="AJ17" s="434">
        <f>'[1]440131Exp'!AH$114</f>
        <v>0</v>
      </c>
      <c r="AK17" s="434">
        <f>'[1]440131Exp'!AI$114</f>
        <v>0</v>
      </c>
      <c r="AL17" s="434">
        <f>'[1]440131Exp'!AJ$114</f>
        <v>0</v>
      </c>
      <c r="AM17" s="434">
        <f>'[1]440131Exp'!AK$114</f>
        <v>0</v>
      </c>
      <c r="AN17" s="434">
        <f>'[1]440131Exp'!AL$114</f>
        <v>0</v>
      </c>
      <c r="AO17" s="434">
        <f>'[1]440131Exp'!AM$114</f>
        <v>0</v>
      </c>
      <c r="AP17" s="197">
        <f>'[1]440131Exp'!AN$114</f>
        <v>0</v>
      </c>
      <c r="AQ17" s="197">
        <f>'[1]440131Exp'!AO$114</f>
        <v>0</v>
      </c>
      <c r="AR17" s="197">
        <f>'[1]440131Exp'!AP$114</f>
        <v>4.9215840000000002</v>
      </c>
      <c r="AS17" s="197">
        <f>'[1]440131Exp'!AQ$114</f>
        <v>2.8564970000000001</v>
      </c>
      <c r="AT17" s="473">
        <f>'[1]440131Exp'!AR$114</f>
        <v>3.1350769999999999</v>
      </c>
      <c r="AU17" s="197">
        <f>'[1]440131Exp'!AS$114</f>
        <v>4.6761140000000001</v>
      </c>
      <c r="AV17" s="197">
        <f>'[1]440131Exp'!AT$114</f>
        <v>13.539753999999999</v>
      </c>
      <c r="AW17" s="197">
        <f>'[1]440131Exp'!AU$114</f>
        <v>13.797708999999999</v>
      </c>
      <c r="AX17" s="197">
        <f>'[1]440131Exp'!AV$114</f>
        <v>12.109159</v>
      </c>
      <c r="AY17" s="197">
        <f>'[1]440131Exp'!AW$114</f>
        <v>0</v>
      </c>
      <c r="AZ17" s="197">
        <f>'[1]440131Exp'!AX$114</f>
        <v>0</v>
      </c>
      <c r="BA17" s="197">
        <f>'[1]440131Exp'!AY$114</f>
        <v>0</v>
      </c>
      <c r="BB17" s="197">
        <f>'[1]440131Exp'!AZ$114</f>
        <v>0</v>
      </c>
      <c r="BC17" s="198">
        <f>'[1]440131Exp'!BA$114</f>
        <v>0</v>
      </c>
      <c r="BD17" s="390"/>
    </row>
    <row r="18" spans="2:56">
      <c r="B18" s="323" t="s">
        <v>32</v>
      </c>
      <c r="C18" s="345">
        <f>1/$A$1*'[1]440131Exp'!$B$188</f>
        <v>0</v>
      </c>
      <c r="D18" s="343">
        <f>1/$A$1*'[1]440131Exp'!$C$188</f>
        <v>0</v>
      </c>
      <c r="E18" s="343">
        <f>1/$A$1*'[1]440131Exp'!$D$188</f>
        <v>0</v>
      </c>
      <c r="F18" s="343">
        <f>1/$A$1*'[1]440131Exp'!$E$188</f>
        <v>0</v>
      </c>
      <c r="G18" s="343">
        <f>1/$A$1*'[1]440131Exp'!$F$188</f>
        <v>0</v>
      </c>
      <c r="H18" s="343">
        <f>1/$A$1*'[1]440131Exp'!$G$188</f>
        <v>0</v>
      </c>
      <c r="I18" s="343">
        <f>1/$A$1*'[1]440131Exp'!$H$188</f>
        <v>0</v>
      </c>
      <c r="J18" s="344">
        <f>1/$A$1*'[1]440131Exp'!$I$188</f>
        <v>0</v>
      </c>
      <c r="K18" s="344">
        <f>1/$A$1*'[1]440131Exp'!$J$188</f>
        <v>0</v>
      </c>
      <c r="L18" s="344">
        <f>1/$A$1*'[1]440131Exp'!K$188</f>
        <v>0</v>
      </c>
      <c r="M18" s="343">
        <f>1/$A$1*'[1]440131Exp'!L$188</f>
        <v>0</v>
      </c>
      <c r="N18" s="343">
        <f>1/$A$1*'[1]440131Exp'!M$188</f>
        <v>0</v>
      </c>
      <c r="O18" s="12">
        <f>1/$A$1*'[1]440131Exp'!N$188</f>
        <v>0</v>
      </c>
      <c r="P18" s="12">
        <f>1/$A$1*'[1]440131Exp'!O$188</f>
        <v>0</v>
      </c>
      <c r="Q18" s="12">
        <f>1/$A$1*'[1]440131Exp'!P$188</f>
        <v>6.0306056710775054E-2</v>
      </c>
      <c r="R18" s="12">
        <f>1/$A$1*'[1]440131Exp'!Q$188</f>
        <v>7.5272759168241984E-2</v>
      </c>
      <c r="S18" s="14">
        <f>1/$A$1*'[1]440131Exp'!R$188</f>
        <v>4.7037943999999998E-2</v>
      </c>
      <c r="T18" s="12">
        <f>1/$A$1*'[1]440131Exp'!S$188</f>
        <v>8.7501693761814769E-2</v>
      </c>
      <c r="U18" s="12">
        <f>1/$A$1*'[1]440131Exp'!T$188</f>
        <v>0.18633151606805298</v>
      </c>
      <c r="V18" s="12">
        <f>1/$A$1*'[1]440131Exp'!U$188</f>
        <v>0.19790390321361062</v>
      </c>
      <c r="W18" s="12">
        <f>1/$A$1*'[1]440131Exp'!V$188</f>
        <v>0.16754443100189037</v>
      </c>
      <c r="X18" s="12">
        <f>1/$A$1*'[1]440131Exp'!W$188</f>
        <v>0</v>
      </c>
      <c r="Y18" s="12">
        <f>1/$A$1*'[1]440131Exp'!X$188</f>
        <v>0</v>
      </c>
      <c r="Z18" s="12">
        <f>1/$A$1*'[1]440131Exp'!Y$188</f>
        <v>0</v>
      </c>
      <c r="AA18" s="12">
        <f>1/$A$1*'[1]440131Exp'!Z$188</f>
        <v>0</v>
      </c>
      <c r="AB18" s="11">
        <f>1/$A$1*'[1]440131Exp'!AA$188</f>
        <v>0</v>
      </c>
      <c r="AC18" s="318"/>
      <c r="AD18" s="433">
        <f>'[1]440131Exp'!AB$188</f>
        <v>0</v>
      </c>
      <c r="AE18" s="434">
        <f>'[1]440131Exp'!AC$188</f>
        <v>0</v>
      </c>
      <c r="AF18" s="434">
        <f>'[1]440131Exp'!AD$188</f>
        <v>0</v>
      </c>
      <c r="AG18" s="434">
        <f>'[1]440131Exp'!AE$188</f>
        <v>0</v>
      </c>
      <c r="AH18" s="434">
        <f>'[1]440131Exp'!AF$188</f>
        <v>0</v>
      </c>
      <c r="AI18" s="434">
        <f>'[1]440131Exp'!AG$188</f>
        <v>0</v>
      </c>
      <c r="AJ18" s="434">
        <f>'[1]440131Exp'!AH$188</f>
        <v>0</v>
      </c>
      <c r="AK18" s="434">
        <f>'[1]440131Exp'!AI$188</f>
        <v>0</v>
      </c>
      <c r="AL18" s="434">
        <f>'[1]440131Exp'!AJ$188</f>
        <v>0</v>
      </c>
      <c r="AM18" s="434">
        <f>'[1]440131Exp'!AK$188</f>
        <v>0</v>
      </c>
      <c r="AN18" s="434">
        <f>'[1]440131Exp'!AL$188</f>
        <v>0</v>
      </c>
      <c r="AO18" s="434">
        <f>'[1]440131Exp'!AM$188</f>
        <v>0</v>
      </c>
      <c r="AP18" s="197">
        <f>'[1]440131Exp'!AN$188</f>
        <v>0</v>
      </c>
      <c r="AQ18" s="197">
        <f>'[1]440131Exp'!AO$188</f>
        <v>0</v>
      </c>
      <c r="AR18" s="197">
        <f>'[1]440131Exp'!AP$188</f>
        <v>5.5994169999999999</v>
      </c>
      <c r="AS18" s="197">
        <f>'[1]440131Exp'!AQ$188</f>
        <v>5.2867859999999993</v>
      </c>
      <c r="AT18" s="473">
        <f>'[1]440131Exp'!AR$188</f>
        <v>5.1197739999999996</v>
      </c>
      <c r="AU18" s="197">
        <f>'[1]440131Exp'!AS$188</f>
        <v>6.2825959999999998</v>
      </c>
      <c r="AV18" s="197">
        <f>'[1]440131Exp'!AT$188</f>
        <v>14.362109</v>
      </c>
      <c r="AW18" s="197">
        <f>'[1]440131Exp'!AU$188</f>
        <v>15.019928</v>
      </c>
      <c r="AX18" s="197">
        <f>'[1]440131Exp'!AV$188</f>
        <v>12.001075999999999</v>
      </c>
      <c r="AY18" s="197">
        <f>'[1]440131Exp'!AW$188</f>
        <v>0</v>
      </c>
      <c r="AZ18" s="197">
        <f>'[1]440131Exp'!AX$188</f>
        <v>0</v>
      </c>
      <c r="BA18" s="197">
        <f>'[1]440131Exp'!AY$188</f>
        <v>0</v>
      </c>
      <c r="BB18" s="197">
        <f>'[1]440131Exp'!AZ$188</f>
        <v>0</v>
      </c>
      <c r="BC18" s="198">
        <f>'[1]440131Exp'!BA$188</f>
        <v>0</v>
      </c>
      <c r="BD18" s="390"/>
    </row>
    <row r="19" spans="2:56">
      <c r="B19" s="571" t="s">
        <v>54</v>
      </c>
      <c r="C19" s="345">
        <f>1/$A$1*SUM('[1]440131Exp'!B$193:B$193)</f>
        <v>0</v>
      </c>
      <c r="D19" s="343">
        <f>1/$A$1*SUM('[1]440131Exp'!C$193:C$193)</f>
        <v>0</v>
      </c>
      <c r="E19" s="343">
        <f>1/$A$1*SUM('[1]440131Exp'!D$193:D$193)</f>
        <v>0</v>
      </c>
      <c r="F19" s="343">
        <f>1/$A$1*SUM('[1]440131Exp'!E$193:E$193)</f>
        <v>0</v>
      </c>
      <c r="G19" s="343">
        <f>1/$A$1*SUM('[1]440131Exp'!F$193:F$193)</f>
        <v>0</v>
      </c>
      <c r="H19" s="343">
        <f>1/$A$1*SUM('[1]440131Exp'!G$193:G$193)</f>
        <v>0</v>
      </c>
      <c r="I19" s="343">
        <f>1/$A$1*SUM('[1]440131Exp'!H$193:H$193)</f>
        <v>0</v>
      </c>
      <c r="J19" s="343">
        <f>1/$A$1*SUM('[1]440131Exp'!I$193:I$193)</f>
        <v>0</v>
      </c>
      <c r="K19" s="343">
        <f>1/$A$1*SUM('[1]440131Exp'!J$193:J$193)</f>
        <v>0</v>
      </c>
      <c r="L19" s="344">
        <f>1/$A$1*SUM('[1]440131Exp'!K$193:K$193)</f>
        <v>0</v>
      </c>
      <c r="M19" s="343">
        <f>1/$A$1*SUM('[1]440131Exp'!L$193:L$193)</f>
        <v>0</v>
      </c>
      <c r="N19" s="343">
        <f>1/$A$1*SUM('[1]440131Exp'!M$193:M$193)</f>
        <v>0</v>
      </c>
      <c r="O19" s="12">
        <f>1/$A$1*SUM('[1]440131Exp'!N$193:N$193)</f>
        <v>0</v>
      </c>
      <c r="P19" s="12">
        <f>1/$A$1*SUM('[1]440131Exp'!O$193:O$193)</f>
        <v>0</v>
      </c>
      <c r="Q19" s="12">
        <f>1/$A$1*SUM('[1]440131Exp'!P$193:P$193)</f>
        <v>1.6199470699432897E-3</v>
      </c>
      <c r="R19" s="12">
        <f>1/$A$1*SUM('[1]440131Exp'!Q$193:Q$193)</f>
        <v>7.513255198487714E-3</v>
      </c>
      <c r="S19" s="14">
        <f>1/$A$1*SUM('[1]440131Exp'!R$193:R$193)</f>
        <v>9.0215239999999995E-3</v>
      </c>
      <c r="T19" s="12">
        <f>1/$A$1*SUM('[1]440131Exp'!S$193:S$193)</f>
        <v>2.5233046502835546E-2</v>
      </c>
      <c r="U19" s="12">
        <f>1/$A$1*SUM('[1]440131Exp'!T$193:T$193)</f>
        <v>3.2177701323251422E-2</v>
      </c>
      <c r="V19" s="12">
        <f>1/$A$1*SUM('[1]440131Exp'!U$193:U$193)</f>
        <v>4.7406631379962198E-2</v>
      </c>
      <c r="W19" s="12">
        <f>1/$A$1*SUM('[1]440131Exp'!V$193:V$193)</f>
        <v>5.5541172022684326E-2</v>
      </c>
      <c r="X19" s="12">
        <f>1/$A$1*SUM('[1]440131Exp'!W$193:W$193)</f>
        <v>0</v>
      </c>
      <c r="Y19" s="12">
        <f>1/$A$1*SUM('[1]440131Exp'!X$193:X$193)</f>
        <v>0</v>
      </c>
      <c r="Z19" s="12">
        <f>1/$A$1*SUM('[1]440131Exp'!Y$193:Y$193)</f>
        <v>0</v>
      </c>
      <c r="AA19" s="12">
        <f>1/$A$1*SUM('[1]440131Exp'!Z$193:Z$193)</f>
        <v>0</v>
      </c>
      <c r="AB19" s="11">
        <f>1/$A$1*SUM('[1]440131Exp'!AA$193:AA$193)</f>
        <v>0</v>
      </c>
      <c r="AC19" s="318"/>
      <c r="AD19" s="433">
        <f>'[1]440131Exp'!AB$193</f>
        <v>0</v>
      </c>
      <c r="AE19" s="434">
        <f>'[1]440131Exp'!AC$193</f>
        <v>0</v>
      </c>
      <c r="AF19" s="434">
        <f>'[1]440131Exp'!AD$193</f>
        <v>0</v>
      </c>
      <c r="AG19" s="434">
        <f>'[1]440131Exp'!AE$193</f>
        <v>0</v>
      </c>
      <c r="AH19" s="434">
        <f>'[1]440131Exp'!AF$193</f>
        <v>0</v>
      </c>
      <c r="AI19" s="434">
        <f>'[1]440131Exp'!AG$193</f>
        <v>0</v>
      </c>
      <c r="AJ19" s="434">
        <f>'[1]440131Exp'!AH$193</f>
        <v>0</v>
      </c>
      <c r="AK19" s="434">
        <f>'[1]440131Exp'!AI$193</f>
        <v>0</v>
      </c>
      <c r="AL19" s="434">
        <f>'[1]440131Exp'!AJ$193</f>
        <v>0</v>
      </c>
      <c r="AM19" s="434">
        <f>'[1]440131Exp'!AK$193</f>
        <v>0</v>
      </c>
      <c r="AN19" s="434">
        <f>'[1]440131Exp'!AL$193</f>
        <v>0</v>
      </c>
      <c r="AO19" s="434">
        <f>'[1]440131Exp'!AM$193</f>
        <v>0</v>
      </c>
      <c r="AP19" s="197">
        <f>'[1]440131Exp'!AN$193</f>
        <v>0</v>
      </c>
      <c r="AQ19" s="197">
        <f>'[1]440131Exp'!AO$193</f>
        <v>0</v>
      </c>
      <c r="AR19" s="197">
        <f>'[1]440131Exp'!AP$193</f>
        <v>0.18277099999999999</v>
      </c>
      <c r="AS19" s="197">
        <f>'[1]440131Exp'!AQ$193</f>
        <v>0.49622099999999997</v>
      </c>
      <c r="AT19" s="473">
        <f>'[1]440131Exp'!AR$193</f>
        <v>0.87623499999999999</v>
      </c>
      <c r="AU19" s="197">
        <f>'[1]440131Exp'!AS$193</f>
        <v>1.8498379999999999</v>
      </c>
      <c r="AV19" s="197">
        <f>'[1]440131Exp'!AT$193</f>
        <v>2.5768450000000001</v>
      </c>
      <c r="AW19" s="197">
        <f>'[1]440131Exp'!AU$193</f>
        <v>3.6530289999999996</v>
      </c>
      <c r="AX19" s="197">
        <f>'[1]440131Exp'!AV$193</f>
        <v>3.8217559999999997</v>
      </c>
      <c r="AY19" s="197">
        <f>'[1]440131Exp'!AW$193</f>
        <v>0</v>
      </c>
      <c r="AZ19" s="197">
        <f>'[1]440131Exp'!AX$193</f>
        <v>0</v>
      </c>
      <c r="BA19" s="197">
        <f>'[1]440131Exp'!AY$193</f>
        <v>0</v>
      </c>
      <c r="BB19" s="197">
        <f>'[1]440131Exp'!AZ$193</f>
        <v>0</v>
      </c>
      <c r="BC19" s="198">
        <f>'[1]440131Exp'!BA$193</f>
        <v>0</v>
      </c>
      <c r="BD19" s="390"/>
    </row>
    <row r="20" spans="2:56">
      <c r="B20" s="323" t="s">
        <v>17</v>
      </c>
      <c r="C20" s="342">
        <f>SUM(C12:C12)-SUM(C14:C19)</f>
        <v>0</v>
      </c>
      <c r="D20" s="343">
        <f>SUM(D12:D12)-SUM(D14:D19)</f>
        <v>0</v>
      </c>
      <c r="E20" s="343">
        <f>SUM(E12:E12)-SUM(E14:E19)</f>
        <v>0</v>
      </c>
      <c r="F20" s="343">
        <f>SUM(F12:F12)-SUM(F14:F19)</f>
        <v>0</v>
      </c>
      <c r="G20" s="343">
        <f>SUM(G12:G12)-SUM(G14:G19)</f>
        <v>0</v>
      </c>
      <c r="H20" s="343">
        <f>SUM(H12:H12)-SUM(H14:H19)</f>
        <v>0</v>
      </c>
      <c r="I20" s="343">
        <f>SUM(I12:I12)-SUM(I14:I19)</f>
        <v>0</v>
      </c>
      <c r="J20" s="344">
        <f>SUM(J12:J12)-SUM(J14:J19)</f>
        <v>0</v>
      </c>
      <c r="K20" s="344">
        <f>SUM(K12:K12)-SUM(K14:K19)</f>
        <v>0</v>
      </c>
      <c r="L20" s="344">
        <f>SUM(L12:L12)-SUM(L14:L19)</f>
        <v>0</v>
      </c>
      <c r="M20" s="343">
        <f>SUM(M12:M12)-SUM(M14:M19)</f>
        <v>0</v>
      </c>
      <c r="N20" s="343">
        <f>SUM(N12:N12)-SUM(N14:N19)</f>
        <v>0</v>
      </c>
      <c r="O20" s="12">
        <f t="shared" ref="O20:P20" si="6">SUM(O12:O12)-SUM(O13:O19)</f>
        <v>0</v>
      </c>
      <c r="P20" s="12">
        <f t="shared" si="6"/>
        <v>0</v>
      </c>
      <c r="Q20" s="12">
        <f>SUM(Q12:Q12)-SUM(Q13:Q19)</f>
        <v>3.4046319848771323E-2</v>
      </c>
      <c r="R20" s="12">
        <f>SUM(R12:R12)-SUM(R13:R19)</f>
        <v>4.0762011342154986E-2</v>
      </c>
      <c r="S20" s="14">
        <f>SUM(S12:S12)-SUM(S13:S19)</f>
        <v>2.940734300000003E-2</v>
      </c>
      <c r="T20" s="12">
        <f>SUM(T12:T12)-SUM(T13:T19)</f>
        <v>5.9527485822306214E-2</v>
      </c>
      <c r="U20" s="12">
        <f>SUM(U12:U12)-SUM(U13:U19)</f>
        <v>0.10124545179584121</v>
      </c>
      <c r="V20" s="12">
        <f>SUM(V12:V12)-SUM(V13:V19)</f>
        <v>0.13172732854442348</v>
      </c>
      <c r="W20" s="12">
        <f>SUM(W12:W12)-SUM(W13:W19)</f>
        <v>0.16440462306238179</v>
      </c>
      <c r="X20" s="12">
        <f>SUM(X12:X12)-SUM(X13:X19)</f>
        <v>0</v>
      </c>
      <c r="Y20" s="12">
        <f>SUM(Y12:Y12)-SUM(Y13:Y19)</f>
        <v>0</v>
      </c>
      <c r="Z20" s="12">
        <f>SUM(Z12:Z12)-SUM(Z13:Z19)</f>
        <v>0</v>
      </c>
      <c r="AA20" s="12">
        <f>SUM(AA12:AA12)-SUM(AA13:AA19)</f>
        <v>0</v>
      </c>
      <c r="AB20" s="11">
        <f>SUM(AB12:AB12)-SUM(AB13:AB19)</f>
        <v>0</v>
      </c>
      <c r="AC20" s="318"/>
      <c r="AD20" s="433">
        <f>SUM(AD12:AD12)-SUM(AD13:AD19)</f>
        <v>0</v>
      </c>
      <c r="AE20" s="434">
        <f>SUM(AE12:AE12)-SUM(AE13:AE19)</f>
        <v>0</v>
      </c>
      <c r="AF20" s="434">
        <f>SUM(AF12:AF12)-SUM(AF13:AF19)</f>
        <v>0</v>
      </c>
      <c r="AG20" s="434">
        <f>SUM(AG12:AG12)-SUM(AG13:AG19)</f>
        <v>0</v>
      </c>
      <c r="AH20" s="434">
        <f>SUM(AH12:AH12)-SUM(AH13:AH19)</f>
        <v>0</v>
      </c>
      <c r="AI20" s="434">
        <f>SUM(AI12:AI12)-SUM(AI13:AI19)</f>
        <v>0</v>
      </c>
      <c r="AJ20" s="434">
        <f>SUM(AJ12:AJ12)-SUM(AJ13:AJ19)</f>
        <v>0</v>
      </c>
      <c r="AK20" s="434">
        <f>SUM(AK12:AK12)-SUM(AK13:AK19)</f>
        <v>0</v>
      </c>
      <c r="AL20" s="434">
        <f>SUM(AL12:AL12)-SUM(AL13:AL19)</f>
        <v>0</v>
      </c>
      <c r="AM20" s="434">
        <f>SUM(AM12:AM12)-SUM(AM13:AM19)</f>
        <v>0</v>
      </c>
      <c r="AN20" s="434">
        <f>SUM(AN12:AN12)-SUM(AN13:AN19)</f>
        <v>0</v>
      </c>
      <c r="AO20" s="434">
        <f>SUM(AO12:AO12)-SUM(AO13:AO19)</f>
        <v>0</v>
      </c>
      <c r="AP20" s="197">
        <f t="shared" ref="AP20:AQ20" si="7">SUM(AP12:AP12)-SUM(AP13:AP19)</f>
        <v>0</v>
      </c>
      <c r="AQ20" s="197">
        <f t="shared" si="7"/>
        <v>0</v>
      </c>
      <c r="AR20" s="197">
        <f>SUM(AR12:AR12)-SUM(AR13:AR19)</f>
        <v>3.2332370000000008</v>
      </c>
      <c r="AS20" s="197">
        <f>SUM(AS12:AS12)-SUM(AS13:AS19)</f>
        <v>2.5862659999999984</v>
      </c>
      <c r="AT20" s="473">
        <f>SUM(AT12:AT12)-SUM(AT13:AT19)</f>
        <v>2.6156509999999997</v>
      </c>
      <c r="AU20" s="197">
        <f>SUM(AU12:AU12)-SUM(AU13:AU19)</f>
        <v>3.8286539999999967</v>
      </c>
      <c r="AV20" s="197">
        <f>SUM(AV12:AV12)-SUM(AV13:AV19)</f>
        <v>8.3170359999999945</v>
      </c>
      <c r="AW20" s="197">
        <f>SUM(AW12:AW12)-SUM(AW13:AW19)</f>
        <v>10.780224000000004</v>
      </c>
      <c r="AX20" s="197">
        <f>SUM(AX12:AX12)-SUM(AX13:AX19)</f>
        <v>12.937491999999992</v>
      </c>
      <c r="AY20" s="197">
        <f>SUM(AY12:AY12)-SUM(AY13:AY19)</f>
        <v>0</v>
      </c>
      <c r="AZ20" s="197">
        <f>SUM(AZ12:AZ12)-SUM(AZ13:AZ19)</f>
        <v>0</v>
      </c>
      <c r="BA20" s="197">
        <f>SUM(BA12:BA12)-SUM(BA13:BA19)</f>
        <v>0</v>
      </c>
      <c r="BB20" s="197">
        <f>SUM(BB12:BB12)-SUM(BB13:BB19)</f>
        <v>0</v>
      </c>
      <c r="BC20" s="198">
        <f>SUM(BC12:BC12)-SUM(BC13:BC19)</f>
        <v>0</v>
      </c>
      <c r="BD20" s="390"/>
    </row>
    <row r="21" spans="2:56" ht="17.149999999999999" customHeight="1">
      <c r="B21" s="450" t="s">
        <v>125</v>
      </c>
      <c r="C21" s="348">
        <f>1/$A$1*'[1]440131Exp'!$B$265</f>
        <v>0</v>
      </c>
      <c r="D21" s="349">
        <f>1/$A$1*'[1]440131Exp'!$C$265</f>
        <v>0</v>
      </c>
      <c r="E21" s="349">
        <f>1/$A$1*'[1]440131Exp'!$D$265</f>
        <v>0</v>
      </c>
      <c r="F21" s="349">
        <f>1/$A$1*'[1]440131Exp'!$E$265</f>
        <v>0</v>
      </c>
      <c r="G21" s="349">
        <f>1/$A$1*'[1]440131Exp'!$F$265</f>
        <v>0</v>
      </c>
      <c r="H21" s="349">
        <f>1/$A$1*'[1]440131Exp'!$G$265</f>
        <v>0</v>
      </c>
      <c r="I21" s="349">
        <f>1/$A$1*'[1]440131Exp'!$H$265</f>
        <v>0</v>
      </c>
      <c r="J21" s="350">
        <f>1/$A$1*'[1]440131Exp'!$I$265</f>
        <v>0</v>
      </c>
      <c r="K21" s="350">
        <f>1/$A$1*'[1]440131Exp'!$J$265</f>
        <v>0</v>
      </c>
      <c r="L21" s="350">
        <f>1/$A$1*'[1]440131Exp'!K$265</f>
        <v>0</v>
      </c>
      <c r="M21" s="349">
        <f>1/$A$1*'[1]440131Exp'!L$265</f>
        <v>0</v>
      </c>
      <c r="N21" s="349">
        <f>1/$A$1*'[1]440131Exp'!M$265</f>
        <v>0</v>
      </c>
      <c r="O21" s="176">
        <f>1/$A$1*'[1]440131Exp'!N$265</f>
        <v>0</v>
      </c>
      <c r="P21" s="176">
        <f>1/$A$1*'[1]440131Exp'!O$265</f>
        <v>0</v>
      </c>
      <c r="Q21" s="176">
        <f>1/$A$1*'[1]440131Exp'!P$265</f>
        <v>3.2665406427221183E-5</v>
      </c>
      <c r="R21" s="176">
        <f>1/$A$1*'[1]440131Exp'!Q$265</f>
        <v>4.0831758034026475E-5</v>
      </c>
      <c r="S21" s="176">
        <f>1/$A$1*'[1]440131Exp'!R$265</f>
        <v>7.7749999999999993E-5</v>
      </c>
      <c r="T21" s="176">
        <f>1/$A$1*'[1]440131Exp'!S$265</f>
        <v>1.9173534971644616E-4</v>
      </c>
      <c r="U21" s="176">
        <f>1/$A$1*'[1]440131Exp'!T$265</f>
        <v>1.8009073724007565E-4</v>
      </c>
      <c r="V21" s="176">
        <f>1/$A$1*'[1]440131Exp'!U$265</f>
        <v>0</v>
      </c>
      <c r="W21" s="176">
        <f>1/$A$1*'[1]440131Exp'!V$265</f>
        <v>1.4785633270321364E-4</v>
      </c>
      <c r="X21" s="176">
        <f>1/$A$1*'[1]440131Exp'!W$265</f>
        <v>0</v>
      </c>
      <c r="Y21" s="176">
        <f>1/$A$1*'[1]440131Exp'!X$265</f>
        <v>0</v>
      </c>
      <c r="Z21" s="176">
        <f>1/$A$1*'[1]440131Exp'!Y$265</f>
        <v>0</v>
      </c>
      <c r="AA21" s="176">
        <f>1/$A$1*'[1]440131Exp'!Z$265</f>
        <v>0</v>
      </c>
      <c r="AB21" s="178">
        <f>1/$A$1*'[1]440131Exp'!AA$265</f>
        <v>0</v>
      </c>
      <c r="AC21" s="394"/>
      <c r="AD21" s="437">
        <f>'[1]440131Exp'!AB$265</f>
        <v>0</v>
      </c>
      <c r="AE21" s="438">
        <f>'[1]440131Exp'!AC$265</f>
        <v>0</v>
      </c>
      <c r="AF21" s="438">
        <f>'[1]440131Exp'!AD$265</f>
        <v>0</v>
      </c>
      <c r="AG21" s="438">
        <f>'[1]440131Exp'!AE$265</f>
        <v>0</v>
      </c>
      <c r="AH21" s="438">
        <f>'[1]440131Exp'!AF$265</f>
        <v>0</v>
      </c>
      <c r="AI21" s="438">
        <f>'[1]440131Exp'!AG$265</f>
        <v>0</v>
      </c>
      <c r="AJ21" s="438">
        <f>'[1]440131Exp'!AH$265</f>
        <v>0</v>
      </c>
      <c r="AK21" s="438">
        <f>'[1]440131Exp'!AI$265</f>
        <v>0</v>
      </c>
      <c r="AL21" s="438">
        <f>'[1]440131Exp'!AJ$265</f>
        <v>0</v>
      </c>
      <c r="AM21" s="438">
        <f>'[1]440131Exp'!AK$265</f>
        <v>0</v>
      </c>
      <c r="AN21" s="438">
        <f>'[1]440131Exp'!AL$265</f>
        <v>0</v>
      </c>
      <c r="AO21" s="438">
        <f>'[1]440131Exp'!AM$265</f>
        <v>0</v>
      </c>
      <c r="AP21" s="219">
        <f>'[1]440131Exp'!AN$265</f>
        <v>0</v>
      </c>
      <c r="AQ21" s="219">
        <f>'[1]440131Exp'!AO$265</f>
        <v>0</v>
      </c>
      <c r="AR21" s="219">
        <f>'[1]440131Exp'!AP$265</f>
        <v>7.1239999999999993E-3</v>
      </c>
      <c r="AS21" s="219">
        <f>'[1]440131Exp'!AQ$265</f>
        <v>3.0739999999999999E-3</v>
      </c>
      <c r="AT21" s="219">
        <f>'[1]440131Exp'!AR$265</f>
        <v>9.8529999999999989E-3</v>
      </c>
      <c r="AU21" s="219">
        <f>'[1]440131Exp'!AS$265</f>
        <v>1.1717999999999999E-2</v>
      </c>
      <c r="AV21" s="219">
        <f>'[1]440131Exp'!AT$265</f>
        <v>1.7407999999999996E-2</v>
      </c>
      <c r="AW21" s="219">
        <f>'[1]440131Exp'!AU$265</f>
        <v>0</v>
      </c>
      <c r="AX21" s="219">
        <f>'[1]440131Exp'!AV$265</f>
        <v>1.4659999999999999E-2</v>
      </c>
      <c r="AY21" s="219">
        <f>'[1]440131Exp'!AW$265</f>
        <v>0</v>
      </c>
      <c r="AZ21" s="219">
        <f>'[1]440131Exp'!AX$265</f>
        <v>0</v>
      </c>
      <c r="BA21" s="219">
        <f>'[1]440131Exp'!AY$265</f>
        <v>0</v>
      </c>
      <c r="BB21" s="219">
        <f>'[1]440131Exp'!AZ$265</f>
        <v>0</v>
      </c>
      <c r="BC21" s="269">
        <f>'[1]440131Exp'!BA$265</f>
        <v>0</v>
      </c>
      <c r="BD21" s="390"/>
    </row>
    <row r="22" spans="2:56" ht="17.149999999999999" customHeight="1">
      <c r="B22" s="450" t="s">
        <v>120</v>
      </c>
      <c r="C22" s="348">
        <f>1/$A$1*'[1]440131Exp'!$B$271</f>
        <v>0</v>
      </c>
      <c r="D22" s="349">
        <f>1/$A$1*'[1]440131Exp'!$C$271</f>
        <v>0</v>
      </c>
      <c r="E22" s="349">
        <f>1/$A$1*'[1]440131Exp'!$D$271</f>
        <v>0</v>
      </c>
      <c r="F22" s="349">
        <f>1/$A$1*'[1]440131Exp'!$E$271</f>
        <v>0</v>
      </c>
      <c r="G22" s="349">
        <f>1/$A$1*'[1]440131Exp'!$F$271</f>
        <v>0</v>
      </c>
      <c r="H22" s="349">
        <f>1/$A$1*'[1]440131Exp'!$G$271</f>
        <v>0</v>
      </c>
      <c r="I22" s="349">
        <f>1/$A$1*'[1]440131Exp'!$H$271</f>
        <v>0</v>
      </c>
      <c r="J22" s="350">
        <f>1/$A$1*'[1]440131Exp'!$I$271</f>
        <v>0</v>
      </c>
      <c r="K22" s="350">
        <f>1/$A$1*'[1]440131Exp'!$J$271</f>
        <v>0</v>
      </c>
      <c r="L22" s="350">
        <f>1/$A$1*'[1]440131Exp'!K$271</f>
        <v>0</v>
      </c>
      <c r="M22" s="349">
        <f>1/$A$1*'[1]440131Exp'!L$271</f>
        <v>0</v>
      </c>
      <c r="N22" s="349">
        <f>1/$A$1*'[1]440131Exp'!M$271</f>
        <v>0</v>
      </c>
      <c r="O22" s="176">
        <f>1/$A$1*'[1]440131Exp'!N$271</f>
        <v>0</v>
      </c>
      <c r="P22" s="176">
        <f>1/$A$1*'[1]440131Exp'!O$271</f>
        <v>0</v>
      </c>
      <c r="Q22" s="176">
        <f>1/$A$1*'[1]440131Exp'!P$271</f>
        <v>3.5680453686200381E-4</v>
      </c>
      <c r="R22" s="176">
        <f>1/$A$1*'[1]440131Exp'!Q$271</f>
        <v>7.4078941398865797E-4</v>
      </c>
      <c r="S22" s="176">
        <f>1/$A$1*'[1]440131Exp'!R$271</f>
        <v>1.598796E-3</v>
      </c>
      <c r="T22" s="176">
        <f>1/$A$1*'[1]440131Exp'!S$271</f>
        <v>5.3829719470699443E-2</v>
      </c>
      <c r="U22" s="176">
        <f>1/$A$1*'[1]440131Exp'!T$271</f>
        <v>1.9947689981096414E-2</v>
      </c>
      <c r="V22" s="176">
        <f>1/$A$1*'[1]440131Exp'!U$271</f>
        <v>1.7768108884688091E-2</v>
      </c>
      <c r="W22" s="176">
        <f>1/$A$1*'[1]440131Exp'!V$271</f>
        <v>2.6123429867674859E-2</v>
      </c>
      <c r="X22" s="176">
        <f>1/$A$1*'[1]440131Exp'!W$271</f>
        <v>0</v>
      </c>
      <c r="Y22" s="176">
        <f>1/$A$1*'[1]440131Exp'!X$271</f>
        <v>0</v>
      </c>
      <c r="Z22" s="176">
        <f>1/$A$1*'[1]440131Exp'!Y$271</f>
        <v>0</v>
      </c>
      <c r="AA22" s="176">
        <f>1/$A$1*'[1]440131Exp'!Z$271</f>
        <v>0</v>
      </c>
      <c r="AB22" s="178">
        <f>1/$A$1*'[1]440131Exp'!AA$271</f>
        <v>0</v>
      </c>
      <c r="AC22" s="451"/>
      <c r="AD22" s="437">
        <f>'[1]440131Exp'!AB$271</f>
        <v>0</v>
      </c>
      <c r="AE22" s="438">
        <f>'[1]440131Exp'!AC$271</f>
        <v>0</v>
      </c>
      <c r="AF22" s="438">
        <f>'[1]440131Exp'!AD$271</f>
        <v>0</v>
      </c>
      <c r="AG22" s="438">
        <f>'[1]440131Exp'!AE$271</f>
        <v>0</v>
      </c>
      <c r="AH22" s="438">
        <f>'[1]440131Exp'!AF$271</f>
        <v>0</v>
      </c>
      <c r="AI22" s="438">
        <f>'[1]440131Exp'!AG$271</f>
        <v>0</v>
      </c>
      <c r="AJ22" s="438">
        <f>'[1]440131Exp'!AH$271</f>
        <v>0</v>
      </c>
      <c r="AK22" s="438">
        <f>'[1]440131Exp'!AI$271</f>
        <v>0</v>
      </c>
      <c r="AL22" s="438">
        <f>'[1]440131Exp'!AJ$271</f>
        <v>0</v>
      </c>
      <c r="AM22" s="438">
        <f>'[1]440131Exp'!AK$271</f>
        <v>0</v>
      </c>
      <c r="AN22" s="438">
        <f>'[1]440131Exp'!AL$271</f>
        <v>0</v>
      </c>
      <c r="AO22" s="438">
        <f>'[1]440131Exp'!AM$271</f>
        <v>0</v>
      </c>
      <c r="AP22" s="219">
        <f>'[1]440131Exp'!AN$271</f>
        <v>0</v>
      </c>
      <c r="AQ22" s="219">
        <f>'[1]440131Exp'!AO$271</f>
        <v>0</v>
      </c>
      <c r="AR22" s="219">
        <f>'[1]440131Exp'!AP$271</f>
        <v>6.1112E-2</v>
      </c>
      <c r="AS22" s="219">
        <f>'[1]440131Exp'!AQ$271</f>
        <v>6.7079E-2</v>
      </c>
      <c r="AT22" s="219">
        <f>'[1]440131Exp'!AR$271</f>
        <v>0.14608099999999999</v>
      </c>
      <c r="AU22" s="219">
        <f>'[1]440131Exp'!AS$271</f>
        <v>2.7973080000000001</v>
      </c>
      <c r="AV22" s="219">
        <f>'[1]440131Exp'!AT$271</f>
        <v>1.3497539999999999</v>
      </c>
      <c r="AW22" s="219">
        <f>'[1]440131Exp'!AU$271</f>
        <v>1.2666249999999999</v>
      </c>
      <c r="AX22" s="219">
        <f>'[1]440131Exp'!AV$271</f>
        <v>1.8623829999999999</v>
      </c>
      <c r="AY22" s="219">
        <f>'[1]440131Exp'!AW$271</f>
        <v>0</v>
      </c>
      <c r="AZ22" s="219">
        <f>'[1]440131Exp'!AX$271</f>
        <v>0</v>
      </c>
      <c r="BA22" s="219">
        <f>'[1]440131Exp'!AY$271</f>
        <v>0</v>
      </c>
      <c r="BB22" s="219">
        <f>'[1]440131Exp'!AZ$271</f>
        <v>0</v>
      </c>
      <c r="BC22" s="269">
        <f>'[1]440131Exp'!BA$271</f>
        <v>0</v>
      </c>
      <c r="BD22" s="390"/>
    </row>
    <row r="23" spans="2:56" ht="17.149999999999999" customHeight="1" thickBot="1">
      <c r="B23" s="452" t="s">
        <v>118</v>
      </c>
      <c r="C23" s="353">
        <f>C5-SUM(C6,C7,C8,C9,C12,C21,C22)</f>
        <v>0</v>
      </c>
      <c r="D23" s="354">
        <f>D5-SUM(D6,D7,D8,D9,D12,D21,D22)</f>
        <v>0</v>
      </c>
      <c r="E23" s="354">
        <f>E5-SUM(E6,E7,E8,E9,E12,E21,E22)</f>
        <v>0</v>
      </c>
      <c r="F23" s="354">
        <f>F5-SUM(F6,F7,F8,F9,F12,F21,F22)</f>
        <v>0</v>
      </c>
      <c r="G23" s="354">
        <f>G5-SUM(G6,G7,G8,G9,G12,G21,G22)</f>
        <v>0</v>
      </c>
      <c r="H23" s="354">
        <f>H5-SUM(H6,H7,H8,H9,H12,H21,H22)</f>
        <v>0</v>
      </c>
      <c r="I23" s="354">
        <f>I5-SUM(I6,I7,I8,I9,I12,I21,I22)</f>
        <v>0</v>
      </c>
      <c r="J23" s="355">
        <f>J5-SUM(J6,J7,J8,J9,J12,J21,J22)</f>
        <v>0</v>
      </c>
      <c r="K23" s="355">
        <f>K5-SUM(K6,K7,K8,K9,K12,K21,K22)</f>
        <v>0</v>
      </c>
      <c r="L23" s="355">
        <f>L5-SUM(L6,L7,L8,L9,L12,L21,L22)</f>
        <v>0</v>
      </c>
      <c r="M23" s="354">
        <f>M5-SUM(M6,M7,M8,M9,M12,M21,M22)</f>
        <v>0</v>
      </c>
      <c r="N23" s="354">
        <f>N5-SUM(N6,N7,N8,N9,N12,N21,N22)</f>
        <v>0</v>
      </c>
      <c r="O23" s="151">
        <f t="shared" ref="O23:P23" si="8">O5-SUM(O6,O7,O8,O9,O12,O21,O22)</f>
        <v>0</v>
      </c>
      <c r="P23" s="151">
        <f t="shared" si="8"/>
        <v>0</v>
      </c>
      <c r="Q23" s="151">
        <f>Q5-SUM(Q6,Q7,Q8,Q9,Q12,Q21,Q22)</f>
        <v>1.0102381852550302E-4</v>
      </c>
      <c r="R23" s="151">
        <f>R5-SUM(R6,R7,R8,R9,R12,R21,R22)</f>
        <v>1.0401512287336323E-4</v>
      </c>
      <c r="S23" s="151">
        <f>S5-SUM(S6,S7,S8,S9,S12,S21,S22)</f>
        <v>2.6898999999996898E-5</v>
      </c>
      <c r="T23" s="151">
        <f>T5-SUM(T6,T7,T8,T9,T12,T21,T22)</f>
        <v>3.5278638941371732E-5</v>
      </c>
      <c r="U23" s="151">
        <f>U5-SUM(U6,U7,U8,U9,U12,U21,U22)</f>
        <v>2.3289224952760534E-5</v>
      </c>
      <c r="V23" s="151">
        <f>V5-SUM(V6,V7,V8,V9,V12,V21,V22)</f>
        <v>1.267879017013529E-3</v>
      </c>
      <c r="W23" s="151">
        <f>W5-SUM(W6,W7,W8,W9,W12,W21,W22)</f>
        <v>2.4824196597350578E-4</v>
      </c>
      <c r="X23" s="151">
        <f>X5-SUM(X6,X7,X8,X9,X12,X21,X22)</f>
        <v>0</v>
      </c>
      <c r="Y23" s="151">
        <f>Y5-SUM(Y6,Y7,Y8,Y9,Y12,Y21,Y22)</f>
        <v>0</v>
      </c>
      <c r="Z23" s="151">
        <f>Z5-SUM(Z6,Z7,Z8,Z9,Z12,Z21,Z22)</f>
        <v>0</v>
      </c>
      <c r="AA23" s="151">
        <f>AA5-SUM(AA6,AA7,AA8,AA9,AA12,AA21,AA22)</f>
        <v>0</v>
      </c>
      <c r="AB23" s="152">
        <f>AB5-SUM(AB6,AB7,AB8,AB9,AB12,AB21,AB22)</f>
        <v>0</v>
      </c>
      <c r="AC23" s="453"/>
      <c r="AD23" s="439">
        <f>AD5-SUM(AD6,AD7,AD8,AD9,AD12,AD21,AD22)</f>
        <v>0</v>
      </c>
      <c r="AE23" s="440">
        <f>AE5-SUM(AE6,AE7,AE8,AE9,AE12,AE21,AE22)</f>
        <v>0</v>
      </c>
      <c r="AF23" s="440">
        <f>AF5-SUM(AF6,AF7,AF8,AF9,AF12,AF21,AF22)</f>
        <v>0</v>
      </c>
      <c r="AG23" s="440">
        <f>AG5-SUM(AG6,AG7,AG8,AG9,AG12,AG21,AG22)</f>
        <v>0</v>
      </c>
      <c r="AH23" s="440">
        <f>AH5-SUM(AH6,AH7,AH8,AH9,AH12,AH21,AH22)</f>
        <v>0</v>
      </c>
      <c r="AI23" s="440">
        <f>AI5-SUM(AI6,AI7,AI8,AI9,AI12,AI21,AI22)</f>
        <v>0</v>
      </c>
      <c r="AJ23" s="440">
        <f>AJ5-SUM(AJ6,AJ7,AJ8,AJ9,AJ12,AJ21,AJ22)</f>
        <v>0</v>
      </c>
      <c r="AK23" s="440">
        <f>AK5-SUM(AK6,AK7,AK8,AK9,AK12,AK21,AK22)</f>
        <v>0</v>
      </c>
      <c r="AL23" s="440">
        <f>AL5-SUM(AL6,AL7,AL8,AL9,AL12,AL21,AL22)</f>
        <v>0</v>
      </c>
      <c r="AM23" s="440">
        <f>AM5-SUM(AM6,AM7,AM8,AM9,AM12,AM21,AM22)</f>
        <v>0</v>
      </c>
      <c r="AN23" s="440">
        <f>AN5-SUM(AN6,AN7,AN8,AN9,AN12,AN21,AN22)</f>
        <v>0</v>
      </c>
      <c r="AO23" s="440">
        <f>AO5-SUM(AO6,AO7,AO8,AO9,AO12,AO21,AO22)</f>
        <v>0</v>
      </c>
      <c r="AP23" s="220">
        <f t="shared" ref="AP23:AQ23" si="9">AP5-SUM(AP6,AP7,AP8,AP9,AP12,AP21,AP22)</f>
        <v>0</v>
      </c>
      <c r="AQ23" s="220">
        <f t="shared" si="9"/>
        <v>0</v>
      </c>
      <c r="AR23" s="220">
        <f>AR5-SUM(AR6,AR7,AR8,AR9,AR12,AR21,AR22)</f>
        <v>9.704999999996744E-3</v>
      </c>
      <c r="AS23" s="220">
        <f>AS5-SUM(AS6,AS7,AS8,AS9,AS12,AS21,AS22)</f>
        <v>8.4660000000003066E-3</v>
      </c>
      <c r="AT23" s="220">
        <f>AT5-SUM(AT6,AT7,AT8,AT9,AT12,AT21,AT22)</f>
        <v>3.6890000000013856E-3</v>
      </c>
      <c r="AU23" s="220">
        <f>AU5-SUM(AU6,AU7,AU8,AU9,AU12,AU21,AU22)</f>
        <v>5.1050000000003593E-3</v>
      </c>
      <c r="AV23" s="220">
        <f>AV5-SUM(AV6,AV7,AV8,AV9,AV12,AV21,AV22)</f>
        <v>6.0840000000013106E-3</v>
      </c>
      <c r="AW23" s="220">
        <f>AW5-SUM(AW6,AW7,AW8,AW9,AW12,AW21,AW22)</f>
        <v>0.17438299999999884</v>
      </c>
      <c r="AX23" s="220">
        <f>AX5-SUM(AX6,AX7,AX8,AX9,AX12,AX21,AX22)</f>
        <v>1.7356000000006588E-2</v>
      </c>
      <c r="AY23" s="220">
        <f>AY5-SUM(AY6,AY7,AY8,AY9,AY12,AY21,AY22)</f>
        <v>0</v>
      </c>
      <c r="AZ23" s="220">
        <f>AZ5-SUM(AZ6,AZ7,AZ8,AZ9,AZ12,AZ21,AZ22)</f>
        <v>0</v>
      </c>
      <c r="BA23" s="220">
        <f>BA5-SUM(BA6,BA7,BA8,BA9,BA12,BA21,BA22)</f>
        <v>0</v>
      </c>
      <c r="BB23" s="220">
        <f>BB5-SUM(BB6,BB7,BB8,BB9,BB12,BB21,BB22)</f>
        <v>0</v>
      </c>
      <c r="BC23" s="270">
        <f>BC5-SUM(BC6,BC7,BC8,BC9,BC12,BC21,BC22)</f>
        <v>0</v>
      </c>
      <c r="BD23" s="424"/>
    </row>
    <row r="24" spans="2:56" ht="13" thickTop="1">
      <c r="B24" s="573" t="s">
        <v>188</v>
      </c>
      <c r="C24" s="49"/>
      <c r="D24" s="49"/>
      <c r="E24" s="49"/>
      <c r="F24" s="49"/>
      <c r="G24" s="49"/>
      <c r="H24" s="49"/>
      <c r="I24" s="49"/>
      <c r="J24" s="49"/>
      <c r="K24" s="49"/>
      <c r="L24" s="49"/>
      <c r="M24" s="49"/>
      <c r="N24" s="49"/>
      <c r="O24" s="49"/>
      <c r="P24" s="49"/>
      <c r="Q24" s="49"/>
      <c r="R24" s="49"/>
      <c r="S24" s="470"/>
      <c r="T24" s="49"/>
      <c r="U24" s="49"/>
      <c r="V24" s="49"/>
      <c r="W24" s="49"/>
      <c r="X24" s="49"/>
      <c r="Y24" s="49"/>
      <c r="Z24" s="49"/>
      <c r="AA24" s="49"/>
      <c r="AB24" s="49"/>
      <c r="AD24" s="49"/>
      <c r="AE24" s="49"/>
      <c r="AF24" s="49"/>
      <c r="AG24" s="49"/>
      <c r="AH24" s="49"/>
      <c r="AI24" s="49"/>
      <c r="AJ24" s="49"/>
      <c r="AK24" s="49"/>
      <c r="AL24" s="49"/>
      <c r="AM24" s="49"/>
      <c r="AN24" s="49"/>
      <c r="AO24" s="49"/>
      <c r="AP24" s="49"/>
      <c r="AQ24" s="49"/>
      <c r="AR24" s="49"/>
      <c r="AS24" s="49"/>
      <c r="AT24" s="485"/>
      <c r="AU24" s="49"/>
      <c r="AV24" s="49"/>
      <c r="AW24" s="49"/>
      <c r="AX24" s="49"/>
      <c r="AY24" s="49"/>
      <c r="AZ24" s="49"/>
      <c r="BA24" s="49"/>
      <c r="BB24" s="49"/>
      <c r="BC24" s="49"/>
      <c r="BD24" s="35"/>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4"/>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4"/>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4"/>
      <c r="AS75" s="34"/>
      <c r="AT75" s="476"/>
      <c r="AU75" s="34"/>
      <c r="AV75" s="34"/>
      <c r="AW75" s="34"/>
      <c r="AX75" s="34"/>
      <c r="AY75" s="34"/>
      <c r="AZ75" s="34"/>
      <c r="BA75" s="34"/>
      <c r="BB75" s="34"/>
      <c r="BC75" s="34"/>
    </row>
  </sheetData>
  <mergeCells count="5">
    <mergeCell ref="B2:B4"/>
    <mergeCell ref="C2:AB2"/>
    <mergeCell ref="AD2:BC2"/>
    <mergeCell ref="C3:AB3"/>
    <mergeCell ref="AD3:BC3"/>
  </mergeCells>
  <phoneticPr fontId="2" type="noConversion"/>
  <pageMargins left="0.75" right="0.75" top="1" bottom="1" header="0.5" footer="0.5"/>
  <pageSetup paperSize="9" orientation="portrait" horizontalDpi="4294967293"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72"/>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8" width="5.6328125" customWidth="1"/>
    <col min="19" max="19" width="5.6328125" style="2" customWidth="1"/>
    <col min="20" max="23" width="5.6328125" customWidth="1"/>
    <col min="24" max="28" width="5.6328125" hidden="1" customWidth="1"/>
    <col min="29" max="29" width="1.6328125" customWidth="1"/>
    <col min="30"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[2]RWE!$A$1*[2]ToM3!$A$2</f>
        <v>1.6099999999999999</v>
      </c>
      <c r="B1" s="32"/>
      <c r="AD1"/>
      <c r="AE1"/>
      <c r="AF1"/>
      <c r="AG1"/>
      <c r="AH1"/>
      <c r="AI1"/>
      <c r="AJ1"/>
      <c r="AK1"/>
      <c r="AL1"/>
      <c r="AM1"/>
      <c r="AN1"/>
      <c r="AO1"/>
      <c r="AP1"/>
      <c r="AQ1"/>
      <c r="AR1"/>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128</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61">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69">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1/$A$1*'[1]440123Exp'!$B$263</f>
        <v>1.4062099999999999E-2</v>
      </c>
      <c r="D5" s="169">
        <f>1/$A$1*'[1]440123Exp'!$C$263</f>
        <v>5.9913289999999992E-3</v>
      </c>
      <c r="E5" s="169">
        <f>1/$A$1*'[1]440123Exp'!$D$263</f>
        <v>5.9673820000000002E-3</v>
      </c>
      <c r="F5" s="169">
        <f>1/$A$1*'[1]440123Exp'!$E$263</f>
        <v>1.5607606999999997E-2</v>
      </c>
      <c r="G5" s="169">
        <f>1/$A$1*'[1]440123Exp'!$F$263</f>
        <v>1.4183220999999999E-2</v>
      </c>
      <c r="H5" s="169">
        <f>1/$A$1*'[1]440123Exp'!$G$263</f>
        <v>1.0335768333333332E-2</v>
      </c>
      <c r="I5" s="169">
        <f>1/$A$1*'[1]440123Exp'!$H$263</f>
        <v>3.838374E-2</v>
      </c>
      <c r="J5" s="170">
        <f>1/$A$1*'[1]440123Exp'!$I$263</f>
        <v>2.5602672E-2</v>
      </c>
      <c r="K5" s="170">
        <f>1/$A$1*'[1]440123Exp'!$J$263</f>
        <v>7.0151221E-2</v>
      </c>
      <c r="L5" s="170">
        <f>1/$A$1*'[1]440123Exp'!K$263</f>
        <v>0.30666864199999999</v>
      </c>
      <c r="M5" s="169">
        <f>1/$A$1*'[1]440123Exp'!L$263</f>
        <v>0.30356604299999995</v>
      </c>
      <c r="N5" s="169">
        <f>1/$A$1*'[1]440123Exp'!M$263</f>
        <v>0.33607086500000016</v>
      </c>
      <c r="O5" s="169">
        <f>1/$A$1*'[1]440123Exp'!N$263</f>
        <v>0.41804985600000005</v>
      </c>
      <c r="P5" s="169">
        <f>1/$A$1*'[1]440123Exp'!O$263</f>
        <v>0.45712751400000001</v>
      </c>
      <c r="Q5" s="169">
        <f>1/$A$1*'[1]440123Exp'!P$263</f>
        <v>0.33822015299999997</v>
      </c>
      <c r="R5" s="169">
        <f>1/$A$1*'[1]440123Exp'!Q$263</f>
        <v>0.40181611099999998</v>
      </c>
      <c r="S5" s="169">
        <f>1/$A$1*'[1]440123Exp'!R$263</f>
        <v>0.56279502799999992</v>
      </c>
      <c r="T5" s="169">
        <f>1/$A$1*'[1]440123Exp'!S$263</f>
        <v>0.65170184199999992</v>
      </c>
      <c r="U5" s="169">
        <f>1/$A$1*'[1]440123Exp'!T$263</f>
        <v>0.73760643899999989</v>
      </c>
      <c r="V5" s="169">
        <f>1/$A$1*'[1]440123Exp'!U$263</f>
        <v>0.51049732199999998</v>
      </c>
      <c r="W5" s="169">
        <f>1/$A$1*'[1]440123Exp'!V$263</f>
        <v>0.434412729</v>
      </c>
      <c r="X5" s="169">
        <f>1/$A$1*'[1]440123Exp'!W$263</f>
        <v>0</v>
      </c>
      <c r="Y5" s="169">
        <f>1/$A$1*'[1]440123Exp'!X$263</f>
        <v>0</v>
      </c>
      <c r="Z5" s="169">
        <f>1/$A$1*'[1]440123Exp'!Y$263</f>
        <v>0</v>
      </c>
      <c r="AA5" s="169">
        <f>1/$A$1*'[1]440123Exp'!Z$263</f>
        <v>0</v>
      </c>
      <c r="AB5" s="171">
        <f>1/$A$1*'[1]440123Exp'!AA$263</f>
        <v>0</v>
      </c>
      <c r="AC5" s="39"/>
      <c r="AD5" s="210">
        <f>'[1]440123Exp'!AB$263</f>
        <v>0.32885600000000004</v>
      </c>
      <c r="AE5" s="192">
        <f>'[1]440123Exp'!AC$263</f>
        <v>0.12934899999999999</v>
      </c>
      <c r="AF5" s="192">
        <f>'[1]440123Exp'!AD$263</f>
        <v>0.14821400000000004</v>
      </c>
      <c r="AG5" s="192">
        <f>'[1]440123Exp'!AE$263</f>
        <v>0.29023999999999994</v>
      </c>
      <c r="AH5" s="192">
        <f>'[1]440123Exp'!AF$263</f>
        <v>0.28854999999999997</v>
      </c>
      <c r="AI5" s="192">
        <f>'[1]440123Exp'!AG$263</f>
        <v>0.35571399999999997</v>
      </c>
      <c r="AJ5" s="192">
        <f>'[1]440123Exp'!AH$263</f>
        <v>1.4748009999999998</v>
      </c>
      <c r="AK5" s="192">
        <f>'[1]440123Exp'!AI$263</f>
        <v>2.1917059999999995</v>
      </c>
      <c r="AL5" s="192">
        <f>'[1]440123Exp'!AJ$263</f>
        <v>6.2237200000000001</v>
      </c>
      <c r="AM5" s="192">
        <f>'[1]440123Exp'!AK$263</f>
        <v>23.106022999999997</v>
      </c>
      <c r="AN5" s="192">
        <f>'[1]440123Exp'!AL$263</f>
        <v>27.699534</v>
      </c>
      <c r="AO5" s="192">
        <f>'[1]440123Exp'!AM$263</f>
        <v>37.559210000000007</v>
      </c>
      <c r="AP5" s="192">
        <f>'[1]440123Exp'!AN$263</f>
        <v>44.732880000000002</v>
      </c>
      <c r="AQ5" s="192">
        <f>'[1]440123Exp'!AO$263</f>
        <v>47.898634000000001</v>
      </c>
      <c r="AR5" s="192">
        <f>'[1]440123Exp'!AP$263</f>
        <v>26.057635999999999</v>
      </c>
      <c r="AS5" s="192">
        <f>'[1]440123Exp'!AQ$263</f>
        <v>26.305875999999998</v>
      </c>
      <c r="AT5" s="192">
        <f>'[1]440123Exp'!AR$263</f>
        <v>31.219575999999993</v>
      </c>
      <c r="AU5" s="192">
        <f>'[1]440123Exp'!AS$263</f>
        <v>39.074179999999991</v>
      </c>
      <c r="AV5" s="192">
        <f>'[1]440123Exp'!AT$263</f>
        <v>56.137948000000002</v>
      </c>
      <c r="AW5" s="192">
        <f>'[1]440123Exp'!AU$263</f>
        <v>39.139023000000002</v>
      </c>
      <c r="AX5" s="192">
        <f>'[1]440123Exp'!AV$263</f>
        <v>29.154867000000003</v>
      </c>
      <c r="AY5" s="192">
        <f>'[1]440123Exp'!AW$263</f>
        <v>0</v>
      </c>
      <c r="AZ5" s="192">
        <f>'[1]440123Exp'!AX$263</f>
        <v>0</v>
      </c>
      <c r="BA5" s="192">
        <f>'[1]440123Exp'!AY$263</f>
        <v>0</v>
      </c>
      <c r="BB5" s="192">
        <f>'[1]440123Exp'!AZ$263</f>
        <v>0</v>
      </c>
      <c r="BC5" s="194">
        <f>'[1]440123Exp'!BA$263</f>
        <v>0</v>
      </c>
      <c r="BD5" s="390"/>
    </row>
    <row r="6" spans="1:56" ht="17.149999999999999" customHeight="1" thickTop="1">
      <c r="B6" s="153" t="s">
        <v>119</v>
      </c>
      <c r="C6" s="154">
        <f>1/$A$1*'[1]440123Exp'!$B$266</f>
        <v>0</v>
      </c>
      <c r="D6" s="155">
        <f>1/$A$1*'[1]440123Exp'!$C$266</f>
        <v>0</v>
      </c>
      <c r="E6" s="155">
        <f>1/$A$1*'[1]440123Exp'!$D$266</f>
        <v>0</v>
      </c>
      <c r="F6" s="155">
        <f>1/$A$1*'[1]440123Exp'!$E$266</f>
        <v>0</v>
      </c>
      <c r="G6" s="155">
        <f>1/$A$1*'[1]440123Exp'!$F$266</f>
        <v>0</v>
      </c>
      <c r="H6" s="155">
        <f>1/$A$1*'[1]440123Exp'!$G$266</f>
        <v>0</v>
      </c>
      <c r="I6" s="155">
        <f>1/$A$1*'[1]440123Exp'!$H$266</f>
        <v>0</v>
      </c>
      <c r="J6" s="156">
        <f>1/$A$1*'[1]440123Exp'!$I$266</f>
        <v>0</v>
      </c>
      <c r="K6" s="156">
        <f>1/$A$1*'[1]440123Exp'!$J$266</f>
        <v>0</v>
      </c>
      <c r="L6" s="156">
        <f>1/$A$1*'[1]440123Exp'!K$266</f>
        <v>0</v>
      </c>
      <c r="M6" s="155">
        <f>1/$A$1*'[1]440123Exp'!L$266</f>
        <v>0</v>
      </c>
      <c r="N6" s="155">
        <f>1/$A$1*'[1]440123Exp'!M$266</f>
        <v>0</v>
      </c>
      <c r="O6" s="155">
        <f>1/$A$1*'[1]440123Exp'!N$266</f>
        <v>5.0000000000000004E-8</v>
      </c>
      <c r="P6" s="155">
        <f>1/$A$1*'[1]440123Exp'!O$266</f>
        <v>1.0000000000000001E-7</v>
      </c>
      <c r="Q6" s="155">
        <f>1/$A$1*'[1]440123Exp'!P$266</f>
        <v>0</v>
      </c>
      <c r="R6" s="155">
        <f>1/$A$1*'[1]440123Exp'!Q$266</f>
        <v>2.2079999999999999E-5</v>
      </c>
      <c r="S6" s="155">
        <f>1/$A$1*'[1]440123Exp'!R$266</f>
        <v>0</v>
      </c>
      <c r="T6" s="155">
        <f>1/$A$1*'[1]440123Exp'!S$266</f>
        <v>4.9999999999999998E-7</v>
      </c>
      <c r="U6" s="155">
        <f>1/$A$1*'[1]440123Exp'!T$266</f>
        <v>0</v>
      </c>
      <c r="V6" s="155">
        <f>1/$A$1*'[1]440123Exp'!U$266</f>
        <v>0</v>
      </c>
      <c r="W6" s="155">
        <f>1/$A$1*'[1]440123Exp'!V$266</f>
        <v>9.9999999999999995E-8</v>
      </c>
      <c r="X6" s="155">
        <f>1/$A$1*'[1]440123Exp'!W$266</f>
        <v>0</v>
      </c>
      <c r="Y6" s="155">
        <f>1/$A$1*'[1]440123Exp'!X$266</f>
        <v>0</v>
      </c>
      <c r="Z6" s="155">
        <f>1/$A$1*'[1]440123Exp'!Y$266</f>
        <v>0</v>
      </c>
      <c r="AA6" s="155">
        <f>1/$A$1*'[1]440123Exp'!Z$266</f>
        <v>0</v>
      </c>
      <c r="AB6" s="157">
        <f>1/$A$1*'[1]440123Exp'!AA$266</f>
        <v>0</v>
      </c>
      <c r="AC6" s="39"/>
      <c r="AD6" s="212">
        <f>'[1]440123Exp'!AB$266</f>
        <v>0</v>
      </c>
      <c r="AE6" s="213">
        <f>'[1]440123Exp'!AC$266</f>
        <v>0</v>
      </c>
      <c r="AF6" s="213">
        <f>'[1]440123Exp'!AD$266</f>
        <v>0</v>
      </c>
      <c r="AG6" s="213">
        <f>'[1]440123Exp'!AE$266</f>
        <v>0</v>
      </c>
      <c r="AH6" s="213">
        <f>'[1]440123Exp'!AF$266</f>
        <v>0</v>
      </c>
      <c r="AI6" s="213">
        <f>'[1]440123Exp'!AG$266</f>
        <v>0</v>
      </c>
      <c r="AJ6" s="213">
        <f>'[1]440123Exp'!AH$266</f>
        <v>0</v>
      </c>
      <c r="AK6" s="213">
        <f>'[1]440123Exp'!AI$266</f>
        <v>0</v>
      </c>
      <c r="AL6" s="213">
        <f>'[1]440123Exp'!AJ$266</f>
        <v>0</v>
      </c>
      <c r="AM6" s="213">
        <f>'[1]440123Exp'!AK$266</f>
        <v>0</v>
      </c>
      <c r="AN6" s="213">
        <f>'[1]440123Exp'!AL$266</f>
        <v>0</v>
      </c>
      <c r="AO6" s="213">
        <f>'[1]440123Exp'!AM$266</f>
        <v>0</v>
      </c>
      <c r="AP6" s="213">
        <f>'[1]440123Exp'!AN$266</f>
        <v>4.9999999999999996E-6</v>
      </c>
      <c r="AQ6" s="213">
        <f>'[1]440123Exp'!AO$266</f>
        <v>6.9999999999999994E-5</v>
      </c>
      <c r="AR6" s="213">
        <f>'[1]440123Exp'!AP$266</f>
        <v>0</v>
      </c>
      <c r="AS6" s="213">
        <f>'[1]440123Exp'!AQ$266</f>
        <v>2.0139999999999997E-3</v>
      </c>
      <c r="AT6" s="213">
        <f>'[1]440123Exp'!AR$266</f>
        <v>0</v>
      </c>
      <c r="AU6" s="213">
        <f>'[1]440123Exp'!AS$266</f>
        <v>4.4999999999999996E-5</v>
      </c>
      <c r="AV6" s="213">
        <f>'[1]440123Exp'!AT$266</f>
        <v>0</v>
      </c>
      <c r="AW6" s="213">
        <f>'[1]440123Exp'!AU$266</f>
        <v>0</v>
      </c>
      <c r="AX6" s="213">
        <f>'[1]440123Exp'!AV$266</f>
        <v>2.1899999999999998E-4</v>
      </c>
      <c r="AY6" s="213">
        <f>'[1]440123Exp'!AW$266</f>
        <v>0</v>
      </c>
      <c r="AZ6" s="213">
        <f>'[1]440123Exp'!AX$266</f>
        <v>0</v>
      </c>
      <c r="BA6" s="213">
        <f>'[1]440123Exp'!AY$266</f>
        <v>0</v>
      </c>
      <c r="BB6" s="213">
        <f>'[1]440123Exp'!AZ$266</f>
        <v>0</v>
      </c>
      <c r="BC6" s="265">
        <f>'[1]440123Exp'!BA$266</f>
        <v>0</v>
      </c>
      <c r="BD6" s="390"/>
    </row>
    <row r="7" spans="1:56" ht="17.149999999999999" customHeight="1">
      <c r="B7" s="21" t="s">
        <v>122</v>
      </c>
      <c r="C7" s="80">
        <f>1/$A$1*'[1]440123Exp'!$B$268</f>
        <v>0</v>
      </c>
      <c r="D7" s="81">
        <f>1/$A$1*'[1]440123Exp'!$C$268</f>
        <v>0</v>
      </c>
      <c r="E7" s="81">
        <f>1/$A$1*'[1]440123Exp'!$D$268</f>
        <v>0</v>
      </c>
      <c r="F7" s="81">
        <f>1/$A$1*'[1]440123Exp'!$E$268</f>
        <v>0</v>
      </c>
      <c r="G7" s="81">
        <f>1/$A$1*'[1]440123Exp'!$F$268</f>
        <v>0</v>
      </c>
      <c r="H7" s="81">
        <f>1/$A$1*'[1]440123Exp'!$G$268</f>
        <v>0</v>
      </c>
      <c r="I7" s="81">
        <f>1/$A$1*'[1]440123Exp'!$H$268</f>
        <v>0</v>
      </c>
      <c r="J7" s="82">
        <f>1/$A$1*'[1]440123Exp'!$I$268</f>
        <v>0</v>
      </c>
      <c r="K7" s="82">
        <f>1/$A$1*'[1]440123Exp'!$J$268</f>
        <v>0</v>
      </c>
      <c r="L7" s="82">
        <f>1/$A$1*'[1]440123Exp'!K$268</f>
        <v>0</v>
      </c>
      <c r="M7" s="81">
        <f>1/$A$1*'[1]440123Exp'!L$268</f>
        <v>0</v>
      </c>
      <c r="N7" s="81">
        <f>1/$A$1*'[1]440123Exp'!M$268</f>
        <v>7.9599999999999997E-5</v>
      </c>
      <c r="O7" s="81">
        <f>1/$A$1*'[1]440123Exp'!N$268</f>
        <v>0</v>
      </c>
      <c r="P7" s="81">
        <f>1/$A$1*'[1]440123Exp'!O$268</f>
        <v>1.3248000000000001E-4</v>
      </c>
      <c r="Q7" s="81">
        <f>1/$A$1*'[1]440123Exp'!P$268</f>
        <v>0</v>
      </c>
      <c r="R7" s="81">
        <f>1/$A$1*'[1]440123Exp'!Q$268</f>
        <v>4.5119999999999995E-5</v>
      </c>
      <c r="S7" s="81">
        <f>1/$A$1*'[1]440123Exp'!R$268</f>
        <v>0</v>
      </c>
      <c r="T7" s="81">
        <f>1/$A$1*'[1]440123Exp'!S$268</f>
        <v>0</v>
      </c>
      <c r="U7" s="81">
        <f>1/$A$1*'[1]440123Exp'!T$268</f>
        <v>0</v>
      </c>
      <c r="V7" s="81">
        <f>1/$A$1*'[1]440123Exp'!U$268</f>
        <v>3.9737000000000003E-5</v>
      </c>
      <c r="W7" s="81">
        <f>1/$A$1*'[1]440123Exp'!V$268</f>
        <v>9.9810000000000015E-6</v>
      </c>
      <c r="X7" s="81">
        <f>1/$A$1*'[1]440123Exp'!W$268</f>
        <v>0</v>
      </c>
      <c r="Y7" s="81">
        <f>1/$A$1*'[1]440123Exp'!X$268</f>
        <v>0</v>
      </c>
      <c r="Z7" s="81">
        <f>1/$A$1*'[1]440123Exp'!Y$268</f>
        <v>0</v>
      </c>
      <c r="AA7" s="81">
        <f>1/$A$1*'[1]440123Exp'!Z$268</f>
        <v>0</v>
      </c>
      <c r="AB7" s="83">
        <f>1/$A$1*'[1]440123Exp'!AA$268</f>
        <v>0</v>
      </c>
      <c r="AC7" s="39"/>
      <c r="AD7" s="287">
        <f>'[1]440123Exp'!AB$268</f>
        <v>0</v>
      </c>
      <c r="AE7" s="217">
        <f>'[1]440123Exp'!AC$268</f>
        <v>0</v>
      </c>
      <c r="AF7" s="217">
        <f>'[1]440123Exp'!AD$268</f>
        <v>0</v>
      </c>
      <c r="AG7" s="217">
        <f>'[1]440123Exp'!AE$268</f>
        <v>0</v>
      </c>
      <c r="AH7" s="217">
        <f>'[1]440123Exp'!AF$268</f>
        <v>0</v>
      </c>
      <c r="AI7" s="217">
        <f>'[1]440123Exp'!AG$268</f>
        <v>0</v>
      </c>
      <c r="AJ7" s="217">
        <f>'[1]440123Exp'!AH$268</f>
        <v>0</v>
      </c>
      <c r="AK7" s="217">
        <f>'[1]440123Exp'!AI$268</f>
        <v>0</v>
      </c>
      <c r="AL7" s="217">
        <f>'[1]440123Exp'!AJ$268</f>
        <v>0</v>
      </c>
      <c r="AM7" s="217">
        <f>'[1]440123Exp'!AK$268</f>
        <v>0</v>
      </c>
      <c r="AN7" s="217">
        <f>'[1]440123Exp'!AL$268</f>
        <v>0</v>
      </c>
      <c r="AO7" s="217">
        <f>'[1]440123Exp'!AM$268</f>
        <v>1.1788999999999999E-2</v>
      </c>
      <c r="AP7" s="217">
        <f>'[1]440123Exp'!AN$268</f>
        <v>0</v>
      </c>
      <c r="AQ7" s="217">
        <f>'[1]440123Exp'!AO$268</f>
        <v>2.2046E-2</v>
      </c>
      <c r="AR7" s="217">
        <f>'[1]440123Exp'!AP$268</f>
        <v>0</v>
      </c>
      <c r="AS7" s="217">
        <f>'[1]440123Exp'!AQ$268</f>
        <v>8.0339999999999995E-3</v>
      </c>
      <c r="AT7" s="217">
        <f>'[1]440123Exp'!AR$268</f>
        <v>0</v>
      </c>
      <c r="AU7" s="217">
        <f>'[1]440123Exp'!AS$268</f>
        <v>0</v>
      </c>
      <c r="AV7" s="217">
        <f>'[1]440123Exp'!AT$268</f>
        <v>0</v>
      </c>
      <c r="AW7" s="217">
        <f>'[1]440123Exp'!AU$268</f>
        <v>2.4183E-2</v>
      </c>
      <c r="AX7" s="217">
        <f>'[1]440123Exp'!AV$268</f>
        <v>9.6299999999999997E-3</v>
      </c>
      <c r="AY7" s="217">
        <f>'[1]440123Exp'!AW$268</f>
        <v>0</v>
      </c>
      <c r="AZ7" s="217">
        <f>'[1]440123Exp'!AX$268</f>
        <v>0</v>
      </c>
      <c r="BA7" s="217">
        <f>'[1]440123Exp'!AY$268</f>
        <v>0</v>
      </c>
      <c r="BB7" s="217">
        <f>'[1]440123Exp'!AZ$268</f>
        <v>0</v>
      </c>
      <c r="BC7" s="268">
        <f>'[1]440123Exp'!BA$268</f>
        <v>0</v>
      </c>
      <c r="BD7" s="390"/>
    </row>
    <row r="8" spans="1:56" ht="17.149999999999999" customHeight="1">
      <c r="B8" s="21" t="s">
        <v>117</v>
      </c>
      <c r="C8" s="80">
        <f>1/$A$1*'[1]440123Exp'!$B$269</f>
        <v>0</v>
      </c>
      <c r="D8" s="81">
        <f>1/$A$1*'[1]440123Exp'!$C$269</f>
        <v>0</v>
      </c>
      <c r="E8" s="81">
        <f>1/$A$1*'[1]440123Exp'!$D$269</f>
        <v>0</v>
      </c>
      <c r="F8" s="81">
        <f>1/$A$1*'[1]440123Exp'!$E$269</f>
        <v>0</v>
      </c>
      <c r="G8" s="81">
        <f>1/$A$1*'[1]440123Exp'!$F$269</f>
        <v>0</v>
      </c>
      <c r="H8" s="81">
        <f>1/$A$1*'[1]440123Exp'!$G$269</f>
        <v>0</v>
      </c>
      <c r="I8" s="81">
        <f>1/$A$1*'[1]440123Exp'!$H$269</f>
        <v>0</v>
      </c>
      <c r="J8" s="82">
        <f>1/$A$1*'[1]440123Exp'!$I$269</f>
        <v>0</v>
      </c>
      <c r="K8" s="82">
        <f>1/$A$1*'[1]440123Exp'!$J$269</f>
        <v>0</v>
      </c>
      <c r="L8" s="82">
        <f>1/$A$1*'[1]440123Exp'!K$269</f>
        <v>2.0999999999999999E-5</v>
      </c>
      <c r="M8" s="81">
        <f>1/$A$1*'[1]440123Exp'!L$269</f>
        <v>4.3249999999999994E-5</v>
      </c>
      <c r="N8" s="81">
        <f>1/$A$1*'[1]440123Exp'!M$269</f>
        <v>3.9999999999999998E-7</v>
      </c>
      <c r="O8" s="81">
        <f>1/$A$1*'[1]440123Exp'!N$269</f>
        <v>0</v>
      </c>
      <c r="P8" s="81">
        <f>1/$A$1*'[1]440123Exp'!O$269</f>
        <v>2.1119999999999998E-5</v>
      </c>
      <c r="Q8" s="81">
        <f>1/$A$1*'[1]440123Exp'!P$269</f>
        <v>1.6E-7</v>
      </c>
      <c r="R8" s="81">
        <f>1/$A$1*'[1]440123Exp'!Q$269</f>
        <v>2E-8</v>
      </c>
      <c r="S8" s="81">
        <f>1/$A$1*'[1]440123Exp'!R$269</f>
        <v>6.6239999999999989E-5</v>
      </c>
      <c r="T8" s="81">
        <f>1/$A$1*'[1]440123Exp'!S$269</f>
        <v>0</v>
      </c>
      <c r="U8" s="81">
        <f>1/$A$1*'[1]440123Exp'!T$269</f>
        <v>0</v>
      </c>
      <c r="V8" s="81">
        <f>1/$A$1*'[1]440123Exp'!U$269</f>
        <v>0</v>
      </c>
      <c r="W8" s="81">
        <f>1/$A$1*'[1]440123Exp'!V$269</f>
        <v>0</v>
      </c>
      <c r="X8" s="81">
        <f>1/$A$1*'[1]440123Exp'!W$269</f>
        <v>0</v>
      </c>
      <c r="Y8" s="81">
        <f>1/$A$1*'[1]440123Exp'!X$269</f>
        <v>0</v>
      </c>
      <c r="Z8" s="81">
        <f>1/$A$1*'[1]440123Exp'!Y$269</f>
        <v>0</v>
      </c>
      <c r="AA8" s="81">
        <f>1/$A$1*'[1]440123Exp'!Z$269</f>
        <v>0</v>
      </c>
      <c r="AB8" s="83">
        <f>1/$A$1*'[1]440123Exp'!AA$269</f>
        <v>0</v>
      </c>
      <c r="AC8" s="39"/>
      <c r="AD8" s="287">
        <f>'[1]440123Exp'!AB$269</f>
        <v>0</v>
      </c>
      <c r="AE8" s="217">
        <f>'[1]440123Exp'!AC$269</f>
        <v>0</v>
      </c>
      <c r="AF8" s="217">
        <f>'[1]440123Exp'!AD$269</f>
        <v>0</v>
      </c>
      <c r="AG8" s="217">
        <f>'[1]440123Exp'!AE$269</f>
        <v>0</v>
      </c>
      <c r="AH8" s="217">
        <f>'[1]440123Exp'!AF$269</f>
        <v>0</v>
      </c>
      <c r="AI8" s="217">
        <f>'[1]440123Exp'!AG$269</f>
        <v>0</v>
      </c>
      <c r="AJ8" s="217">
        <f>'[1]440123Exp'!AH$269</f>
        <v>0</v>
      </c>
      <c r="AK8" s="217">
        <f>'[1]440123Exp'!AI$269</f>
        <v>0</v>
      </c>
      <c r="AL8" s="217">
        <f>'[1]440123Exp'!AJ$269</f>
        <v>0</v>
      </c>
      <c r="AM8" s="217">
        <f>'[1]440123Exp'!AK$269</f>
        <v>2.8909999999999999E-3</v>
      </c>
      <c r="AN8" s="217">
        <f>'[1]440123Exp'!AL$269</f>
        <v>7.6949999999999996E-3</v>
      </c>
      <c r="AO8" s="217">
        <f>'[1]440123Exp'!AM$269</f>
        <v>2.3099999999999998E-4</v>
      </c>
      <c r="AP8" s="217">
        <f>'[1]440123Exp'!AN$269</f>
        <v>0</v>
      </c>
      <c r="AQ8" s="217">
        <f>'[1]440123Exp'!AO$269</f>
        <v>2.6289999999999998E-3</v>
      </c>
      <c r="AR8" s="217">
        <f>'[1]440123Exp'!AP$269</f>
        <v>7.9999999999999993E-5</v>
      </c>
      <c r="AS8" s="217">
        <f>'[1]440123Exp'!AQ$269</f>
        <v>3.9999999999999996E-5</v>
      </c>
      <c r="AT8" s="217">
        <f>'[1]440123Exp'!AR$269</f>
        <v>3.5949999999999997E-3</v>
      </c>
      <c r="AU8" s="217">
        <f>'[1]440123Exp'!AS$269</f>
        <v>0</v>
      </c>
      <c r="AV8" s="217">
        <f>'[1]440123Exp'!AT$269</f>
        <v>0</v>
      </c>
      <c r="AW8" s="217">
        <f>'[1]440123Exp'!AU$269</f>
        <v>0</v>
      </c>
      <c r="AX8" s="217">
        <f>'[1]440123Exp'!AV$269</f>
        <v>0</v>
      </c>
      <c r="AY8" s="217">
        <f>'[1]440123Exp'!AW$269</f>
        <v>0</v>
      </c>
      <c r="AZ8" s="217">
        <f>'[1]440123Exp'!AX$269</f>
        <v>0</v>
      </c>
      <c r="BA8" s="217">
        <f>'[1]440123Exp'!AY$269</f>
        <v>0</v>
      </c>
      <c r="BB8" s="217">
        <f>'[1]440123Exp'!AZ$269</f>
        <v>0</v>
      </c>
      <c r="BC8" s="268">
        <f>'[1]440123Exp'!BA$269</f>
        <v>0</v>
      </c>
      <c r="BD8" s="390"/>
    </row>
    <row r="9" spans="1:56" ht="17.149999999999999" customHeight="1">
      <c r="B9" s="146" t="s">
        <v>121</v>
      </c>
      <c r="C9" s="147">
        <f>1/$A$1*'[1]440123Exp'!$B$267</f>
        <v>0</v>
      </c>
      <c r="D9" s="148">
        <f>1/$A$1*'[1]440123Exp'!$C$267</f>
        <v>0</v>
      </c>
      <c r="E9" s="148">
        <f>1/$A$1*'[1]440123Exp'!$D$267</f>
        <v>0</v>
      </c>
      <c r="F9" s="148">
        <f>1/$A$1*'[1]440123Exp'!$E$267</f>
        <v>0</v>
      </c>
      <c r="G9" s="148">
        <f>1/$A$1*'[1]440123Exp'!$F$267</f>
        <v>0</v>
      </c>
      <c r="H9" s="148">
        <f>1/$A$1*'[1]440123Exp'!$G$267</f>
        <v>0</v>
      </c>
      <c r="I9" s="148">
        <f>1/$A$1*'[1]440123Exp'!$H$267</f>
        <v>0</v>
      </c>
      <c r="J9" s="149">
        <f>1/$A$1*'[1]440123Exp'!$I$267</f>
        <v>0</v>
      </c>
      <c r="K9" s="149">
        <f>1/$A$1*'[1]440123Exp'!$J$267</f>
        <v>0</v>
      </c>
      <c r="L9" s="149">
        <f>1/$A$1*'[1]440123Exp'!K$267</f>
        <v>0</v>
      </c>
      <c r="M9" s="148">
        <f>1/$A$1*'[1]440123Exp'!L$267</f>
        <v>0</v>
      </c>
      <c r="N9" s="148">
        <f>1/$A$1*'[1]440123Exp'!M$267</f>
        <v>0</v>
      </c>
      <c r="O9" s="148">
        <f>1/$A$1*'[1]440123Exp'!N$267</f>
        <v>0</v>
      </c>
      <c r="P9" s="148">
        <f>1/$A$1*'[1]440123Exp'!O$267</f>
        <v>2.1999999999999999E-5</v>
      </c>
      <c r="Q9" s="148">
        <f>1/$A$1*'[1]440123Exp'!P$267</f>
        <v>0</v>
      </c>
      <c r="R9" s="148">
        <f>1/$A$1*'[1]440123Exp'!Q$267</f>
        <v>1.4999999999999999E-7</v>
      </c>
      <c r="S9" s="148">
        <f>1/$A$1*'[1]440123Exp'!R$267</f>
        <v>0</v>
      </c>
      <c r="T9" s="148">
        <f>1/$A$1*'[1]440123Exp'!S$267</f>
        <v>9.9999999999999995E-8</v>
      </c>
      <c r="U9" s="148">
        <f>1/$A$1*'[1]440123Exp'!T$267</f>
        <v>8.3899999999999993E-5</v>
      </c>
      <c r="V9" s="148">
        <f>1/$A$1*'[1]440123Exp'!U$267</f>
        <v>4.8E-8</v>
      </c>
      <c r="W9" s="148">
        <f>1/$A$1*'[1]440123Exp'!V$267</f>
        <v>0</v>
      </c>
      <c r="X9" s="148">
        <f>1/$A$1*'[1]440123Exp'!W$267</f>
        <v>0</v>
      </c>
      <c r="Y9" s="148">
        <f>1/$A$1*'[1]440123Exp'!X$267</f>
        <v>0</v>
      </c>
      <c r="Z9" s="148">
        <f>1/$A$1*'[1]440123Exp'!Y$267</f>
        <v>0</v>
      </c>
      <c r="AA9" s="148">
        <f>1/$A$1*'[1]440123Exp'!Z$267</f>
        <v>0</v>
      </c>
      <c r="AB9" s="150">
        <f>1/$A$1*'[1]440123Exp'!AA$267</f>
        <v>0</v>
      </c>
      <c r="AC9" s="318"/>
      <c r="AD9" s="286">
        <f>'[1]440123Exp'!AB$267</f>
        <v>0</v>
      </c>
      <c r="AE9" s="216">
        <f>'[1]440123Exp'!AC$267</f>
        <v>0</v>
      </c>
      <c r="AF9" s="216">
        <f>'[1]440123Exp'!AD$267</f>
        <v>0</v>
      </c>
      <c r="AG9" s="216">
        <f>'[1]440123Exp'!AE$267</f>
        <v>0</v>
      </c>
      <c r="AH9" s="216">
        <f>'[1]440123Exp'!AF$267</f>
        <v>0</v>
      </c>
      <c r="AI9" s="216">
        <f>'[1]440123Exp'!AG$267</f>
        <v>0</v>
      </c>
      <c r="AJ9" s="216">
        <f>'[1]440123Exp'!AH$267</f>
        <v>0</v>
      </c>
      <c r="AK9" s="216">
        <f>'[1]440123Exp'!AI$267</f>
        <v>0</v>
      </c>
      <c r="AL9" s="216">
        <f>'[1]440123Exp'!AJ$267</f>
        <v>0</v>
      </c>
      <c r="AM9" s="216">
        <f>'[1]440123Exp'!AK$267</f>
        <v>0</v>
      </c>
      <c r="AN9" s="216">
        <f>'[1]440123Exp'!AL$267</f>
        <v>0</v>
      </c>
      <c r="AO9" s="216">
        <f>'[1]440123Exp'!AM$267</f>
        <v>0</v>
      </c>
      <c r="AP9" s="216">
        <f>'[1]440123Exp'!AN$267</f>
        <v>0</v>
      </c>
      <c r="AQ9" s="216">
        <f>'[1]440123Exp'!AO$267</f>
        <v>7.4329999999999995E-3</v>
      </c>
      <c r="AR9" s="216">
        <f>'[1]440123Exp'!AP$267</f>
        <v>0</v>
      </c>
      <c r="AS9" s="216">
        <f>'[1]440123Exp'!AQ$267</f>
        <v>1.1999999999999999E-4</v>
      </c>
      <c r="AT9" s="216">
        <f>'[1]440123Exp'!AR$267</f>
        <v>0</v>
      </c>
      <c r="AU9" s="216">
        <f>'[1]440123Exp'!AS$267</f>
        <v>4.4999999999999996E-5</v>
      </c>
      <c r="AV9" s="195">
        <f>'[1]440123Exp'!AT$267</f>
        <v>1.7742999999999998E-2</v>
      </c>
      <c r="AW9" s="195">
        <f>'[1]440123Exp'!AU$267</f>
        <v>5.3999999999999998E-5</v>
      </c>
      <c r="AX9" s="195">
        <f>'[1]440123Exp'!AV$267</f>
        <v>0</v>
      </c>
      <c r="AY9" s="195">
        <f>'[1]440123Exp'!AW$267</f>
        <v>0</v>
      </c>
      <c r="AZ9" s="195">
        <f>'[1]440123Exp'!AX$267</f>
        <v>0</v>
      </c>
      <c r="BA9" s="195">
        <f>'[1]440123Exp'!AY$267</f>
        <v>0</v>
      </c>
      <c r="BB9" s="195">
        <f>'[1]440123Exp'!AZ$267</f>
        <v>0</v>
      </c>
      <c r="BC9" s="196">
        <f>'[1]440123Exp'!BA$267</f>
        <v>0</v>
      </c>
      <c r="BD9" s="390"/>
    </row>
    <row r="10" spans="1:56" ht="17.149999999999999" customHeight="1">
      <c r="B10" s="17" t="s">
        <v>140</v>
      </c>
      <c r="C10" s="31">
        <f>1/$A$1*'[1]440123Exp'!$B$264</f>
        <v>1.2658084999999999E-2</v>
      </c>
      <c r="D10" s="33">
        <f>1/$A$1*'[1]440123Exp'!$C$264</f>
        <v>5.2060679999999995E-3</v>
      </c>
      <c r="E10" s="33">
        <f>1/$A$1*'[1]440123Exp'!$D$264</f>
        <v>5.8581250000000005E-3</v>
      </c>
      <c r="F10" s="33">
        <f>1/$A$1*'[1]440123Exp'!$E$264</f>
        <v>1.5576096999999999E-2</v>
      </c>
      <c r="G10" s="33">
        <f>1/$A$1*'[1]440123Exp'!$F$264</f>
        <v>1.408498E-2</v>
      </c>
      <c r="H10" s="33">
        <f>1/$A$1*'[1]440123Exp'!$G$264</f>
        <v>1.022508733333333E-2</v>
      </c>
      <c r="I10" s="33">
        <f>1/$A$1*'[1]440123Exp'!$H$264</f>
        <v>3.8218450999999994E-2</v>
      </c>
      <c r="J10" s="38">
        <f>1/$A$1*'[1]440123Exp'!$I$264</f>
        <v>2.5195649000000004E-2</v>
      </c>
      <c r="K10" s="38">
        <f>1/$A$1*'[1]440123Exp'!$J$264</f>
        <v>5.6107965999999995E-2</v>
      </c>
      <c r="L10" s="38">
        <f>1/$A$1*'[1]440123Exp'!K$264</f>
        <v>0.16788829300000005</v>
      </c>
      <c r="M10" s="33">
        <f>1/$A$1*'[1]440123Exp'!L$264</f>
        <v>0.22766250100000002</v>
      </c>
      <c r="N10" s="33">
        <f>1/$A$1*'[1]440123Exp'!M$264</f>
        <v>0.33562050500000007</v>
      </c>
      <c r="O10" s="33">
        <f>1/$A$1*'[1]440123Exp'!N$264</f>
        <v>0.36720583000000001</v>
      </c>
      <c r="P10" s="33">
        <f>1/$A$1*'[1]440123Exp'!O$264</f>
        <v>0.39515191599999999</v>
      </c>
      <c r="Q10" s="33">
        <f>1/$A$1*'[1]440123Exp'!P$264</f>
        <v>0.18288832299999999</v>
      </c>
      <c r="R10" s="33">
        <f>1/$A$1*'[1]440123Exp'!Q$264</f>
        <v>0.165045943</v>
      </c>
      <c r="S10" s="33">
        <f>1/$A$1*'[1]440123Exp'!R$264</f>
        <v>0.21588269499999996</v>
      </c>
      <c r="T10" s="33">
        <f>1/$A$1*'[1]440123Exp'!S$264</f>
        <v>0.28844539099999994</v>
      </c>
      <c r="U10" s="33">
        <f>1/$A$1*'[1]440123Exp'!T$264</f>
        <v>0.37457937499999999</v>
      </c>
      <c r="V10" s="33">
        <f>1/$A$1*'[1]440123Exp'!U$264</f>
        <v>0.39731214499999989</v>
      </c>
      <c r="W10" s="33">
        <f>1/$A$1*'[1]440123Exp'!V$264</f>
        <v>0.30766120400000002</v>
      </c>
      <c r="X10" s="33">
        <f>1/$A$1*'[1]440123Exp'!W$264</f>
        <v>0</v>
      </c>
      <c r="Y10" s="33">
        <f>1/$A$1*'[1]440123Exp'!X$264</f>
        <v>0</v>
      </c>
      <c r="Z10" s="33">
        <f>1/$A$1*'[1]440123Exp'!Y$264</f>
        <v>0</v>
      </c>
      <c r="AA10" s="33">
        <f>1/$A$1*'[1]440123Exp'!Z$264</f>
        <v>0</v>
      </c>
      <c r="AB10" s="64">
        <f>1/$A$1*'[1]440123Exp'!AA$264</f>
        <v>0</v>
      </c>
      <c r="AC10" s="318"/>
      <c r="AD10" s="284">
        <f>'[1]440123Exp'!AB$264</f>
        <v>0.28311700000000001</v>
      </c>
      <c r="AE10" s="195">
        <f>'[1]440123Exp'!AC$264</f>
        <v>0.11274299999999998</v>
      </c>
      <c r="AF10" s="195">
        <f>'[1]440123Exp'!AD$264</f>
        <v>0.11230800000000001</v>
      </c>
      <c r="AG10" s="195">
        <f>'[1]440123Exp'!AE$264</f>
        <v>0.26113999999999998</v>
      </c>
      <c r="AH10" s="195">
        <f>'[1]440123Exp'!AF$264</f>
        <v>0.23766999999999999</v>
      </c>
      <c r="AI10" s="195">
        <f>'[1]440123Exp'!AG$264</f>
        <v>0.25925999999999999</v>
      </c>
      <c r="AJ10" s="195">
        <f>'[1]440123Exp'!AH$264</f>
        <v>1.4081529999999998</v>
      </c>
      <c r="AK10" s="195">
        <f>'[1]440123Exp'!AI$264</f>
        <v>2.0355189999999999</v>
      </c>
      <c r="AL10" s="195">
        <f>'[1]440123Exp'!AJ$264</f>
        <v>5.3521499999999991</v>
      </c>
      <c r="AM10" s="195">
        <f>'[1]440123Exp'!AK$264</f>
        <v>15.07023</v>
      </c>
      <c r="AN10" s="195">
        <f>'[1]440123Exp'!AL$264</f>
        <v>22.469326000000002</v>
      </c>
      <c r="AO10" s="195">
        <f>'[1]440123Exp'!AM$264</f>
        <v>37.395147999999999</v>
      </c>
      <c r="AP10" s="195">
        <f>'[1]440123Exp'!AN$264</f>
        <v>40.619461000000001</v>
      </c>
      <c r="AQ10" s="195">
        <f>'[1]440123Exp'!AO$264</f>
        <v>42.908154000000003</v>
      </c>
      <c r="AR10" s="195">
        <f>'[1]440123Exp'!AP$264</f>
        <v>15.835259999999996</v>
      </c>
      <c r="AS10" s="195">
        <f>'[1]440123Exp'!AQ$264</f>
        <v>9.4730559999999979</v>
      </c>
      <c r="AT10" s="195">
        <f>'[1]440123Exp'!AR$264</f>
        <v>11.736329</v>
      </c>
      <c r="AU10" s="195">
        <f>'[1]440123Exp'!AS$264</f>
        <v>18.889174000000001</v>
      </c>
      <c r="AV10" s="195">
        <f>'[1]440123Exp'!AT$264</f>
        <v>32.271270999999999</v>
      </c>
      <c r="AW10" s="195">
        <f>'[1]440123Exp'!AU$264</f>
        <v>31.087564999999998</v>
      </c>
      <c r="AX10" s="195">
        <f>'[1]440123Exp'!AV$264</f>
        <v>20.649915</v>
      </c>
      <c r="AY10" s="195">
        <f>'[1]440123Exp'!AW$264</f>
        <v>0</v>
      </c>
      <c r="AZ10" s="195">
        <f>'[1]440123Exp'!AX$264</f>
        <v>0</v>
      </c>
      <c r="BA10" s="195">
        <f>'[1]440123Exp'!AY$264</f>
        <v>0</v>
      </c>
      <c r="BB10" s="195">
        <f>'[1]440123Exp'!AZ$264</f>
        <v>0</v>
      </c>
      <c r="BC10" s="196">
        <f>'[1]440123Exp'!BA$264</f>
        <v>0</v>
      </c>
      <c r="BD10" s="390"/>
    </row>
    <row r="11" spans="1:56" s="325" customFormat="1">
      <c r="B11" s="323" t="s">
        <v>27</v>
      </c>
      <c r="C11" s="79">
        <f>1/$A$1*'[1]440123Exp'!$B$91</f>
        <v>0</v>
      </c>
      <c r="D11" s="12">
        <f>1/$A$1*'[1]440123Exp'!$C$91</f>
        <v>0</v>
      </c>
      <c r="E11" s="12">
        <f>1/$A$1*'[1]440123Exp'!$D$91</f>
        <v>0</v>
      </c>
      <c r="F11" s="12">
        <f>1/$A$1*'[1]440123Exp'!$E$91</f>
        <v>2.5055999999999999E-5</v>
      </c>
      <c r="G11" s="12">
        <f>1/$A$1*'[1]440123Exp'!$F$91</f>
        <v>3.9109999999999995E-6</v>
      </c>
      <c r="H11" s="12">
        <f>1/$A$1*'[1]440123Exp'!$G$91</f>
        <v>7.1219999999999997E-6</v>
      </c>
      <c r="I11" s="12">
        <f>1/$A$1*'[1]440123Exp'!$H$91</f>
        <v>1.3478969999999998E-3</v>
      </c>
      <c r="J11" s="41">
        <f>1/$A$1*'[1]440123Exp'!$I$91</f>
        <v>4.9727419999999996E-3</v>
      </c>
      <c r="K11" s="41">
        <f>1/$A$1*'[1]440123Exp'!$J$91</f>
        <v>4.957454E-3</v>
      </c>
      <c r="L11" s="41">
        <f>1/$A$1*'[1]440123Exp'!K$91</f>
        <v>1.6819596999999999E-2</v>
      </c>
      <c r="M11" s="12">
        <f>1/$A$1*'[1]440123Exp'!L$91</f>
        <v>2.7661752000000001E-2</v>
      </c>
      <c r="N11" s="12">
        <f>1/$A$1*'[1]440123Exp'!M$91</f>
        <v>4.2742756E-2</v>
      </c>
      <c r="O11" s="12">
        <f>1/$A$1*'[1]440123Exp'!N$91</f>
        <v>3.5574384000000001E-2</v>
      </c>
      <c r="P11" s="12">
        <f>1/$A$1*'[1]440123Exp'!O$91</f>
        <v>5.8454257999999995E-2</v>
      </c>
      <c r="Q11" s="12">
        <f>1/$A$1*'[1]440123Exp'!P$91</f>
        <v>4.7393422000000004E-2</v>
      </c>
      <c r="R11" s="12">
        <f>1/$A$1*'[1]440123Exp'!Q$91</f>
        <v>3.9363486000000003E-2</v>
      </c>
      <c r="S11" s="14">
        <f>1/$A$1*'[1]440123Exp'!R$91</f>
        <v>4.0219838000000001E-2</v>
      </c>
      <c r="T11" s="12">
        <f>1/$A$1*'[1]440123Exp'!S$91</f>
        <v>3.5602210000000002E-2</v>
      </c>
      <c r="U11" s="12">
        <f>1/$A$1*'[1]440123Exp'!T$91</f>
        <v>5.5159468999999996E-2</v>
      </c>
      <c r="V11" s="12">
        <f>1/$A$1*'[1]440123Exp'!U$91</f>
        <v>4.8130803999999999E-2</v>
      </c>
      <c r="W11" s="12">
        <f>1/$A$1*'[1]440123Exp'!V$91</f>
        <v>4.2686645000000002E-2</v>
      </c>
      <c r="X11" s="12">
        <f>1/$A$1*'[1]440123Exp'!W$91</f>
        <v>0</v>
      </c>
      <c r="Y11" s="12">
        <f>1/$A$1*'[1]440123Exp'!X$91</f>
        <v>0</v>
      </c>
      <c r="Z11" s="12">
        <f>1/$A$1*'[1]440123Exp'!Y$91</f>
        <v>0</v>
      </c>
      <c r="AA11" s="12">
        <f>1/$A$1*'[1]440123Exp'!Z$91</f>
        <v>0</v>
      </c>
      <c r="AB11" s="11">
        <f>1/$A$1*'[1]440123Exp'!AA$91</f>
        <v>0</v>
      </c>
      <c r="AC11" s="318"/>
      <c r="AD11" s="285">
        <f>'[1]440123Exp'!AB$91</f>
        <v>0</v>
      </c>
      <c r="AE11" s="197">
        <f>'[1]440123Exp'!AC$91</f>
        <v>0</v>
      </c>
      <c r="AF11" s="197">
        <f>'[1]440123Exp'!AD$91</f>
        <v>0</v>
      </c>
      <c r="AG11" s="197">
        <f>'[1]440123Exp'!AE$91</f>
        <v>1.25E-3</v>
      </c>
      <c r="AH11" s="197">
        <f>'[1]440123Exp'!AF$91</f>
        <v>1.9999999999999998E-4</v>
      </c>
      <c r="AI11" s="197">
        <f>'[1]440123Exp'!AG$91</f>
        <v>4.6470000000000001E-3</v>
      </c>
      <c r="AJ11" s="197">
        <f>'[1]440123Exp'!AH$91</f>
        <v>0.182614</v>
      </c>
      <c r="AK11" s="197">
        <f>'[1]440123Exp'!AI$91</f>
        <v>0.74039599999999994</v>
      </c>
      <c r="AL11" s="197">
        <f>'[1]440123Exp'!AJ$91</f>
        <v>0.64274999999999993</v>
      </c>
      <c r="AM11" s="197">
        <f>'[1]440123Exp'!AK$91</f>
        <v>2.5706709999999999</v>
      </c>
      <c r="AN11" s="197">
        <f>'[1]440123Exp'!AL$91</f>
        <v>4.211379</v>
      </c>
      <c r="AO11" s="197">
        <f>'[1]440123Exp'!AM$91</f>
        <v>6.4738259999999999</v>
      </c>
      <c r="AP11" s="197">
        <f>'[1]440123Exp'!AN$91</f>
        <v>4.41404</v>
      </c>
      <c r="AQ11" s="197">
        <f>'[1]440123Exp'!AO$91</f>
        <v>7.8223009999999995</v>
      </c>
      <c r="AR11" s="197">
        <f>'[1]440123Exp'!AP$91</f>
        <v>6.0701499999999999</v>
      </c>
      <c r="AS11" s="197">
        <f>'[1]440123Exp'!AQ$91</f>
        <v>3.2339329999999999</v>
      </c>
      <c r="AT11" s="473">
        <f>'[1]440123Exp'!AR$91</f>
        <v>2.9718389999999997</v>
      </c>
      <c r="AU11" s="197">
        <f>'[1]440123Exp'!AS$91</f>
        <v>3.532518</v>
      </c>
      <c r="AV11" s="197">
        <f>'[1]440123Exp'!AT$91</f>
        <v>7.4226609999999997</v>
      </c>
      <c r="AW11" s="197">
        <f>'[1]440123Exp'!AU$91</f>
        <v>6.2706749999999998</v>
      </c>
      <c r="AX11" s="197">
        <f>'[1]440123Exp'!AV$91</f>
        <v>4.4621249999999995</v>
      </c>
      <c r="AY11" s="197">
        <f>'[1]440123Exp'!AW$91</f>
        <v>0</v>
      </c>
      <c r="AZ11" s="197">
        <f>'[1]440123Exp'!AX$91</f>
        <v>0</v>
      </c>
      <c r="BA11" s="197">
        <f>'[1]440123Exp'!AY$91</f>
        <v>0</v>
      </c>
      <c r="BB11" s="197">
        <f>'[1]440123Exp'!AZ$91</f>
        <v>0</v>
      </c>
      <c r="BC11" s="198">
        <f>'[1]440123Exp'!BA$91</f>
        <v>0</v>
      </c>
      <c r="BD11" s="390"/>
    </row>
    <row r="12" spans="1:56" s="325" customFormat="1">
      <c r="B12" s="323" t="s">
        <v>33</v>
      </c>
      <c r="C12" s="79">
        <f>1/$A$1*'[1]440123Exp'!$B$114</f>
        <v>0</v>
      </c>
      <c r="D12" s="12">
        <f>1/$A$1*'[1]440123Exp'!$C$114</f>
        <v>0</v>
      </c>
      <c r="E12" s="12">
        <f>1/$A$1*'[1]440123Exp'!$D$114</f>
        <v>0</v>
      </c>
      <c r="F12" s="12">
        <f>1/$A$1*'[1]440123Exp'!$E$114</f>
        <v>0</v>
      </c>
      <c r="G12" s="12">
        <f>1/$A$1*'[1]440123Exp'!$F$114</f>
        <v>0</v>
      </c>
      <c r="H12" s="12">
        <f>1/$A$1*'[1]440123Exp'!$G$114</f>
        <v>2.0947000000000001E-5</v>
      </c>
      <c r="I12" s="12">
        <f>1/$A$1*'[1]440123Exp'!$H$114</f>
        <v>4.77035E-4</v>
      </c>
      <c r="J12" s="41">
        <f>1/$A$1*'[1]440123Exp'!$I$114</f>
        <v>8.8530299999999994E-4</v>
      </c>
      <c r="K12" s="41">
        <f>1/$A$1*'[1]440123Exp'!$J$114</f>
        <v>6.7120199999999997E-4</v>
      </c>
      <c r="L12" s="41">
        <f>1/$A$1*'[1]440123Exp'!K$114</f>
        <v>4.3829125000000003E-2</v>
      </c>
      <c r="M12" s="12">
        <f>1/$A$1*'[1]440123Exp'!L$114</f>
        <v>3.9844667E-2</v>
      </c>
      <c r="N12" s="12">
        <f>1/$A$1*'[1]440123Exp'!M$114</f>
        <v>1.0873476000000002E-2</v>
      </c>
      <c r="O12" s="12">
        <f>1/$A$1*'[1]440123Exp'!N$114</f>
        <v>1.4645263999999998E-2</v>
      </c>
      <c r="P12" s="12">
        <f>1/$A$1*'[1]440123Exp'!O$114</f>
        <v>0.10219001600000001</v>
      </c>
      <c r="Q12" s="12">
        <f>1/$A$1*'[1]440123Exp'!P$114</f>
        <v>1.4387967E-2</v>
      </c>
      <c r="R12" s="12">
        <f>1/$A$1*'[1]440123Exp'!Q$114</f>
        <v>1.09304E-3</v>
      </c>
      <c r="S12" s="14">
        <f>1/$A$1*'[1]440123Exp'!R$114</f>
        <v>1.0852100000000001E-3</v>
      </c>
      <c r="T12" s="12">
        <f>1/$A$1*'[1]440123Exp'!S$114</f>
        <v>1.4885199999999999E-3</v>
      </c>
      <c r="U12" s="12">
        <f>1/$A$1*'[1]440123Exp'!T$114</f>
        <v>1.5711309999999999E-3</v>
      </c>
      <c r="V12" s="12">
        <f>1/$A$1*'[1]440123Exp'!U$114</f>
        <v>5.7684910999999998E-2</v>
      </c>
      <c r="W12" s="12">
        <f>1/$A$1*'[1]440123Exp'!V$114</f>
        <v>2.1325629999999996E-3</v>
      </c>
      <c r="X12" s="12">
        <f>1/$A$1*'[1]440123Exp'!W$114</f>
        <v>0</v>
      </c>
      <c r="Y12" s="12">
        <f>1/$A$1*'[1]440123Exp'!X$114</f>
        <v>0</v>
      </c>
      <c r="Z12" s="12">
        <f>1/$A$1*'[1]440123Exp'!Y$114</f>
        <v>0</v>
      </c>
      <c r="AA12" s="12">
        <f>1/$A$1*'[1]440123Exp'!Z$114</f>
        <v>0</v>
      </c>
      <c r="AB12" s="11">
        <f>1/$A$1*'[1]440123Exp'!AA$114</f>
        <v>0</v>
      </c>
      <c r="AC12" s="318"/>
      <c r="AD12" s="285">
        <f>'[1]440123Exp'!AB$114</f>
        <v>0</v>
      </c>
      <c r="AE12" s="197">
        <f>'[1]440123Exp'!AC$114</f>
        <v>0</v>
      </c>
      <c r="AF12" s="197">
        <f>'[1]440123Exp'!AD$114</f>
        <v>0</v>
      </c>
      <c r="AG12" s="197">
        <f>'[1]440123Exp'!AE$114</f>
        <v>0</v>
      </c>
      <c r="AH12" s="197">
        <f>'[1]440123Exp'!AF$114</f>
        <v>0</v>
      </c>
      <c r="AI12" s="197">
        <f>'[1]440123Exp'!AG$114</f>
        <v>8.6399999999999997E-4</v>
      </c>
      <c r="AJ12" s="197">
        <f>'[1]440123Exp'!AH$114</f>
        <v>6.7832000000000003E-2</v>
      </c>
      <c r="AK12" s="197">
        <f>'[1]440123Exp'!AI$114</f>
        <v>0.18390199999999998</v>
      </c>
      <c r="AL12" s="197">
        <f>'[1]440123Exp'!AJ$114</f>
        <v>7.671E-2</v>
      </c>
      <c r="AM12" s="197">
        <f>'[1]440123Exp'!AK$114</f>
        <v>3.7705729999999997</v>
      </c>
      <c r="AN12" s="197">
        <f>'[1]440123Exp'!AL$114</f>
        <v>3.750111</v>
      </c>
      <c r="AO12" s="197">
        <f>'[1]440123Exp'!AM$114</f>
        <v>1.406814</v>
      </c>
      <c r="AP12" s="197">
        <f>'[1]440123Exp'!AN$114</f>
        <v>2.403527</v>
      </c>
      <c r="AQ12" s="197">
        <f>'[1]440123Exp'!AO$114</f>
        <v>10.888306</v>
      </c>
      <c r="AR12" s="197">
        <f>'[1]440123Exp'!AP$114</f>
        <v>1.1763949999999999</v>
      </c>
      <c r="AS12" s="197">
        <f>'[1]440123Exp'!AQ$114</f>
        <v>0.10488399999999999</v>
      </c>
      <c r="AT12" s="473">
        <f>'[1]440123Exp'!AR$114</f>
        <v>8.9688999999999991E-2</v>
      </c>
      <c r="AU12" s="197">
        <f>'[1]440123Exp'!AS$114</f>
        <v>0.119238</v>
      </c>
      <c r="AV12" s="197">
        <f>'[1]440123Exp'!AT$114</f>
        <v>0.14540699999999998</v>
      </c>
      <c r="AW12" s="197">
        <f>'[1]440123Exp'!AU$114</f>
        <v>4.0214419999999995</v>
      </c>
      <c r="AX12" s="197">
        <f>'[1]440123Exp'!AV$114</f>
        <v>0.31755800000000001</v>
      </c>
      <c r="AY12" s="197">
        <f>'[1]440123Exp'!AW$114</f>
        <v>0</v>
      </c>
      <c r="AZ12" s="197">
        <f>'[1]440123Exp'!AX$114</f>
        <v>0</v>
      </c>
      <c r="BA12" s="197">
        <f>'[1]440123Exp'!AY$114</f>
        <v>0</v>
      </c>
      <c r="BB12" s="197">
        <f>'[1]440123Exp'!AZ$114</f>
        <v>0</v>
      </c>
      <c r="BC12" s="198">
        <f>'[1]440123Exp'!BA$114</f>
        <v>0</v>
      </c>
      <c r="BD12" s="390"/>
    </row>
    <row r="13" spans="1:56">
      <c r="B13" s="5" t="s">
        <v>32</v>
      </c>
      <c r="C13" s="79">
        <f>1/$A$1*'[1]440123Exp'!$B$188</f>
        <v>0</v>
      </c>
      <c r="D13" s="12">
        <f>1/$A$1*'[1]440123Exp'!$C$188</f>
        <v>3.4522999999999997E-4</v>
      </c>
      <c r="E13" s="12">
        <f>1/$A$1*'[1]440123Exp'!$D$188</f>
        <v>1.152625E-3</v>
      </c>
      <c r="F13" s="12">
        <f>1/$A$1*'[1]440123Exp'!$E$188</f>
        <v>1.3055299999999999E-2</v>
      </c>
      <c r="G13" s="12">
        <f>1/$A$1*'[1]440123Exp'!$F$188</f>
        <v>1.1927E-2</v>
      </c>
      <c r="H13" s="12">
        <f>1/$A$1*'[1]440123Exp'!$G$188</f>
        <v>5.204833333333333E-3</v>
      </c>
      <c r="I13" s="12">
        <f>1/$A$1*'[1]440123Exp'!$H$188</f>
        <v>2.3451855000000001E-2</v>
      </c>
      <c r="J13" s="41">
        <f>1/$A$1*'[1]440123Exp'!$I$188</f>
        <v>1.212887E-2</v>
      </c>
      <c r="K13" s="41">
        <f>1/$A$1*'[1]440123Exp'!$J$188</f>
        <v>3.3322511999999999E-2</v>
      </c>
      <c r="L13" s="41">
        <f>1/$A$1*'[1]440123Exp'!K$188</f>
        <v>7.4222110000000008E-2</v>
      </c>
      <c r="M13" s="12">
        <f>1/$A$1*'[1]440123Exp'!L$188</f>
        <v>0.10539037</v>
      </c>
      <c r="N13" s="12">
        <f>1/$A$1*'[1]440123Exp'!M$188</f>
        <v>0.20970837299999998</v>
      </c>
      <c r="O13" s="12">
        <f>1/$A$1*'[1]440123Exp'!N$188</f>
        <v>0.244869382</v>
      </c>
      <c r="P13" s="12">
        <f>1/$A$1*'[1]440123Exp'!O$188</f>
        <v>0.145385185</v>
      </c>
      <c r="Q13" s="12">
        <f>1/$A$1*'[1]440123Exp'!P$188</f>
        <v>8.6086286000000012E-2</v>
      </c>
      <c r="R13" s="12">
        <f>1/$A$1*'[1]440123Exp'!Q$188</f>
        <v>8.8916282999999985E-2</v>
      </c>
      <c r="S13" s="14">
        <f>1/$A$1*'[1]440123Exp'!R$188</f>
        <v>8.8981951000000004E-2</v>
      </c>
      <c r="T13" s="12">
        <f>1/$A$1*'[1]440123Exp'!S$188</f>
        <v>6.4602657000000008E-2</v>
      </c>
      <c r="U13" s="12">
        <f>1/$A$1*'[1]440123Exp'!T$188</f>
        <v>5.0808511000000001E-2</v>
      </c>
      <c r="V13" s="12">
        <f>1/$A$1*'[1]440123Exp'!U$188</f>
        <v>3.6836019000000005E-2</v>
      </c>
      <c r="W13" s="12">
        <f>1/$A$1*'[1]440123Exp'!V$188</f>
        <v>3.2759911999999995E-2</v>
      </c>
      <c r="X13" s="12">
        <f>1/$A$1*'[1]440123Exp'!W$188</f>
        <v>0</v>
      </c>
      <c r="Y13" s="12">
        <f>1/$A$1*'[1]440123Exp'!X$188</f>
        <v>0</v>
      </c>
      <c r="Z13" s="12">
        <f>1/$A$1*'[1]440123Exp'!Y$188</f>
        <v>0</v>
      </c>
      <c r="AA13" s="12">
        <f>1/$A$1*'[1]440123Exp'!Z$188</f>
        <v>0</v>
      </c>
      <c r="AB13" s="11">
        <f>1/$A$1*'[1]440123Exp'!AA$188</f>
        <v>0</v>
      </c>
      <c r="AC13" s="318"/>
      <c r="AD13" s="285">
        <f>'[1]440123Exp'!AB$188</f>
        <v>0</v>
      </c>
      <c r="AE13" s="197">
        <f>'[1]440123Exp'!AC$188</f>
        <v>1.3037E-2</v>
      </c>
      <c r="AF13" s="197">
        <f>'[1]440123Exp'!AD$188</f>
        <v>2.6877999999999999E-2</v>
      </c>
      <c r="AG13" s="197">
        <f>'[1]440123Exp'!AE$188</f>
        <v>0.20313999999999999</v>
      </c>
      <c r="AH13" s="197">
        <f>'[1]440123Exp'!AF$188</f>
        <v>0.21706999999999999</v>
      </c>
      <c r="AI13" s="197">
        <f>'[1]440123Exp'!AG$188</f>
        <v>0.15464999999999998</v>
      </c>
      <c r="AJ13" s="197">
        <f>'[1]440123Exp'!AH$188</f>
        <v>0.62217499999999992</v>
      </c>
      <c r="AK13" s="197">
        <f>'[1]440123Exp'!AI$188</f>
        <v>0.51068899999999995</v>
      </c>
      <c r="AL13" s="197">
        <f>'[1]440123Exp'!AJ$188</f>
        <v>3.3710999999999998</v>
      </c>
      <c r="AM13" s="197">
        <f>'[1]440123Exp'!AK$188</f>
        <v>4.8917000000000002</v>
      </c>
      <c r="AN13" s="197">
        <f>'[1]440123Exp'!AL$188</f>
        <v>8.2754890000000003</v>
      </c>
      <c r="AO13" s="197">
        <f>'[1]440123Exp'!AM$188</f>
        <v>21.324356999999999</v>
      </c>
      <c r="AP13" s="197">
        <f>'[1]440123Exp'!AN$188</f>
        <v>25.559794</v>
      </c>
      <c r="AQ13" s="197">
        <f>'[1]440123Exp'!AO$188</f>
        <v>13.114687999999999</v>
      </c>
      <c r="AR13" s="197">
        <f>'[1]440123Exp'!AP$188</f>
        <v>3.8894259999999998</v>
      </c>
      <c r="AS13" s="197">
        <f>'[1]440123Exp'!AQ$188</f>
        <v>3.34639</v>
      </c>
      <c r="AT13" s="473">
        <f>'[1]440123Exp'!AR$188</f>
        <v>3.2822969999999998</v>
      </c>
      <c r="AU13" s="197">
        <f>'[1]440123Exp'!AS$188</f>
        <v>2.6251639999999998</v>
      </c>
      <c r="AV13" s="197">
        <f>'[1]440123Exp'!AT$188</f>
        <v>3.1142069999999999</v>
      </c>
      <c r="AW13" s="197">
        <f>'[1]440123Exp'!AU$188</f>
        <v>1.7521899999999999</v>
      </c>
      <c r="AX13" s="197">
        <f>'[1]440123Exp'!AV$188</f>
        <v>1.3824319999999999</v>
      </c>
      <c r="AY13" s="197">
        <f>'[1]440123Exp'!AW$188</f>
        <v>0</v>
      </c>
      <c r="AZ13" s="197">
        <f>'[1]440123Exp'!AX$188</f>
        <v>0</v>
      </c>
      <c r="BA13" s="197">
        <f>'[1]440123Exp'!AY$188</f>
        <v>0</v>
      </c>
      <c r="BB13" s="197">
        <f>'[1]440123Exp'!AZ$188</f>
        <v>0</v>
      </c>
      <c r="BC13" s="198">
        <f>'[1]440123Exp'!BA$188</f>
        <v>0</v>
      </c>
      <c r="BD13" s="390"/>
    </row>
    <row r="14" spans="1:56">
      <c r="B14" s="5" t="s">
        <v>54</v>
      </c>
      <c r="C14" s="79">
        <f>1/$A$1*SUM('[1]440123Exp'!B$193:B$193)</f>
        <v>0</v>
      </c>
      <c r="D14" s="12">
        <f>1/$A$1*SUM('[1]440123Exp'!C$193:C$193)</f>
        <v>0</v>
      </c>
      <c r="E14" s="12">
        <f>1/$A$1*SUM('[1]440123Exp'!D$193:D$193)</f>
        <v>0</v>
      </c>
      <c r="F14" s="12">
        <f>1/$A$1*SUM('[1]440123Exp'!E$193:E$193)</f>
        <v>0</v>
      </c>
      <c r="G14" s="12">
        <f>1/$A$1*SUM('[1]440123Exp'!F$193:F$193)</f>
        <v>0</v>
      </c>
      <c r="H14" s="12">
        <f>1/$A$1*SUM('[1]440123Exp'!G$193:G$193)</f>
        <v>0</v>
      </c>
      <c r="I14" s="12">
        <f>1/$A$1*SUM('[1]440123Exp'!H$193:H$193)</f>
        <v>0</v>
      </c>
      <c r="J14" s="12">
        <f>1/$A$1*SUM('[1]440123Exp'!I$193:I$193)</f>
        <v>1.963E-4</v>
      </c>
      <c r="K14" s="12">
        <f>1/$A$1*SUM('[1]440123Exp'!J$193:J$193)</f>
        <v>3.4929999999999998E-4</v>
      </c>
      <c r="L14" s="41">
        <f>1/$A$1*SUM('[1]440123Exp'!K$193:K$193)</f>
        <v>2.1426999999999999E-4</v>
      </c>
      <c r="M14" s="12">
        <f>1/$A$1*SUM('[1]440123Exp'!L$193:L$193)</f>
        <v>1.0914E-4</v>
      </c>
      <c r="N14" s="12">
        <f>1/$A$1*SUM('[1]440123Exp'!M$193:M$193)</f>
        <v>1.0466379999999999E-3</v>
      </c>
      <c r="O14" s="12">
        <f>1/$A$1*SUM('[1]440123Exp'!N$193:N$193)</f>
        <v>2.1999999999999999E-5</v>
      </c>
      <c r="P14" s="12">
        <f>1/$A$1*SUM('[1]440123Exp'!O$193:O$193)</f>
        <v>2.7800000000000004E-4</v>
      </c>
      <c r="Q14" s="12">
        <f>1/$A$1*SUM('[1]440123Exp'!P$193:P$193)</f>
        <v>6.2038199999999994E-4</v>
      </c>
      <c r="R14" s="12">
        <f>1/$A$1*SUM('[1]440123Exp'!Q$193:Q$193)</f>
        <v>4.9746999999999997E-4</v>
      </c>
      <c r="S14" s="14">
        <f>1/$A$1*SUM('[1]440123Exp'!R$193:R$193)</f>
        <v>1.0234389999999999E-2</v>
      </c>
      <c r="T14" s="12">
        <f>1/$A$1*SUM('[1]440123Exp'!S$193:S$193)</f>
        <v>9.158690500000001E-2</v>
      </c>
      <c r="U14" s="12">
        <f>1/$A$1*SUM('[1]440123Exp'!T$193:T$193)</f>
        <v>0.11971797000000001</v>
      </c>
      <c r="V14" s="12">
        <f>1/$A$1*SUM('[1]440123Exp'!U$193:U$193)</f>
        <v>0.12174647800000001</v>
      </c>
      <c r="W14" s="12">
        <f>1/$A$1*SUM('[1]440123Exp'!V$193:V$193)</f>
        <v>0.13207993900000001</v>
      </c>
      <c r="X14" s="12">
        <f>1/$A$1*SUM('[1]440123Exp'!W$193:W$193)</f>
        <v>0</v>
      </c>
      <c r="Y14" s="12">
        <f>1/$A$1*SUM('[1]440123Exp'!X$193:X$193)</f>
        <v>0</v>
      </c>
      <c r="Z14" s="12">
        <f>1/$A$1*SUM('[1]440123Exp'!Y$193:Y$193)</f>
        <v>0</v>
      </c>
      <c r="AA14" s="12">
        <f>1/$A$1*SUM('[1]440123Exp'!Z$193:Z$193)</f>
        <v>0</v>
      </c>
      <c r="AB14" s="11">
        <f>1/$A$1*SUM('[1]440123Exp'!AA$193:AA$193)</f>
        <v>0</v>
      </c>
      <c r="AC14" s="318"/>
      <c r="AD14" s="285">
        <f>'[1]440123Exp'!AB$193</f>
        <v>0</v>
      </c>
      <c r="AE14" s="197">
        <f>'[1]440123Exp'!AC$193</f>
        <v>0</v>
      </c>
      <c r="AF14" s="197">
        <f>'[1]440123Exp'!AD$193</f>
        <v>0</v>
      </c>
      <c r="AG14" s="197">
        <f>'[1]440123Exp'!AE$193</f>
        <v>0</v>
      </c>
      <c r="AH14" s="197">
        <f>'[1]440123Exp'!AF$193</f>
        <v>0</v>
      </c>
      <c r="AI14" s="197">
        <f>'[1]440123Exp'!AG$193</f>
        <v>0</v>
      </c>
      <c r="AJ14" s="197">
        <f>'[1]440123Exp'!AH$193</f>
        <v>0</v>
      </c>
      <c r="AK14" s="197">
        <f>'[1]440123Exp'!AI$193</f>
        <v>1.7662999999999998E-2</v>
      </c>
      <c r="AL14" s="197">
        <f>'[1]440123Exp'!AJ$193</f>
        <v>4.4170000000000001E-2</v>
      </c>
      <c r="AM14" s="197">
        <f>'[1]440123Exp'!AK$193</f>
        <v>2.5534999999999999E-2</v>
      </c>
      <c r="AN14" s="197">
        <f>'[1]440123Exp'!AL$193</f>
        <v>1.1913999999999999E-2</v>
      </c>
      <c r="AO14" s="197">
        <f>'[1]440123Exp'!AM$193</f>
        <v>5.6616E-2</v>
      </c>
      <c r="AP14" s="197">
        <f>'[1]440123Exp'!AN$193</f>
        <v>3.287E-3</v>
      </c>
      <c r="AQ14" s="197">
        <f>'[1]440123Exp'!AO$193</f>
        <v>2.8214999999999997E-2</v>
      </c>
      <c r="AR14" s="197">
        <f>'[1]440123Exp'!AP$193</f>
        <v>3.8392999999999997E-2</v>
      </c>
      <c r="AS14" s="197">
        <f>'[1]440123Exp'!AQ$193</f>
        <v>3.6590999999999999E-2</v>
      </c>
      <c r="AT14" s="473">
        <f>'[1]440123Exp'!AR$193</f>
        <v>0.434614</v>
      </c>
      <c r="AU14" s="197">
        <f>'[1]440123Exp'!AS$193</f>
        <v>4.4434100000000001</v>
      </c>
      <c r="AV14" s="197">
        <f>'[1]440123Exp'!AT$193</f>
        <v>6.7839070000000001</v>
      </c>
      <c r="AW14" s="197">
        <f>'[1]440123Exp'!AU$193</f>
        <v>6.9162840000000001</v>
      </c>
      <c r="AX14" s="197">
        <f>'[1]440123Exp'!AV$193</f>
        <v>5.8861749999999997</v>
      </c>
      <c r="AY14" s="197">
        <f>'[1]440123Exp'!AW$193</f>
        <v>0</v>
      </c>
      <c r="AZ14" s="197">
        <f>'[1]440123Exp'!AX$193</f>
        <v>0</v>
      </c>
      <c r="BA14" s="197">
        <f>'[1]440123Exp'!AY$193</f>
        <v>0</v>
      </c>
      <c r="BB14" s="197">
        <f>'[1]440123Exp'!AZ$193</f>
        <v>0</v>
      </c>
      <c r="BC14" s="198">
        <f>'[1]440123Exp'!BA$193</f>
        <v>0</v>
      </c>
      <c r="BD14" s="390"/>
    </row>
    <row r="15" spans="1:56">
      <c r="B15" s="5" t="s">
        <v>17</v>
      </c>
      <c r="C15" s="52">
        <f t="shared" ref="C15:AB15" si="2">SUM(C10:C10)-SUM(C11:C14)</f>
        <v>1.2658084999999999E-2</v>
      </c>
      <c r="D15" s="12">
        <f t="shared" si="2"/>
        <v>4.8608379999999993E-3</v>
      </c>
      <c r="E15" s="12">
        <f t="shared" si="2"/>
        <v>4.7055000000000005E-3</v>
      </c>
      <c r="F15" s="12">
        <f t="shared" si="2"/>
        <v>2.4957409999999992E-3</v>
      </c>
      <c r="G15" s="12">
        <f t="shared" si="2"/>
        <v>2.1540689999999998E-3</v>
      </c>
      <c r="H15" s="12">
        <f t="shared" si="2"/>
        <v>4.9921849999999971E-3</v>
      </c>
      <c r="I15" s="12">
        <f t="shared" si="2"/>
        <v>1.2941663999999992E-2</v>
      </c>
      <c r="J15" s="41">
        <f t="shared" si="2"/>
        <v>7.0124340000000049E-3</v>
      </c>
      <c r="K15" s="41">
        <f t="shared" si="2"/>
        <v>1.6807497999999997E-2</v>
      </c>
      <c r="L15" s="41">
        <f t="shared" si="2"/>
        <v>3.2803191000000065E-2</v>
      </c>
      <c r="M15" s="12">
        <f t="shared" si="2"/>
        <v>5.4656572000000014E-2</v>
      </c>
      <c r="N15" s="12">
        <f t="shared" si="2"/>
        <v>7.1249262000000091E-2</v>
      </c>
      <c r="O15" s="12">
        <f t="shared" si="2"/>
        <v>7.2094800000000014E-2</v>
      </c>
      <c r="P15" s="12">
        <f t="shared" si="2"/>
        <v>8.8844456999999988E-2</v>
      </c>
      <c r="Q15" s="12">
        <f t="shared" si="2"/>
        <v>3.4400265999999957E-2</v>
      </c>
      <c r="R15" s="12">
        <f t="shared" si="2"/>
        <v>3.5175664000000023E-2</v>
      </c>
      <c r="S15" s="14">
        <f t="shared" si="2"/>
        <v>7.5361305999999934E-2</v>
      </c>
      <c r="T15" s="12">
        <f t="shared" si="2"/>
        <v>9.516509899999992E-2</v>
      </c>
      <c r="U15" s="12">
        <f t="shared" si="2"/>
        <v>0.14732229399999999</v>
      </c>
      <c r="V15" s="12">
        <f t="shared" si="2"/>
        <v>0.13291393299999987</v>
      </c>
      <c r="W15" s="12">
        <f t="shared" si="2"/>
        <v>9.8002145000000013E-2</v>
      </c>
      <c r="X15" s="12">
        <f t="shared" si="2"/>
        <v>0</v>
      </c>
      <c r="Y15" s="12">
        <f t="shared" si="2"/>
        <v>0</v>
      </c>
      <c r="Z15" s="12">
        <f t="shared" si="2"/>
        <v>0</v>
      </c>
      <c r="AA15" s="12">
        <f t="shared" si="2"/>
        <v>0</v>
      </c>
      <c r="AB15" s="11">
        <f t="shared" si="2"/>
        <v>0</v>
      </c>
      <c r="AC15" s="318"/>
      <c r="AD15" s="285">
        <f t="shared" ref="AD15:BC15" si="3">SUM(AD10:AD10)-SUM(AD11:AD14)</f>
        <v>0.28311700000000001</v>
      </c>
      <c r="AE15" s="197">
        <f t="shared" si="3"/>
        <v>9.9705999999999989E-2</v>
      </c>
      <c r="AF15" s="197">
        <f t="shared" si="3"/>
        <v>8.5430000000000006E-2</v>
      </c>
      <c r="AG15" s="197">
        <f t="shared" si="3"/>
        <v>5.6749999999999995E-2</v>
      </c>
      <c r="AH15" s="197">
        <f t="shared" si="3"/>
        <v>2.0400000000000001E-2</v>
      </c>
      <c r="AI15" s="197">
        <f t="shared" si="3"/>
        <v>9.909900000000002E-2</v>
      </c>
      <c r="AJ15" s="197">
        <f t="shared" si="3"/>
        <v>0.5355319999999999</v>
      </c>
      <c r="AK15" s="197">
        <f t="shared" si="3"/>
        <v>0.58286899999999986</v>
      </c>
      <c r="AL15" s="197">
        <f t="shared" si="3"/>
        <v>1.2174199999999988</v>
      </c>
      <c r="AM15" s="197">
        <f t="shared" si="3"/>
        <v>3.811751000000001</v>
      </c>
      <c r="AN15" s="197">
        <f t="shared" si="3"/>
        <v>6.2204330000000034</v>
      </c>
      <c r="AO15" s="197">
        <f t="shared" si="3"/>
        <v>8.133535000000002</v>
      </c>
      <c r="AP15" s="197">
        <f t="shared" si="3"/>
        <v>8.2388130000000004</v>
      </c>
      <c r="AQ15" s="197">
        <f t="shared" si="3"/>
        <v>11.054644000000007</v>
      </c>
      <c r="AR15" s="197">
        <f t="shared" si="3"/>
        <v>4.6608959999999975</v>
      </c>
      <c r="AS15" s="197">
        <f t="shared" si="3"/>
        <v>2.7512579999999982</v>
      </c>
      <c r="AT15" s="473">
        <f t="shared" si="3"/>
        <v>4.9578900000000008</v>
      </c>
      <c r="AU15" s="197">
        <f t="shared" si="3"/>
        <v>8.168844</v>
      </c>
      <c r="AV15" s="197">
        <f t="shared" si="3"/>
        <v>14.805088999999999</v>
      </c>
      <c r="AW15" s="197">
        <f t="shared" si="3"/>
        <v>12.126973999999997</v>
      </c>
      <c r="AX15" s="197">
        <f t="shared" si="3"/>
        <v>8.6016250000000021</v>
      </c>
      <c r="AY15" s="197">
        <f t="shared" si="3"/>
        <v>0</v>
      </c>
      <c r="AZ15" s="197">
        <f t="shared" si="3"/>
        <v>0</v>
      </c>
      <c r="BA15" s="197">
        <f t="shared" si="3"/>
        <v>0</v>
      </c>
      <c r="BB15" s="197">
        <f t="shared" si="3"/>
        <v>0</v>
      </c>
      <c r="BC15" s="198">
        <f t="shared" si="3"/>
        <v>0</v>
      </c>
      <c r="BD15" s="390"/>
    </row>
    <row r="16" spans="1:56" ht="17.149999999999999" customHeight="1">
      <c r="B16" s="174" t="s">
        <v>125</v>
      </c>
      <c r="C16" s="180">
        <f>1/$A$1*'[1]440123Exp'!$B$265</f>
        <v>0</v>
      </c>
      <c r="D16" s="176">
        <f>1/$A$1*'[1]440123Exp'!$C$265</f>
        <v>0</v>
      </c>
      <c r="E16" s="176">
        <f>1/$A$1*'[1]440123Exp'!$D$265</f>
        <v>0</v>
      </c>
      <c r="F16" s="176">
        <f>1/$A$1*'[1]440123Exp'!$E$265</f>
        <v>0</v>
      </c>
      <c r="G16" s="176">
        <f>1/$A$1*'[1]440123Exp'!$F$265</f>
        <v>0</v>
      </c>
      <c r="H16" s="176">
        <f>1/$A$1*'[1]440123Exp'!$G$265</f>
        <v>0</v>
      </c>
      <c r="I16" s="176">
        <f>1/$A$1*'[1]440123Exp'!$H$265</f>
        <v>0</v>
      </c>
      <c r="J16" s="177">
        <f>1/$A$1*'[1]440123Exp'!$I$265</f>
        <v>0</v>
      </c>
      <c r="K16" s="177">
        <f>1/$A$1*'[1]440123Exp'!$J$265</f>
        <v>1.2295000000000001E-4</v>
      </c>
      <c r="L16" s="177">
        <f>1/$A$1*'[1]440123Exp'!K$265</f>
        <v>1.1279999999999999E-5</v>
      </c>
      <c r="M16" s="176">
        <f>1/$A$1*'[1]440123Exp'!L$265</f>
        <v>7.9719999999999989E-5</v>
      </c>
      <c r="N16" s="176">
        <f>1/$A$1*'[1]440123Exp'!M$265</f>
        <v>0</v>
      </c>
      <c r="O16" s="176">
        <f>1/$A$1*'[1]440123Exp'!N$265</f>
        <v>6.5199999999999999E-5</v>
      </c>
      <c r="P16" s="176">
        <f>1/$A$1*'[1]440123Exp'!O$265</f>
        <v>4.0720000000000001E-6</v>
      </c>
      <c r="Q16" s="176">
        <f>1/$A$1*'[1]440123Exp'!P$265</f>
        <v>5.0909999999999999E-5</v>
      </c>
      <c r="R16" s="176">
        <f>1/$A$1*'[1]440123Exp'!Q$265</f>
        <v>5.2125499999999998E-4</v>
      </c>
      <c r="S16" s="176">
        <f>1/$A$1*'[1]440123Exp'!R$265</f>
        <v>5.9781999999999999E-4</v>
      </c>
      <c r="T16" s="176">
        <f>1/$A$1*'[1]440123Exp'!S$265</f>
        <v>1.1673440000000001E-3</v>
      </c>
      <c r="U16" s="176">
        <f>1/$A$1*'[1]440123Exp'!T$265</f>
        <v>1.8794999999999996E-4</v>
      </c>
      <c r="V16" s="176">
        <f>1/$A$1*'[1]440123Exp'!U$265</f>
        <v>2.7043899999999998E-4</v>
      </c>
      <c r="W16" s="176">
        <f>1/$A$1*'[1]440123Exp'!V$265</f>
        <v>1.231015E-3</v>
      </c>
      <c r="X16" s="176">
        <f>1/$A$1*'[1]440123Exp'!W$265</f>
        <v>0</v>
      </c>
      <c r="Y16" s="176">
        <f>1/$A$1*'[1]440123Exp'!X$265</f>
        <v>0</v>
      </c>
      <c r="Z16" s="176">
        <f>1/$A$1*'[1]440123Exp'!Y$265</f>
        <v>0</v>
      </c>
      <c r="AA16" s="176">
        <f>1/$A$1*'[1]440123Exp'!Z$265</f>
        <v>0</v>
      </c>
      <c r="AB16" s="178">
        <f>1/$A$1*'[1]440123Exp'!AA$265</f>
        <v>0</v>
      </c>
      <c r="AC16" s="394"/>
      <c r="AD16" s="288">
        <f>'[1]440123Exp'!AB$265</f>
        <v>0</v>
      </c>
      <c r="AE16" s="219">
        <f>'[1]440123Exp'!AC$265</f>
        <v>0</v>
      </c>
      <c r="AF16" s="219">
        <f>'[1]440123Exp'!AD$265</f>
        <v>0</v>
      </c>
      <c r="AG16" s="219">
        <f>'[1]440123Exp'!AE$265</f>
        <v>0</v>
      </c>
      <c r="AH16" s="219">
        <f>'[1]440123Exp'!AF$265</f>
        <v>0</v>
      </c>
      <c r="AI16" s="219">
        <f>'[1]440123Exp'!AG$265</f>
        <v>0</v>
      </c>
      <c r="AJ16" s="219">
        <f>'[1]440123Exp'!AH$265</f>
        <v>0</v>
      </c>
      <c r="AK16" s="219">
        <f>'[1]440123Exp'!AI$265</f>
        <v>0</v>
      </c>
      <c r="AL16" s="219">
        <f>'[1]440123Exp'!AJ$265</f>
        <v>1.1789999999999998E-2</v>
      </c>
      <c r="AM16" s="219">
        <f>'[1]440123Exp'!AK$265</f>
        <v>3.77E-4</v>
      </c>
      <c r="AN16" s="219">
        <f>'[1]440123Exp'!AL$265</f>
        <v>1.0837999999999999E-2</v>
      </c>
      <c r="AO16" s="219">
        <f>'[1]440123Exp'!AM$265</f>
        <v>0</v>
      </c>
      <c r="AP16" s="219">
        <f>'[1]440123Exp'!AN$265</f>
        <v>8.9230000000000004E-3</v>
      </c>
      <c r="AQ16" s="219">
        <f>'[1]440123Exp'!AO$265</f>
        <v>2.8499999999999999E-4</v>
      </c>
      <c r="AR16" s="219">
        <f>'[1]440123Exp'!AP$265</f>
        <v>1.124E-2</v>
      </c>
      <c r="AS16" s="219">
        <f>'[1]440123Exp'!AQ$265</f>
        <v>1.4192E-2</v>
      </c>
      <c r="AT16" s="219">
        <f>'[1]440123Exp'!AR$265</f>
        <v>6.2726000000000004E-2</v>
      </c>
      <c r="AU16" s="219">
        <f>'[1]440123Exp'!AS$265</f>
        <v>0.19224799999999997</v>
      </c>
      <c r="AV16" s="219">
        <f>'[1]440123Exp'!AT$265</f>
        <v>6.6013999999999989E-2</v>
      </c>
      <c r="AW16" s="219">
        <f>'[1]440123Exp'!AU$265</f>
        <v>4.4398E-2</v>
      </c>
      <c r="AX16" s="219">
        <f>'[1]440123Exp'!AV$265</f>
        <v>0.14020799999999997</v>
      </c>
      <c r="AY16" s="219">
        <f>'[1]440123Exp'!AW$265</f>
        <v>0</v>
      </c>
      <c r="AZ16" s="219">
        <f>'[1]440123Exp'!AX$265</f>
        <v>0</v>
      </c>
      <c r="BA16" s="219">
        <f>'[1]440123Exp'!AY$265</f>
        <v>0</v>
      </c>
      <c r="BB16" s="219">
        <f>'[1]440123Exp'!AZ$265</f>
        <v>0</v>
      </c>
      <c r="BC16" s="269">
        <f>'[1]440123Exp'!BA$265</f>
        <v>0</v>
      </c>
      <c r="BD16" s="390"/>
    </row>
    <row r="17" spans="2:56" ht="17.149999999999999" customHeight="1">
      <c r="B17" s="174" t="s">
        <v>120</v>
      </c>
      <c r="C17" s="180">
        <f>1/$A$1*'[1]440123Exp'!$B$271</f>
        <v>4.9599999999999999E-7</v>
      </c>
      <c r="D17" s="176">
        <f>1/$A$1*'[1]440123Exp'!$C$271</f>
        <v>5.0000000000000001E-4</v>
      </c>
      <c r="E17" s="176">
        <f>1/$A$1*'[1]440123Exp'!$D$271</f>
        <v>9.9999999999999995E-7</v>
      </c>
      <c r="F17" s="176">
        <f>1/$A$1*'[1]440123Exp'!$E$271</f>
        <v>1.5999999999999999E-5</v>
      </c>
      <c r="G17" s="176">
        <f>1/$A$1*'[1]440123Exp'!$F$271</f>
        <v>7.9832999999999993E-5</v>
      </c>
      <c r="H17" s="176">
        <f>1/$A$1*'[1]440123Exp'!$G$271</f>
        <v>5.4639999999999999E-5</v>
      </c>
      <c r="I17" s="176">
        <f>1/$A$1*'[1]440123Exp'!$H$271</f>
        <v>6.8499999999999998E-5</v>
      </c>
      <c r="J17" s="177">
        <f>1/$A$1*'[1]440123Exp'!$I$271</f>
        <v>1.09224E-4</v>
      </c>
      <c r="K17" s="177">
        <f>1/$A$1*'[1]440123Exp'!$J$271</f>
        <v>1.2803999999999997E-4</v>
      </c>
      <c r="L17" s="177">
        <f>1/$A$1*'[1]440123Exp'!K$271</f>
        <v>1.0634900000000001E-4</v>
      </c>
      <c r="M17" s="176">
        <f>1/$A$1*'[1]440123Exp'!L$271</f>
        <v>1.61736E-4</v>
      </c>
      <c r="N17" s="176">
        <f>1/$A$1*'[1]440123Exp'!M$271</f>
        <v>2.13525E-4</v>
      </c>
      <c r="O17" s="176">
        <f>1/$A$1*'[1]440123Exp'!N$271</f>
        <v>3.4158700000000002E-4</v>
      </c>
      <c r="P17" s="176">
        <f>1/$A$1*'[1]440123Exp'!O$271</f>
        <v>4.9463399999999998E-4</v>
      </c>
      <c r="Q17" s="176">
        <f>1/$A$1*'[1]440123Exp'!P$271</f>
        <v>5.5491500000000001E-4</v>
      </c>
      <c r="R17" s="176">
        <f>1/$A$1*'[1]440123Exp'!Q$271</f>
        <v>1.058408E-3</v>
      </c>
      <c r="S17" s="176">
        <f>1/$A$1*'[1]440123Exp'!R$271</f>
        <v>3.4758689999999999E-3</v>
      </c>
      <c r="T17" s="176">
        <f>1/$A$1*'[1]440123Exp'!S$271</f>
        <v>5.5467809999999989E-3</v>
      </c>
      <c r="U17" s="176">
        <f>1/$A$1*'[1]440123Exp'!T$271</f>
        <v>2.842284E-3</v>
      </c>
      <c r="V17" s="176">
        <f>1/$A$1*'[1]440123Exp'!U$271</f>
        <v>2.9710600000000002E-3</v>
      </c>
      <c r="W17" s="176">
        <f>1/$A$1*'[1]440123Exp'!V$271</f>
        <v>1.9181530000000001E-3</v>
      </c>
      <c r="X17" s="176">
        <f>1/$A$1*'[1]440123Exp'!W$271</f>
        <v>0</v>
      </c>
      <c r="Y17" s="176">
        <f>1/$A$1*'[1]440123Exp'!X$271</f>
        <v>0</v>
      </c>
      <c r="Z17" s="176">
        <f>1/$A$1*'[1]440123Exp'!Y$271</f>
        <v>0</v>
      </c>
      <c r="AA17" s="176">
        <f>1/$A$1*'[1]440123Exp'!Z$271</f>
        <v>0</v>
      </c>
      <c r="AB17" s="178">
        <f>1/$A$1*'[1]440123Exp'!AA$271</f>
        <v>0</v>
      </c>
      <c r="AC17" s="451"/>
      <c r="AD17" s="288">
        <f>'[1]440123Exp'!AB$271</f>
        <v>2.0899999999999998E-3</v>
      </c>
      <c r="AE17" s="219">
        <f>'[1]440123Exp'!AC$271</f>
        <v>6.6990000000000001E-3</v>
      </c>
      <c r="AF17" s="219">
        <f>'[1]440123Exp'!AD$271</f>
        <v>2.82E-3</v>
      </c>
      <c r="AG17" s="219">
        <f>'[1]440123Exp'!AE$271</f>
        <v>5.1999999999999998E-3</v>
      </c>
      <c r="AH17" s="219">
        <f>'[1]440123Exp'!AF$271</f>
        <v>2.1229999999999999E-2</v>
      </c>
      <c r="AI17" s="219">
        <f>'[1]440123Exp'!AG$271</f>
        <v>2.2903E-2</v>
      </c>
      <c r="AJ17" s="219">
        <f>'[1]440123Exp'!AH$271</f>
        <v>1.7548999999999999E-2</v>
      </c>
      <c r="AK17" s="219">
        <f>'[1]440123Exp'!AI$271</f>
        <v>3.8209999999999994E-2</v>
      </c>
      <c r="AL17" s="219">
        <f>'[1]440123Exp'!AJ$271</f>
        <v>3.8539999999999998E-2</v>
      </c>
      <c r="AM17" s="219">
        <f>'[1]440123Exp'!AK$271</f>
        <v>2.8112999999999999E-2</v>
      </c>
      <c r="AN17" s="219">
        <f>'[1]440123Exp'!AL$271</f>
        <v>5.8022999999999998E-2</v>
      </c>
      <c r="AO17" s="219">
        <f>'[1]440123Exp'!AM$271</f>
        <v>7.0689000000000002E-2</v>
      </c>
      <c r="AP17" s="219">
        <f>'[1]440123Exp'!AN$271</f>
        <v>9.5036999999999996E-2</v>
      </c>
      <c r="AQ17" s="219">
        <f>'[1]440123Exp'!AO$271</f>
        <v>0.12509699999999999</v>
      </c>
      <c r="AR17" s="219">
        <f>'[1]440123Exp'!AP$271</f>
        <v>0.12782099999999999</v>
      </c>
      <c r="AS17" s="219">
        <f>'[1]440123Exp'!AQ$271</f>
        <v>0.13320799999999999</v>
      </c>
      <c r="AT17" s="219">
        <f>'[1]440123Exp'!AR$271</f>
        <v>0.308813</v>
      </c>
      <c r="AU17" s="219">
        <f>'[1]440123Exp'!AS$271</f>
        <v>0.496145</v>
      </c>
      <c r="AV17" s="219">
        <f>'[1]440123Exp'!AT$271</f>
        <v>0.35667599999999999</v>
      </c>
      <c r="AW17" s="219">
        <f>'[1]440123Exp'!AU$271</f>
        <v>0.36944699999999997</v>
      </c>
      <c r="AX17" s="219">
        <f>'[1]440123Exp'!AV$271</f>
        <v>0.23015999999999998</v>
      </c>
      <c r="AY17" s="219">
        <f>'[1]440123Exp'!AW$271</f>
        <v>0</v>
      </c>
      <c r="AZ17" s="219">
        <f>'[1]440123Exp'!AX$271</f>
        <v>0</v>
      </c>
      <c r="BA17" s="219">
        <f>'[1]440123Exp'!AY$271</f>
        <v>0</v>
      </c>
      <c r="BB17" s="219">
        <f>'[1]440123Exp'!AZ$271</f>
        <v>0</v>
      </c>
      <c r="BC17" s="269">
        <f>'[1]440123Exp'!BA$271</f>
        <v>0</v>
      </c>
      <c r="BD17" s="390"/>
    </row>
    <row r="18" spans="2:56" ht="17.149999999999999" customHeight="1">
      <c r="B18" s="10" t="s">
        <v>104</v>
      </c>
      <c r="C18" s="74">
        <f t="shared" ref="C18:AB18" si="4">C5-SUM(C6,C7,C8,C9,C10,C16,C17)</f>
        <v>1.4035190000000006E-3</v>
      </c>
      <c r="D18" s="27">
        <f t="shared" si="4"/>
        <v>2.8526099999999933E-4</v>
      </c>
      <c r="E18" s="27">
        <f t="shared" si="4"/>
        <v>1.0825699999999962E-4</v>
      </c>
      <c r="F18" s="27">
        <f t="shared" si="4"/>
        <v>1.5509999999998095E-5</v>
      </c>
      <c r="G18" s="27">
        <f t="shared" si="4"/>
        <v>1.8407999999999272E-5</v>
      </c>
      <c r="H18" s="27">
        <f t="shared" si="4"/>
        <v>5.6041000000001465E-5</v>
      </c>
      <c r="I18" s="27">
        <f t="shared" si="4"/>
        <v>9.6789000000006842E-5</v>
      </c>
      <c r="J18" s="50">
        <f t="shared" si="4"/>
        <v>2.9779899999999443E-4</v>
      </c>
      <c r="K18" s="50">
        <f t="shared" si="4"/>
        <v>1.3792265000000005E-2</v>
      </c>
      <c r="L18" s="50">
        <f t="shared" si="4"/>
        <v>0.13864171999999994</v>
      </c>
      <c r="M18" s="27">
        <f t="shared" si="4"/>
        <v>7.5618835999999939E-2</v>
      </c>
      <c r="N18" s="27">
        <f t="shared" si="4"/>
        <v>1.5683500000007733E-4</v>
      </c>
      <c r="O18" s="27">
        <f t="shared" si="4"/>
        <v>5.0437189000000104E-2</v>
      </c>
      <c r="P18" s="27">
        <f t="shared" si="4"/>
        <v>6.1301192000000004E-2</v>
      </c>
      <c r="Q18" s="27">
        <f t="shared" si="4"/>
        <v>0.154725845</v>
      </c>
      <c r="R18" s="27">
        <f t="shared" si="4"/>
        <v>0.23512313499999996</v>
      </c>
      <c r="S18" s="27">
        <f t="shared" si="4"/>
        <v>0.34277240399999997</v>
      </c>
      <c r="T18" s="27">
        <f t="shared" si="4"/>
        <v>0.35654172599999995</v>
      </c>
      <c r="U18" s="27">
        <f t="shared" si="4"/>
        <v>0.35991292999999991</v>
      </c>
      <c r="V18" s="27">
        <f t="shared" si="4"/>
        <v>0.10990389300000003</v>
      </c>
      <c r="W18" s="27">
        <f t="shared" si="4"/>
        <v>0.123592276</v>
      </c>
      <c r="X18" s="27">
        <f t="shared" si="4"/>
        <v>0</v>
      </c>
      <c r="Y18" s="27">
        <f t="shared" si="4"/>
        <v>0</v>
      </c>
      <c r="Z18" s="27">
        <f t="shared" si="4"/>
        <v>0</v>
      </c>
      <c r="AA18" s="27">
        <f t="shared" si="4"/>
        <v>0</v>
      </c>
      <c r="AB18" s="28">
        <f t="shared" si="4"/>
        <v>0</v>
      </c>
      <c r="AC18" s="318"/>
      <c r="AD18" s="95">
        <f t="shared" ref="AD18:BC18" si="5">AD5-SUM(AD6,AD7,AD8,AD9,AD10,AD16,AD17)</f>
        <v>4.3649000000000049E-2</v>
      </c>
      <c r="AE18" s="96">
        <f t="shared" si="5"/>
        <v>9.907000000000013E-3</v>
      </c>
      <c r="AF18" s="96">
        <f t="shared" si="5"/>
        <v>3.3086000000000032E-2</v>
      </c>
      <c r="AG18" s="96">
        <f t="shared" si="5"/>
        <v>2.3899999999999977E-2</v>
      </c>
      <c r="AH18" s="96">
        <f t="shared" si="5"/>
        <v>2.9649999999999954E-2</v>
      </c>
      <c r="AI18" s="96">
        <f t="shared" si="5"/>
        <v>7.3550999999999978E-2</v>
      </c>
      <c r="AJ18" s="96">
        <f t="shared" si="5"/>
        <v>4.9099000000000004E-2</v>
      </c>
      <c r="AK18" s="96">
        <f t="shared" si="5"/>
        <v>0.11797699999999978</v>
      </c>
      <c r="AL18" s="96">
        <f t="shared" si="5"/>
        <v>0.82124000000000041</v>
      </c>
      <c r="AM18" s="96">
        <f t="shared" si="5"/>
        <v>8.0044119999999968</v>
      </c>
      <c r="AN18" s="96">
        <f t="shared" si="5"/>
        <v>5.153652000000001</v>
      </c>
      <c r="AO18" s="96">
        <f t="shared" si="5"/>
        <v>8.1353000000007114E-2</v>
      </c>
      <c r="AP18" s="96">
        <f t="shared" si="5"/>
        <v>4.0094539999999981</v>
      </c>
      <c r="AQ18" s="96">
        <f t="shared" si="5"/>
        <v>4.8329200000000014</v>
      </c>
      <c r="AR18" s="96">
        <f t="shared" si="5"/>
        <v>10.083235</v>
      </c>
      <c r="AS18" s="96">
        <f t="shared" si="5"/>
        <v>16.675212000000002</v>
      </c>
      <c r="AT18" s="96">
        <f t="shared" si="5"/>
        <v>19.108112999999992</v>
      </c>
      <c r="AU18" s="96">
        <f t="shared" si="5"/>
        <v>19.496522999999993</v>
      </c>
      <c r="AV18" s="96">
        <f t="shared" si="5"/>
        <v>23.426243999999997</v>
      </c>
      <c r="AW18" s="96">
        <f t="shared" si="5"/>
        <v>7.6133760000000024</v>
      </c>
      <c r="AX18" s="96">
        <f t="shared" si="5"/>
        <v>8.1247350000000012</v>
      </c>
      <c r="AY18" s="96">
        <f t="shared" si="5"/>
        <v>0</v>
      </c>
      <c r="AZ18" s="96">
        <f t="shared" si="5"/>
        <v>0</v>
      </c>
      <c r="BA18" s="96">
        <f t="shared" si="5"/>
        <v>0</v>
      </c>
      <c r="BB18" s="96">
        <f t="shared" si="5"/>
        <v>0</v>
      </c>
      <c r="BC18" s="97">
        <f t="shared" si="5"/>
        <v>0</v>
      </c>
      <c r="BD18" s="390"/>
    </row>
    <row r="19" spans="2:56">
      <c r="B19" s="5" t="s">
        <v>70</v>
      </c>
      <c r="C19" s="79">
        <f>1/$A$1*SUM('[1]440123Exp'!B$238:B$238)</f>
        <v>1.400625E-3</v>
      </c>
      <c r="D19" s="12">
        <f>1/$A$1*SUM('[1]440123Exp'!C$238:C$238)</f>
        <v>2.6025000000000001E-4</v>
      </c>
      <c r="E19" s="12">
        <f>1/$A$1*SUM('[1]440123Exp'!D$238:D$238)</f>
        <v>0</v>
      </c>
      <c r="F19" s="12">
        <f>1/$A$1*SUM('[1]440123Exp'!E$238:E$238)</f>
        <v>0</v>
      </c>
      <c r="G19" s="12">
        <f>1/$A$1*SUM('[1]440123Exp'!F$238:F$238)</f>
        <v>0</v>
      </c>
      <c r="H19" s="12">
        <f>1/$A$1*SUM('[1]440123Exp'!G$238:G$238)</f>
        <v>0</v>
      </c>
      <c r="I19" s="12">
        <f>1/$A$1*SUM('[1]440123Exp'!H$238:H$238)</f>
        <v>0</v>
      </c>
      <c r="J19" s="12">
        <f>1/$A$1*SUM('[1]440123Exp'!I$238:I$238)</f>
        <v>8.4376000000000007E-5</v>
      </c>
      <c r="K19" s="12">
        <f>1/$A$1*SUM('[1]440123Exp'!J$238:J$238)</f>
        <v>1.3324361E-2</v>
      </c>
      <c r="L19" s="41">
        <f>1/$A$1*SUM('[1]440123Exp'!K$238:K$238)</f>
        <v>0.13827572299999999</v>
      </c>
      <c r="M19" s="12">
        <f>1/$A$1*SUM('[1]440123Exp'!L$238:L$238)</f>
        <v>7.4882050999999991E-2</v>
      </c>
      <c r="N19" s="12">
        <f>1/$A$1*SUM('[1]440123Exp'!M$238:M$238)</f>
        <v>0</v>
      </c>
      <c r="O19" s="12">
        <f>1/$A$1*SUM('[1]440123Exp'!N$238:N$238)</f>
        <v>5.0013989000000002E-2</v>
      </c>
      <c r="P19" s="12">
        <f>1/$A$1*SUM('[1]440123Exp'!O$238:O$238)</f>
        <v>6.0301055999999992E-2</v>
      </c>
      <c r="Q19" s="12">
        <f>1/$A$1*SUM('[1]440123Exp'!P$238:P$238)</f>
        <v>0.154104887</v>
      </c>
      <c r="R19" s="12">
        <f>1/$A$1*SUM('[1]440123Exp'!Q$238:Q$238)</f>
        <v>0.23488195499999998</v>
      </c>
      <c r="S19" s="14">
        <f>1/$A$1*SUM('[1]440123Exp'!R$238:R$238)</f>
        <v>0.34261263399999997</v>
      </c>
      <c r="T19" s="12">
        <f>1/$A$1*SUM('[1]440123Exp'!S$238:S$238)</f>
        <v>0.356312925</v>
      </c>
      <c r="U19" s="12">
        <f>1/$A$1*SUM('[1]440123Exp'!T$238:T$238)</f>
        <v>0.35983704999999999</v>
      </c>
      <c r="V19" s="12">
        <f>1/$A$1*SUM('[1]440123Exp'!U$238:U$238)</f>
        <v>0.10983124999999999</v>
      </c>
      <c r="W19" s="12">
        <f>1/$A$1*SUM('[1]440123Exp'!V$238:V$238)</f>
        <v>0.12350376</v>
      </c>
      <c r="X19" s="12">
        <f>1/$A$1*SUM('[1]440123Exp'!W$238:W$238)</f>
        <v>0</v>
      </c>
      <c r="Y19" s="12">
        <f>1/$A$1*SUM('[1]440123Exp'!X$238:X$238)</f>
        <v>0</v>
      </c>
      <c r="Z19" s="12">
        <f>1/$A$1*SUM('[1]440123Exp'!Y$238:Y$238)</f>
        <v>0</v>
      </c>
      <c r="AA19" s="12">
        <f>1/$A$1*SUM('[1]440123Exp'!Z$238:Z$238)</f>
        <v>0</v>
      </c>
      <c r="AB19" s="11">
        <f>1/$A$1*SUM('[1]440123Exp'!AA$238:AA$238)</f>
        <v>0</v>
      </c>
      <c r="AC19" s="318"/>
      <c r="AD19" s="285">
        <f>'[1]440123Exp'!AB$238</f>
        <v>4.3559E-2</v>
      </c>
      <c r="AE19" s="197">
        <f>'[1]440123Exp'!AC$238</f>
        <v>8.09E-3</v>
      </c>
      <c r="AF19" s="197">
        <f>'[1]440123Exp'!AD$238</f>
        <v>0</v>
      </c>
      <c r="AG19" s="197">
        <f>'[1]440123Exp'!AE$238</f>
        <v>0</v>
      </c>
      <c r="AH19" s="197">
        <f>'[1]440123Exp'!AF$238</f>
        <v>0</v>
      </c>
      <c r="AI19" s="197">
        <f>'[1]440123Exp'!AG$238</f>
        <v>0</v>
      </c>
      <c r="AJ19" s="197">
        <f>'[1]440123Exp'!AH$238</f>
        <v>0</v>
      </c>
      <c r="AK19" s="197">
        <f>'[1]440123Exp'!AI$238</f>
        <v>5.1649999999999995E-3</v>
      </c>
      <c r="AL19" s="197">
        <f>'[1]440123Exp'!AJ$238</f>
        <v>0.68525999999999998</v>
      </c>
      <c r="AM19" s="197">
        <f>'[1]440123Exp'!AK$238</f>
        <v>7.8655839999999992</v>
      </c>
      <c r="AN19" s="197">
        <f>'[1]440123Exp'!AL$238</f>
        <v>4.9218459999999995</v>
      </c>
      <c r="AO19" s="197">
        <f>'[1]440123Exp'!AM$238</f>
        <v>0</v>
      </c>
      <c r="AP19" s="197">
        <f>'[1]440123Exp'!AN$238</f>
        <v>3.8759319999999997</v>
      </c>
      <c r="AQ19" s="197">
        <f>'[1]440123Exp'!AO$238</f>
        <v>4.573531</v>
      </c>
      <c r="AR19" s="197">
        <f>'[1]440123Exp'!AP$238</f>
        <v>9.7938749999999999</v>
      </c>
      <c r="AS19" s="197">
        <f>'[1]440123Exp'!AQ$238</f>
        <v>16.564986999999999</v>
      </c>
      <c r="AT19" s="473">
        <f>'[1]440123Exp'!AR$238</f>
        <v>19.043485999999998</v>
      </c>
      <c r="AU19" s="197">
        <f>'[1]440123Exp'!AS$238</f>
        <v>19.440365</v>
      </c>
      <c r="AV19" s="197">
        <f>'[1]440123Exp'!AT$238</f>
        <v>23.361612999999998</v>
      </c>
      <c r="AW19" s="197">
        <f>'[1]440123Exp'!AU$238</f>
        <v>7.5448279999999999</v>
      </c>
      <c r="AX19" s="197">
        <f>'[1]440123Exp'!AV$238</f>
        <v>8.0405990000000003</v>
      </c>
      <c r="AY19" s="197">
        <f>'[1]440123Exp'!AW$238</f>
        <v>0</v>
      </c>
      <c r="AZ19" s="197">
        <f>'[1]440123Exp'!AX$238</f>
        <v>0</v>
      </c>
      <c r="BA19" s="197">
        <f>'[1]440123Exp'!AY$238</f>
        <v>0</v>
      </c>
      <c r="BB19" s="197">
        <f>'[1]440123Exp'!AZ$238</f>
        <v>0</v>
      </c>
      <c r="BC19" s="198">
        <f>'[1]440123Exp'!BA$238</f>
        <v>0</v>
      </c>
      <c r="BD19" s="390"/>
    </row>
    <row r="20" spans="2:56" ht="13" thickBot="1">
      <c r="B20" s="6" t="s">
        <v>105</v>
      </c>
      <c r="C20" s="283">
        <f t="shared" ref="C20:M20" si="6">SUM(C18:C18)-SUM(C19:C19)</f>
        <v>2.8940000000006808E-6</v>
      </c>
      <c r="D20" s="138">
        <f t="shared" si="6"/>
        <v>2.5010999999999317E-5</v>
      </c>
      <c r="E20" s="138">
        <f t="shared" si="6"/>
        <v>1.0825699999999962E-4</v>
      </c>
      <c r="F20" s="138">
        <f t="shared" si="6"/>
        <v>1.5509999999998095E-5</v>
      </c>
      <c r="G20" s="138">
        <f t="shared" si="6"/>
        <v>1.8407999999999272E-5</v>
      </c>
      <c r="H20" s="138">
        <f t="shared" si="6"/>
        <v>5.6041000000001465E-5</v>
      </c>
      <c r="I20" s="138">
        <f t="shared" si="6"/>
        <v>9.6789000000006842E-5</v>
      </c>
      <c r="J20" s="419">
        <f t="shared" si="6"/>
        <v>2.1342299999999444E-4</v>
      </c>
      <c r="K20" s="419">
        <f t="shared" si="6"/>
        <v>4.6790400000000509E-4</v>
      </c>
      <c r="L20" s="419">
        <f t="shared" si="6"/>
        <v>3.6599699999995128E-4</v>
      </c>
      <c r="M20" s="138">
        <f t="shared" si="6"/>
        <v>7.3678499999994818E-4</v>
      </c>
      <c r="N20" s="138">
        <f>SUM(N18:N18)-SUM(N19:N19)</f>
        <v>1.5683500000007733E-4</v>
      </c>
      <c r="O20" s="138">
        <f t="shared" ref="O20:AA20" si="7">SUM(O18:O18)-SUM(O19:O19)</f>
        <v>4.2320000000010266E-4</v>
      </c>
      <c r="P20" s="138">
        <f t="shared" si="7"/>
        <v>1.0001360000000126E-3</v>
      </c>
      <c r="Q20" s="138">
        <f t="shared" si="7"/>
        <v>6.2095800000000478E-4</v>
      </c>
      <c r="R20" s="138">
        <f t="shared" si="7"/>
        <v>2.4117999999997974E-4</v>
      </c>
      <c r="S20" s="362">
        <f t="shared" si="7"/>
        <v>1.5977000000000352E-4</v>
      </c>
      <c r="T20" s="138">
        <f t="shared" si="7"/>
        <v>2.2880099999994519E-4</v>
      </c>
      <c r="U20" s="138">
        <f t="shared" si="7"/>
        <v>7.5879999999917125E-5</v>
      </c>
      <c r="V20" s="138">
        <f t="shared" si="7"/>
        <v>7.2643000000038871E-5</v>
      </c>
      <c r="W20" s="138">
        <f t="shared" si="7"/>
        <v>8.8515999999996819E-5</v>
      </c>
      <c r="X20" s="138">
        <f t="shared" si="7"/>
        <v>0</v>
      </c>
      <c r="Y20" s="138">
        <f t="shared" si="7"/>
        <v>0</v>
      </c>
      <c r="Z20" s="138">
        <f t="shared" si="7"/>
        <v>0</v>
      </c>
      <c r="AA20" s="138">
        <f t="shared" si="7"/>
        <v>0</v>
      </c>
      <c r="AB20" s="264">
        <f>SUM(AB18:AB18)-SUM(AB19:AB19)</f>
        <v>0</v>
      </c>
      <c r="AC20" s="117"/>
      <c r="AD20" s="391">
        <f t="shared" ref="AD20:BC20" si="8">SUM(AD18:AD18)-SUM(AD19:AD19)</f>
        <v>9.0000000000048375E-5</v>
      </c>
      <c r="AE20" s="392">
        <f t="shared" si="8"/>
        <v>1.817000000000013E-3</v>
      </c>
      <c r="AF20" s="392">
        <f t="shared" si="8"/>
        <v>3.3086000000000032E-2</v>
      </c>
      <c r="AG20" s="392">
        <f t="shared" si="8"/>
        <v>2.3899999999999977E-2</v>
      </c>
      <c r="AH20" s="392">
        <f t="shared" si="8"/>
        <v>2.9649999999999954E-2</v>
      </c>
      <c r="AI20" s="392">
        <f t="shared" si="8"/>
        <v>7.3550999999999978E-2</v>
      </c>
      <c r="AJ20" s="392">
        <f t="shared" si="8"/>
        <v>4.9099000000000004E-2</v>
      </c>
      <c r="AK20" s="392">
        <f t="shared" si="8"/>
        <v>0.11281199999999977</v>
      </c>
      <c r="AL20" s="392">
        <f t="shared" si="8"/>
        <v>0.13598000000000043</v>
      </c>
      <c r="AM20" s="392">
        <f t="shared" si="8"/>
        <v>0.13882799999999751</v>
      </c>
      <c r="AN20" s="392">
        <f t="shared" si="8"/>
        <v>0.23180600000000151</v>
      </c>
      <c r="AO20" s="392">
        <f t="shared" si="8"/>
        <v>8.1353000000007114E-2</v>
      </c>
      <c r="AP20" s="392">
        <f t="shared" si="8"/>
        <v>0.13352199999999836</v>
      </c>
      <c r="AQ20" s="392">
        <f t="shared" si="8"/>
        <v>0.25938900000000142</v>
      </c>
      <c r="AR20" s="392">
        <f t="shared" si="8"/>
        <v>0.28936000000000028</v>
      </c>
      <c r="AS20" s="392">
        <f t="shared" si="8"/>
        <v>0.11022500000000335</v>
      </c>
      <c r="AT20" s="475">
        <f t="shared" si="8"/>
        <v>6.4626999999994439E-2</v>
      </c>
      <c r="AU20" s="392">
        <f t="shared" si="8"/>
        <v>5.6157999999992825E-2</v>
      </c>
      <c r="AV20" s="392">
        <f t="shared" si="8"/>
        <v>6.4630999999998551E-2</v>
      </c>
      <c r="AW20" s="392">
        <f t="shared" si="8"/>
        <v>6.8548000000002496E-2</v>
      </c>
      <c r="AX20" s="392">
        <f t="shared" si="8"/>
        <v>8.4136000000000877E-2</v>
      </c>
      <c r="AY20" s="392">
        <f t="shared" si="8"/>
        <v>0</v>
      </c>
      <c r="AZ20" s="392">
        <f t="shared" si="8"/>
        <v>0</v>
      </c>
      <c r="BA20" s="392">
        <f t="shared" si="8"/>
        <v>0</v>
      </c>
      <c r="BB20" s="392">
        <f t="shared" si="8"/>
        <v>0</v>
      </c>
      <c r="BC20" s="393">
        <f t="shared" si="8"/>
        <v>0</v>
      </c>
      <c r="BD20" s="390"/>
    </row>
    <row r="21" spans="2:56" ht="13" thickTop="1">
      <c r="C21" s="49"/>
      <c r="D21" s="49"/>
      <c r="E21" s="49"/>
      <c r="F21" s="49"/>
      <c r="G21" s="49"/>
      <c r="H21" s="49"/>
      <c r="I21" s="49"/>
      <c r="J21" s="49"/>
      <c r="K21" s="49"/>
      <c r="L21" s="49"/>
      <c r="M21" s="49"/>
      <c r="N21" s="49"/>
      <c r="O21" s="49"/>
      <c r="P21" s="49"/>
      <c r="Q21" s="49"/>
      <c r="R21" s="49"/>
      <c r="S21" s="470"/>
      <c r="T21" s="49"/>
      <c r="U21" s="49"/>
      <c r="V21" s="49"/>
      <c r="W21" s="49"/>
      <c r="X21" s="49"/>
      <c r="Y21" s="49"/>
      <c r="Z21" s="49"/>
      <c r="AA21" s="49"/>
      <c r="AB21" s="49"/>
      <c r="AD21" s="49"/>
      <c r="AE21" s="49"/>
      <c r="AF21" s="49"/>
      <c r="AG21" s="49"/>
      <c r="AH21" s="49"/>
      <c r="AI21" s="49"/>
      <c r="AJ21" s="49"/>
      <c r="AK21" s="49"/>
      <c r="AL21" s="49"/>
      <c r="AM21" s="49"/>
      <c r="AN21" s="49"/>
      <c r="AO21" s="49"/>
      <c r="AP21" s="49"/>
      <c r="AQ21" s="49"/>
      <c r="AR21" s="49"/>
      <c r="AS21" s="49"/>
      <c r="AT21" s="485"/>
      <c r="AU21" s="49"/>
      <c r="AV21" s="49"/>
      <c r="AW21" s="49"/>
      <c r="AX21" s="49"/>
      <c r="AY21" s="49"/>
      <c r="AZ21" s="49"/>
      <c r="BA21" s="49"/>
      <c r="BB21" s="49"/>
      <c r="BC21" s="49"/>
    </row>
    <row r="22" spans="2:56">
      <c r="AD22" s="34"/>
      <c r="AE22" s="34"/>
      <c r="AF22" s="34"/>
      <c r="AG22" s="34"/>
      <c r="AH22" s="34"/>
      <c r="AI22" s="34"/>
      <c r="AJ22" s="34"/>
      <c r="AK22" s="34"/>
      <c r="AL22" s="34"/>
      <c r="AM22" s="34"/>
      <c r="AN22" s="34"/>
      <c r="AO22" s="34"/>
      <c r="AP22" s="34"/>
      <c r="AQ22" s="34"/>
      <c r="AR22" s="34"/>
      <c r="AS22" s="34"/>
      <c r="AT22" s="476"/>
      <c r="AU22" s="34"/>
      <c r="AV22" s="34"/>
      <c r="AW22" s="34"/>
      <c r="AX22" s="34"/>
      <c r="AY22" s="34"/>
      <c r="AZ22" s="34"/>
      <c r="BA22" s="34"/>
      <c r="BB22" s="34"/>
      <c r="BC22" s="34"/>
    </row>
    <row r="23" spans="2:56">
      <c r="AD23" s="34"/>
      <c r="AE23" s="34"/>
      <c r="AF23" s="34"/>
      <c r="AG23" s="34"/>
      <c r="AH23" s="34"/>
      <c r="AI23" s="34"/>
      <c r="AJ23" s="34"/>
      <c r="AK23" s="34"/>
      <c r="AL23" s="34"/>
      <c r="AM23" s="34"/>
      <c r="AN23" s="34"/>
      <c r="AO23" s="34"/>
      <c r="AP23" s="34"/>
      <c r="AQ23" s="34"/>
      <c r="AR23" s="34"/>
      <c r="AS23" s="34"/>
      <c r="AT23" s="476"/>
      <c r="AU23" s="34"/>
      <c r="AV23" s="34"/>
      <c r="AW23" s="34"/>
      <c r="AX23" s="34"/>
      <c r="AY23" s="34"/>
      <c r="AZ23" s="34"/>
      <c r="BA23" s="34"/>
      <c r="BB23" s="34"/>
      <c r="BC23" s="34"/>
    </row>
    <row r="24" spans="2:56">
      <c r="AD24" s="34"/>
      <c r="AE24" s="34"/>
      <c r="AF24" s="34"/>
      <c r="AG24" s="34"/>
      <c r="AH24" s="34"/>
      <c r="AI24" s="34"/>
      <c r="AJ24" s="34"/>
      <c r="AK24" s="34"/>
      <c r="AL24" s="34"/>
      <c r="AM24" s="34"/>
      <c r="AN24" s="34"/>
      <c r="AO24" s="34"/>
      <c r="AP24" s="34"/>
      <c r="AQ24" s="34"/>
      <c r="AR24" s="34"/>
      <c r="AS24" s="34"/>
      <c r="AT24" s="476"/>
      <c r="AU24" s="34"/>
      <c r="AV24" s="34"/>
      <c r="AW24" s="34"/>
      <c r="AX24" s="34"/>
      <c r="AY24" s="34"/>
      <c r="AZ24" s="34"/>
      <c r="BA24" s="34"/>
      <c r="BB24" s="34"/>
      <c r="BC24" s="34"/>
    </row>
    <row r="25" spans="2:56">
      <c r="AD25" s="34"/>
      <c r="AE25" s="34"/>
      <c r="AF25" s="34"/>
      <c r="AG25" s="34"/>
      <c r="AH25" s="34"/>
      <c r="AI25" s="34"/>
      <c r="AJ25" s="34"/>
      <c r="AK25" s="34"/>
      <c r="AL25" s="34"/>
      <c r="AM25" s="34"/>
      <c r="AN25" s="34"/>
      <c r="AO25" s="34"/>
      <c r="AP25" s="34"/>
      <c r="AQ25" s="34"/>
      <c r="AR25" s="34"/>
      <c r="AS25" s="34"/>
      <c r="AT25" s="476"/>
      <c r="AU25" s="34"/>
      <c r="AV25" s="34"/>
      <c r="AW25" s="34"/>
      <c r="AX25" s="34"/>
      <c r="AY25" s="34"/>
      <c r="AZ25" s="34"/>
      <c r="BA25" s="34"/>
      <c r="BB25" s="34"/>
      <c r="BC25" s="34"/>
    </row>
    <row r="26" spans="2:56">
      <c r="AD26" s="34"/>
      <c r="AE26" s="34"/>
      <c r="AF26" s="34"/>
      <c r="AG26" s="34"/>
      <c r="AH26" s="34"/>
      <c r="AI26" s="34"/>
      <c r="AJ26" s="34"/>
      <c r="AK26" s="34"/>
      <c r="AL26" s="34"/>
      <c r="AM26" s="34"/>
      <c r="AN26" s="34"/>
      <c r="AO26" s="34"/>
      <c r="AP26" s="34"/>
      <c r="AQ26" s="34"/>
      <c r="AR26" s="34"/>
      <c r="AS26" s="34"/>
      <c r="AT26" s="476"/>
      <c r="AU26" s="34"/>
      <c r="AV26" s="34"/>
      <c r="AW26" s="34"/>
      <c r="AX26" s="34"/>
      <c r="AY26" s="34"/>
      <c r="AZ26" s="34"/>
      <c r="BA26" s="34"/>
      <c r="BB26" s="34"/>
      <c r="BC26" s="34"/>
    </row>
    <row r="27" spans="2:56">
      <c r="AD27" s="34"/>
      <c r="AE27" s="34"/>
      <c r="AF27" s="34"/>
      <c r="AG27" s="34"/>
      <c r="AH27" s="34"/>
      <c r="AI27" s="34"/>
      <c r="AJ27" s="34"/>
      <c r="AK27" s="34"/>
      <c r="AL27" s="34"/>
      <c r="AM27" s="34"/>
      <c r="AN27" s="34"/>
      <c r="AO27" s="34"/>
      <c r="AP27" s="34"/>
      <c r="AQ27" s="34"/>
      <c r="AR27" s="34"/>
      <c r="AS27" s="34"/>
      <c r="AT27" s="476"/>
      <c r="AU27" s="34"/>
      <c r="AV27" s="34"/>
      <c r="AW27" s="34"/>
      <c r="AX27" s="34"/>
      <c r="AY27" s="34"/>
      <c r="AZ27" s="34"/>
      <c r="BA27" s="34"/>
      <c r="BB27" s="34"/>
      <c r="BC27" s="34"/>
    </row>
    <row r="28" spans="2:56">
      <c r="AD28" s="34"/>
      <c r="AE28" s="34"/>
      <c r="AF28" s="34"/>
      <c r="AG28" s="34"/>
      <c r="AH28" s="34"/>
      <c r="AI28" s="34"/>
      <c r="AJ28" s="34"/>
      <c r="AK28" s="34"/>
      <c r="AL28" s="34"/>
      <c r="AM28" s="34"/>
      <c r="AN28" s="34"/>
      <c r="AO28" s="34"/>
      <c r="AP28" s="34"/>
      <c r="AQ28" s="34"/>
      <c r="AR28" s="34"/>
      <c r="AS28" s="34"/>
      <c r="AT28" s="476"/>
      <c r="AU28" s="34"/>
      <c r="AV28" s="34"/>
      <c r="AW28" s="34"/>
      <c r="AX28" s="34"/>
      <c r="AY28" s="34"/>
      <c r="AZ28" s="34"/>
      <c r="BA28" s="34"/>
      <c r="BB28" s="34"/>
      <c r="BC28" s="34"/>
    </row>
    <row r="29" spans="2:56">
      <c r="AD29" s="34"/>
      <c r="AE29" s="34"/>
      <c r="AF29" s="34"/>
      <c r="AG29" s="34"/>
      <c r="AH29" s="34"/>
      <c r="AI29" s="34"/>
      <c r="AJ29" s="34"/>
      <c r="AK29" s="34"/>
      <c r="AL29" s="34"/>
      <c r="AM29" s="34"/>
      <c r="AN29" s="34"/>
      <c r="AO29" s="34"/>
      <c r="AP29" s="34"/>
      <c r="AQ29" s="34"/>
      <c r="AR29" s="34"/>
      <c r="AS29" s="34"/>
      <c r="AT29" s="476"/>
      <c r="AU29" s="34"/>
      <c r="AV29" s="34"/>
      <c r="AW29" s="34"/>
      <c r="AX29" s="34"/>
      <c r="AY29" s="34"/>
      <c r="AZ29" s="34"/>
      <c r="BA29" s="34"/>
      <c r="BB29" s="34"/>
      <c r="BC29" s="34"/>
    </row>
    <row r="30" spans="2:56">
      <c r="AD30" s="34"/>
      <c r="AE30" s="34"/>
      <c r="AF30" s="34"/>
      <c r="AG30" s="34"/>
      <c r="AH30" s="34"/>
      <c r="AI30" s="34"/>
      <c r="AJ30" s="34"/>
      <c r="AK30" s="34"/>
      <c r="AL30" s="34"/>
      <c r="AM30" s="34"/>
      <c r="AN30" s="34"/>
      <c r="AO30" s="34"/>
      <c r="AP30" s="34"/>
      <c r="AQ30" s="34"/>
      <c r="AR30" s="34"/>
      <c r="AS30" s="34"/>
      <c r="AT30" s="476"/>
      <c r="AU30" s="34"/>
      <c r="AV30" s="34"/>
      <c r="AW30" s="34"/>
      <c r="AX30" s="34"/>
      <c r="AY30" s="34"/>
      <c r="AZ30" s="34"/>
      <c r="BA30" s="34"/>
      <c r="BB30" s="34"/>
      <c r="BC30" s="34"/>
    </row>
    <row r="31" spans="2:56">
      <c r="AD31" s="34"/>
      <c r="AE31" s="34"/>
      <c r="AF31" s="34"/>
      <c r="AG31" s="34"/>
      <c r="AH31" s="34"/>
      <c r="AI31" s="34"/>
      <c r="AJ31" s="34"/>
      <c r="AK31" s="34"/>
      <c r="AL31" s="34"/>
      <c r="AM31" s="34"/>
      <c r="AN31" s="34"/>
      <c r="AO31" s="34"/>
      <c r="AP31" s="34"/>
      <c r="AQ31" s="34"/>
      <c r="AR31" s="34"/>
      <c r="AS31" s="34"/>
      <c r="AT31" s="476"/>
      <c r="AU31" s="34"/>
      <c r="AV31" s="34"/>
      <c r="AW31" s="34"/>
      <c r="AX31" s="34"/>
      <c r="AY31" s="34"/>
      <c r="AZ31" s="34"/>
      <c r="BA31" s="34"/>
      <c r="BB31" s="34"/>
      <c r="BC31" s="34"/>
    </row>
    <row r="32" spans="2:56">
      <c r="AD32" s="34"/>
      <c r="AE32" s="34"/>
      <c r="AF32" s="34"/>
      <c r="AG32" s="34"/>
      <c r="AH32" s="34"/>
      <c r="AI32" s="34"/>
      <c r="AJ32" s="34"/>
      <c r="AK32" s="34"/>
      <c r="AL32" s="34"/>
      <c r="AM32" s="34"/>
      <c r="AN32" s="34"/>
      <c r="AO32" s="34"/>
      <c r="AP32" s="34"/>
      <c r="AQ32" s="34"/>
      <c r="AR32" s="34"/>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4"/>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4"/>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4"/>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4"/>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4"/>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4"/>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4"/>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4"/>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4"/>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4"/>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4"/>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4"/>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4"/>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4"/>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4"/>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4"/>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4"/>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4"/>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4"/>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4"/>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4"/>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4"/>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4"/>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4"/>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4"/>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4"/>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4"/>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4"/>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4"/>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4"/>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4"/>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4"/>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4"/>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4"/>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4"/>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4"/>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4"/>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4"/>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4"/>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4"/>
      <c r="AS72" s="34"/>
      <c r="AT72" s="476"/>
      <c r="AU72" s="34"/>
      <c r="AV72" s="34"/>
      <c r="AW72" s="34"/>
      <c r="AX72" s="34"/>
      <c r="AY72" s="34"/>
      <c r="AZ72" s="34"/>
      <c r="BA72" s="34"/>
      <c r="BB72" s="34"/>
      <c r="BC72" s="34"/>
    </row>
  </sheetData>
  <mergeCells count="5">
    <mergeCell ref="B2:B4"/>
    <mergeCell ref="C2:AB2"/>
    <mergeCell ref="C3:AB3"/>
    <mergeCell ref="AD3:BC3"/>
    <mergeCell ref="AD2:BC2"/>
  </mergeCells>
  <phoneticPr fontId="2" type="noConversion"/>
  <pageMargins left="0.75" right="0.75" top="1" bottom="1" header="0.5" footer="0.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BD57"/>
  <sheetViews>
    <sheetView workbookViewId="0">
      <pane xSplit="2" ySplit="4" topLeftCell="C5"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6" width="5.6328125" customWidth="1"/>
    <col min="17" max="17" width="5.6328125" style="291"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30" customWidth="1"/>
    <col min="45"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[2]RWE!$A$23</f>
        <v>4.5</v>
      </c>
      <c r="B1" s="32"/>
      <c r="Q1" s="292"/>
      <c r="AD1"/>
      <c r="AE1"/>
      <c r="AF1"/>
      <c r="AG1"/>
      <c r="AH1"/>
      <c r="AI1"/>
      <c r="AJ1"/>
      <c r="AK1"/>
      <c r="AL1"/>
      <c r="AM1"/>
      <c r="AN1"/>
      <c r="AO1"/>
      <c r="AP1"/>
      <c r="AQ1"/>
      <c r="AR1" s="292"/>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93">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326">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182" t="s">
        <v>14</v>
      </c>
      <c r="C5" s="460">
        <f>1/$A$1*'[1]4701-5Exp'!$B$263</f>
        <v>0</v>
      </c>
      <c r="D5" s="461">
        <f>1/$A$1*'[1]4701-5Exp'!$C$263</f>
        <v>0</v>
      </c>
      <c r="E5" s="461">
        <f>1/$A$1*'[1]4701-5Exp'!$D$263</f>
        <v>0</v>
      </c>
      <c r="F5" s="461">
        <f>1/$A$1*'[1]4701-5Exp'!$E$263</f>
        <v>0</v>
      </c>
      <c r="G5" s="461">
        <f>1/$A$1*'[1]4701-5Exp'!$F$263</f>
        <v>0</v>
      </c>
      <c r="H5" s="461">
        <f>1/$A$1*'[1]4701-5Exp'!$G$263</f>
        <v>0</v>
      </c>
      <c r="I5" s="461">
        <f>1/$A$1*'[1]4701-5Exp'!$H$263</f>
        <v>0</v>
      </c>
      <c r="J5" s="462">
        <f>1/$A$1*'[1]4701-5Exp'!$I$263</f>
        <v>0</v>
      </c>
      <c r="K5" s="462">
        <f>1/$A$1*'[1]4701-5Exp'!$J$263</f>
        <v>0</v>
      </c>
      <c r="L5" s="462">
        <f>1/$A$1*'[1]4701-5Exp'!K$263</f>
        <v>0</v>
      </c>
      <c r="M5" s="461">
        <f>1/$A$1*'[1]4701-5Exp'!L$263</f>
        <v>0</v>
      </c>
      <c r="N5" s="461">
        <f>1/$A$1*'[1]4701-5Exp'!M$263</f>
        <v>0</v>
      </c>
      <c r="O5" s="461">
        <f>1/$A$1*'[1]4701-5Exp'!N$263</f>
        <v>0</v>
      </c>
      <c r="P5" s="461">
        <f>1/$A$1*'[1]4701-5Exp'!O$263</f>
        <v>0</v>
      </c>
      <c r="Q5" s="463">
        <f>1/$A$1*'[1]4701-5Exp'!P$263</f>
        <v>0</v>
      </c>
      <c r="R5" s="461">
        <f>1/$A$1*'[1]4701-5Exp'!Q$263</f>
        <v>0</v>
      </c>
      <c r="S5" s="461">
        <f>1/$A$1*'[1]4701-5Exp'!R$263</f>
        <v>0</v>
      </c>
      <c r="T5" s="461">
        <f>1/$A$1*'[1]4701-5Exp'!S$263</f>
        <v>0</v>
      </c>
      <c r="U5" s="461">
        <f>1/$A$1*'[1]4701-5Exp'!T$263</f>
        <v>0</v>
      </c>
      <c r="V5" s="461">
        <f>1/$A$1*'[1]4701-5Exp'!U$263</f>
        <v>0</v>
      </c>
      <c r="W5" s="461">
        <f>1/$A$1*'[1]4701-5Exp'!V$263</f>
        <v>0</v>
      </c>
      <c r="X5" s="461">
        <f>1/$A$1*'[1]4701-5Exp'!W$263</f>
        <v>0</v>
      </c>
      <c r="Y5" s="461">
        <f>1/$A$1*'[1]4701-5Exp'!X$263</f>
        <v>0</v>
      </c>
      <c r="Z5" s="461">
        <f>1/$A$1*'[1]4701-5Exp'!Y$263</f>
        <v>0</v>
      </c>
      <c r="AA5" s="461">
        <f>1/$A$1*'[1]4701-5Exp'!Z$263</f>
        <v>0</v>
      </c>
      <c r="AB5" s="464">
        <f>1/$A$1*'[1]4701-5Exp'!AA$263</f>
        <v>0</v>
      </c>
      <c r="AC5" s="465"/>
      <c r="AD5" s="466">
        <f>1/1000*'[1]4701-5Exp'!AB$263</f>
        <v>0</v>
      </c>
      <c r="AE5" s="461">
        <f>1/1000*'[1]4701-5Exp'!AC$263</f>
        <v>0</v>
      </c>
      <c r="AF5" s="461">
        <f>1/1000*'[1]4701-5Exp'!AD$263</f>
        <v>0</v>
      </c>
      <c r="AG5" s="461">
        <f>1/1000*'[1]4701-5Exp'!AE$263</f>
        <v>0</v>
      </c>
      <c r="AH5" s="461">
        <f>1/1000*'[1]4701-5Exp'!AF$263</f>
        <v>0</v>
      </c>
      <c r="AI5" s="461">
        <f>1/1000*'[1]4701-5Exp'!AG$263</f>
        <v>0</v>
      </c>
      <c r="AJ5" s="461">
        <f>1/1000*'[1]4701-5Exp'!AH$263</f>
        <v>0</v>
      </c>
      <c r="AK5" s="461">
        <f>1/1000*'[1]4701-5Exp'!AI$263</f>
        <v>0</v>
      </c>
      <c r="AL5" s="461">
        <f>1/1000*'[1]4701-5Exp'!AJ$263</f>
        <v>0</v>
      </c>
      <c r="AM5" s="461">
        <f>1/1000*'[1]4701-5Exp'!AK$263</f>
        <v>0</v>
      </c>
      <c r="AN5" s="461">
        <f>1/1000*'[1]4701-5Exp'!AL$263</f>
        <v>0</v>
      </c>
      <c r="AO5" s="461">
        <f>1/1000*'[1]4701-5Exp'!AM$263</f>
        <v>0</v>
      </c>
      <c r="AP5" s="461">
        <f>1/1000*'[1]4701-5Exp'!AN$263</f>
        <v>0</v>
      </c>
      <c r="AQ5" s="461">
        <f>1/1000*'[1]4701-5Exp'!AO$263</f>
        <v>0</v>
      </c>
      <c r="AR5" s="463">
        <f>1/1000*'[1]4701-5Exp'!AP$263</f>
        <v>0</v>
      </c>
      <c r="AS5" s="461">
        <f>1/1000*'[1]4701-5Exp'!AQ$263</f>
        <v>0</v>
      </c>
      <c r="AT5" s="461">
        <f>1/1000*'[1]4701-5Exp'!AR$263</f>
        <v>0</v>
      </c>
      <c r="AU5" s="461">
        <f>1/1000*'[1]4701-5Exp'!AS$263</f>
        <v>0</v>
      </c>
      <c r="AV5" s="461">
        <f>1/1000*'[1]4701-5Exp'!AT$263</f>
        <v>0</v>
      </c>
      <c r="AW5" s="461">
        <f>1/1000*'[1]4701-5Exp'!AU$263</f>
        <v>0</v>
      </c>
      <c r="AX5" s="461">
        <f>1/1000*'[1]4701-5Exp'!AV$263</f>
        <v>0</v>
      </c>
      <c r="AY5" s="461">
        <f>1/1000*'[1]4701-5Exp'!AW$263</f>
        <v>0</v>
      </c>
      <c r="AZ5" s="461">
        <f>1/1000*'[1]4701-5Exp'!AX$263</f>
        <v>0</v>
      </c>
      <c r="BA5" s="461">
        <f>1/1000*'[1]4701-5Exp'!AY$263</f>
        <v>0</v>
      </c>
      <c r="BB5" s="461">
        <f>1/1000*'[1]4701-5Exp'!AZ$263</f>
        <v>0</v>
      </c>
      <c r="BC5" s="464">
        <f>1/1000*'[1]4701-5Exp'!BA$263</f>
        <v>0</v>
      </c>
      <c r="BD5" s="324"/>
    </row>
    <row r="6" spans="1:56" ht="13" thickTop="1">
      <c r="C6" s="49"/>
      <c r="D6" s="49"/>
      <c r="E6" s="49"/>
      <c r="F6" s="49"/>
      <c r="G6" s="49"/>
      <c r="H6" s="49"/>
      <c r="I6" s="49"/>
      <c r="J6" s="49"/>
      <c r="K6" s="49"/>
      <c r="L6" s="49"/>
      <c r="M6" s="49"/>
      <c r="N6" s="49"/>
      <c r="O6" s="49"/>
      <c r="P6" s="49"/>
      <c r="Q6" s="302"/>
      <c r="R6" s="49"/>
      <c r="S6" s="470"/>
      <c r="T6" s="49"/>
      <c r="U6" s="49"/>
      <c r="V6" s="49"/>
      <c r="W6" s="49"/>
      <c r="X6" s="49"/>
      <c r="Y6" s="49"/>
      <c r="Z6" s="49"/>
      <c r="AA6" s="49"/>
      <c r="AB6" s="49"/>
      <c r="AD6" s="49"/>
      <c r="AE6" s="49"/>
      <c r="AF6" s="49"/>
      <c r="AG6" s="49"/>
      <c r="AH6" s="49"/>
      <c r="AI6" s="49"/>
      <c r="AJ6" s="49"/>
      <c r="AK6" s="49"/>
      <c r="AL6" s="49"/>
      <c r="AM6" s="49"/>
      <c r="AN6" s="49"/>
      <c r="AO6" s="49"/>
      <c r="AP6" s="49"/>
      <c r="AQ6" s="49"/>
      <c r="AR6" s="302"/>
      <c r="AS6" s="49"/>
      <c r="AT6" s="485"/>
      <c r="AU6" s="49"/>
      <c r="AV6" s="49"/>
      <c r="AW6" s="49"/>
      <c r="AX6" s="49"/>
      <c r="AY6" s="49"/>
      <c r="AZ6" s="49"/>
      <c r="BA6" s="49"/>
      <c r="BB6" s="49"/>
      <c r="BC6" s="49"/>
    </row>
    <row r="7" spans="1:56">
      <c r="C7" s="49"/>
      <c r="D7" s="49"/>
      <c r="E7" s="49"/>
      <c r="F7" s="49"/>
      <c r="G7" s="49"/>
      <c r="H7" s="49"/>
      <c r="I7" s="49"/>
      <c r="J7" s="49"/>
      <c r="K7" s="49"/>
      <c r="L7" s="49"/>
      <c r="M7" s="49"/>
      <c r="N7" s="49"/>
      <c r="O7" s="49"/>
      <c r="P7" s="49"/>
      <c r="Q7" s="302"/>
      <c r="R7" s="49"/>
      <c r="S7" s="470"/>
      <c r="T7" s="49"/>
      <c r="U7" s="49"/>
      <c r="V7" s="49"/>
      <c r="W7" s="49"/>
      <c r="X7" s="49"/>
      <c r="Y7" s="49"/>
      <c r="Z7" s="49"/>
      <c r="AA7" s="49"/>
      <c r="AB7" s="49"/>
      <c r="AD7" s="34"/>
      <c r="AE7" s="34"/>
      <c r="AF7" s="34"/>
      <c r="AG7" s="34"/>
      <c r="AH7" s="34"/>
      <c r="AI7" s="34"/>
      <c r="AJ7" s="34"/>
      <c r="AK7" s="34"/>
      <c r="AL7" s="34"/>
      <c r="AM7" s="34"/>
      <c r="AN7" s="34"/>
      <c r="AO7" s="34"/>
      <c r="AP7" s="34"/>
      <c r="AQ7" s="34"/>
      <c r="AR7" s="329"/>
      <c r="AS7" s="34"/>
      <c r="AT7" s="476"/>
      <c r="AU7" s="34"/>
      <c r="AV7" s="34"/>
      <c r="AW7" s="34"/>
      <c r="AX7" s="34"/>
      <c r="AY7" s="34"/>
      <c r="AZ7" s="34"/>
      <c r="BA7" s="34"/>
      <c r="BB7" s="34"/>
      <c r="BC7" s="34"/>
    </row>
    <row r="8" spans="1:56">
      <c r="AD8" s="34"/>
      <c r="AE8" s="34"/>
      <c r="AF8" s="34"/>
      <c r="AG8" s="34"/>
      <c r="AH8" s="34"/>
      <c r="AI8" s="34"/>
      <c r="AJ8" s="34"/>
      <c r="AK8" s="34"/>
      <c r="AL8" s="34"/>
      <c r="AM8" s="34"/>
      <c r="AN8" s="34"/>
      <c r="AO8" s="34"/>
      <c r="AP8" s="34"/>
      <c r="AQ8" s="34"/>
      <c r="AR8" s="329"/>
      <c r="AS8" s="34"/>
      <c r="AT8" s="476"/>
      <c r="AU8" s="34"/>
      <c r="AV8" s="34"/>
      <c r="AW8" s="34"/>
      <c r="AX8" s="34"/>
      <c r="AY8" s="34"/>
      <c r="AZ8" s="34"/>
      <c r="BA8" s="34"/>
      <c r="BB8" s="34"/>
      <c r="BC8" s="34"/>
    </row>
    <row r="9" spans="1:56">
      <c r="AD9" s="34"/>
      <c r="AE9" s="34"/>
      <c r="AF9" s="34"/>
      <c r="AG9" s="34"/>
      <c r="AH9" s="34"/>
      <c r="AI9" s="34"/>
      <c r="AJ9" s="34"/>
      <c r="AK9" s="34"/>
      <c r="AL9" s="34"/>
      <c r="AM9" s="34"/>
      <c r="AN9" s="34"/>
      <c r="AO9" s="34"/>
      <c r="AP9" s="34"/>
      <c r="AQ9" s="34"/>
      <c r="AR9" s="329"/>
      <c r="AS9" s="34"/>
      <c r="AT9" s="476"/>
      <c r="AU9" s="34"/>
      <c r="AV9" s="34"/>
      <c r="AW9" s="34"/>
      <c r="AX9" s="34"/>
      <c r="AY9" s="34"/>
      <c r="AZ9" s="34"/>
      <c r="BA9" s="34"/>
      <c r="BB9" s="34"/>
      <c r="BC9" s="34"/>
    </row>
    <row r="10" spans="1:56">
      <c r="AD10" s="34"/>
      <c r="AE10" s="34"/>
      <c r="AF10" s="34"/>
      <c r="AG10" s="34"/>
      <c r="AH10" s="34"/>
      <c r="AI10" s="34"/>
      <c r="AJ10" s="34"/>
      <c r="AK10" s="34"/>
      <c r="AL10" s="34"/>
      <c r="AM10" s="34"/>
      <c r="AN10" s="34"/>
      <c r="AO10" s="34"/>
      <c r="AP10" s="34"/>
      <c r="AQ10" s="34"/>
      <c r="AR10" s="329"/>
      <c r="AS10" s="34"/>
      <c r="AT10" s="476"/>
      <c r="AU10" s="34"/>
      <c r="AV10" s="34"/>
      <c r="AW10" s="34"/>
      <c r="AX10" s="34"/>
      <c r="AY10" s="34"/>
      <c r="AZ10" s="34"/>
      <c r="BA10" s="34"/>
      <c r="BB10" s="34"/>
      <c r="BC10" s="34"/>
    </row>
    <row r="11" spans="1:56">
      <c r="AD11" s="34"/>
      <c r="AE11" s="34"/>
      <c r="AF11" s="34"/>
      <c r="AG11" s="34"/>
      <c r="AH11" s="34"/>
      <c r="AI11" s="34"/>
      <c r="AJ11" s="34"/>
      <c r="AK11" s="34"/>
      <c r="AL11" s="34"/>
      <c r="AM11" s="34"/>
      <c r="AN11" s="34"/>
      <c r="AO11" s="34"/>
      <c r="AP11" s="34"/>
      <c r="AQ11" s="34"/>
      <c r="AR11" s="329"/>
      <c r="AS11" s="34"/>
      <c r="AT11" s="476"/>
      <c r="AU11" s="34"/>
      <c r="AV11" s="34"/>
      <c r="AW11" s="34"/>
      <c r="AX11" s="34"/>
      <c r="AY11" s="34"/>
      <c r="AZ11" s="34"/>
      <c r="BA11" s="34"/>
      <c r="BB11" s="34"/>
      <c r="BC11" s="34"/>
    </row>
    <row r="12" spans="1:56">
      <c r="AD12" s="34"/>
      <c r="AE12" s="34"/>
      <c r="AF12" s="34"/>
      <c r="AG12" s="34"/>
      <c r="AH12" s="34"/>
      <c r="AI12" s="34"/>
      <c r="AJ12" s="34"/>
      <c r="AK12" s="34"/>
      <c r="AL12" s="34"/>
      <c r="AM12" s="34"/>
      <c r="AN12" s="34"/>
      <c r="AO12" s="34"/>
      <c r="AP12" s="34"/>
      <c r="AQ12" s="34"/>
      <c r="AR12" s="329"/>
      <c r="AS12" s="34"/>
      <c r="AT12" s="476"/>
      <c r="AU12" s="34"/>
      <c r="AV12" s="34"/>
      <c r="AW12" s="34"/>
      <c r="AX12" s="34"/>
      <c r="AY12" s="34"/>
      <c r="AZ12" s="34"/>
      <c r="BA12" s="34"/>
      <c r="BB12" s="34"/>
      <c r="BC12" s="34"/>
    </row>
    <row r="13" spans="1:56">
      <c r="AD13" s="34"/>
      <c r="AE13" s="34"/>
      <c r="AF13" s="34"/>
      <c r="AG13" s="34"/>
      <c r="AH13" s="34"/>
      <c r="AI13" s="34"/>
      <c r="AJ13" s="34"/>
      <c r="AK13" s="34"/>
      <c r="AL13" s="34"/>
      <c r="AM13" s="34"/>
      <c r="AN13" s="34"/>
      <c r="AO13" s="34"/>
      <c r="AP13" s="34"/>
      <c r="AQ13" s="34"/>
      <c r="AR13" s="329"/>
      <c r="AS13" s="34"/>
      <c r="AT13" s="476"/>
      <c r="AU13" s="34"/>
      <c r="AV13" s="34"/>
      <c r="AW13" s="34"/>
      <c r="AX13" s="34"/>
      <c r="AY13" s="34"/>
      <c r="AZ13" s="34"/>
      <c r="BA13" s="34"/>
      <c r="BB13" s="34"/>
      <c r="BC13" s="34"/>
    </row>
    <row r="14" spans="1:56">
      <c r="AD14" s="34"/>
      <c r="AE14" s="34"/>
      <c r="AF14" s="34"/>
      <c r="AG14" s="34"/>
      <c r="AH14" s="34"/>
      <c r="AI14" s="34"/>
      <c r="AJ14" s="34"/>
      <c r="AK14" s="34"/>
      <c r="AL14" s="34"/>
      <c r="AM14" s="34"/>
      <c r="AN14" s="34"/>
      <c r="AO14" s="34"/>
      <c r="AP14" s="34"/>
      <c r="AQ14" s="34"/>
      <c r="AR14" s="329"/>
      <c r="AS14" s="34"/>
      <c r="AT14" s="476"/>
      <c r="AU14" s="34"/>
      <c r="AV14" s="34"/>
      <c r="AW14" s="34"/>
      <c r="AX14" s="34"/>
      <c r="AY14" s="34"/>
      <c r="AZ14" s="34"/>
      <c r="BA14" s="34"/>
      <c r="BB14" s="34"/>
      <c r="BC14" s="34"/>
    </row>
    <row r="15" spans="1:56">
      <c r="AD15" s="34"/>
      <c r="AE15" s="34"/>
      <c r="AF15" s="34"/>
      <c r="AG15" s="34"/>
      <c r="AH15" s="34"/>
      <c r="AI15" s="34"/>
      <c r="AJ15" s="34"/>
      <c r="AK15" s="34"/>
      <c r="AL15" s="34"/>
      <c r="AM15" s="34"/>
      <c r="AN15" s="34"/>
      <c r="AO15" s="34"/>
      <c r="AP15" s="34"/>
      <c r="AQ15" s="34"/>
      <c r="AR15" s="329"/>
      <c r="AS15" s="34"/>
      <c r="AT15" s="476"/>
      <c r="AU15" s="34"/>
      <c r="AV15" s="34"/>
      <c r="AW15" s="34"/>
      <c r="AX15" s="34"/>
      <c r="AY15" s="34"/>
      <c r="AZ15" s="34"/>
      <c r="BA15" s="34"/>
      <c r="BB15" s="34"/>
      <c r="BC15" s="34"/>
    </row>
    <row r="16" spans="1:56">
      <c r="AD16" s="34"/>
      <c r="AE16" s="34"/>
      <c r="AF16" s="34"/>
      <c r="AG16" s="34"/>
      <c r="AH16" s="34"/>
      <c r="AI16" s="34"/>
      <c r="AJ16" s="34"/>
      <c r="AK16" s="34"/>
      <c r="AL16" s="34"/>
      <c r="AM16" s="34"/>
      <c r="AN16" s="34"/>
      <c r="AO16" s="34"/>
      <c r="AP16" s="34"/>
      <c r="AQ16" s="34"/>
      <c r="AR16" s="329"/>
      <c r="AS16" s="34"/>
      <c r="AT16" s="476"/>
      <c r="AU16" s="34"/>
      <c r="AV16" s="34"/>
      <c r="AW16" s="34"/>
      <c r="AX16" s="34"/>
      <c r="AY16" s="34"/>
      <c r="AZ16" s="34"/>
      <c r="BA16" s="34"/>
      <c r="BB16" s="34"/>
      <c r="BC16" s="34"/>
    </row>
    <row r="17" spans="30:55">
      <c r="AD17" s="34"/>
      <c r="AE17" s="34"/>
      <c r="AF17" s="34"/>
      <c r="AG17" s="34"/>
      <c r="AH17" s="34"/>
      <c r="AI17" s="34"/>
      <c r="AJ17" s="34"/>
      <c r="AK17" s="34"/>
      <c r="AL17" s="34"/>
      <c r="AM17" s="34"/>
      <c r="AN17" s="34"/>
      <c r="AO17" s="34"/>
      <c r="AP17" s="34"/>
      <c r="AQ17" s="34"/>
      <c r="AR17" s="329"/>
      <c r="AS17" s="34"/>
      <c r="AT17" s="476"/>
      <c r="AU17" s="34"/>
      <c r="AV17" s="34"/>
      <c r="AW17" s="34"/>
      <c r="AX17" s="34"/>
      <c r="AY17" s="34"/>
      <c r="AZ17" s="34"/>
      <c r="BA17" s="34"/>
      <c r="BB17" s="34"/>
      <c r="BC17" s="34"/>
    </row>
    <row r="18" spans="30:55">
      <c r="AD18" s="34"/>
      <c r="AE18" s="34"/>
      <c r="AF18" s="34"/>
      <c r="AG18" s="34"/>
      <c r="AH18" s="34"/>
      <c r="AI18" s="34"/>
      <c r="AJ18" s="34"/>
      <c r="AK18" s="34"/>
      <c r="AL18" s="34"/>
      <c r="AM18" s="34"/>
      <c r="AN18" s="34"/>
      <c r="AO18" s="34"/>
      <c r="AP18" s="34"/>
      <c r="AQ18" s="34"/>
      <c r="AR18" s="329"/>
      <c r="AS18" s="34"/>
      <c r="AT18" s="476"/>
      <c r="AU18" s="34"/>
      <c r="AV18" s="34"/>
      <c r="AW18" s="34"/>
      <c r="AX18" s="34"/>
      <c r="AY18" s="34"/>
      <c r="AZ18" s="34"/>
      <c r="BA18" s="34"/>
      <c r="BB18" s="34"/>
      <c r="BC18" s="34"/>
    </row>
    <row r="19" spans="30:55">
      <c r="AD19" s="34"/>
      <c r="AE19" s="34"/>
      <c r="AF19" s="34"/>
      <c r="AG19" s="34"/>
      <c r="AH19" s="34"/>
      <c r="AI19" s="34"/>
      <c r="AJ19" s="34"/>
      <c r="AK19" s="34"/>
      <c r="AL19" s="34"/>
      <c r="AM19" s="34"/>
      <c r="AN19" s="34"/>
      <c r="AO19" s="34"/>
      <c r="AP19" s="34"/>
      <c r="AQ19" s="34"/>
      <c r="AR19" s="329"/>
      <c r="AS19" s="34"/>
      <c r="AT19" s="476"/>
      <c r="AU19" s="34"/>
      <c r="AV19" s="34"/>
      <c r="AW19" s="34"/>
      <c r="AX19" s="34"/>
      <c r="AY19" s="34"/>
      <c r="AZ19" s="34"/>
      <c r="BA19" s="34"/>
      <c r="BB19" s="34"/>
      <c r="BC19" s="34"/>
    </row>
    <row r="20" spans="30:55">
      <c r="AD20" s="34"/>
      <c r="AE20" s="34"/>
      <c r="AF20" s="34"/>
      <c r="AG20" s="34"/>
      <c r="AH20" s="34"/>
      <c r="AI20" s="34"/>
      <c r="AJ20" s="34"/>
      <c r="AK20" s="34"/>
      <c r="AL20" s="34"/>
      <c r="AM20" s="34"/>
      <c r="AN20" s="34"/>
      <c r="AO20" s="34"/>
      <c r="AP20" s="34"/>
      <c r="AQ20" s="34"/>
      <c r="AR20" s="329"/>
      <c r="AS20" s="34"/>
      <c r="AT20" s="476"/>
      <c r="AU20" s="34"/>
      <c r="AV20" s="34"/>
      <c r="AW20" s="34"/>
      <c r="AX20" s="34"/>
      <c r="AY20" s="34"/>
      <c r="AZ20" s="34"/>
      <c r="BA20" s="34"/>
      <c r="BB20" s="34"/>
      <c r="BC20" s="34"/>
    </row>
    <row r="21" spans="30:55">
      <c r="AD21" s="34"/>
      <c r="AE21" s="34"/>
      <c r="AF21" s="34"/>
      <c r="AG21" s="34"/>
      <c r="AH21" s="34"/>
      <c r="AI21" s="34"/>
      <c r="AJ21" s="34"/>
      <c r="AK21" s="34"/>
      <c r="AL21" s="34"/>
      <c r="AM21" s="34"/>
      <c r="AN21" s="34"/>
      <c r="AO21" s="34"/>
      <c r="AP21" s="34"/>
      <c r="AQ21" s="34"/>
      <c r="AR21" s="329"/>
      <c r="AS21" s="34"/>
      <c r="AT21" s="476"/>
      <c r="AU21" s="34"/>
      <c r="AV21" s="34"/>
      <c r="AW21" s="34"/>
      <c r="AX21" s="34"/>
      <c r="AY21" s="34"/>
      <c r="AZ21" s="34"/>
      <c r="BA21" s="34"/>
      <c r="BB21" s="34"/>
      <c r="BC21" s="34"/>
    </row>
    <row r="22" spans="30:55">
      <c r="AD22" s="34"/>
      <c r="AE22" s="34"/>
      <c r="AF22" s="34"/>
      <c r="AG22" s="34"/>
      <c r="AH22" s="34"/>
      <c r="AI22" s="34"/>
      <c r="AJ22" s="34"/>
      <c r="AK22" s="34"/>
      <c r="AL22" s="34"/>
      <c r="AM22" s="34"/>
      <c r="AN22" s="34"/>
      <c r="AO22" s="34"/>
      <c r="AP22" s="34"/>
      <c r="AQ22" s="34"/>
      <c r="AR22" s="329"/>
      <c r="AS22" s="34"/>
      <c r="AT22" s="476"/>
      <c r="AU22" s="34"/>
      <c r="AV22" s="34"/>
      <c r="AW22" s="34"/>
      <c r="AX22" s="34"/>
      <c r="AY22" s="34"/>
      <c r="AZ22" s="34"/>
      <c r="BA22" s="34"/>
      <c r="BB22" s="34"/>
      <c r="BC22" s="34"/>
    </row>
    <row r="23" spans="30:55">
      <c r="AD23" s="34"/>
      <c r="AE23" s="34"/>
      <c r="AF23" s="34"/>
      <c r="AG23" s="34"/>
      <c r="AH23" s="34"/>
      <c r="AI23" s="34"/>
      <c r="AJ23" s="34"/>
      <c r="AK23" s="34"/>
      <c r="AL23" s="34"/>
      <c r="AM23" s="34"/>
      <c r="AN23" s="34"/>
      <c r="AO23" s="34"/>
      <c r="AP23" s="34"/>
      <c r="AQ23" s="34"/>
      <c r="AR23" s="329"/>
      <c r="AS23" s="34"/>
      <c r="AT23" s="476"/>
      <c r="AU23" s="34"/>
      <c r="AV23" s="34"/>
      <c r="AW23" s="34"/>
      <c r="AX23" s="34"/>
      <c r="AY23" s="34"/>
      <c r="AZ23" s="34"/>
      <c r="BA23" s="34"/>
      <c r="BB23" s="34"/>
      <c r="BC23" s="34"/>
    </row>
    <row r="24" spans="30:55">
      <c r="AD24" s="34"/>
      <c r="AE24" s="34"/>
      <c r="AF24" s="34"/>
      <c r="AG24" s="34"/>
      <c r="AH24" s="34"/>
      <c r="AI24" s="34"/>
      <c r="AJ24" s="34"/>
      <c r="AK24" s="34"/>
      <c r="AL24" s="34"/>
      <c r="AM24" s="34"/>
      <c r="AN24" s="34"/>
      <c r="AO24" s="34"/>
      <c r="AP24" s="34"/>
      <c r="AQ24" s="34"/>
      <c r="AR24" s="329"/>
      <c r="AS24" s="34"/>
      <c r="AT24" s="476"/>
      <c r="AU24" s="34"/>
      <c r="AV24" s="34"/>
      <c r="AW24" s="34"/>
      <c r="AX24" s="34"/>
      <c r="AY24" s="34"/>
      <c r="AZ24" s="34"/>
      <c r="BA24" s="34"/>
      <c r="BB24" s="34"/>
      <c r="BC24" s="34"/>
    </row>
    <row r="25" spans="30:55">
      <c r="AD25" s="34"/>
      <c r="AE25" s="34"/>
      <c r="AF25" s="34"/>
      <c r="AG25" s="34"/>
      <c r="AH25" s="34"/>
      <c r="AI25" s="34"/>
      <c r="AJ25" s="34"/>
      <c r="AK25" s="34"/>
      <c r="AL25" s="34"/>
      <c r="AM25" s="34"/>
      <c r="AN25" s="34"/>
      <c r="AO25" s="34"/>
      <c r="AP25" s="34"/>
      <c r="AQ25" s="34"/>
      <c r="AR25" s="329"/>
      <c r="AS25" s="34"/>
      <c r="AT25" s="476"/>
      <c r="AU25" s="34"/>
      <c r="AV25" s="34"/>
      <c r="AW25" s="34"/>
      <c r="AX25" s="34"/>
      <c r="AY25" s="34"/>
      <c r="AZ25" s="34"/>
      <c r="BA25" s="34"/>
      <c r="BB25" s="34"/>
      <c r="BC25" s="34"/>
    </row>
    <row r="26" spans="30:55">
      <c r="AD26" s="34"/>
      <c r="AE26" s="34"/>
      <c r="AF26" s="34"/>
      <c r="AG26" s="34"/>
      <c r="AH26" s="34"/>
      <c r="AI26" s="34"/>
      <c r="AJ26" s="34"/>
      <c r="AK26" s="34"/>
      <c r="AL26" s="34"/>
      <c r="AM26" s="34"/>
      <c r="AN26" s="34"/>
      <c r="AO26" s="34"/>
      <c r="AP26" s="34"/>
      <c r="AQ26" s="34"/>
      <c r="AR26" s="329"/>
      <c r="AS26" s="34"/>
      <c r="AT26" s="476"/>
      <c r="AU26" s="34"/>
      <c r="AV26" s="34"/>
      <c r="AW26" s="34"/>
      <c r="AX26" s="34"/>
      <c r="AY26" s="34"/>
      <c r="AZ26" s="34"/>
      <c r="BA26" s="34"/>
      <c r="BB26" s="34"/>
      <c r="BC26" s="34"/>
    </row>
    <row r="27" spans="30:55">
      <c r="AD27" s="34"/>
      <c r="AE27" s="34"/>
      <c r="AF27" s="34"/>
      <c r="AG27" s="34"/>
      <c r="AH27" s="34"/>
      <c r="AI27" s="34"/>
      <c r="AJ27" s="34"/>
      <c r="AK27" s="34"/>
      <c r="AL27" s="34"/>
      <c r="AM27" s="34"/>
      <c r="AN27" s="34"/>
      <c r="AO27" s="34"/>
      <c r="AP27" s="34"/>
      <c r="AQ27" s="34"/>
      <c r="AR27" s="329"/>
      <c r="AS27" s="34"/>
      <c r="AT27" s="476"/>
      <c r="AU27" s="34"/>
      <c r="AV27" s="34"/>
      <c r="AW27" s="34"/>
      <c r="AX27" s="34"/>
      <c r="AY27" s="34"/>
      <c r="AZ27" s="34"/>
      <c r="BA27" s="34"/>
      <c r="BB27" s="34"/>
      <c r="BC27" s="34"/>
    </row>
    <row r="28" spans="30:55">
      <c r="AD28" s="34"/>
      <c r="AE28" s="34"/>
      <c r="AF28" s="34"/>
      <c r="AG28" s="34"/>
      <c r="AH28" s="34"/>
      <c r="AI28" s="34"/>
      <c r="AJ28" s="34"/>
      <c r="AK28" s="34"/>
      <c r="AL28" s="34"/>
      <c r="AM28" s="34"/>
      <c r="AN28" s="34"/>
      <c r="AO28" s="34"/>
      <c r="AP28" s="34"/>
      <c r="AQ28" s="34"/>
      <c r="AR28" s="329"/>
      <c r="AS28" s="34"/>
      <c r="AT28" s="476"/>
      <c r="AU28" s="34"/>
      <c r="AV28" s="34"/>
      <c r="AW28" s="34"/>
      <c r="AX28" s="34"/>
      <c r="AY28" s="34"/>
      <c r="AZ28" s="34"/>
      <c r="BA28" s="34"/>
      <c r="BB28" s="34"/>
      <c r="BC28" s="34"/>
    </row>
    <row r="29" spans="30:55">
      <c r="AD29" s="34"/>
      <c r="AE29" s="34"/>
      <c r="AF29" s="34"/>
      <c r="AG29" s="34"/>
      <c r="AH29" s="34"/>
      <c r="AI29" s="34"/>
      <c r="AJ29" s="34"/>
      <c r="AK29" s="34"/>
      <c r="AL29" s="34"/>
      <c r="AM29" s="34"/>
      <c r="AN29" s="34"/>
      <c r="AO29" s="34"/>
      <c r="AP29" s="34"/>
      <c r="AQ29" s="34"/>
      <c r="AR29" s="329"/>
      <c r="AS29" s="34"/>
      <c r="AT29" s="476"/>
      <c r="AU29" s="34"/>
      <c r="AV29" s="34"/>
      <c r="AW29" s="34"/>
      <c r="AX29" s="34"/>
      <c r="AY29" s="34"/>
      <c r="AZ29" s="34"/>
      <c r="BA29" s="34"/>
      <c r="BB29" s="34"/>
      <c r="BC29" s="34"/>
    </row>
    <row r="30" spans="30:55">
      <c r="AD30" s="34"/>
      <c r="AE30" s="34"/>
      <c r="AF30" s="34"/>
      <c r="AG30" s="34"/>
      <c r="AH30" s="34"/>
      <c r="AI30" s="34"/>
      <c r="AJ30" s="34"/>
      <c r="AK30" s="34"/>
      <c r="AL30" s="34"/>
      <c r="AM30" s="34"/>
      <c r="AN30" s="34"/>
      <c r="AO30" s="34"/>
      <c r="AP30" s="34"/>
      <c r="AQ30" s="34"/>
      <c r="AR30" s="329"/>
      <c r="AS30" s="34"/>
      <c r="AT30" s="476"/>
      <c r="AU30" s="34"/>
      <c r="AV30" s="34"/>
      <c r="AW30" s="34"/>
      <c r="AX30" s="34"/>
      <c r="AY30" s="34"/>
      <c r="AZ30" s="34"/>
      <c r="BA30" s="34"/>
      <c r="BB30" s="34"/>
      <c r="BC30" s="34"/>
    </row>
    <row r="31" spans="30:55">
      <c r="AD31" s="34"/>
      <c r="AE31" s="34"/>
      <c r="AF31" s="34"/>
      <c r="AG31" s="34"/>
      <c r="AH31" s="34"/>
      <c r="AI31" s="34"/>
      <c r="AJ31" s="34"/>
      <c r="AK31" s="34"/>
      <c r="AL31" s="34"/>
      <c r="AM31" s="34"/>
      <c r="AN31" s="34"/>
      <c r="AO31" s="34"/>
      <c r="AP31" s="34"/>
      <c r="AQ31" s="34"/>
      <c r="AR31" s="329"/>
      <c r="AS31" s="34"/>
      <c r="AT31" s="476"/>
      <c r="AU31" s="34"/>
      <c r="AV31" s="34"/>
      <c r="AW31" s="34"/>
      <c r="AX31" s="34"/>
      <c r="AY31" s="34"/>
      <c r="AZ31" s="34"/>
      <c r="BA31" s="34"/>
      <c r="BB31" s="34"/>
      <c r="BC31" s="34"/>
    </row>
    <row r="32" spans="30:55">
      <c r="AD32" s="34"/>
      <c r="AE32" s="34"/>
      <c r="AF32" s="34"/>
      <c r="AG32" s="34"/>
      <c r="AH32" s="34"/>
      <c r="AI32" s="34"/>
      <c r="AJ32" s="34"/>
      <c r="AK32" s="34"/>
      <c r="AL32" s="34"/>
      <c r="AM32" s="34"/>
      <c r="AN32" s="34"/>
      <c r="AO32" s="34"/>
      <c r="AP32" s="34"/>
      <c r="AQ32" s="34"/>
      <c r="AR32" s="329"/>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29"/>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29"/>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29"/>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29"/>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29"/>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29"/>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29"/>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29"/>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29"/>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29"/>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29"/>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29"/>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29"/>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29"/>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29"/>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29"/>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29"/>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29"/>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29"/>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29"/>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29"/>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29"/>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29"/>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29"/>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29"/>
      <c r="AS57" s="34"/>
      <c r="AT57" s="476"/>
      <c r="AU57" s="34"/>
      <c r="AV57" s="34"/>
      <c r="AW57" s="34"/>
      <c r="AX57" s="34"/>
      <c r="AY57" s="34"/>
      <c r="AZ57" s="34"/>
      <c r="BA57" s="34"/>
      <c r="BB57" s="34"/>
      <c r="BC57" s="34"/>
    </row>
  </sheetData>
  <mergeCells count="5">
    <mergeCell ref="B2:B4"/>
    <mergeCell ref="C2:AB2"/>
    <mergeCell ref="C3:AB3"/>
    <mergeCell ref="AD3:BC3"/>
    <mergeCell ref="AD2:BC2"/>
  </mergeCells>
  <phoneticPr fontId="2" type="noConversion"/>
  <pageMargins left="0.75" right="0.75" top="1" bottom="1" header="0.5" footer="0.5"/>
  <pageSetup scale="77"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BD81"/>
  <sheetViews>
    <sheetView workbookViewId="0">
      <pane xSplit="2" ySplit="5" topLeftCell="C6" activePane="bottomRight" state="frozen"/>
      <selection activeCell="B2" sqref="B2:B3"/>
      <selection pane="topRight" activeCell="B2" sqref="B2:B3"/>
      <selection pane="bottomLeft" activeCell="B2" sqref="B2:B3"/>
      <selection pane="bottomRight" activeCell="B2" sqref="B2:B4"/>
    </sheetView>
  </sheetViews>
  <sheetFormatPr defaultRowHeight="12.5"/>
  <cols>
    <col min="1" max="1" width="1.7265625" customWidth="1"/>
    <col min="2" max="2" width="20.7265625" customWidth="1"/>
    <col min="3" max="16" width="5.6328125" customWidth="1"/>
    <col min="17" max="17" width="5.6328125" style="291" customWidth="1"/>
    <col min="18" max="18" width="5.6328125" customWidth="1"/>
    <col min="19" max="19" width="5.6328125" style="2" customWidth="1"/>
    <col min="20" max="23" width="5.6328125" customWidth="1"/>
    <col min="24" max="28" width="5.6328125" hidden="1" customWidth="1"/>
    <col min="29" max="29" width="1.6328125" customWidth="1"/>
    <col min="30" max="43" width="5.6328125" style="35" customWidth="1"/>
    <col min="44" max="44" width="5.6328125" style="330" customWidth="1"/>
    <col min="45" max="45" width="5.6328125" style="35" customWidth="1"/>
    <col min="46" max="46" width="5.6328125" style="477" customWidth="1"/>
    <col min="47" max="50" width="5.6328125" style="35" customWidth="1"/>
    <col min="51" max="55" width="5.6328125" style="35" hidden="1" customWidth="1"/>
  </cols>
  <sheetData>
    <row r="1" spans="1:56" ht="9" customHeight="1" thickBot="1">
      <c r="A1" s="139">
        <f>[2]RWE!$A$24</f>
        <v>3.5</v>
      </c>
      <c r="B1" s="32"/>
      <c r="Q1" s="292"/>
      <c r="AD1"/>
      <c r="AE1"/>
      <c r="AF1"/>
      <c r="AG1"/>
      <c r="AH1"/>
      <c r="AI1"/>
      <c r="AJ1"/>
      <c r="AK1"/>
      <c r="AL1"/>
      <c r="AM1"/>
      <c r="AN1"/>
      <c r="AO1"/>
      <c r="AP1"/>
      <c r="AQ1"/>
      <c r="AR1" s="292"/>
      <c r="AS1"/>
      <c r="AT1" s="292"/>
      <c r="AU1"/>
      <c r="AV1"/>
      <c r="AW1"/>
      <c r="AX1"/>
      <c r="AY1"/>
      <c r="AZ1"/>
      <c r="BA1"/>
      <c r="BB1"/>
      <c r="BC1"/>
    </row>
    <row r="2" spans="1:56" ht="16" thickTop="1">
      <c r="B2" s="553" t="s">
        <v>133</v>
      </c>
      <c r="C2" s="562" t="s">
        <v>80</v>
      </c>
      <c r="D2" s="563"/>
      <c r="E2" s="563"/>
      <c r="F2" s="563"/>
      <c r="G2" s="563"/>
      <c r="H2" s="563"/>
      <c r="I2" s="563"/>
      <c r="J2" s="563"/>
      <c r="K2" s="563"/>
      <c r="L2" s="563"/>
      <c r="M2" s="563"/>
      <c r="N2" s="563"/>
      <c r="O2" s="563"/>
      <c r="P2" s="563"/>
      <c r="Q2" s="563"/>
      <c r="R2" s="563"/>
      <c r="S2" s="563"/>
      <c r="T2" s="563"/>
      <c r="U2" s="563"/>
      <c r="V2" s="563"/>
      <c r="W2" s="563"/>
      <c r="X2" s="563"/>
      <c r="Y2" s="563"/>
      <c r="Z2" s="563"/>
      <c r="AA2" s="563"/>
      <c r="AB2" s="564"/>
      <c r="AC2" s="3"/>
      <c r="AD2" s="539" t="s">
        <v>107</v>
      </c>
      <c r="AE2" s="540"/>
      <c r="AF2" s="540"/>
      <c r="AG2" s="540"/>
      <c r="AH2" s="540"/>
      <c r="AI2" s="540"/>
      <c r="AJ2" s="540"/>
      <c r="AK2" s="540"/>
      <c r="AL2" s="540"/>
      <c r="AM2" s="540"/>
      <c r="AN2" s="540"/>
      <c r="AO2" s="540"/>
      <c r="AP2" s="540"/>
      <c r="AQ2" s="540"/>
      <c r="AR2" s="540"/>
      <c r="AS2" s="540"/>
      <c r="AT2" s="540"/>
      <c r="AU2" s="540"/>
      <c r="AV2" s="540"/>
      <c r="AW2" s="540"/>
      <c r="AX2" s="540"/>
      <c r="AY2" s="540"/>
      <c r="AZ2" s="540"/>
      <c r="BA2" s="540"/>
      <c r="BB2" s="540"/>
      <c r="BC2" s="541"/>
      <c r="BD2" s="276"/>
    </row>
    <row r="3" spans="1:56" ht="13" thickBot="1">
      <c r="B3" s="554"/>
      <c r="C3" s="559" t="s">
        <v>55</v>
      </c>
      <c r="D3" s="560"/>
      <c r="E3" s="560"/>
      <c r="F3" s="560"/>
      <c r="G3" s="560"/>
      <c r="H3" s="560"/>
      <c r="I3" s="560"/>
      <c r="J3" s="560"/>
      <c r="K3" s="560"/>
      <c r="L3" s="560"/>
      <c r="M3" s="560"/>
      <c r="N3" s="560"/>
      <c r="O3" s="560"/>
      <c r="P3" s="560"/>
      <c r="Q3" s="560"/>
      <c r="R3" s="560"/>
      <c r="S3" s="560"/>
      <c r="T3" s="560"/>
      <c r="U3" s="560"/>
      <c r="V3" s="560"/>
      <c r="W3" s="560"/>
      <c r="X3" s="560"/>
      <c r="Y3" s="560"/>
      <c r="Z3" s="560"/>
      <c r="AA3" s="560"/>
      <c r="AB3" s="561"/>
      <c r="AC3" s="4"/>
      <c r="AD3" s="533" t="s">
        <v>129</v>
      </c>
      <c r="AE3" s="534"/>
      <c r="AF3" s="534"/>
      <c r="AG3" s="534"/>
      <c r="AH3" s="534"/>
      <c r="AI3" s="534"/>
      <c r="AJ3" s="534"/>
      <c r="AK3" s="534"/>
      <c r="AL3" s="534"/>
      <c r="AM3" s="534"/>
      <c r="AN3" s="534"/>
      <c r="AO3" s="534"/>
      <c r="AP3" s="534"/>
      <c r="AQ3" s="534"/>
      <c r="AR3" s="534"/>
      <c r="AS3" s="534"/>
      <c r="AT3" s="534"/>
      <c r="AU3" s="534"/>
      <c r="AV3" s="534"/>
      <c r="AW3" s="534"/>
      <c r="AX3" s="534"/>
      <c r="AY3" s="534"/>
      <c r="AZ3" s="534"/>
      <c r="BA3" s="534"/>
      <c r="BB3" s="534"/>
      <c r="BC3" s="535"/>
      <c r="BD3" s="276"/>
    </row>
    <row r="4" spans="1:56" ht="20" customHeight="1" thickTop="1" thickBot="1">
      <c r="B4" s="555"/>
      <c r="C4" s="68">
        <v>2000</v>
      </c>
      <c r="D4" s="69">
        <v>2001</v>
      </c>
      <c r="E4" s="69">
        <v>2002</v>
      </c>
      <c r="F4" s="69">
        <v>2003</v>
      </c>
      <c r="G4" s="69">
        <v>2004</v>
      </c>
      <c r="H4" s="69">
        <v>2005</v>
      </c>
      <c r="I4" s="69">
        <v>2006</v>
      </c>
      <c r="J4" s="70">
        <v>2007</v>
      </c>
      <c r="K4" s="143">
        <f>1+J4</f>
        <v>2008</v>
      </c>
      <c r="L4" s="143">
        <f>1+K4</f>
        <v>2009</v>
      </c>
      <c r="M4" s="143">
        <f>1+L4</f>
        <v>2010</v>
      </c>
      <c r="N4" s="261">
        <f>1+M4</f>
        <v>2011</v>
      </c>
      <c r="O4" s="261">
        <f t="shared" ref="O4:AA4" si="0">1+N4</f>
        <v>2012</v>
      </c>
      <c r="P4" s="261">
        <f t="shared" si="0"/>
        <v>2013</v>
      </c>
      <c r="Q4" s="293">
        <f t="shared" si="0"/>
        <v>2014</v>
      </c>
      <c r="R4" s="261">
        <f t="shared" si="0"/>
        <v>2015</v>
      </c>
      <c r="S4" s="261">
        <f t="shared" si="0"/>
        <v>2016</v>
      </c>
      <c r="T4" s="261">
        <f t="shared" si="0"/>
        <v>2017</v>
      </c>
      <c r="U4" s="261">
        <f t="shared" si="0"/>
        <v>2018</v>
      </c>
      <c r="V4" s="261">
        <f t="shared" si="0"/>
        <v>2019</v>
      </c>
      <c r="W4" s="261">
        <f t="shared" si="0"/>
        <v>2020</v>
      </c>
      <c r="X4" s="261">
        <f t="shared" si="0"/>
        <v>2021</v>
      </c>
      <c r="Y4" s="261">
        <f t="shared" si="0"/>
        <v>2022</v>
      </c>
      <c r="Z4" s="261">
        <f t="shared" si="0"/>
        <v>2023</v>
      </c>
      <c r="AA4" s="261">
        <f t="shared" si="0"/>
        <v>2024</v>
      </c>
      <c r="AB4" s="72">
        <f>1+AA4</f>
        <v>2025</v>
      </c>
      <c r="AC4" s="71"/>
      <c r="AD4" s="142">
        <v>2000</v>
      </c>
      <c r="AE4" s="69">
        <f>1+AD4</f>
        <v>2001</v>
      </c>
      <c r="AF4" s="69">
        <f t="shared" ref="AF4:BC4" si="1">1+AE4</f>
        <v>2002</v>
      </c>
      <c r="AG4" s="69">
        <f t="shared" si="1"/>
        <v>2003</v>
      </c>
      <c r="AH4" s="69">
        <f t="shared" si="1"/>
        <v>2004</v>
      </c>
      <c r="AI4" s="69">
        <f t="shared" si="1"/>
        <v>2005</v>
      </c>
      <c r="AJ4" s="69">
        <f t="shared" si="1"/>
        <v>2006</v>
      </c>
      <c r="AK4" s="69">
        <f t="shared" si="1"/>
        <v>2007</v>
      </c>
      <c r="AL4" s="69">
        <f t="shared" si="1"/>
        <v>2008</v>
      </c>
      <c r="AM4" s="69">
        <f t="shared" si="1"/>
        <v>2009</v>
      </c>
      <c r="AN4" s="69">
        <f t="shared" si="1"/>
        <v>2010</v>
      </c>
      <c r="AO4" s="69">
        <f t="shared" si="1"/>
        <v>2011</v>
      </c>
      <c r="AP4" s="69">
        <f t="shared" si="1"/>
        <v>2012</v>
      </c>
      <c r="AQ4" s="69">
        <f t="shared" si="1"/>
        <v>2013</v>
      </c>
      <c r="AR4" s="326">
        <f t="shared" si="1"/>
        <v>2014</v>
      </c>
      <c r="AS4" s="69">
        <f t="shared" si="1"/>
        <v>2015</v>
      </c>
      <c r="AT4" s="69">
        <f t="shared" si="1"/>
        <v>2016</v>
      </c>
      <c r="AU4" s="69">
        <f t="shared" si="1"/>
        <v>2017</v>
      </c>
      <c r="AV4" s="69">
        <f t="shared" si="1"/>
        <v>2018</v>
      </c>
      <c r="AW4" s="69">
        <f t="shared" si="1"/>
        <v>2019</v>
      </c>
      <c r="AX4" s="69">
        <f t="shared" si="1"/>
        <v>2020</v>
      </c>
      <c r="AY4" s="69">
        <f t="shared" si="1"/>
        <v>2021</v>
      </c>
      <c r="AZ4" s="69">
        <f t="shared" si="1"/>
        <v>2022</v>
      </c>
      <c r="BA4" s="69">
        <f t="shared" si="1"/>
        <v>2023</v>
      </c>
      <c r="BB4" s="69">
        <f t="shared" si="1"/>
        <v>2024</v>
      </c>
      <c r="BC4" s="280">
        <f t="shared" si="1"/>
        <v>2025</v>
      </c>
      <c r="BD4" s="276"/>
    </row>
    <row r="5" spans="1:56" ht="20" customHeight="1" thickTop="1" thickBot="1">
      <c r="B5" s="30" t="s">
        <v>14</v>
      </c>
      <c r="C5" s="168">
        <f>1/$A$1*'[1]48Exp'!$B$263</f>
        <v>0.18065754700000003</v>
      </c>
      <c r="D5" s="169">
        <f>1/$A$1*'[1]48Exp'!$C$263</f>
        <v>0.21043531399999998</v>
      </c>
      <c r="E5" s="169">
        <f>1/$A$1*'[1]48Exp'!$D$263</f>
        <v>0.21743777399999997</v>
      </c>
      <c r="F5" s="169">
        <f>1/$A$1*'[1]48Exp'!$E$263</f>
        <v>0.26349189499999986</v>
      </c>
      <c r="G5" s="169">
        <f>1/$A$1*'[1]48Exp'!$F$263</f>
        <v>0.30692019999999998</v>
      </c>
      <c r="H5" s="169">
        <f>1/$A$1*'[1]48Exp'!$G$263</f>
        <v>0.31279573000000011</v>
      </c>
      <c r="I5" s="169">
        <f>1/$A$1*'[1]48Exp'!$H$263</f>
        <v>0.348571046</v>
      </c>
      <c r="J5" s="170">
        <f>1/$A$1*'[1]48Exp'!$I$263</f>
        <v>0.41666156499999996</v>
      </c>
      <c r="K5" s="170">
        <f>1/$A$1*'[1]48Exp'!$J$263</f>
        <v>0.38982582599999988</v>
      </c>
      <c r="L5" s="170">
        <f>1/$A$1*'[1]48Exp'!K$263</f>
        <v>0.35435826900000006</v>
      </c>
      <c r="M5" s="169">
        <f>1/$A$1*'[1]48Exp'!L$263</f>
        <v>0.41276221699999982</v>
      </c>
      <c r="N5" s="169">
        <f>1/$A$1*'[1]48Exp'!M$263</f>
        <v>0.46320640499999993</v>
      </c>
      <c r="O5" s="169">
        <f>1/$A$1*'[1]48Exp'!N$263</f>
        <v>0.50995077500000008</v>
      </c>
      <c r="P5" s="169">
        <f>1/$A$1*'[1]48Exp'!O$263</f>
        <v>0.53936165199999986</v>
      </c>
      <c r="Q5" s="294">
        <f>1/$A$1*'[1]48Exp'!P$263</f>
        <v>0.44547519299999994</v>
      </c>
      <c r="R5" s="169">
        <f>1/$A$1*'[1]48Exp'!Q$263</f>
        <v>0.38729449599999982</v>
      </c>
      <c r="S5" s="169">
        <f>1/$A$1*'[1]48Exp'!R$263</f>
        <v>0.37209478200000001</v>
      </c>
      <c r="T5" s="169">
        <f>1/$A$1*'[1]48Exp'!S$263</f>
        <v>0.39943528099999992</v>
      </c>
      <c r="U5" s="169">
        <f>1/$A$1*'[1]48Exp'!T$263</f>
        <v>0.42391405399999993</v>
      </c>
      <c r="V5" s="169">
        <f>1/$A$1*'[1]48Exp'!U$263</f>
        <v>0.30587261699999996</v>
      </c>
      <c r="W5" s="169">
        <f>1/$A$1*'[1]48Exp'!V$263</f>
        <v>0.30457796099999984</v>
      </c>
      <c r="X5" s="169">
        <f>1/$A$1*'[1]48Exp'!W$263</f>
        <v>0</v>
      </c>
      <c r="Y5" s="169">
        <f>1/$A$1*'[1]48Exp'!X$263</f>
        <v>0</v>
      </c>
      <c r="Z5" s="169">
        <f>1/$A$1*'[1]48Exp'!Y$263</f>
        <v>0</v>
      </c>
      <c r="AA5" s="169">
        <f>1/$A$1*'[1]48Exp'!Z$263</f>
        <v>0</v>
      </c>
      <c r="AB5" s="171">
        <f>1/$A$1*'[1]48Exp'!AA$263</f>
        <v>0</v>
      </c>
      <c r="AC5" s="318"/>
      <c r="AD5" s="66">
        <f>1/1000*'[1]48Exp'!AB$263</f>
        <v>0.18340882799999991</v>
      </c>
      <c r="AE5" s="60">
        <f>1/1000*'[1]48Exp'!AC$263</f>
        <v>0.25748388800000005</v>
      </c>
      <c r="AF5" s="60">
        <f>1/1000*'[1]48Exp'!AD$263</f>
        <v>0.25443652700000002</v>
      </c>
      <c r="AG5" s="60">
        <f>1/1000*'[1]48Exp'!AE$263</f>
        <v>0.2861581800000001</v>
      </c>
      <c r="AH5" s="60">
        <f>1/1000*'[1]48Exp'!AF$263</f>
        <v>0.34510210000000008</v>
      </c>
      <c r="AI5" s="60">
        <f>1/1000*'[1]48Exp'!AG$263</f>
        <v>0.41043535000000009</v>
      </c>
      <c r="AJ5" s="60">
        <f>1/1000*'[1]48Exp'!AH$263</f>
        <v>0.51598701400000002</v>
      </c>
      <c r="AK5" s="60">
        <f>1/1000*'[1]48Exp'!AI$263</f>
        <v>0.69555929499999991</v>
      </c>
      <c r="AL5" s="60">
        <f>1/1000*'[1]48Exp'!AJ$263</f>
        <v>0.78620885100000004</v>
      </c>
      <c r="AM5" s="60">
        <f>1/1000*'[1]48Exp'!AK$263</f>
        <v>0.69991073199999998</v>
      </c>
      <c r="AN5" s="60">
        <f>1/1000*'[1]48Exp'!AL$263</f>
        <v>0.82277332100000045</v>
      </c>
      <c r="AO5" s="60">
        <f>1/1000*'[1]48Exp'!AM$263</f>
        <v>0.96304259499999956</v>
      </c>
      <c r="AP5" s="60">
        <f>1/1000*'[1]48Exp'!AN$263</f>
        <v>1.0076739879999999</v>
      </c>
      <c r="AQ5" s="60">
        <f>1/1000*'[1]48Exp'!AO$263</f>
        <v>1.0798485039999999</v>
      </c>
      <c r="AR5" s="327">
        <f>1/1000*'[1]48Exp'!AP$263</f>
        <v>0.85133995100000004</v>
      </c>
      <c r="AS5" s="60">
        <f>1/1000*'[1]48Exp'!AQ$263</f>
        <v>0.53466776299999996</v>
      </c>
      <c r="AT5" s="60">
        <f>1/1000*'[1]48Exp'!AR$263</f>
        <v>0.47172719699999999</v>
      </c>
      <c r="AU5" s="60">
        <f>1/1000*'[1]48Exp'!AS$263</f>
        <v>0.45047380800000003</v>
      </c>
      <c r="AV5" s="60">
        <f>1/1000*'[1]48Exp'!AT$263</f>
        <v>0.48270979299999989</v>
      </c>
      <c r="AW5" s="60">
        <f>1/1000*'[1]48Exp'!AU$263</f>
        <v>0.36457112199999964</v>
      </c>
      <c r="AX5" s="60">
        <f>1/1000*'[1]48Exp'!AV$263</f>
        <v>0.35567060100000003</v>
      </c>
      <c r="AY5" s="60">
        <f>1/1000*'[1]48Exp'!AW$263</f>
        <v>0</v>
      </c>
      <c r="AZ5" s="60">
        <f>1/1000*'[1]48Exp'!AX$263</f>
        <v>0</v>
      </c>
      <c r="BA5" s="60">
        <f>1/1000*'[1]48Exp'!AY$263</f>
        <v>0</v>
      </c>
      <c r="BB5" s="60">
        <f>1/1000*'[1]48Exp'!AZ$263</f>
        <v>0</v>
      </c>
      <c r="BC5" s="209">
        <f>1/1000*'[1]48Exp'!BA$263</f>
        <v>0</v>
      </c>
      <c r="BD5" s="276"/>
    </row>
    <row r="6" spans="1:56" ht="17.149999999999999" customHeight="1" thickTop="1">
      <c r="B6" s="153" t="s">
        <v>119</v>
      </c>
      <c r="C6" s="154">
        <f>1/$A$1*'[1]48Exp'!$B$266</f>
        <v>4.8396569999999998E-3</v>
      </c>
      <c r="D6" s="155">
        <f>1/$A$1*'[1]48Exp'!$C$266</f>
        <v>3.251922E-3</v>
      </c>
      <c r="E6" s="155">
        <f>1/$A$1*'[1]48Exp'!$D$266</f>
        <v>2.6205549999999997E-3</v>
      </c>
      <c r="F6" s="155">
        <f>1/$A$1*'[1]48Exp'!$E$266</f>
        <v>1.9833139999999999E-3</v>
      </c>
      <c r="G6" s="155">
        <f>1/$A$1*'[1]48Exp'!$F$266</f>
        <v>2.7874319999999994E-3</v>
      </c>
      <c r="H6" s="155">
        <f>1/$A$1*'[1]48Exp'!$G$266</f>
        <v>3.8452769999999994E-3</v>
      </c>
      <c r="I6" s="155">
        <f>1/$A$1*'[1]48Exp'!$H$266</f>
        <v>3.2211609999999993E-3</v>
      </c>
      <c r="J6" s="156">
        <f>1/$A$1*'[1]48Exp'!$I$266</f>
        <v>1.1888339999999999E-3</v>
      </c>
      <c r="K6" s="156">
        <f>1/$A$1*'[1]48Exp'!$J$266</f>
        <v>2.5113999999999997E-5</v>
      </c>
      <c r="L6" s="156">
        <f>1/$A$1*'[1]48Exp'!K$266</f>
        <v>6.2423999999999997E-5</v>
      </c>
      <c r="M6" s="155">
        <f>1/$A$1*'[1]48Exp'!L$266</f>
        <v>8.0834599999999983E-4</v>
      </c>
      <c r="N6" s="155">
        <f>1/$A$1*'[1]48Exp'!M$266</f>
        <v>8.4417000000000002E-5</v>
      </c>
      <c r="O6" s="155">
        <f>1/$A$1*'[1]48Exp'!N$266</f>
        <v>1.1328E-4</v>
      </c>
      <c r="P6" s="155">
        <f>1/$A$1*'[1]48Exp'!O$266</f>
        <v>7.3836999999999991E-5</v>
      </c>
      <c r="Q6" s="454">
        <f>1/$A$1*'[1]48Exp'!P$266</f>
        <v>1.10704E-4</v>
      </c>
      <c r="R6" s="155">
        <f>1/$A$1*'[1]48Exp'!Q$266</f>
        <v>1.9593179999999998E-3</v>
      </c>
      <c r="S6" s="155">
        <f>1/$A$1*'[1]48Exp'!R$266</f>
        <v>5.9817299999999991E-4</v>
      </c>
      <c r="T6" s="155">
        <f>1/$A$1*'[1]48Exp'!S$266</f>
        <v>3.5289499999999999E-4</v>
      </c>
      <c r="U6" s="155">
        <f>1/$A$1*'[1]48Exp'!T$266</f>
        <v>2.2624649999999995E-3</v>
      </c>
      <c r="V6" s="155">
        <f>1/$A$1*'[1]48Exp'!U$266</f>
        <v>8.2695499999999999E-4</v>
      </c>
      <c r="W6" s="155">
        <f>1/$A$1*'[1]48Exp'!V$266</f>
        <v>1.0581419999999998E-3</v>
      </c>
      <c r="X6" s="155">
        <f>1/$A$1*'[1]48Exp'!W$266</f>
        <v>0</v>
      </c>
      <c r="Y6" s="155">
        <f>1/$A$1*'[1]48Exp'!X$266</f>
        <v>0</v>
      </c>
      <c r="Z6" s="155">
        <f>1/$A$1*'[1]48Exp'!Y$266</f>
        <v>0</v>
      </c>
      <c r="AA6" s="155">
        <f>1/$A$1*'[1]48Exp'!Z$266</f>
        <v>0</v>
      </c>
      <c r="AB6" s="157">
        <f>1/$A$1*'[1]48Exp'!AA$266</f>
        <v>0</v>
      </c>
      <c r="AC6" s="318"/>
      <c r="AD6" s="158">
        <f>1/1000*'[1]48Exp'!AB$266</f>
        <v>1.5569760000000001E-3</v>
      </c>
      <c r="AE6" s="155">
        <f>1/1000*'[1]48Exp'!AC$266</f>
        <v>8.5488800000000005E-4</v>
      </c>
      <c r="AF6" s="155">
        <f>1/1000*'[1]48Exp'!AD$266</f>
        <v>7.0544499999999997E-4</v>
      </c>
      <c r="AG6" s="155">
        <f>1/1000*'[1]48Exp'!AE$266</f>
        <v>5.1378999999999997E-4</v>
      </c>
      <c r="AH6" s="155">
        <f>1/1000*'[1]48Exp'!AF$266</f>
        <v>1.1673300000000003E-3</v>
      </c>
      <c r="AI6" s="155">
        <f>1/1000*'[1]48Exp'!AG$266</f>
        <v>1.896121E-3</v>
      </c>
      <c r="AJ6" s="155">
        <f>1/1000*'[1]48Exp'!AH$266</f>
        <v>1.6943609999999999E-3</v>
      </c>
      <c r="AK6" s="155">
        <f>1/1000*'[1]48Exp'!AI$266</f>
        <v>7.3119299999999988E-4</v>
      </c>
      <c r="AL6" s="155">
        <f>1/1000*'[1]48Exp'!AJ$266</f>
        <v>1.0830399999999998E-4</v>
      </c>
      <c r="AM6" s="155">
        <f>1/1000*'[1]48Exp'!AK$266</f>
        <v>1.8537500000000002E-4</v>
      </c>
      <c r="AN6" s="155">
        <f>1/1000*'[1]48Exp'!AL$266</f>
        <v>5.9398600000000001E-4</v>
      </c>
      <c r="AO6" s="155">
        <f>1/1000*'[1]48Exp'!AM$266</f>
        <v>2.5851699999999999E-4</v>
      </c>
      <c r="AP6" s="155">
        <f>1/1000*'[1]48Exp'!AN$266</f>
        <v>3.3001599999999998E-4</v>
      </c>
      <c r="AQ6" s="155">
        <f>1/1000*'[1]48Exp'!AO$266</f>
        <v>2.3966900000000003E-4</v>
      </c>
      <c r="AR6" s="454">
        <f>1/1000*'[1]48Exp'!AP$266</f>
        <v>8.7896699999999992E-4</v>
      </c>
      <c r="AS6" s="155">
        <f>1/1000*'[1]48Exp'!AQ$266</f>
        <v>3.6879640000000002E-3</v>
      </c>
      <c r="AT6" s="155">
        <f>1/1000*'[1]48Exp'!AR$266</f>
        <v>2.7122399999999992E-4</v>
      </c>
      <c r="AU6" s="155">
        <f>1/1000*'[1]48Exp'!AS$266</f>
        <v>1.5086349999999999E-3</v>
      </c>
      <c r="AV6" s="155">
        <f>1/1000*'[1]48Exp'!AT$266</f>
        <v>2.4774799999999998E-3</v>
      </c>
      <c r="AW6" s="155">
        <f>1/1000*'[1]48Exp'!AU$266</f>
        <v>5.3223859999999993E-3</v>
      </c>
      <c r="AX6" s="155">
        <f>1/1000*'[1]48Exp'!AV$266</f>
        <v>1.0022829999999999E-3</v>
      </c>
      <c r="AY6" s="155">
        <f>1/1000*'[1]48Exp'!AW$266</f>
        <v>0</v>
      </c>
      <c r="AZ6" s="155">
        <f>1/1000*'[1]48Exp'!AX$266</f>
        <v>0</v>
      </c>
      <c r="BA6" s="155">
        <f>1/1000*'[1]48Exp'!AY$266</f>
        <v>0</v>
      </c>
      <c r="BB6" s="155">
        <f>1/1000*'[1]48Exp'!AZ$266</f>
        <v>0</v>
      </c>
      <c r="BC6" s="157">
        <f>1/1000*'[1]48Exp'!BA$266</f>
        <v>0</v>
      </c>
      <c r="BD6" s="276"/>
    </row>
    <row r="7" spans="1:56" ht="17.149999999999999" customHeight="1">
      <c r="B7" s="21" t="s">
        <v>122</v>
      </c>
      <c r="C7" s="80">
        <f>1/$A$1*'[1]48Exp'!$B$268</f>
        <v>1.78763E-4</v>
      </c>
      <c r="D7" s="81">
        <f>1/$A$1*'[1]48Exp'!$C$268</f>
        <v>1.8974999999999997E-5</v>
      </c>
      <c r="E7" s="81">
        <f>1/$A$1*'[1]48Exp'!$D$268</f>
        <v>1.78529E-4</v>
      </c>
      <c r="F7" s="81">
        <f>1/$A$1*'[1]48Exp'!$E$268</f>
        <v>3.3601499999999995E-4</v>
      </c>
      <c r="G7" s="81">
        <f>1/$A$1*'[1]48Exp'!$F$268</f>
        <v>3.4505599999999994E-4</v>
      </c>
      <c r="H7" s="81">
        <f>1/$A$1*'[1]48Exp'!$G$268</f>
        <v>4.3863999999999999E-5</v>
      </c>
      <c r="I7" s="81">
        <f>1/$A$1*'[1]48Exp'!$H$268</f>
        <v>1.5662999999999999E-5</v>
      </c>
      <c r="J7" s="82">
        <f>1/$A$1*'[1]48Exp'!$I$268</f>
        <v>2.7146999999999999E-5</v>
      </c>
      <c r="K7" s="82">
        <f>1/$A$1*'[1]48Exp'!$J$268</f>
        <v>4.4230000000000007E-6</v>
      </c>
      <c r="L7" s="82">
        <f>1/$A$1*'[1]48Exp'!K$268</f>
        <v>3.8365999999999998E-5</v>
      </c>
      <c r="M7" s="81">
        <f>1/$A$1*'[1]48Exp'!L$268</f>
        <v>9.7833999999999999E-5</v>
      </c>
      <c r="N7" s="81">
        <f>1/$A$1*'[1]48Exp'!M$268</f>
        <v>4.8782999999999997E-5</v>
      </c>
      <c r="O7" s="81">
        <f>1/$A$1*'[1]48Exp'!N$268</f>
        <v>1.593E-6</v>
      </c>
      <c r="P7" s="81">
        <f>1/$A$1*'[1]48Exp'!O$268</f>
        <v>4.284E-6</v>
      </c>
      <c r="Q7" s="300">
        <f>1/$A$1*'[1]48Exp'!P$268</f>
        <v>1.4109999999999999E-6</v>
      </c>
      <c r="R7" s="81">
        <f>1/$A$1*'[1]48Exp'!Q$268</f>
        <v>8.8758599999999989E-4</v>
      </c>
      <c r="S7" s="81">
        <f>1/$A$1*'[1]48Exp'!R$268</f>
        <v>1.7831129999999998E-3</v>
      </c>
      <c r="T7" s="81">
        <f>1/$A$1*'[1]48Exp'!S$268</f>
        <v>4.3437099999999998E-3</v>
      </c>
      <c r="U7" s="81">
        <f>1/$A$1*'[1]48Exp'!T$268</f>
        <v>1.1107699999999998E-4</v>
      </c>
      <c r="V7" s="81">
        <f>1/$A$1*'[1]48Exp'!U$268</f>
        <v>1.3182099999999998E-4</v>
      </c>
      <c r="W7" s="81">
        <f>1/$A$1*'[1]48Exp'!V$268</f>
        <v>1.1071699999999999E-4</v>
      </c>
      <c r="X7" s="81">
        <f>1/$A$1*'[1]48Exp'!W$268</f>
        <v>0</v>
      </c>
      <c r="Y7" s="81">
        <f>1/$A$1*'[1]48Exp'!X$268</f>
        <v>0</v>
      </c>
      <c r="Z7" s="81">
        <f>1/$A$1*'[1]48Exp'!Y$268</f>
        <v>0</v>
      </c>
      <c r="AA7" s="81">
        <f>1/$A$1*'[1]48Exp'!Z$268</f>
        <v>0</v>
      </c>
      <c r="AB7" s="83">
        <f>1/$A$1*'[1]48Exp'!AA$268</f>
        <v>0</v>
      </c>
      <c r="AC7" s="318"/>
      <c r="AD7" s="181">
        <f>1/1000*'[1]48Exp'!AB$268</f>
        <v>7.9768999999999988E-5</v>
      </c>
      <c r="AE7" s="81">
        <f>1/1000*'[1]48Exp'!AC$268</f>
        <v>2.7314E-5</v>
      </c>
      <c r="AF7" s="81">
        <f>1/1000*'[1]48Exp'!AD$268</f>
        <v>2.33828E-4</v>
      </c>
      <c r="AG7" s="81">
        <f>1/1000*'[1]48Exp'!AE$268</f>
        <v>4.5564999999999999E-4</v>
      </c>
      <c r="AH7" s="81">
        <f>1/1000*'[1]48Exp'!AF$268</f>
        <v>6.5799000000000001E-4</v>
      </c>
      <c r="AI7" s="81">
        <f>1/1000*'[1]48Exp'!AG$268</f>
        <v>6.1660999999999991E-5</v>
      </c>
      <c r="AJ7" s="81">
        <f>1/1000*'[1]48Exp'!AH$268</f>
        <v>6.6903000000000006E-5</v>
      </c>
      <c r="AK7" s="81">
        <f>1/1000*'[1]48Exp'!AI$268</f>
        <v>4.7852000000000002E-5</v>
      </c>
      <c r="AL7" s="81">
        <f>1/1000*'[1]48Exp'!AJ$268</f>
        <v>2.3559999999999998E-5</v>
      </c>
      <c r="AM7" s="81">
        <f>1/1000*'[1]48Exp'!AK$268</f>
        <v>1.05123E-4</v>
      </c>
      <c r="AN7" s="81">
        <f>1/1000*'[1]48Exp'!AL$268</f>
        <v>3.1182200000000001E-4</v>
      </c>
      <c r="AO7" s="81">
        <f>1/1000*'[1]48Exp'!AM$268</f>
        <v>1.7024399999999998E-4</v>
      </c>
      <c r="AP7" s="81">
        <f>1/1000*'[1]48Exp'!AN$268</f>
        <v>9.4900000000000006E-6</v>
      </c>
      <c r="AQ7" s="81">
        <f>1/1000*'[1]48Exp'!AO$268</f>
        <v>2.7600999999999999E-5</v>
      </c>
      <c r="AR7" s="300">
        <f>1/1000*'[1]48Exp'!AP$268</f>
        <v>1.5938000000000002E-5</v>
      </c>
      <c r="AS7" s="81">
        <f>1/1000*'[1]48Exp'!AQ$268</f>
        <v>7.0325699999999999E-4</v>
      </c>
      <c r="AT7" s="81">
        <f>1/1000*'[1]48Exp'!AR$268</f>
        <v>1.0826729999999999E-3</v>
      </c>
      <c r="AU7" s="81">
        <f>1/1000*'[1]48Exp'!AS$268</f>
        <v>2.5329419999999998E-3</v>
      </c>
      <c r="AV7" s="81">
        <f>1/1000*'[1]48Exp'!AT$268</f>
        <v>3.9585100000000002E-4</v>
      </c>
      <c r="AW7" s="81">
        <f>1/1000*'[1]48Exp'!AU$268</f>
        <v>4.0740699999999998E-4</v>
      </c>
      <c r="AX7" s="81">
        <f>1/1000*'[1]48Exp'!AV$268</f>
        <v>3.3103099999999997E-4</v>
      </c>
      <c r="AY7" s="81">
        <f>1/1000*'[1]48Exp'!AW$268</f>
        <v>0</v>
      </c>
      <c r="AZ7" s="81">
        <f>1/1000*'[1]48Exp'!AX$268</f>
        <v>0</v>
      </c>
      <c r="BA7" s="81">
        <f>1/1000*'[1]48Exp'!AY$268</f>
        <v>0</v>
      </c>
      <c r="BB7" s="81">
        <f>1/1000*'[1]48Exp'!AZ$268</f>
        <v>0</v>
      </c>
      <c r="BC7" s="83">
        <f>1/1000*'[1]48Exp'!BA$268</f>
        <v>0</v>
      </c>
      <c r="BD7" s="276"/>
    </row>
    <row r="8" spans="1:56" ht="17.149999999999999" customHeight="1">
      <c r="B8" s="21" t="s">
        <v>117</v>
      </c>
      <c r="C8" s="80">
        <f>1/$A$1*'[1]48Exp'!$B$269</f>
        <v>4.1022999999999997E-5</v>
      </c>
      <c r="D8" s="81">
        <f>1/$A$1*'[1]48Exp'!$C$269</f>
        <v>0</v>
      </c>
      <c r="E8" s="81">
        <f>1/$A$1*'[1]48Exp'!$D$269</f>
        <v>0</v>
      </c>
      <c r="F8" s="81">
        <f>1/$A$1*'[1]48Exp'!$E$269</f>
        <v>6.5199999999999996E-7</v>
      </c>
      <c r="G8" s="81">
        <f>1/$A$1*'[1]48Exp'!$F$269</f>
        <v>5.9200000000000001E-7</v>
      </c>
      <c r="H8" s="81">
        <f>1/$A$1*'[1]48Exp'!$G$269</f>
        <v>2.6227899999999997E-4</v>
      </c>
      <c r="I8" s="81">
        <f>1/$A$1*'[1]48Exp'!$H$269</f>
        <v>4.7399999999999993E-7</v>
      </c>
      <c r="J8" s="82">
        <f>1/$A$1*'[1]48Exp'!$I$269</f>
        <v>2.4365199999999996E-4</v>
      </c>
      <c r="K8" s="82">
        <f>1/$A$1*'[1]48Exp'!$J$269</f>
        <v>7.0999999999999987E-8</v>
      </c>
      <c r="L8" s="82">
        <f>1/$A$1*'[1]48Exp'!K$269</f>
        <v>1.0786E-5</v>
      </c>
      <c r="M8" s="81">
        <f>1/$A$1*'[1]48Exp'!L$269</f>
        <v>2.367E-6</v>
      </c>
      <c r="N8" s="81">
        <f>1/$A$1*'[1]48Exp'!M$269</f>
        <v>2.8329999999999998E-6</v>
      </c>
      <c r="O8" s="81">
        <f>1/$A$1*'[1]48Exp'!N$269</f>
        <v>3.2499999999999996E-7</v>
      </c>
      <c r="P8" s="81">
        <f>1/$A$1*'[1]48Exp'!O$269</f>
        <v>3.6586999999999994E-5</v>
      </c>
      <c r="Q8" s="300">
        <f>1/$A$1*'[1]48Exp'!P$269</f>
        <v>3.0873000000000001E-5</v>
      </c>
      <c r="R8" s="81">
        <f>1/$A$1*'[1]48Exp'!Q$269</f>
        <v>4.4747999999999999E-5</v>
      </c>
      <c r="S8" s="81">
        <f>1/$A$1*'[1]48Exp'!R$269</f>
        <v>2.0447300000000002E-4</v>
      </c>
      <c r="T8" s="81">
        <f>1/$A$1*'[1]48Exp'!S$269</f>
        <v>1.7426319999999998E-3</v>
      </c>
      <c r="U8" s="81">
        <f>1/$A$1*'[1]48Exp'!T$269</f>
        <v>1.5946609999999998E-3</v>
      </c>
      <c r="V8" s="81">
        <f>1/$A$1*'[1]48Exp'!U$269</f>
        <v>1.3027000000000001E-5</v>
      </c>
      <c r="W8" s="81">
        <f>1/$A$1*'[1]48Exp'!V$269</f>
        <v>5.2250499999999982E-4</v>
      </c>
      <c r="X8" s="81">
        <f>1/$A$1*'[1]48Exp'!W$269</f>
        <v>0</v>
      </c>
      <c r="Y8" s="81">
        <f>1/$A$1*'[1]48Exp'!X$269</f>
        <v>0</v>
      </c>
      <c r="Z8" s="81">
        <f>1/$A$1*'[1]48Exp'!Y$269</f>
        <v>0</v>
      </c>
      <c r="AA8" s="81">
        <f>1/$A$1*'[1]48Exp'!Z$269</f>
        <v>0</v>
      </c>
      <c r="AB8" s="83">
        <f>1/$A$1*'[1]48Exp'!AA$269</f>
        <v>0</v>
      </c>
      <c r="AC8" s="318"/>
      <c r="AD8" s="181">
        <f>1/1000*'[1]48Exp'!AB$269</f>
        <v>3.8437999999999993E-5</v>
      </c>
      <c r="AE8" s="81">
        <f>1/1000*'[1]48Exp'!AC$269</f>
        <v>0</v>
      </c>
      <c r="AF8" s="81">
        <f>1/1000*'[1]48Exp'!AD$269</f>
        <v>0</v>
      </c>
      <c r="AG8" s="81">
        <f>1/1000*'[1]48Exp'!AE$269</f>
        <v>3.8299999999999998E-6</v>
      </c>
      <c r="AH8" s="81">
        <f>1/1000*'[1]48Exp'!AF$269</f>
        <v>3.5999999999999998E-6</v>
      </c>
      <c r="AI8" s="81">
        <f>1/1000*'[1]48Exp'!AG$269</f>
        <v>1.6492599999999997E-4</v>
      </c>
      <c r="AJ8" s="81">
        <f>1/1000*'[1]48Exp'!AH$269</f>
        <v>2.6709999999999995E-6</v>
      </c>
      <c r="AK8" s="81">
        <f>1/1000*'[1]48Exp'!AI$269</f>
        <v>1.9339499999999999E-4</v>
      </c>
      <c r="AL8" s="81">
        <f>1/1000*'[1]48Exp'!AJ$269</f>
        <v>1.13E-6</v>
      </c>
      <c r="AM8" s="81">
        <f>1/1000*'[1]48Exp'!AK$269</f>
        <v>1.2827299999999998E-4</v>
      </c>
      <c r="AN8" s="81">
        <f>1/1000*'[1]48Exp'!AL$269</f>
        <v>3.5443000000000006E-5</v>
      </c>
      <c r="AO8" s="81">
        <f>1/1000*'[1]48Exp'!AM$269</f>
        <v>1.0268000000000001E-5</v>
      </c>
      <c r="AP8" s="81">
        <f>1/1000*'[1]48Exp'!AN$269</f>
        <v>3.827E-6</v>
      </c>
      <c r="AQ8" s="81">
        <f>1/1000*'[1]48Exp'!AO$269</f>
        <v>1.04405E-4</v>
      </c>
      <c r="AR8" s="300">
        <f>1/1000*'[1]48Exp'!AP$269</f>
        <v>3.1989999999999997E-5</v>
      </c>
      <c r="AS8" s="81">
        <f>1/1000*'[1]48Exp'!AQ$269</f>
        <v>7.6155000000000005E-5</v>
      </c>
      <c r="AT8" s="81">
        <f>1/1000*'[1]48Exp'!AR$269</f>
        <v>8.5140399999999983E-4</v>
      </c>
      <c r="AU8" s="81">
        <f>1/1000*'[1]48Exp'!AS$269</f>
        <v>1.9879234999999999E-2</v>
      </c>
      <c r="AV8" s="81">
        <f>1/1000*'[1]48Exp'!AT$269</f>
        <v>1.7795068000000001E-2</v>
      </c>
      <c r="AW8" s="81">
        <f>1/1000*'[1]48Exp'!AU$269</f>
        <v>7.7784999999999988E-5</v>
      </c>
      <c r="AX8" s="81">
        <f>1/1000*'[1]48Exp'!AV$269</f>
        <v>2.2054660000000005E-3</v>
      </c>
      <c r="AY8" s="81">
        <f>1/1000*'[1]48Exp'!AW$269</f>
        <v>0</v>
      </c>
      <c r="AZ8" s="81">
        <f>1/1000*'[1]48Exp'!AX$269</f>
        <v>0</v>
      </c>
      <c r="BA8" s="81">
        <f>1/1000*'[1]48Exp'!AY$269</f>
        <v>0</v>
      </c>
      <c r="BB8" s="81">
        <f>1/1000*'[1]48Exp'!AZ$269</f>
        <v>0</v>
      </c>
      <c r="BC8" s="83">
        <f>1/1000*'[1]48Exp'!BA$269</f>
        <v>0</v>
      </c>
      <c r="BD8" s="276"/>
    </row>
    <row r="9" spans="1:56" ht="17.149999999999999" customHeight="1">
      <c r="B9" s="21" t="s">
        <v>121</v>
      </c>
      <c r="C9" s="80">
        <f>1/$A$1*'[1]48Exp'!$B$267</f>
        <v>7.0338099999999988E-4</v>
      </c>
      <c r="D9" s="81">
        <f>1/$A$1*'[1]48Exp'!$C$267</f>
        <v>1.2999999999999999E-5</v>
      </c>
      <c r="E9" s="81">
        <f>1/$A$1*'[1]48Exp'!$D$267</f>
        <v>8.667499999999999E-4</v>
      </c>
      <c r="F9" s="81">
        <f>1/$A$1*'[1]48Exp'!$E$267</f>
        <v>8.4806000000000001E-5</v>
      </c>
      <c r="G9" s="81">
        <f>1/$A$1*'[1]48Exp'!$F$267</f>
        <v>5.1711999999999995E-5</v>
      </c>
      <c r="H9" s="81">
        <f>1/$A$1*'[1]48Exp'!$G$267</f>
        <v>5.3673999999999995E-5</v>
      </c>
      <c r="I9" s="81">
        <f>1/$A$1*'[1]48Exp'!$H$267</f>
        <v>3.3104799999999997E-4</v>
      </c>
      <c r="J9" s="82">
        <f>1/$A$1*'[1]48Exp'!$I$267</f>
        <v>1.9850999999999997E-5</v>
      </c>
      <c r="K9" s="82">
        <f>1/$A$1*'[1]48Exp'!$J$267</f>
        <v>3.8792999999999999E-5</v>
      </c>
      <c r="L9" s="82">
        <f>1/$A$1*'[1]48Exp'!K$267</f>
        <v>1.4567999999999997E-5</v>
      </c>
      <c r="M9" s="81">
        <f>1/$A$1*'[1]48Exp'!L$267</f>
        <v>9.3258999999999996E-5</v>
      </c>
      <c r="N9" s="81">
        <f>1/$A$1*'[1]48Exp'!M$267</f>
        <v>3.42873E-4</v>
      </c>
      <c r="O9" s="81">
        <f>1/$A$1*'[1]48Exp'!N$267</f>
        <v>6.30563E-4</v>
      </c>
      <c r="P9" s="81">
        <f>1/$A$1*'[1]48Exp'!O$267</f>
        <v>1.13374E-4</v>
      </c>
      <c r="Q9" s="300">
        <f>1/$A$1*'[1]48Exp'!P$267</f>
        <v>3.8277999999999995E-5</v>
      </c>
      <c r="R9" s="81">
        <f>1/$A$1*'[1]48Exp'!Q$267</f>
        <v>4.5867E-5</v>
      </c>
      <c r="S9" s="81">
        <f>1/$A$1*'[1]48Exp'!R$267</f>
        <v>4.4211799999999992E-4</v>
      </c>
      <c r="T9" s="81">
        <f>1/$A$1*'[1]48Exp'!S$267</f>
        <v>4.1095899999999997E-4</v>
      </c>
      <c r="U9" s="81">
        <f>1/$A$1*'[1]48Exp'!T$267</f>
        <v>4.0114299999999991E-4</v>
      </c>
      <c r="V9" s="81">
        <f>1/$A$1*'[1]48Exp'!U$267</f>
        <v>5.4933899999999993E-4</v>
      </c>
      <c r="W9" s="81">
        <f>1/$A$1*'[1]48Exp'!V$267</f>
        <v>4.8466699999999988E-4</v>
      </c>
      <c r="X9" s="81">
        <f>1/$A$1*'[1]48Exp'!W$267</f>
        <v>0</v>
      </c>
      <c r="Y9" s="81">
        <f>1/$A$1*'[1]48Exp'!X$267</f>
        <v>0</v>
      </c>
      <c r="Z9" s="81">
        <f>1/$A$1*'[1]48Exp'!Y$267</f>
        <v>0</v>
      </c>
      <c r="AA9" s="81">
        <f>1/$A$1*'[1]48Exp'!Z$267</f>
        <v>0</v>
      </c>
      <c r="AB9" s="83">
        <f>1/$A$1*'[1]48Exp'!AA$267</f>
        <v>0</v>
      </c>
      <c r="AC9" s="318"/>
      <c r="AD9" s="181">
        <f>1/1000*'[1]48Exp'!AB$267</f>
        <v>2.9197700000000001E-4</v>
      </c>
      <c r="AE9" s="81">
        <f>1/1000*'[1]48Exp'!AC$267</f>
        <v>1.6350000000000001E-5</v>
      </c>
      <c r="AF9" s="81">
        <f>1/1000*'[1]48Exp'!AD$267</f>
        <v>2.0271899999999999E-4</v>
      </c>
      <c r="AG9" s="81">
        <f>1/1000*'[1]48Exp'!AE$267</f>
        <v>1.1402999999999999E-4</v>
      </c>
      <c r="AH9" s="81">
        <f>1/1000*'[1]48Exp'!AF$267</f>
        <v>2.7740000000000002E-5</v>
      </c>
      <c r="AI9" s="81">
        <f>1/1000*'[1]48Exp'!AG$267</f>
        <v>5.5675000000000005E-5</v>
      </c>
      <c r="AJ9" s="81">
        <f>1/1000*'[1]48Exp'!AH$267</f>
        <v>1.6317399999999998E-4</v>
      </c>
      <c r="AK9" s="81">
        <f>1/1000*'[1]48Exp'!AI$267</f>
        <v>2.5680000000000001E-5</v>
      </c>
      <c r="AL9" s="81">
        <f>1/1000*'[1]48Exp'!AJ$267</f>
        <v>6.7810999999999978E-5</v>
      </c>
      <c r="AM9" s="81">
        <f>1/1000*'[1]48Exp'!AK$267</f>
        <v>2.4762000000000001E-5</v>
      </c>
      <c r="AN9" s="81">
        <f>1/1000*'[1]48Exp'!AL$267</f>
        <v>1.8255400000000003E-4</v>
      </c>
      <c r="AO9" s="81">
        <f>1/1000*'[1]48Exp'!AM$267</f>
        <v>2.3144189999999999E-3</v>
      </c>
      <c r="AP9" s="81">
        <f>1/1000*'[1]48Exp'!AN$267</f>
        <v>6.8946799999999983E-4</v>
      </c>
      <c r="AQ9" s="81">
        <f>1/1000*'[1]48Exp'!AO$267</f>
        <v>3.0064999999999996E-4</v>
      </c>
      <c r="AR9" s="300">
        <f>1/1000*'[1]48Exp'!AP$267</f>
        <v>2.5219199999999999E-4</v>
      </c>
      <c r="AS9" s="81">
        <f>1/1000*'[1]48Exp'!AQ$267</f>
        <v>2.1849400000000004E-4</v>
      </c>
      <c r="AT9" s="81">
        <f>1/1000*'[1]48Exp'!AR$267</f>
        <v>1.413384E-3</v>
      </c>
      <c r="AU9" s="81">
        <f>1/1000*'[1]48Exp'!AS$267</f>
        <v>1.364957E-3</v>
      </c>
      <c r="AV9" s="81">
        <f>1/1000*'[1]48Exp'!AT$267</f>
        <v>1.2853510000000001E-3</v>
      </c>
      <c r="AW9" s="81">
        <f>1/1000*'[1]48Exp'!AU$267</f>
        <v>1.7326970000000001E-3</v>
      </c>
      <c r="AX9" s="81">
        <f>1/1000*'[1]48Exp'!AV$267</f>
        <v>1.4502760000000001E-3</v>
      </c>
      <c r="AY9" s="81">
        <f>1/1000*'[1]48Exp'!AW$267</f>
        <v>0</v>
      </c>
      <c r="AZ9" s="81">
        <f>1/1000*'[1]48Exp'!AX$267</f>
        <v>0</v>
      </c>
      <c r="BA9" s="81">
        <f>1/1000*'[1]48Exp'!AY$267</f>
        <v>0</v>
      </c>
      <c r="BB9" s="81">
        <f>1/1000*'[1]48Exp'!AZ$267</f>
        <v>0</v>
      </c>
      <c r="BC9" s="83">
        <f>1/1000*'[1]48Exp'!BA$267</f>
        <v>0</v>
      </c>
      <c r="BD9" s="276"/>
    </row>
    <row r="10" spans="1:56" ht="17.149999999999999" customHeight="1">
      <c r="B10" s="17" t="s">
        <v>140</v>
      </c>
      <c r="C10" s="31">
        <f>1/$A$1*'[1]48Exp'!$B$264</f>
        <v>2.2375058999999996E-2</v>
      </c>
      <c r="D10" s="33">
        <f>1/$A$1*'[1]48Exp'!$C$264</f>
        <v>3.6732421000000008E-2</v>
      </c>
      <c r="E10" s="33">
        <f>1/$A$1*'[1]48Exp'!$D$264</f>
        <v>3.2592415999999999E-2</v>
      </c>
      <c r="F10" s="33">
        <f>1/$A$1*'[1]48Exp'!$E$264</f>
        <v>3.7304934999999997E-2</v>
      </c>
      <c r="G10" s="33">
        <f>1/$A$1*'[1]48Exp'!$F$264</f>
        <v>4.4946066000000007E-2</v>
      </c>
      <c r="H10" s="33">
        <f>1/$A$1*'[1]48Exp'!$G$264</f>
        <v>4.8303105999999998E-2</v>
      </c>
      <c r="I10" s="33">
        <f>1/$A$1*'[1]48Exp'!$H$264</f>
        <v>3.9880922999999992E-2</v>
      </c>
      <c r="J10" s="38">
        <f>1/$A$1*'[1]48Exp'!$I$264</f>
        <v>5.6995597999999995E-2</v>
      </c>
      <c r="K10" s="38">
        <f>1/$A$1*'[1]48Exp'!$J$264</f>
        <v>5.8019704999999998E-2</v>
      </c>
      <c r="L10" s="38">
        <f>1/$A$1*'[1]48Exp'!K$264</f>
        <v>4.8592898000000002E-2</v>
      </c>
      <c r="M10" s="33">
        <f>1/$A$1*'[1]48Exp'!L$264</f>
        <v>4.3664388999999984E-2</v>
      </c>
      <c r="N10" s="33">
        <f>1/$A$1*'[1]48Exp'!M$264</f>
        <v>5.386291499999999E-2</v>
      </c>
      <c r="O10" s="33">
        <f>1/$A$1*'[1]48Exp'!N$264</f>
        <v>5.5408277999999984E-2</v>
      </c>
      <c r="P10" s="33">
        <f>1/$A$1*'[1]48Exp'!O$264</f>
        <v>5.8043328999999991E-2</v>
      </c>
      <c r="Q10" s="296">
        <f>1/$A$1*'[1]48Exp'!P$264</f>
        <v>5.5640668999999997E-2</v>
      </c>
      <c r="R10" s="33">
        <f>1/$A$1*'[1]48Exp'!Q$264</f>
        <v>5.7560480999999997E-2</v>
      </c>
      <c r="S10" s="33">
        <f>1/$A$1*'[1]48Exp'!R$264</f>
        <v>8.2797700000000002E-2</v>
      </c>
      <c r="T10" s="33">
        <f>1/$A$1*'[1]48Exp'!S$264</f>
        <v>9.8187260999999984E-2</v>
      </c>
      <c r="U10" s="33">
        <f>1/$A$1*'[1]48Exp'!T$264</f>
        <v>0.10870468599999999</v>
      </c>
      <c r="V10" s="33">
        <f>1/$A$1*'[1]48Exp'!U$264</f>
        <v>9.6092447999999997E-2</v>
      </c>
      <c r="W10" s="33">
        <f>1/$A$1*'[1]48Exp'!V$264</f>
        <v>0.12093886899999999</v>
      </c>
      <c r="X10" s="33">
        <f>1/$A$1*'[1]48Exp'!W$264</f>
        <v>0</v>
      </c>
      <c r="Y10" s="33">
        <f>1/$A$1*'[1]48Exp'!X$264</f>
        <v>0</v>
      </c>
      <c r="Z10" s="33">
        <f>1/$A$1*'[1]48Exp'!Y$264</f>
        <v>0</v>
      </c>
      <c r="AA10" s="33">
        <f>1/$A$1*'[1]48Exp'!Z$264</f>
        <v>0</v>
      </c>
      <c r="AB10" s="64">
        <f>1/$A$1*'[1]48Exp'!AA$264</f>
        <v>0</v>
      </c>
      <c r="AC10" s="318"/>
      <c r="AD10" s="281">
        <f>1/1000*'[1]48Exp'!AB$264</f>
        <v>2.0941649999999996E-2</v>
      </c>
      <c r="AE10" s="33">
        <f>1/1000*'[1]48Exp'!AC$264</f>
        <v>5.1916484000000006E-2</v>
      </c>
      <c r="AF10" s="33">
        <f>1/1000*'[1]48Exp'!AD$264</f>
        <v>3.6526678999999999E-2</v>
      </c>
      <c r="AG10" s="33">
        <f>1/1000*'[1]48Exp'!AE$264</f>
        <v>1.8996210000000003E-2</v>
      </c>
      <c r="AH10" s="33">
        <f>1/1000*'[1]48Exp'!AF$264</f>
        <v>4.3711770000000004E-2</v>
      </c>
      <c r="AI10" s="33">
        <f>1/1000*'[1]48Exp'!AG$264</f>
        <v>5.3547116999999998E-2</v>
      </c>
      <c r="AJ10" s="33">
        <f>1/1000*'[1]48Exp'!AH$264</f>
        <v>4.2124788999999996E-2</v>
      </c>
      <c r="AK10" s="33">
        <f>1/1000*'[1]48Exp'!AI$264</f>
        <v>6.1995647999999993E-2</v>
      </c>
      <c r="AL10" s="33">
        <f>1/1000*'[1]48Exp'!AJ$264</f>
        <v>7.9436751000000014E-2</v>
      </c>
      <c r="AM10" s="33">
        <f>1/1000*'[1]48Exp'!AK$264</f>
        <v>7.1492209999999987E-2</v>
      </c>
      <c r="AN10" s="33">
        <f>1/1000*'[1]48Exp'!AL$264</f>
        <v>6.6110659999999988E-2</v>
      </c>
      <c r="AO10" s="33">
        <f>1/1000*'[1]48Exp'!AM$264</f>
        <v>7.3294385999999975E-2</v>
      </c>
      <c r="AP10" s="33">
        <f>1/1000*'[1]48Exp'!AN$264</f>
        <v>6.8430078999999991E-2</v>
      </c>
      <c r="AQ10" s="33">
        <f>1/1000*'[1]48Exp'!AO$264</f>
        <v>6.8933238000000008E-2</v>
      </c>
      <c r="AR10" s="296">
        <f>1/1000*'[1]48Exp'!AP$264</f>
        <v>4.9631737999999995E-2</v>
      </c>
      <c r="AS10" s="33">
        <f>1/1000*'[1]48Exp'!AQ$264</f>
        <v>5.2476631999999995E-2</v>
      </c>
      <c r="AT10" s="33">
        <f>1/1000*'[1]48Exp'!AR$264</f>
        <v>8.5447399999999993E-2</v>
      </c>
      <c r="AU10" s="33">
        <f>1/1000*'[1]48Exp'!AS$264</f>
        <v>9.5448182000000006E-2</v>
      </c>
      <c r="AV10" s="33">
        <f>1/1000*'[1]48Exp'!AT$264</f>
        <v>9.6319553999999988E-2</v>
      </c>
      <c r="AW10" s="33">
        <f>1/1000*'[1]48Exp'!AU$264</f>
        <v>0.101324121</v>
      </c>
      <c r="AX10" s="33">
        <f>1/1000*'[1]48Exp'!AV$264</f>
        <v>0.11895470799999996</v>
      </c>
      <c r="AY10" s="33">
        <f>1/1000*'[1]48Exp'!AW$264</f>
        <v>0</v>
      </c>
      <c r="AZ10" s="33">
        <f>1/1000*'[1]48Exp'!AX$264</f>
        <v>0</v>
      </c>
      <c r="BA10" s="33">
        <f>1/1000*'[1]48Exp'!AY$264</f>
        <v>0</v>
      </c>
      <c r="BB10" s="33">
        <f>1/1000*'[1]48Exp'!AZ$264</f>
        <v>0</v>
      </c>
      <c r="BC10" s="64">
        <f>1/1000*'[1]48Exp'!BA$264</f>
        <v>0</v>
      </c>
      <c r="BD10" s="276"/>
    </row>
    <row r="11" spans="1:56">
      <c r="B11" s="5" t="s">
        <v>27</v>
      </c>
      <c r="C11" s="52">
        <f>1/$A$1*'[1]48Exp'!$B$91</f>
        <v>9.9397999999999999E-4</v>
      </c>
      <c r="D11" s="12">
        <f>1/$A$1*'[1]48Exp'!$C$91</f>
        <v>4.3818099999999994E-4</v>
      </c>
      <c r="E11" s="12">
        <f>1/$A$1*'[1]48Exp'!$D$91</f>
        <v>5.6170299999999988E-4</v>
      </c>
      <c r="F11" s="12">
        <f>1/$A$1*'[1]48Exp'!$E$91</f>
        <v>5.8903500000000001E-4</v>
      </c>
      <c r="G11" s="12">
        <f>1/$A$1*'[1]48Exp'!$F$91</f>
        <v>8.6764399999999999E-4</v>
      </c>
      <c r="H11" s="12">
        <f>1/$A$1*'[1]48Exp'!$G$91</f>
        <v>1.3210009999999998E-3</v>
      </c>
      <c r="I11" s="12">
        <f>1/$A$1*'[1]48Exp'!$H$91</f>
        <v>7.0897299999999989E-3</v>
      </c>
      <c r="J11" s="41">
        <f>1/$A$1*'[1]48Exp'!$I$91</f>
        <v>1.0284048999999998E-2</v>
      </c>
      <c r="K11" s="41">
        <f>1/$A$1*'[1]48Exp'!$J$91</f>
        <v>2.0318099999999995E-2</v>
      </c>
      <c r="L11" s="41">
        <f>1/$A$1*'[1]48Exp'!K$91</f>
        <v>2.2414608999999995E-2</v>
      </c>
      <c r="M11" s="12">
        <f>1/$A$1*'[1]48Exp'!L$91</f>
        <v>1.6085512E-2</v>
      </c>
      <c r="N11" s="12">
        <f>1/$A$1*'[1]48Exp'!M$91</f>
        <v>1.3576443999999998E-2</v>
      </c>
      <c r="O11" s="12">
        <f>1/$A$1*'[1]48Exp'!N$91</f>
        <v>5.665439999999999E-3</v>
      </c>
      <c r="P11" s="12">
        <f>1/$A$1*'[1]48Exp'!O$91</f>
        <v>8.5452399999999995E-4</v>
      </c>
      <c r="Q11" s="295">
        <f>1/$A$1*'[1]48Exp'!P$91</f>
        <v>6.5187299999999997E-4</v>
      </c>
      <c r="R11" s="12">
        <f>1/$A$1*'[1]48Exp'!Q$91</f>
        <v>3.8294229999999998E-3</v>
      </c>
      <c r="S11" s="14">
        <f>1/$A$1*'[1]48Exp'!R$91</f>
        <v>6.3419789999999993E-3</v>
      </c>
      <c r="T11" s="12">
        <f>1/$A$1*'[1]48Exp'!S$91</f>
        <v>5.0231999999999994E-3</v>
      </c>
      <c r="U11" s="12">
        <f>1/$A$1*'[1]48Exp'!T$91</f>
        <v>3.4723539999999995E-3</v>
      </c>
      <c r="V11" s="12">
        <f>1/$A$1*'[1]48Exp'!U$91</f>
        <v>5.0076859999999999E-3</v>
      </c>
      <c r="W11" s="12">
        <f>1/$A$1*'[1]48Exp'!V$91</f>
        <v>5.3552269999999997E-3</v>
      </c>
      <c r="X11" s="12">
        <f>1/$A$1*'[1]48Exp'!W$91</f>
        <v>0</v>
      </c>
      <c r="Y11" s="12">
        <f>1/$A$1*'[1]48Exp'!X$91</f>
        <v>0</v>
      </c>
      <c r="Z11" s="12">
        <f>1/$A$1*'[1]48Exp'!Y$91</f>
        <v>0</v>
      </c>
      <c r="AA11" s="12">
        <f>1/$A$1*'[1]48Exp'!Z$91</f>
        <v>0</v>
      </c>
      <c r="AB11" s="11">
        <f>1/$A$1*'[1]48Exp'!AA$91</f>
        <v>0</v>
      </c>
      <c r="AC11" s="318"/>
      <c r="AD11" s="79">
        <f>1/1000*'[1]48Exp'!AB$91</f>
        <v>1.477634E-3</v>
      </c>
      <c r="AE11" s="12">
        <f>1/1000*'[1]48Exp'!AC$91</f>
        <v>4.1721100000000001E-4</v>
      </c>
      <c r="AF11" s="12">
        <f>1/1000*'[1]48Exp'!AD$91</f>
        <v>6.0634199999999995E-4</v>
      </c>
      <c r="AG11" s="12">
        <f>1/1000*'[1]48Exp'!AE$91</f>
        <v>7.3786000000000001E-4</v>
      </c>
      <c r="AH11" s="12">
        <f>1/1000*'[1]48Exp'!AF$91</f>
        <v>1.31675E-3</v>
      </c>
      <c r="AI11" s="12">
        <f>1/1000*'[1]48Exp'!AG$91</f>
        <v>1.4896220000000001E-3</v>
      </c>
      <c r="AJ11" s="12">
        <f>1/1000*'[1]48Exp'!AH$91</f>
        <v>8.2840740000000006E-3</v>
      </c>
      <c r="AK11" s="12">
        <f>1/1000*'[1]48Exp'!AI$91</f>
        <v>1.2980696999999999E-2</v>
      </c>
      <c r="AL11" s="12">
        <f>1/1000*'[1]48Exp'!AJ$91</f>
        <v>2.4808256000000001E-2</v>
      </c>
      <c r="AM11" s="12">
        <f>1/1000*'[1]48Exp'!AK$91</f>
        <v>2.6219198999999999E-2</v>
      </c>
      <c r="AN11" s="12">
        <f>1/1000*'[1]48Exp'!AL$91</f>
        <v>1.7623296E-2</v>
      </c>
      <c r="AO11" s="12">
        <f>1/1000*'[1]48Exp'!AM$91</f>
        <v>1.6292472999999998E-2</v>
      </c>
      <c r="AP11" s="12">
        <f>1/1000*'[1]48Exp'!AN$91</f>
        <v>7.0276710000000001E-3</v>
      </c>
      <c r="AQ11" s="12">
        <f>1/1000*'[1]48Exp'!AO$91</f>
        <v>2.0818070000000002E-3</v>
      </c>
      <c r="AR11" s="295">
        <f>1/1000*'[1]48Exp'!AP$91</f>
        <v>1.453871E-3</v>
      </c>
      <c r="AS11" s="12">
        <f>1/1000*'[1]48Exp'!AQ$91</f>
        <v>6.3453789999999999E-3</v>
      </c>
      <c r="AT11" s="478">
        <f>1/1000*'[1]48Exp'!AR$91</f>
        <v>8.9645300000000001E-3</v>
      </c>
      <c r="AU11" s="12">
        <f>1/1000*'[1]48Exp'!AS$91</f>
        <v>9.619365999999999E-3</v>
      </c>
      <c r="AV11" s="12">
        <f>1/1000*'[1]48Exp'!AT$91</f>
        <v>6.1036709999999997E-3</v>
      </c>
      <c r="AW11" s="12">
        <f>1/1000*'[1]48Exp'!AU$91</f>
        <v>1.0759473E-2</v>
      </c>
      <c r="AX11" s="12">
        <f>1/1000*'[1]48Exp'!AV$91</f>
        <v>9.4888409999999996E-3</v>
      </c>
      <c r="AY11" s="12">
        <f>1/1000*'[1]48Exp'!AW$91</f>
        <v>0</v>
      </c>
      <c r="AZ11" s="12">
        <f>1/1000*'[1]48Exp'!AX$91</f>
        <v>0</v>
      </c>
      <c r="BA11" s="12">
        <f>1/1000*'[1]48Exp'!AY$91</f>
        <v>0</v>
      </c>
      <c r="BB11" s="12">
        <f>1/1000*'[1]48Exp'!AZ$91</f>
        <v>0</v>
      </c>
      <c r="BC11" s="11">
        <f>1/1000*'[1]48Exp'!BA$91</f>
        <v>0</v>
      </c>
      <c r="BD11" s="276"/>
    </row>
    <row r="12" spans="1:56">
      <c r="B12" s="5" t="s">
        <v>32</v>
      </c>
      <c r="C12" s="52">
        <f>1/$A$1*'[1]48Exp'!$B$188</f>
        <v>7.029413E-3</v>
      </c>
      <c r="D12" s="12">
        <f>1/$A$1*'[1]48Exp'!$C$188</f>
        <v>7.7559069999999994E-3</v>
      </c>
      <c r="E12" s="12">
        <f>1/$A$1*'[1]48Exp'!$D$188</f>
        <v>4.0032669999999996E-3</v>
      </c>
      <c r="F12" s="12">
        <f>1/$A$1*'[1]48Exp'!$E$188</f>
        <v>3.7074279999999996E-3</v>
      </c>
      <c r="G12" s="12">
        <f>1/$A$1*'[1]48Exp'!$F$188</f>
        <v>4.0642239999999991E-3</v>
      </c>
      <c r="H12" s="12">
        <f>1/$A$1*'[1]48Exp'!$G$188</f>
        <v>4.2546019999999997E-3</v>
      </c>
      <c r="I12" s="12">
        <f>1/$A$1*'[1]48Exp'!$H$188</f>
        <v>4.1274789999999999E-3</v>
      </c>
      <c r="J12" s="41">
        <f>1/$A$1*'[1]48Exp'!$I$188</f>
        <v>9.3385859999999994E-3</v>
      </c>
      <c r="K12" s="41">
        <f>1/$A$1*'[1]48Exp'!$J$188</f>
        <v>7.718530999999999E-3</v>
      </c>
      <c r="L12" s="41">
        <f>1/$A$1*'[1]48Exp'!K$188</f>
        <v>5.7030679999999995E-3</v>
      </c>
      <c r="M12" s="12">
        <f>1/$A$1*'[1]48Exp'!L$188</f>
        <v>5.9890649999999991E-3</v>
      </c>
      <c r="N12" s="12">
        <f>1/$A$1*'[1]48Exp'!M$188</f>
        <v>1.0422878E-2</v>
      </c>
      <c r="O12" s="12">
        <f>1/$A$1*'[1]48Exp'!N$188</f>
        <v>1.8955294999999997E-2</v>
      </c>
      <c r="P12" s="12">
        <f>1/$A$1*'[1]48Exp'!O$188</f>
        <v>2.7580238999999996E-2</v>
      </c>
      <c r="Q12" s="295">
        <f>1/$A$1*'[1]48Exp'!P$188</f>
        <v>2.4545287999999998E-2</v>
      </c>
      <c r="R12" s="12">
        <f>1/$A$1*'[1]48Exp'!Q$188</f>
        <v>1.9748099999999998E-2</v>
      </c>
      <c r="S12" s="14">
        <f>1/$A$1*'[1]48Exp'!R$188</f>
        <v>2.6122187999999998E-2</v>
      </c>
      <c r="T12" s="12">
        <f>1/$A$1*'[1]48Exp'!S$188</f>
        <v>3.5320304999999996E-2</v>
      </c>
      <c r="U12" s="12">
        <f>1/$A$1*'[1]48Exp'!T$188</f>
        <v>4.4140730999999996E-2</v>
      </c>
      <c r="V12" s="12">
        <f>1/$A$1*'[1]48Exp'!U$188</f>
        <v>4.0353056999999998E-2</v>
      </c>
      <c r="W12" s="12">
        <f>1/$A$1*'[1]48Exp'!V$188</f>
        <v>3.3777910999999994E-2</v>
      </c>
      <c r="X12" s="12">
        <f>1/$A$1*'[1]48Exp'!W$188</f>
        <v>0</v>
      </c>
      <c r="Y12" s="12">
        <f>1/$A$1*'[1]48Exp'!X$188</f>
        <v>0</v>
      </c>
      <c r="Z12" s="12">
        <f>1/$A$1*'[1]48Exp'!Y$188</f>
        <v>0</v>
      </c>
      <c r="AA12" s="12">
        <f>1/$A$1*'[1]48Exp'!Z$188</f>
        <v>0</v>
      </c>
      <c r="AB12" s="11">
        <f>1/$A$1*'[1]48Exp'!AA$188</f>
        <v>0</v>
      </c>
      <c r="AC12" s="4"/>
      <c r="AD12" s="79">
        <f>1/1000*'[1]48Exp'!AB$188</f>
        <v>2.1767930000000002E-3</v>
      </c>
      <c r="AE12" s="12">
        <f>1/1000*'[1]48Exp'!AC$188</f>
        <v>2.488142E-3</v>
      </c>
      <c r="AF12" s="12">
        <f>1/1000*'[1]48Exp'!AD$188</f>
        <v>1.4399119999999998E-3</v>
      </c>
      <c r="AG12" s="12">
        <f>1/1000*'[1]48Exp'!AE$188</f>
        <v>2.20733E-3</v>
      </c>
      <c r="AH12" s="12">
        <f>1/1000*'[1]48Exp'!AF$188</f>
        <v>5.2744200000000001E-3</v>
      </c>
      <c r="AI12" s="12">
        <f>1/1000*'[1]48Exp'!AG$188</f>
        <v>7.3425219999999998E-3</v>
      </c>
      <c r="AJ12" s="12">
        <f>1/1000*'[1]48Exp'!AH$188</f>
        <v>9.4958349999999993E-3</v>
      </c>
      <c r="AK12" s="12">
        <f>1/1000*'[1]48Exp'!AI$188</f>
        <v>1.1196519E-2</v>
      </c>
      <c r="AL12" s="12">
        <f>1/1000*'[1]48Exp'!AJ$188</f>
        <v>1.6951292E-2</v>
      </c>
      <c r="AM12" s="12">
        <f>1/1000*'[1]48Exp'!AK$188</f>
        <v>2.0145568000000003E-2</v>
      </c>
      <c r="AN12" s="12">
        <f>1/1000*'[1]48Exp'!AL$188</f>
        <v>1.943508E-2</v>
      </c>
      <c r="AO12" s="12">
        <f>1/1000*'[1]48Exp'!AM$188</f>
        <v>1.8964897000000001E-2</v>
      </c>
      <c r="AP12" s="12">
        <f>1/1000*'[1]48Exp'!AN$188</f>
        <v>2.3047432999999999E-2</v>
      </c>
      <c r="AQ12" s="12">
        <f>1/1000*'[1]48Exp'!AO$188</f>
        <v>2.9925099E-2</v>
      </c>
      <c r="AR12" s="295">
        <f>1/1000*'[1]48Exp'!AP$188</f>
        <v>1.6526010000000001E-2</v>
      </c>
      <c r="AS12" s="12">
        <f>1/1000*'[1]48Exp'!AQ$188</f>
        <v>1.1678523E-2</v>
      </c>
      <c r="AT12" s="478">
        <f>1/1000*'[1]48Exp'!AR$188</f>
        <v>1.6888021999999999E-2</v>
      </c>
      <c r="AU12" s="12">
        <f>1/1000*'[1]48Exp'!AS$188</f>
        <v>2.4813142999999999E-2</v>
      </c>
      <c r="AV12" s="12">
        <f>1/1000*'[1]48Exp'!AT$188</f>
        <v>3.0370196000000002E-2</v>
      </c>
      <c r="AW12" s="12">
        <f>1/1000*'[1]48Exp'!AU$188</f>
        <v>2.9945688999999998E-2</v>
      </c>
      <c r="AX12" s="12">
        <f>1/1000*'[1]48Exp'!AV$188</f>
        <v>2.5868276999999999E-2</v>
      </c>
      <c r="AY12" s="12">
        <f>1/1000*'[1]48Exp'!AW$188</f>
        <v>0</v>
      </c>
      <c r="AZ12" s="12">
        <f>1/1000*'[1]48Exp'!AX$188</f>
        <v>0</v>
      </c>
      <c r="BA12" s="12">
        <f>1/1000*'[1]48Exp'!AY$188</f>
        <v>0</v>
      </c>
      <c r="BB12" s="12">
        <f>1/1000*'[1]48Exp'!AZ$188</f>
        <v>0</v>
      </c>
      <c r="BC12" s="11">
        <f>1/1000*'[1]48Exp'!BA$188</f>
        <v>0</v>
      </c>
      <c r="BD12" s="276"/>
    </row>
    <row r="13" spans="1:56">
      <c r="B13" s="5" t="s">
        <v>54</v>
      </c>
      <c r="C13" s="52">
        <f>1/$A$1*'[1]48Exp'!$B$193</f>
        <v>4.4094399999999997E-4</v>
      </c>
      <c r="D13" s="12">
        <f>1/$A$1*'[1]48Exp'!$C$193</f>
        <v>1.7248839999999999E-3</v>
      </c>
      <c r="E13" s="12">
        <f>1/$A$1*'[1]48Exp'!$D$193</f>
        <v>1.3638439999999999E-3</v>
      </c>
      <c r="F13" s="12">
        <f>1/$A$1*'[1]48Exp'!$E$193</f>
        <v>2.8700209999999995E-3</v>
      </c>
      <c r="G13" s="12">
        <f>1/$A$1*'[1]48Exp'!$F$193</f>
        <v>6.4736249999999993E-3</v>
      </c>
      <c r="H13" s="12">
        <f>1/$A$1*'[1]48Exp'!$G$193</f>
        <v>8.7417379999999989E-3</v>
      </c>
      <c r="I13" s="12">
        <f>1/$A$1*'[1]48Exp'!$H$193</f>
        <v>4.5330939999999988E-3</v>
      </c>
      <c r="J13" s="41">
        <f>1/$A$1*'[1]48Exp'!$I$193</f>
        <v>9.8371510000000006E-3</v>
      </c>
      <c r="K13" s="41">
        <f>1/$A$1*'[1]48Exp'!$J$193</f>
        <v>9.7802859999999991E-3</v>
      </c>
      <c r="L13" s="41">
        <f>1/$A$1*'[1]48Exp'!K$193</f>
        <v>4.116832E-3</v>
      </c>
      <c r="M13" s="12">
        <f>1/$A$1*'[1]48Exp'!L$193</f>
        <v>4.6710459999999999E-3</v>
      </c>
      <c r="N13" s="12">
        <f>1/$A$1*'[1]48Exp'!M$193</f>
        <v>1.1318031999999999E-2</v>
      </c>
      <c r="O13" s="12">
        <f>1/$A$1*'[1]48Exp'!N$193</f>
        <v>8.7519579999999989E-3</v>
      </c>
      <c r="P13" s="12">
        <f>1/$A$1*'[1]48Exp'!O$193</f>
        <v>9.2348079999999989E-3</v>
      </c>
      <c r="Q13" s="295">
        <f>1/$A$1*'[1]48Exp'!P$193</f>
        <v>1.1424162999999998E-2</v>
      </c>
      <c r="R13" s="12">
        <f>1/$A$1*'[1]48Exp'!Q$193</f>
        <v>1.2975122999999998E-2</v>
      </c>
      <c r="S13" s="14">
        <f>1/$A$1*'[1]48Exp'!R$193</f>
        <v>1.3573708999999998E-2</v>
      </c>
      <c r="T13" s="12">
        <f>1/$A$1*'[1]48Exp'!S$193</f>
        <v>1.7604019999999998E-2</v>
      </c>
      <c r="U13" s="12">
        <f>1/$A$1*'[1]48Exp'!T$193</f>
        <v>1.7804035999999999E-2</v>
      </c>
      <c r="V13" s="12">
        <f>1/$A$1*'[1]48Exp'!U$193</f>
        <v>1.7685985999999997E-2</v>
      </c>
      <c r="W13" s="12">
        <f>1/$A$1*'[1]48Exp'!V$193</f>
        <v>2.6616804999999997E-2</v>
      </c>
      <c r="X13" s="12">
        <f>1/$A$1*'[1]48Exp'!W$193</f>
        <v>0</v>
      </c>
      <c r="Y13" s="12">
        <f>1/$A$1*'[1]48Exp'!X$193</f>
        <v>0</v>
      </c>
      <c r="Z13" s="12">
        <f>1/$A$1*'[1]48Exp'!Y$193</f>
        <v>0</v>
      </c>
      <c r="AA13" s="12">
        <f>1/$A$1*'[1]48Exp'!Z$193</f>
        <v>0</v>
      </c>
      <c r="AB13" s="11">
        <f>1/$A$1*'[1]48Exp'!AA$193</f>
        <v>0</v>
      </c>
      <c r="AC13" s="4"/>
      <c r="AD13" s="79">
        <f>1/1000*'[1]48Exp'!AB$193</f>
        <v>1.5811000000000002E-4</v>
      </c>
      <c r="AE13" s="12">
        <f>1/1000*'[1]48Exp'!AC$193</f>
        <v>5.7765699999999998E-4</v>
      </c>
      <c r="AF13" s="12">
        <f>1/1000*'[1]48Exp'!AD$193</f>
        <v>4.6231899999999999E-4</v>
      </c>
      <c r="AG13" s="12">
        <f>1/1000*'[1]48Exp'!AE$193</f>
        <v>8.8652000000000002E-4</v>
      </c>
      <c r="AH13" s="12">
        <f>1/1000*'[1]48Exp'!AF$193</f>
        <v>3.0400899999999996E-3</v>
      </c>
      <c r="AI13" s="12">
        <f>1/1000*'[1]48Exp'!AG$193</f>
        <v>3.0391619999999998E-3</v>
      </c>
      <c r="AJ13" s="12">
        <f>1/1000*'[1]48Exp'!AH$193</f>
        <v>1.4647550000000001E-3</v>
      </c>
      <c r="AK13" s="12">
        <f>1/1000*'[1]48Exp'!AI$193</f>
        <v>4.9764909999999996E-3</v>
      </c>
      <c r="AL13" s="12">
        <f>1/1000*'[1]48Exp'!AJ$193</f>
        <v>5.9468200000000002E-3</v>
      </c>
      <c r="AM13" s="12">
        <f>1/1000*'[1]48Exp'!AK$193</f>
        <v>3.6582099999999998E-3</v>
      </c>
      <c r="AN13" s="12">
        <f>1/1000*'[1]48Exp'!AL$193</f>
        <v>5.5015699999999999E-3</v>
      </c>
      <c r="AO13" s="12">
        <f>1/1000*'[1]48Exp'!AM$193</f>
        <v>9.6902969999999988E-3</v>
      </c>
      <c r="AP13" s="12">
        <f>1/1000*'[1]48Exp'!AN$193</f>
        <v>7.8671039999999998E-3</v>
      </c>
      <c r="AQ13" s="12">
        <f>1/1000*'[1]48Exp'!AO$193</f>
        <v>9.4304069999999983E-3</v>
      </c>
      <c r="AR13" s="295">
        <f>1/1000*'[1]48Exp'!AP$193</f>
        <v>7.1901930000000001E-3</v>
      </c>
      <c r="AS13" s="12">
        <f>1/1000*'[1]48Exp'!AQ$193</f>
        <v>6.0963129999999999E-3</v>
      </c>
      <c r="AT13" s="478">
        <f>1/1000*'[1]48Exp'!AR$193</f>
        <v>6.6181449999999998E-3</v>
      </c>
      <c r="AU13" s="12">
        <f>1/1000*'[1]48Exp'!AS$193</f>
        <v>9.6171160000000002E-3</v>
      </c>
      <c r="AV13" s="12">
        <f>1/1000*'[1]48Exp'!AT$193</f>
        <v>1.0737794E-2</v>
      </c>
      <c r="AW13" s="12">
        <f>1/1000*'[1]48Exp'!AU$193</f>
        <v>1.0483826999999999E-2</v>
      </c>
      <c r="AX13" s="12">
        <f>1/1000*'[1]48Exp'!AV$193</f>
        <v>1.7266105E-2</v>
      </c>
      <c r="AY13" s="12">
        <f>1/1000*'[1]48Exp'!AW$193</f>
        <v>0</v>
      </c>
      <c r="AZ13" s="12">
        <f>1/1000*'[1]48Exp'!AX$193</f>
        <v>0</v>
      </c>
      <c r="BA13" s="12">
        <f>1/1000*'[1]48Exp'!AY$193</f>
        <v>0</v>
      </c>
      <c r="BB13" s="12">
        <f>1/1000*'[1]48Exp'!AZ$193</f>
        <v>0</v>
      </c>
      <c r="BC13" s="11">
        <f>1/1000*'[1]48Exp'!BA$193</f>
        <v>0</v>
      </c>
      <c r="BD13" s="276"/>
    </row>
    <row r="14" spans="1:56">
      <c r="B14" s="5" t="s">
        <v>17</v>
      </c>
      <c r="C14" s="56">
        <f t="shared" ref="C14:AB14" si="2">SUM(C10:C10)-SUM(C11:C13)</f>
        <v>1.3910721999999995E-2</v>
      </c>
      <c r="D14" s="9">
        <f t="shared" si="2"/>
        <v>2.681344900000001E-2</v>
      </c>
      <c r="E14" s="9">
        <f t="shared" si="2"/>
        <v>2.6663602000000002E-2</v>
      </c>
      <c r="F14" s="9">
        <f t="shared" si="2"/>
        <v>3.0138450999999997E-2</v>
      </c>
      <c r="G14" s="9">
        <f t="shared" si="2"/>
        <v>3.3540573000000004E-2</v>
      </c>
      <c r="H14" s="9">
        <f t="shared" si="2"/>
        <v>3.3985765000000001E-2</v>
      </c>
      <c r="I14" s="9">
        <f t="shared" si="2"/>
        <v>2.4130619999999995E-2</v>
      </c>
      <c r="J14" s="48">
        <f t="shared" si="2"/>
        <v>2.7535811999999993E-2</v>
      </c>
      <c r="K14" s="48">
        <f t="shared" si="2"/>
        <v>2.0202788000000006E-2</v>
      </c>
      <c r="L14" s="48">
        <f t="shared" si="2"/>
        <v>1.6358389000000008E-2</v>
      </c>
      <c r="M14" s="9">
        <f t="shared" si="2"/>
        <v>1.6918765999999988E-2</v>
      </c>
      <c r="N14" s="9">
        <f t="shared" si="2"/>
        <v>1.8545560999999995E-2</v>
      </c>
      <c r="O14" s="9">
        <f t="shared" si="2"/>
        <v>2.2035584999999989E-2</v>
      </c>
      <c r="P14" s="9">
        <f t="shared" si="2"/>
        <v>2.0373757999999999E-2</v>
      </c>
      <c r="Q14" s="297">
        <f t="shared" si="2"/>
        <v>1.9019345E-2</v>
      </c>
      <c r="R14" s="9">
        <f t="shared" si="2"/>
        <v>2.1007835000000002E-2</v>
      </c>
      <c r="S14" s="18">
        <f t="shared" si="2"/>
        <v>3.675982400000001E-2</v>
      </c>
      <c r="T14" s="9">
        <f t="shared" si="2"/>
        <v>4.0239735999999991E-2</v>
      </c>
      <c r="U14" s="9">
        <f t="shared" si="2"/>
        <v>4.3287565E-2</v>
      </c>
      <c r="V14" s="9">
        <f t="shared" si="2"/>
        <v>3.3045719000000001E-2</v>
      </c>
      <c r="W14" s="9">
        <f t="shared" si="2"/>
        <v>5.5188925999999999E-2</v>
      </c>
      <c r="X14" s="9">
        <f t="shared" si="2"/>
        <v>0</v>
      </c>
      <c r="Y14" s="9">
        <f t="shared" si="2"/>
        <v>0</v>
      </c>
      <c r="Z14" s="9">
        <f t="shared" si="2"/>
        <v>0</v>
      </c>
      <c r="AA14" s="9">
        <f t="shared" si="2"/>
        <v>0</v>
      </c>
      <c r="AB14" s="129">
        <f t="shared" si="2"/>
        <v>0</v>
      </c>
      <c r="AC14" s="4"/>
      <c r="AD14" s="79">
        <f t="shared" ref="AD14:BC14" si="3">SUM(AD10:AD10)-SUM(AD11:AD13)</f>
        <v>1.7129112999999994E-2</v>
      </c>
      <c r="AE14" s="12">
        <f t="shared" si="3"/>
        <v>4.8433474000000004E-2</v>
      </c>
      <c r="AF14" s="12">
        <f t="shared" si="3"/>
        <v>3.4018105999999999E-2</v>
      </c>
      <c r="AG14" s="12">
        <f t="shared" si="3"/>
        <v>1.5164500000000003E-2</v>
      </c>
      <c r="AH14" s="12">
        <f t="shared" si="3"/>
        <v>3.4080510000000008E-2</v>
      </c>
      <c r="AI14" s="12">
        <f t="shared" si="3"/>
        <v>4.1675811E-2</v>
      </c>
      <c r="AJ14" s="12">
        <f t="shared" si="3"/>
        <v>2.2880124999999994E-2</v>
      </c>
      <c r="AK14" s="12">
        <f t="shared" si="3"/>
        <v>3.2841940999999993E-2</v>
      </c>
      <c r="AL14" s="12">
        <f t="shared" si="3"/>
        <v>3.1730383000000015E-2</v>
      </c>
      <c r="AM14" s="12">
        <f t="shared" si="3"/>
        <v>2.1469232999999983E-2</v>
      </c>
      <c r="AN14" s="12">
        <f t="shared" si="3"/>
        <v>2.3550713999999986E-2</v>
      </c>
      <c r="AO14" s="12">
        <f t="shared" si="3"/>
        <v>2.8346718999999979E-2</v>
      </c>
      <c r="AP14" s="12">
        <f t="shared" si="3"/>
        <v>3.0487870999999993E-2</v>
      </c>
      <c r="AQ14" s="12">
        <f t="shared" si="3"/>
        <v>2.7495925000000004E-2</v>
      </c>
      <c r="AR14" s="295">
        <f t="shared" si="3"/>
        <v>2.4461663999999994E-2</v>
      </c>
      <c r="AS14" s="12">
        <f t="shared" si="3"/>
        <v>2.8356416999999995E-2</v>
      </c>
      <c r="AT14" s="478">
        <f t="shared" si="3"/>
        <v>5.2976702999999993E-2</v>
      </c>
      <c r="AU14" s="12">
        <f t="shared" si="3"/>
        <v>5.1398557000000004E-2</v>
      </c>
      <c r="AV14" s="12">
        <f t="shared" si="3"/>
        <v>4.9107892999999986E-2</v>
      </c>
      <c r="AW14" s="12">
        <f t="shared" si="3"/>
        <v>5.0135132000000006E-2</v>
      </c>
      <c r="AX14" s="12">
        <f t="shared" si="3"/>
        <v>6.6331484999999968E-2</v>
      </c>
      <c r="AY14" s="12">
        <f t="shared" si="3"/>
        <v>0</v>
      </c>
      <c r="AZ14" s="12">
        <f t="shared" si="3"/>
        <v>0</v>
      </c>
      <c r="BA14" s="12">
        <f t="shared" si="3"/>
        <v>0</v>
      </c>
      <c r="BB14" s="12">
        <f t="shared" si="3"/>
        <v>0</v>
      </c>
      <c r="BC14" s="11">
        <f t="shared" si="3"/>
        <v>0</v>
      </c>
      <c r="BD14" s="276"/>
    </row>
    <row r="15" spans="1:56" ht="17.149999999999999" customHeight="1">
      <c r="B15" s="10" t="s">
        <v>102</v>
      </c>
      <c r="C15" s="57">
        <f>1/$A$1*'[1]48Exp'!$B$265</f>
        <v>2.4843569999999995E-2</v>
      </c>
      <c r="D15" s="27">
        <f>1/$A$1*'[1]48Exp'!$C$265</f>
        <v>1.3831826999999998E-2</v>
      </c>
      <c r="E15" s="27">
        <f>1/$A$1*'[1]48Exp'!$D$265</f>
        <v>1.0440507999999999E-2</v>
      </c>
      <c r="F15" s="27">
        <f>1/$A$1*'[1]48Exp'!$E$265</f>
        <v>1.0931499000000001E-2</v>
      </c>
      <c r="G15" s="27">
        <f>1/$A$1*'[1]48Exp'!$F$265</f>
        <v>1.1224718E-2</v>
      </c>
      <c r="H15" s="27">
        <f>1/$A$1*'[1]48Exp'!$G$265</f>
        <v>1.5644919999999996E-3</v>
      </c>
      <c r="I15" s="27">
        <f>1/$A$1*'[1]48Exp'!$H$265</f>
        <v>5.5038000000000004E-5</v>
      </c>
      <c r="J15" s="50">
        <f>1/$A$1*'[1]48Exp'!$I$265</f>
        <v>1.5570300000000001E-4</v>
      </c>
      <c r="K15" s="50">
        <f>1/$A$1*'[1]48Exp'!$J$265</f>
        <v>4.1548399999999993E-4</v>
      </c>
      <c r="L15" s="50">
        <f>1/$A$1*'[1]48Exp'!K$265</f>
        <v>1.3541499999999998E-4</v>
      </c>
      <c r="M15" s="27">
        <f>1/$A$1*'[1]48Exp'!L$265</f>
        <v>2.3527E-5</v>
      </c>
      <c r="N15" s="27">
        <f>1/$A$1*'[1]48Exp'!M$265</f>
        <v>3.5661999999999998E-5</v>
      </c>
      <c r="O15" s="27">
        <f>1/$A$1*'[1]48Exp'!N$265</f>
        <v>1.9205099999999999E-4</v>
      </c>
      <c r="P15" s="27">
        <f>1/$A$1*'[1]48Exp'!O$265</f>
        <v>6.0148999999999996E-5</v>
      </c>
      <c r="Q15" s="298">
        <f>1/$A$1*'[1]48Exp'!P$265</f>
        <v>5.5569000000000003E-5</v>
      </c>
      <c r="R15" s="27">
        <f>1/$A$1*'[1]48Exp'!Q$265</f>
        <v>5.8466599999999992E-3</v>
      </c>
      <c r="S15" s="27">
        <f>1/$A$1*'[1]48Exp'!R$265</f>
        <v>2.1798930000000001E-2</v>
      </c>
      <c r="T15" s="27">
        <f>1/$A$1*'[1]48Exp'!S$265</f>
        <v>1.4478617999999999E-2</v>
      </c>
      <c r="U15" s="27">
        <f>1/$A$1*'[1]48Exp'!T$265</f>
        <v>1.0644873999999997E-2</v>
      </c>
      <c r="V15" s="27">
        <f>1/$A$1*'[1]48Exp'!U$265</f>
        <v>2.4528329999999997E-3</v>
      </c>
      <c r="W15" s="27">
        <f>1/$A$1*'[1]48Exp'!V$265</f>
        <v>5.5935679999999984E-3</v>
      </c>
      <c r="X15" s="27">
        <f>1/$A$1*'[1]48Exp'!W$265</f>
        <v>0</v>
      </c>
      <c r="Y15" s="27">
        <f>1/$A$1*'[1]48Exp'!X$265</f>
        <v>0</v>
      </c>
      <c r="Z15" s="27">
        <f>1/$A$1*'[1]48Exp'!Y$265</f>
        <v>0</v>
      </c>
      <c r="AA15" s="27">
        <f>1/$A$1*'[1]48Exp'!Z$265</f>
        <v>0</v>
      </c>
      <c r="AB15" s="28">
        <f>1/$A$1*'[1]48Exp'!AA$265</f>
        <v>0</v>
      </c>
      <c r="AC15" s="4"/>
      <c r="AD15" s="74">
        <f>1/1000*'[1]48Exp'!AB$265</f>
        <v>1.2140587E-2</v>
      </c>
      <c r="AE15" s="27">
        <f>1/1000*'[1]48Exp'!AC$265</f>
        <v>7.3146979999999997E-3</v>
      </c>
      <c r="AF15" s="27">
        <f>1/1000*'[1]48Exp'!AD$265</f>
        <v>4.950182E-3</v>
      </c>
      <c r="AG15" s="27">
        <f>1/1000*'[1]48Exp'!AE$265</f>
        <v>3.0981399999999997E-3</v>
      </c>
      <c r="AH15" s="27">
        <f>1/1000*'[1]48Exp'!AF$265</f>
        <v>3.0443300000000005E-3</v>
      </c>
      <c r="AI15" s="27">
        <f>1/1000*'[1]48Exp'!AG$265</f>
        <v>6.5790699999999989E-4</v>
      </c>
      <c r="AJ15" s="27">
        <f>1/1000*'[1]48Exp'!AH$265</f>
        <v>1.1311199999999998E-4</v>
      </c>
      <c r="AK15" s="27">
        <f>1/1000*'[1]48Exp'!AI$265</f>
        <v>1.02545E-4</v>
      </c>
      <c r="AL15" s="27">
        <f>1/1000*'[1]48Exp'!AJ$265</f>
        <v>2.2311500000000002E-4</v>
      </c>
      <c r="AM15" s="27">
        <f>1/1000*'[1]48Exp'!AK$265</f>
        <v>2.1335199999999999E-4</v>
      </c>
      <c r="AN15" s="27">
        <f>1/1000*'[1]48Exp'!AL$265</f>
        <v>6.3597999999999983E-5</v>
      </c>
      <c r="AO15" s="27">
        <f>1/1000*'[1]48Exp'!AM$265</f>
        <v>1.6948699999999999E-4</v>
      </c>
      <c r="AP15" s="27">
        <f>1/1000*'[1]48Exp'!AN$265</f>
        <v>6.4616800000000013E-4</v>
      </c>
      <c r="AQ15" s="27">
        <f>1/1000*'[1]48Exp'!AO$265</f>
        <v>3.3323899999999999E-4</v>
      </c>
      <c r="AR15" s="298">
        <f>1/1000*'[1]48Exp'!AP$265</f>
        <v>1.5897200000000001E-4</v>
      </c>
      <c r="AS15" s="27">
        <f>1/1000*'[1]48Exp'!AQ$265</f>
        <v>3.2576549999999999E-3</v>
      </c>
      <c r="AT15" s="27">
        <f>1/1000*'[1]48Exp'!AR$265</f>
        <v>1.2801474999999998E-2</v>
      </c>
      <c r="AU15" s="27">
        <f>1/1000*'[1]48Exp'!AS$265</f>
        <v>6.0968719999999988E-3</v>
      </c>
      <c r="AV15" s="27">
        <f>1/1000*'[1]48Exp'!AT$265</f>
        <v>5.8078750000000005E-3</v>
      </c>
      <c r="AW15" s="27">
        <f>1/1000*'[1]48Exp'!AU$265</f>
        <v>1.7615339999999997E-3</v>
      </c>
      <c r="AX15" s="27">
        <f>1/1000*'[1]48Exp'!AV$265</f>
        <v>6.1996919999999997E-3</v>
      </c>
      <c r="AY15" s="27">
        <f>1/1000*'[1]48Exp'!AW$265</f>
        <v>0</v>
      </c>
      <c r="AZ15" s="27">
        <f>1/1000*'[1]48Exp'!AX$265</f>
        <v>0</v>
      </c>
      <c r="BA15" s="27">
        <f>1/1000*'[1]48Exp'!AY$265</f>
        <v>0</v>
      </c>
      <c r="BB15" s="27">
        <f>1/1000*'[1]48Exp'!AZ$265</f>
        <v>0</v>
      </c>
      <c r="BC15" s="28">
        <f>1/1000*'[1]48Exp'!BA$265</f>
        <v>0</v>
      </c>
      <c r="BD15" s="276"/>
    </row>
    <row r="16" spans="1:56">
      <c r="B16" s="5" t="s">
        <v>85</v>
      </c>
      <c r="C16" s="52">
        <f>1/$A$1*'[1]48Exp'!$B$110</f>
        <v>1.7355812999999998E-2</v>
      </c>
      <c r="D16" s="12">
        <f>1/$A$1*'[1]48Exp'!$C$110</f>
        <v>1.3718757999999999E-2</v>
      </c>
      <c r="E16" s="12">
        <f>1/$A$1*'[1]48Exp'!$D$110</f>
        <v>9.3607049999999987E-3</v>
      </c>
      <c r="F16" s="12">
        <f>1/$A$1*'[1]48Exp'!$E$110</f>
        <v>1.0446034999999999E-2</v>
      </c>
      <c r="G16" s="12">
        <f>1/$A$1*'[1]48Exp'!$F$110</f>
        <v>1.0408864999999998E-2</v>
      </c>
      <c r="H16" s="12">
        <f>1/$A$1*'[1]48Exp'!$G$110</f>
        <v>1.5597799999999998E-3</v>
      </c>
      <c r="I16" s="12">
        <f>1/$A$1*'[1]48Exp'!$H$110</f>
        <v>5.2811E-5</v>
      </c>
      <c r="J16" s="41">
        <f>1/$A$1*'[1]48Exp'!$I$110</f>
        <v>1.2819999999999998E-5</v>
      </c>
      <c r="K16" s="41">
        <f>1/$A$1*'[1]48Exp'!$J$110</f>
        <v>3.9225899999999995E-4</v>
      </c>
      <c r="L16" s="41">
        <f>1/$A$1*'[1]48Exp'!K$110</f>
        <v>1.3647E-5</v>
      </c>
      <c r="M16" s="12">
        <f>1/$A$1*'[1]48Exp'!L$110</f>
        <v>2.2069999999999997E-5</v>
      </c>
      <c r="N16" s="12">
        <f>1/$A$1*'[1]48Exp'!M$110</f>
        <v>3.2534999999999993E-5</v>
      </c>
      <c r="O16" s="12">
        <f>1/$A$1*'[1]48Exp'!N$110</f>
        <v>9.7159999999999998E-5</v>
      </c>
      <c r="P16" s="12">
        <f>1/$A$1*'[1]48Exp'!O$110</f>
        <v>4.6828999999999995E-5</v>
      </c>
      <c r="Q16" s="295">
        <f>1/$A$1*'[1]48Exp'!P$110</f>
        <v>4.0896999999999998E-5</v>
      </c>
      <c r="R16" s="12">
        <f>1/$A$1*'[1]48Exp'!Q$110</f>
        <v>1.1870799999999999E-4</v>
      </c>
      <c r="S16" s="14">
        <f>1/$A$1*'[1]48Exp'!R$110</f>
        <v>3.7433199999999995E-4</v>
      </c>
      <c r="T16" s="12">
        <f>1/$A$1*'[1]48Exp'!S$110</f>
        <v>6.8977999999999989E-5</v>
      </c>
      <c r="U16" s="12">
        <f>1/$A$1*'[1]48Exp'!T$110</f>
        <v>2.2399999999999999E-7</v>
      </c>
      <c r="V16" s="12">
        <f>1/$A$1*'[1]48Exp'!U$110</f>
        <v>6.9999999999999998E-9</v>
      </c>
      <c r="W16" s="12">
        <f>1/$A$1*'[1]48Exp'!V$110</f>
        <v>0</v>
      </c>
      <c r="X16" s="12">
        <f>1/$A$1*'[1]48Exp'!W$110</f>
        <v>0</v>
      </c>
      <c r="Y16" s="12">
        <f>1/$A$1*'[1]48Exp'!X$110</f>
        <v>0</v>
      </c>
      <c r="Z16" s="12">
        <f>1/$A$1*'[1]48Exp'!Y$110</f>
        <v>0</v>
      </c>
      <c r="AA16" s="12">
        <f>1/$A$1*'[1]48Exp'!Z$110</f>
        <v>0</v>
      </c>
      <c r="AB16" s="11">
        <f>1/$A$1*'[1]48Exp'!AA$110</f>
        <v>0</v>
      </c>
      <c r="AC16" s="4"/>
      <c r="AD16" s="79">
        <f>1/1000*'[1]48Exp'!AB$110</f>
        <v>9.7399849999999996E-3</v>
      </c>
      <c r="AE16" s="12">
        <f>1/1000*'[1]48Exp'!AC$110</f>
        <v>7.2174090000000002E-3</v>
      </c>
      <c r="AF16" s="12">
        <f>1/1000*'[1]48Exp'!AD$110</f>
        <v>3.0398560000000001E-3</v>
      </c>
      <c r="AG16" s="12">
        <f>1/1000*'[1]48Exp'!AE$110</f>
        <v>2.9286799999999999E-3</v>
      </c>
      <c r="AH16" s="12">
        <f>1/1000*'[1]48Exp'!AF$110</f>
        <v>2.8038099999999999E-3</v>
      </c>
      <c r="AI16" s="12">
        <f>1/1000*'[1]48Exp'!AG$110</f>
        <v>6.3666299999999999E-4</v>
      </c>
      <c r="AJ16" s="12">
        <f>1/1000*'[1]48Exp'!AH$110</f>
        <v>1.04718E-4</v>
      </c>
      <c r="AK16" s="12">
        <f>1/1000*'[1]48Exp'!AI$110</f>
        <v>2.5832999999999998E-5</v>
      </c>
      <c r="AL16" s="12">
        <f>1/1000*'[1]48Exp'!AJ$110</f>
        <v>1.8264E-4</v>
      </c>
      <c r="AM16" s="12">
        <f>1/1000*'[1]48Exp'!AK$110</f>
        <v>5.7703E-5</v>
      </c>
      <c r="AN16" s="12">
        <f>1/1000*'[1]48Exp'!AL$110</f>
        <v>5.5444999999999995E-5</v>
      </c>
      <c r="AO16" s="12">
        <f>1/1000*'[1]48Exp'!AM$110</f>
        <v>1.44451E-4</v>
      </c>
      <c r="AP16" s="12">
        <f>1/1000*'[1]48Exp'!AN$110</f>
        <v>5.62062E-4</v>
      </c>
      <c r="AQ16" s="12">
        <f>1/1000*'[1]48Exp'!AO$110</f>
        <v>2.4791E-4</v>
      </c>
      <c r="AR16" s="295">
        <f>1/1000*'[1]48Exp'!AP$110</f>
        <v>1.2677500000000001E-4</v>
      </c>
      <c r="AS16" s="12">
        <f>1/1000*'[1]48Exp'!AQ$110</f>
        <v>5.7699899999999991E-4</v>
      </c>
      <c r="AT16" s="478">
        <f>1/1000*'[1]48Exp'!AR$110</f>
        <v>1.62996E-3</v>
      </c>
      <c r="AU16" s="12">
        <f>1/1000*'[1]48Exp'!AS$110</f>
        <v>1.65938E-4</v>
      </c>
      <c r="AV16" s="12">
        <f>1/1000*'[1]48Exp'!AT$110</f>
        <v>9.4399999999999998E-7</v>
      </c>
      <c r="AW16" s="12">
        <f>1/1000*'[1]48Exp'!AU$110</f>
        <v>1.0999999999999999E-7</v>
      </c>
      <c r="AX16" s="12">
        <f>1/1000*'[1]48Exp'!AV$110</f>
        <v>0</v>
      </c>
      <c r="AY16" s="12">
        <f>1/1000*'[1]48Exp'!AW$110</f>
        <v>0</v>
      </c>
      <c r="AZ16" s="12">
        <f>1/1000*'[1]48Exp'!AX$110</f>
        <v>0</v>
      </c>
      <c r="BA16" s="12">
        <f>1/1000*'[1]48Exp'!AY$110</f>
        <v>0</v>
      </c>
      <c r="BB16" s="12">
        <f>1/1000*'[1]48Exp'!AZ$110</f>
        <v>0</v>
      </c>
      <c r="BC16" s="11">
        <f>1/1000*'[1]48Exp'!BA$110</f>
        <v>0</v>
      </c>
      <c r="BD16" s="276"/>
    </row>
    <row r="17" spans="2:56">
      <c r="B17" s="8" t="s">
        <v>17</v>
      </c>
      <c r="C17" s="54">
        <f t="shared" ref="C17:AB17" si="4">SUM(C15:C15)-SUM(C16:C16)</f>
        <v>7.4877569999999977E-3</v>
      </c>
      <c r="D17" s="44">
        <f t="shared" si="4"/>
        <v>1.1306899999999863E-4</v>
      </c>
      <c r="E17" s="44">
        <f t="shared" si="4"/>
        <v>1.0798030000000007E-3</v>
      </c>
      <c r="F17" s="44">
        <f t="shared" si="4"/>
        <v>4.8546400000000142E-4</v>
      </c>
      <c r="G17" s="44">
        <f t="shared" si="4"/>
        <v>8.158530000000018E-4</v>
      </c>
      <c r="H17" s="44">
        <f t="shared" si="4"/>
        <v>4.7119999999998153E-6</v>
      </c>
      <c r="I17" s="44">
        <f t="shared" si="4"/>
        <v>2.2270000000000043E-6</v>
      </c>
      <c r="J17" s="45">
        <f t="shared" si="4"/>
        <v>1.4288300000000001E-4</v>
      </c>
      <c r="K17" s="45">
        <f t="shared" si="4"/>
        <v>2.3224999999999982E-5</v>
      </c>
      <c r="L17" s="45">
        <f t="shared" si="4"/>
        <v>1.2176799999999998E-4</v>
      </c>
      <c r="M17" s="44">
        <f t="shared" si="4"/>
        <v>1.4570000000000032E-6</v>
      </c>
      <c r="N17" s="44">
        <f t="shared" si="4"/>
        <v>3.1270000000000058E-6</v>
      </c>
      <c r="O17" s="44">
        <f t="shared" si="4"/>
        <v>9.4890999999999997E-5</v>
      </c>
      <c r="P17" s="44">
        <f t="shared" si="4"/>
        <v>1.3320000000000001E-5</v>
      </c>
      <c r="Q17" s="299">
        <f t="shared" si="4"/>
        <v>1.4672000000000005E-5</v>
      </c>
      <c r="R17" s="44">
        <f t="shared" si="4"/>
        <v>5.7279519999999988E-3</v>
      </c>
      <c r="S17" s="468">
        <f t="shared" si="4"/>
        <v>2.1424598E-2</v>
      </c>
      <c r="T17" s="44">
        <f t="shared" si="4"/>
        <v>1.4409639999999998E-2</v>
      </c>
      <c r="U17" s="44">
        <f t="shared" si="4"/>
        <v>1.0644649999999997E-2</v>
      </c>
      <c r="V17" s="44">
        <f t="shared" si="4"/>
        <v>2.452826E-3</v>
      </c>
      <c r="W17" s="44">
        <f t="shared" si="4"/>
        <v>5.5935679999999984E-3</v>
      </c>
      <c r="X17" s="44">
        <f t="shared" si="4"/>
        <v>0</v>
      </c>
      <c r="Y17" s="44">
        <f t="shared" si="4"/>
        <v>0</v>
      </c>
      <c r="Z17" s="44">
        <f t="shared" si="4"/>
        <v>0</v>
      </c>
      <c r="AA17" s="44">
        <f t="shared" si="4"/>
        <v>0</v>
      </c>
      <c r="AB17" s="63">
        <f t="shared" si="4"/>
        <v>0</v>
      </c>
      <c r="AC17" s="39"/>
      <c r="AD17" s="76">
        <f t="shared" ref="AD17:BC17" si="5">SUM(AD15:AD15)-SUM(AD16:AD16)</f>
        <v>2.4006019999999999E-3</v>
      </c>
      <c r="AE17" s="44">
        <f t="shared" si="5"/>
        <v>9.7288999999999536E-5</v>
      </c>
      <c r="AF17" s="44">
        <f t="shared" si="5"/>
        <v>1.910326E-3</v>
      </c>
      <c r="AG17" s="44">
        <f t="shared" si="5"/>
        <v>1.6945999999999975E-4</v>
      </c>
      <c r="AH17" s="44">
        <f t="shared" si="5"/>
        <v>2.4052000000000058E-4</v>
      </c>
      <c r="AI17" s="44">
        <f t="shared" si="5"/>
        <v>2.1243999999999907E-5</v>
      </c>
      <c r="AJ17" s="44">
        <f t="shared" si="5"/>
        <v>8.3939999999999877E-6</v>
      </c>
      <c r="AK17" s="44">
        <f t="shared" si="5"/>
        <v>7.6712000000000007E-5</v>
      </c>
      <c r="AL17" s="44">
        <f t="shared" si="5"/>
        <v>4.0475000000000022E-5</v>
      </c>
      <c r="AM17" s="44">
        <f t="shared" si="5"/>
        <v>1.55649E-4</v>
      </c>
      <c r="AN17" s="44">
        <f t="shared" si="5"/>
        <v>8.1529999999999878E-6</v>
      </c>
      <c r="AO17" s="44">
        <f t="shared" si="5"/>
        <v>2.5035999999999982E-5</v>
      </c>
      <c r="AP17" s="44">
        <f t="shared" si="5"/>
        <v>8.4106000000000133E-5</v>
      </c>
      <c r="AQ17" s="44">
        <f t="shared" si="5"/>
        <v>8.5328999999999982E-5</v>
      </c>
      <c r="AR17" s="299">
        <f t="shared" si="5"/>
        <v>3.2197000000000004E-5</v>
      </c>
      <c r="AS17" s="44">
        <f t="shared" si="5"/>
        <v>2.680656E-3</v>
      </c>
      <c r="AT17" s="479">
        <f t="shared" si="5"/>
        <v>1.1171514999999998E-2</v>
      </c>
      <c r="AU17" s="44">
        <f t="shared" si="5"/>
        <v>5.9309339999999988E-3</v>
      </c>
      <c r="AV17" s="44">
        <f t="shared" si="5"/>
        <v>5.8069310000000004E-3</v>
      </c>
      <c r="AW17" s="44">
        <f t="shared" si="5"/>
        <v>1.7614239999999997E-3</v>
      </c>
      <c r="AX17" s="44">
        <f t="shared" si="5"/>
        <v>6.1996919999999997E-3</v>
      </c>
      <c r="AY17" s="44">
        <f t="shared" si="5"/>
        <v>0</v>
      </c>
      <c r="AZ17" s="44">
        <f t="shared" si="5"/>
        <v>0</v>
      </c>
      <c r="BA17" s="44">
        <f t="shared" si="5"/>
        <v>0</v>
      </c>
      <c r="BB17" s="44">
        <f t="shared" si="5"/>
        <v>0</v>
      </c>
      <c r="BC17" s="63">
        <f t="shared" si="5"/>
        <v>0</v>
      </c>
      <c r="BD17" s="276"/>
    </row>
    <row r="18" spans="2:56" ht="17.149999999999999" customHeight="1">
      <c r="B18" s="17" t="s">
        <v>103</v>
      </c>
      <c r="C18" s="31">
        <f>1/$A$1*'[1]48Exp'!$B$271</f>
        <v>1.5528424000000001E-2</v>
      </c>
      <c r="D18" s="33">
        <f>1/$A$1*'[1]48Exp'!$C$271</f>
        <v>1.8433899E-2</v>
      </c>
      <c r="E18" s="33">
        <f>1/$A$1*'[1]48Exp'!$D$271</f>
        <v>1.9389620999999999E-2</v>
      </c>
      <c r="F18" s="33">
        <f>1/$A$1*'[1]48Exp'!$E$271</f>
        <v>2.3702982999999997E-2</v>
      </c>
      <c r="G18" s="33">
        <f>1/$A$1*'[1]48Exp'!$F$271</f>
        <v>2.8088913E-2</v>
      </c>
      <c r="H18" s="33">
        <f>1/$A$1*'[1]48Exp'!$G$271</f>
        <v>2.9950770999999994E-2</v>
      </c>
      <c r="I18" s="33">
        <f>1/$A$1*'[1]48Exp'!$H$271</f>
        <v>3.4025240999999998E-2</v>
      </c>
      <c r="J18" s="38">
        <f>1/$A$1*'[1]48Exp'!$I$271</f>
        <v>4.5630046999999993E-2</v>
      </c>
      <c r="K18" s="38">
        <f>1/$A$1*'[1]48Exp'!$J$271</f>
        <v>5.1263189000000001E-2</v>
      </c>
      <c r="L18" s="38">
        <f>1/$A$1*'[1]48Exp'!K$271</f>
        <v>4.6593029999999994E-2</v>
      </c>
      <c r="M18" s="33">
        <f>1/$A$1*'[1]48Exp'!L$271</f>
        <v>5.1162795000000004E-2</v>
      </c>
      <c r="N18" s="33">
        <f>1/$A$1*'[1]48Exp'!M$271</f>
        <v>5.7296221999999994E-2</v>
      </c>
      <c r="O18" s="33">
        <f>1/$A$1*'[1]48Exp'!N$271</f>
        <v>5.4246208999999997E-2</v>
      </c>
      <c r="P18" s="33">
        <f>1/$A$1*'[1]48Exp'!O$271</f>
        <v>6.1599877999999983E-2</v>
      </c>
      <c r="Q18" s="296">
        <f>1/$A$1*'[1]48Exp'!P$271</f>
        <v>5.1788519999999991E-2</v>
      </c>
      <c r="R18" s="33">
        <f>1/$A$1*'[1]48Exp'!Q$271</f>
        <v>4.0931132000000002E-2</v>
      </c>
      <c r="S18" s="33">
        <f>1/$A$1*'[1]48Exp'!R$271</f>
        <v>5.0482468000000003E-2</v>
      </c>
      <c r="T18" s="33">
        <f>1/$A$1*'[1]48Exp'!S$271</f>
        <v>5.9206511999999996E-2</v>
      </c>
      <c r="U18" s="33">
        <f>1/$A$1*'[1]48Exp'!T$271</f>
        <v>7.9593040999999989E-2</v>
      </c>
      <c r="V18" s="33">
        <f>1/$A$1*'[1]48Exp'!U$271</f>
        <v>0.100434905</v>
      </c>
      <c r="W18" s="33">
        <f>1/$A$1*'[1]48Exp'!V$271</f>
        <v>7.7482500999999995E-2</v>
      </c>
      <c r="X18" s="33">
        <f>1/$A$1*'[1]48Exp'!W$271</f>
        <v>0</v>
      </c>
      <c r="Y18" s="33">
        <f>1/$A$1*'[1]48Exp'!X$271</f>
        <v>0</v>
      </c>
      <c r="Z18" s="33">
        <f>1/$A$1*'[1]48Exp'!Y$271</f>
        <v>0</v>
      </c>
      <c r="AA18" s="33">
        <f>1/$A$1*'[1]48Exp'!Z$271</f>
        <v>0</v>
      </c>
      <c r="AB18" s="64">
        <f>1/$A$1*'[1]48Exp'!AA$271</f>
        <v>0</v>
      </c>
      <c r="AC18" s="73"/>
      <c r="AD18" s="281">
        <f>1/1000*'[1]48Exp'!AB$271</f>
        <v>1.1035644999999998E-2</v>
      </c>
      <c r="AE18" s="33">
        <f>1/1000*'[1]48Exp'!AC$271</f>
        <v>1.4765861E-2</v>
      </c>
      <c r="AF18" s="33">
        <f>1/1000*'[1]48Exp'!AD$271</f>
        <v>1.7556822999999999E-2</v>
      </c>
      <c r="AG18" s="33">
        <f>1/1000*'[1]48Exp'!AE$271</f>
        <v>2.174711E-2</v>
      </c>
      <c r="AH18" s="33">
        <f>1/1000*'[1]48Exp'!AF$271</f>
        <v>2.1857689999999999E-2</v>
      </c>
      <c r="AI18" s="33">
        <f>1/1000*'[1]48Exp'!AG$271</f>
        <v>2.9567129000000001E-2</v>
      </c>
      <c r="AJ18" s="33">
        <f>1/1000*'[1]48Exp'!AH$271</f>
        <v>3.5365680999999996E-2</v>
      </c>
      <c r="AK18" s="33">
        <f>1/1000*'[1]48Exp'!AI$271</f>
        <v>5.6745702000000009E-2</v>
      </c>
      <c r="AL18" s="33">
        <f>1/1000*'[1]48Exp'!AJ$271</f>
        <v>8.0284558000000006E-2</v>
      </c>
      <c r="AM18" s="33">
        <f>1/1000*'[1]48Exp'!AK$271</f>
        <v>7.2130727999999991E-2</v>
      </c>
      <c r="AN18" s="33">
        <f>1/1000*'[1]48Exp'!AL$271</f>
        <v>8.0291660999999986E-2</v>
      </c>
      <c r="AO18" s="33">
        <f>1/1000*'[1]48Exp'!AM$271</f>
        <v>9.1617660000000004E-2</v>
      </c>
      <c r="AP18" s="33">
        <f>1/1000*'[1]48Exp'!AN$271</f>
        <v>8.2428169999999995E-2</v>
      </c>
      <c r="AQ18" s="33">
        <f>1/1000*'[1]48Exp'!AO$271</f>
        <v>9.1351606999999987E-2</v>
      </c>
      <c r="AR18" s="296">
        <f>1/1000*'[1]48Exp'!AP$271</f>
        <v>8.1669061999999987E-2</v>
      </c>
      <c r="AS18" s="33">
        <f>1/1000*'[1]48Exp'!AQ$271</f>
        <v>5.2306835999999995E-2</v>
      </c>
      <c r="AT18" s="33">
        <f>1/1000*'[1]48Exp'!AR$271</f>
        <v>5.4475247000000004E-2</v>
      </c>
      <c r="AU18" s="33">
        <f>1/1000*'[1]48Exp'!AS$271</f>
        <v>6.2855253999999999E-2</v>
      </c>
      <c r="AV18" s="33">
        <f>1/1000*'[1]48Exp'!AT$271</f>
        <v>8.6307056999999993E-2</v>
      </c>
      <c r="AW18" s="33">
        <f>1/1000*'[1]48Exp'!AU$271</f>
        <v>9.8861785999999993E-2</v>
      </c>
      <c r="AX18" s="33">
        <f>1/1000*'[1]48Exp'!AV$271</f>
        <v>7.5410036999999985E-2</v>
      </c>
      <c r="AY18" s="33">
        <f>1/1000*'[1]48Exp'!AW$271</f>
        <v>0</v>
      </c>
      <c r="AZ18" s="33">
        <f>1/1000*'[1]48Exp'!AX$271</f>
        <v>0</v>
      </c>
      <c r="BA18" s="33">
        <f>1/1000*'[1]48Exp'!AY$271</f>
        <v>0</v>
      </c>
      <c r="BB18" s="33">
        <f>1/1000*'[1]48Exp'!AZ$271</f>
        <v>0</v>
      </c>
      <c r="BC18" s="64">
        <f>1/1000*'[1]48Exp'!BA$271</f>
        <v>0</v>
      </c>
      <c r="BD18" s="276"/>
    </row>
    <row r="19" spans="2:56">
      <c r="B19" s="5" t="s">
        <v>142</v>
      </c>
      <c r="C19" s="79">
        <f>1/$A$1*SUM('[1]48Exp'!B$22:B$22)</f>
        <v>8.952416999999999E-3</v>
      </c>
      <c r="D19" s="12">
        <f>1/$A$1*SUM('[1]48Exp'!C$22:C$22)</f>
        <v>7.590285999999999E-3</v>
      </c>
      <c r="E19" s="12">
        <f>1/$A$1*SUM('[1]48Exp'!D$22:D$22)</f>
        <v>6.4193409999999994E-3</v>
      </c>
      <c r="F19" s="12">
        <f>1/$A$1*SUM('[1]48Exp'!E$22:E$22)</f>
        <v>9.1185659999999998E-3</v>
      </c>
      <c r="G19" s="12">
        <f>1/$A$1*SUM('[1]48Exp'!F$22:F$22)</f>
        <v>1.1334965999999998E-2</v>
      </c>
      <c r="H19" s="12">
        <f>1/$A$1*SUM('[1]48Exp'!G$22:G$22)</f>
        <v>1.0815526999999998E-2</v>
      </c>
      <c r="I19" s="12">
        <f>1/$A$1*SUM('[1]48Exp'!H$22:H$22)</f>
        <v>1.8016078999999997E-2</v>
      </c>
      <c r="J19" s="12">
        <f>1/$A$1*SUM('[1]48Exp'!I$22:I$22)</f>
        <v>2.1441861999999996E-2</v>
      </c>
      <c r="K19" s="12">
        <f>1/$A$1*SUM('[1]48Exp'!J$22:J$22)</f>
        <v>2.5360330999999996E-2</v>
      </c>
      <c r="L19" s="41">
        <f>1/$A$1*SUM('[1]48Exp'!K$22:K$22)</f>
        <v>2.3292417999999999E-2</v>
      </c>
      <c r="M19" s="12">
        <f>1/$A$1*SUM('[1]48Exp'!L$22:L$22)</f>
        <v>2.9518414E-2</v>
      </c>
      <c r="N19" s="12">
        <f>1/$A$1*SUM('[1]48Exp'!M$22:M$22)</f>
        <v>3.2206665999999995E-2</v>
      </c>
      <c r="O19" s="12">
        <f>1/$A$1*SUM('[1]48Exp'!N$22:N$22)</f>
        <v>3.0074339999999998E-2</v>
      </c>
      <c r="P19" s="12">
        <f>1/$A$1*SUM('[1]48Exp'!O$22:O$22)</f>
        <v>4.0947131999999997E-2</v>
      </c>
      <c r="Q19" s="295">
        <f>1/$A$1*SUM('[1]48Exp'!P$22:P$22)</f>
        <v>3.2847845999999993E-2</v>
      </c>
      <c r="R19" s="12">
        <f>1/$A$1*SUM('[1]48Exp'!Q$22:Q$22)</f>
        <v>2.4741847999999997E-2</v>
      </c>
      <c r="S19" s="14">
        <f>1/$A$1*SUM('[1]48Exp'!R$22:R$22)</f>
        <v>3.0821049E-2</v>
      </c>
      <c r="T19" s="12">
        <f>1/$A$1*SUM('[1]48Exp'!S$22:S$22)</f>
        <v>3.4688981000000001E-2</v>
      </c>
      <c r="U19" s="12">
        <f>1/$A$1*SUM('[1]48Exp'!T$22:T$22)</f>
        <v>5.4641641999999997E-2</v>
      </c>
      <c r="V19" s="12">
        <f>1/$A$1*SUM('[1]48Exp'!U$22:U$22)</f>
        <v>7.4696714999999997E-2</v>
      </c>
      <c r="W19" s="12">
        <f>1/$A$1*SUM('[1]48Exp'!V$22:V$22)</f>
        <v>5.2773476999999992E-2</v>
      </c>
      <c r="X19" s="12">
        <f>1/$A$1*SUM('[1]48Exp'!W$22:W$22)</f>
        <v>0</v>
      </c>
      <c r="Y19" s="12">
        <f>1/$A$1*SUM('[1]48Exp'!X$22:X$22)</f>
        <v>0</v>
      </c>
      <c r="Z19" s="12">
        <f>1/$A$1*SUM('[1]48Exp'!Y$22:Y$22)</f>
        <v>0</v>
      </c>
      <c r="AA19" s="12">
        <f>1/$A$1*SUM('[1]48Exp'!Z$22:Z$22)</f>
        <v>0</v>
      </c>
      <c r="AB19" s="11">
        <f>1/$A$1*SUM('[1]48Exp'!AA$22:AA$22)</f>
        <v>0</v>
      </c>
      <c r="AC19" s="4"/>
      <c r="AD19" s="79">
        <f>1/1000*SUM('[1]48Exp'!AB$22:AB$22)</f>
        <v>4.1644809999999994E-3</v>
      </c>
      <c r="AE19" s="12">
        <f>1/1000*SUM('[1]48Exp'!AC$22:AC$22)</f>
        <v>4.3605269999999995E-3</v>
      </c>
      <c r="AF19" s="12">
        <f>1/1000*SUM('[1]48Exp'!AD$22:AD$22)</f>
        <v>5.1320660000000002E-3</v>
      </c>
      <c r="AG19" s="12">
        <f>1/1000*SUM('[1]48Exp'!AE$22:AE$22)</f>
        <v>7.7085900000000004E-3</v>
      </c>
      <c r="AH19" s="12">
        <f>1/1000*SUM('[1]48Exp'!AF$22:AF$22)</f>
        <v>9.8887799999999998E-3</v>
      </c>
      <c r="AI19" s="12">
        <f>1/1000*SUM('[1]48Exp'!AG$22:AG$22)</f>
        <v>1.3089914000000001E-2</v>
      </c>
      <c r="AJ19" s="12">
        <f>1/1000*SUM('[1]48Exp'!AH$22:AH$22)</f>
        <v>2.1478082000000003E-2</v>
      </c>
      <c r="AK19" s="12">
        <f>1/1000*SUM('[1]48Exp'!AI$22:AI$22)</f>
        <v>3.3464342000000001E-2</v>
      </c>
      <c r="AL19" s="12">
        <f>1/1000*SUM('[1]48Exp'!AJ$22:AJ$22)</f>
        <v>5.1176992999999997E-2</v>
      </c>
      <c r="AM19" s="12">
        <f>1/1000*SUM('[1]48Exp'!AK$22:AK$22)</f>
        <v>4.7502213999999994E-2</v>
      </c>
      <c r="AN19" s="12">
        <f>1/1000*SUM('[1]48Exp'!AL$22:AL$22)</f>
        <v>5.5601358999999996E-2</v>
      </c>
      <c r="AO19" s="12">
        <f>1/1000*SUM('[1]48Exp'!AM$22:AM$22)</f>
        <v>6.0560370000000002E-2</v>
      </c>
      <c r="AP19" s="12">
        <f>1/1000*SUM('[1]48Exp'!AN$22:AN$22)</f>
        <v>5.2814170999999993E-2</v>
      </c>
      <c r="AQ19" s="12">
        <f>1/1000*SUM('[1]48Exp'!AO$22:AO$22)</f>
        <v>6.5136747999999994E-2</v>
      </c>
      <c r="AR19" s="295">
        <f>1/1000*SUM('[1]48Exp'!AP$22:AP$22)</f>
        <v>5.8921543E-2</v>
      </c>
      <c r="AS19" s="12">
        <f>1/1000*SUM('[1]48Exp'!AQ$22:AQ$22)</f>
        <v>3.4964294999999999E-2</v>
      </c>
      <c r="AT19" s="478">
        <f>1/1000*SUM('[1]48Exp'!AR$22:AR$22)</f>
        <v>3.5985354000000004E-2</v>
      </c>
      <c r="AU19" s="12">
        <f>1/1000*SUM('[1]48Exp'!AS$22:AS$22)</f>
        <v>4.1012378000000002E-2</v>
      </c>
      <c r="AV19" s="12">
        <f>1/1000*SUM('[1]48Exp'!AT$22:AT$22)</f>
        <v>6.1498588E-2</v>
      </c>
      <c r="AW19" s="12">
        <f>1/1000*SUM('[1]48Exp'!AU$22:AU$22)</f>
        <v>7.2924422999999988E-2</v>
      </c>
      <c r="AX19" s="12">
        <f>1/1000*SUM('[1]48Exp'!AV$22:AV$22)</f>
        <v>5.1770627999999999E-2</v>
      </c>
      <c r="AY19" s="12">
        <f>1/1000*SUM('[1]48Exp'!AW$22:AW$22)</f>
        <v>0</v>
      </c>
      <c r="AZ19" s="12">
        <f>1/1000*SUM('[1]48Exp'!AX$22:AX$22)</f>
        <v>0</v>
      </c>
      <c r="BA19" s="12">
        <f>1/1000*SUM('[1]48Exp'!AY$22:AY$22)</f>
        <v>0</v>
      </c>
      <c r="BB19" s="12">
        <f>1/1000*SUM('[1]48Exp'!AZ$22:AZ$22)</f>
        <v>0</v>
      </c>
      <c r="BC19" s="11">
        <f>1/1000*SUM('[1]48Exp'!BA$22:BA$22)</f>
        <v>0</v>
      </c>
      <c r="BD19" s="276"/>
    </row>
    <row r="20" spans="2:56">
      <c r="B20" s="5" t="s">
        <v>97</v>
      </c>
      <c r="C20" s="52">
        <f>1/$A$1*'[1]48Exp'!$B$149</f>
        <v>3.4681619999999995E-3</v>
      </c>
      <c r="D20" s="12">
        <f>1/$A$1*'[1]48Exp'!$C$149</f>
        <v>6.5428269999999993E-3</v>
      </c>
      <c r="E20" s="12">
        <f>1/$A$1*'[1]48Exp'!$D$149</f>
        <v>7.1659519999999997E-3</v>
      </c>
      <c r="F20" s="12">
        <f>1/$A$1*'[1]48Exp'!$E$149</f>
        <v>9.6089609999999992E-3</v>
      </c>
      <c r="G20" s="12">
        <f>1/$A$1*'[1]48Exp'!$F$149</f>
        <v>1.3209208E-2</v>
      </c>
      <c r="H20" s="12">
        <f>1/$A$1*'[1]48Exp'!$G$149</f>
        <v>1.5355808E-2</v>
      </c>
      <c r="I20" s="12">
        <f>1/$A$1*'[1]48Exp'!$H$149</f>
        <v>1.5827150999999998E-2</v>
      </c>
      <c r="J20" s="41">
        <f>1/$A$1*'[1]48Exp'!$I$149</f>
        <v>2.0090482E-2</v>
      </c>
      <c r="K20" s="41">
        <f>1/$A$1*'[1]48Exp'!$J$149</f>
        <v>2.0593354999999997E-2</v>
      </c>
      <c r="L20" s="41">
        <f>1/$A$1*'[1]48Exp'!K$149</f>
        <v>1.6126966999999999E-2</v>
      </c>
      <c r="M20" s="12">
        <f>1/$A$1*'[1]48Exp'!L$149</f>
        <v>1.5722211E-2</v>
      </c>
      <c r="N20" s="12">
        <f>1/$A$1*'[1]48Exp'!M$149</f>
        <v>1.8804084999999998E-2</v>
      </c>
      <c r="O20" s="12">
        <f>1/$A$1*'[1]48Exp'!N$149</f>
        <v>1.8669294999999999E-2</v>
      </c>
      <c r="P20" s="12">
        <f>1/$A$1*'[1]48Exp'!O$149</f>
        <v>1.8102648999999998E-2</v>
      </c>
      <c r="Q20" s="295">
        <f>1/$A$1*'[1]48Exp'!P$149</f>
        <v>1.5835023E-2</v>
      </c>
      <c r="R20" s="12">
        <f>1/$A$1*'[1]48Exp'!Q$149</f>
        <v>1.2726065999999999E-2</v>
      </c>
      <c r="S20" s="14">
        <f>1/$A$1*'[1]48Exp'!R$149</f>
        <v>1.5615287999999998E-2</v>
      </c>
      <c r="T20" s="12">
        <f>1/$A$1*'[1]48Exp'!S$149</f>
        <v>1.9186129999999999E-2</v>
      </c>
      <c r="U20" s="12">
        <f>1/$A$1*'[1]48Exp'!T$149</f>
        <v>2.0275668E-2</v>
      </c>
      <c r="V20" s="12">
        <f>1/$A$1*'[1]48Exp'!U$149</f>
        <v>2.2403809E-2</v>
      </c>
      <c r="W20" s="12">
        <f>1/$A$1*'[1]48Exp'!V$149</f>
        <v>2.1453027999999999E-2</v>
      </c>
      <c r="X20" s="12">
        <f>1/$A$1*'[1]48Exp'!W$149</f>
        <v>0</v>
      </c>
      <c r="Y20" s="12">
        <f>1/$A$1*'[1]48Exp'!X$149</f>
        <v>0</v>
      </c>
      <c r="Z20" s="12">
        <f>1/$A$1*'[1]48Exp'!Y$149</f>
        <v>0</v>
      </c>
      <c r="AA20" s="12">
        <f>1/$A$1*'[1]48Exp'!Z$149</f>
        <v>0</v>
      </c>
      <c r="AB20" s="11">
        <f>1/$A$1*'[1]48Exp'!AA$149</f>
        <v>0</v>
      </c>
      <c r="AC20" s="4"/>
      <c r="AD20" s="79">
        <f>1/1000*'[1]48Exp'!AB$149</f>
        <v>4.8578399999999996E-3</v>
      </c>
      <c r="AE20" s="12">
        <f>1/1000*'[1]48Exp'!AC$149</f>
        <v>7.1953169999999997E-3</v>
      </c>
      <c r="AF20" s="12">
        <f>1/1000*'[1]48Exp'!AD$149</f>
        <v>9.0846699999999996E-3</v>
      </c>
      <c r="AG20" s="12">
        <f>1/1000*'[1]48Exp'!AE$149</f>
        <v>1.0967309999999999E-2</v>
      </c>
      <c r="AH20" s="12">
        <f>1/1000*'[1]48Exp'!AF$149</f>
        <v>9.9199600000000002E-3</v>
      </c>
      <c r="AI20" s="12">
        <f>1/1000*'[1]48Exp'!AG$149</f>
        <v>1.3024196E-2</v>
      </c>
      <c r="AJ20" s="12">
        <f>1/1000*'[1]48Exp'!AH$149</f>
        <v>1.3815378E-2</v>
      </c>
      <c r="AK20" s="12">
        <f>1/1000*'[1]48Exp'!AI$149</f>
        <v>1.9046377E-2</v>
      </c>
      <c r="AL20" s="12">
        <f>1/1000*'[1]48Exp'!AJ$149</f>
        <v>2.3406335E-2</v>
      </c>
      <c r="AM20" s="12">
        <f>1/1000*'[1]48Exp'!AK$149</f>
        <v>1.7484013999999999E-2</v>
      </c>
      <c r="AN20" s="12">
        <f>1/1000*'[1]48Exp'!AL$149</f>
        <v>1.9199980999999998E-2</v>
      </c>
      <c r="AO20" s="12">
        <f>1/1000*'[1]48Exp'!AM$149</f>
        <v>2.4662804999999999E-2</v>
      </c>
      <c r="AP20" s="12">
        <f>1/1000*'[1]48Exp'!AN$149</f>
        <v>2.4316025999999998E-2</v>
      </c>
      <c r="AQ20" s="12">
        <f>1/1000*'[1]48Exp'!AO$149</f>
        <v>2.3941606000000001E-2</v>
      </c>
      <c r="AR20" s="295">
        <f>1/1000*'[1]48Exp'!AP$149</f>
        <v>1.9394096E-2</v>
      </c>
      <c r="AS20" s="12">
        <f>1/1000*'[1]48Exp'!AQ$149</f>
        <v>1.3460531999999999E-2</v>
      </c>
      <c r="AT20" s="478">
        <f>1/1000*'[1]48Exp'!AR$149</f>
        <v>1.4794912E-2</v>
      </c>
      <c r="AU20" s="12">
        <f>1/1000*'[1]48Exp'!AS$149</f>
        <v>1.7534596999999999E-2</v>
      </c>
      <c r="AV20" s="12">
        <f>1/1000*'[1]48Exp'!AT$149</f>
        <v>2.0200589000000001E-2</v>
      </c>
      <c r="AW20" s="12">
        <f>1/1000*'[1]48Exp'!AU$149</f>
        <v>2.2051071000000002E-2</v>
      </c>
      <c r="AX20" s="12">
        <f>1/1000*'[1]48Exp'!AV$149</f>
        <v>2.0567699999999998E-2</v>
      </c>
      <c r="AY20" s="12">
        <f>1/1000*'[1]48Exp'!AW$149</f>
        <v>0</v>
      </c>
      <c r="AZ20" s="12">
        <f>1/1000*'[1]48Exp'!AX$149</f>
        <v>0</v>
      </c>
      <c r="BA20" s="12">
        <f>1/1000*'[1]48Exp'!AY$149</f>
        <v>0</v>
      </c>
      <c r="BB20" s="12">
        <f>1/1000*'[1]48Exp'!AZ$149</f>
        <v>0</v>
      </c>
      <c r="BC20" s="11">
        <f>1/1000*'[1]48Exp'!BA$149</f>
        <v>0</v>
      </c>
      <c r="BD20" s="276"/>
    </row>
    <row r="21" spans="2:56">
      <c r="B21" s="5" t="s">
        <v>98</v>
      </c>
      <c r="C21" s="79">
        <f>1/$A$1*SUM('[1]48Exp'!B$202:B$203)</f>
        <v>3.0921579999999998E-3</v>
      </c>
      <c r="D21" s="12">
        <f>1/$A$1*SUM('[1]48Exp'!C$202:C$203)</f>
        <v>4.2090869999999994E-3</v>
      </c>
      <c r="E21" s="12">
        <f>1/$A$1*SUM('[1]48Exp'!D$202:D$203)</f>
        <v>5.6737389999999997E-3</v>
      </c>
      <c r="F21" s="12">
        <f>1/$A$1*SUM('[1]48Exp'!E$202:E$203)</f>
        <v>4.648494999999999E-3</v>
      </c>
      <c r="G21" s="12">
        <f>1/$A$1*SUM('[1]48Exp'!F$202:F$203)</f>
        <v>3.4333269999999999E-3</v>
      </c>
      <c r="H21" s="12">
        <f>1/$A$1*SUM('[1]48Exp'!G$202:G$203)</f>
        <v>3.6575789999999998E-3</v>
      </c>
      <c r="I21" s="12">
        <f>1/$A$1*SUM('[1]48Exp'!H$202:H$203)</f>
        <v>0</v>
      </c>
      <c r="J21" s="12">
        <f>1/$A$1*SUM('[1]48Exp'!I$202:I$203)</f>
        <v>3.8410909999999996E-3</v>
      </c>
      <c r="K21" s="12">
        <f>1/$A$1*SUM('[1]48Exp'!J$202:J$203)</f>
        <v>5.1904699999999991E-3</v>
      </c>
      <c r="L21" s="41">
        <f>1/$A$1*SUM('[1]48Exp'!K$202:K$203)</f>
        <v>6.6926079999999992E-3</v>
      </c>
      <c r="M21" s="12">
        <f>1/$A$1*SUM('[1]48Exp'!L$202:L$203)</f>
        <v>5.7090639999999998E-3</v>
      </c>
      <c r="N21" s="12">
        <f>1/$A$1*SUM('[1]48Exp'!M$202:M$203)</f>
        <v>6.0275499999999996E-3</v>
      </c>
      <c r="O21" s="12">
        <f>1/$A$1*SUM('[1]48Exp'!N$202:N$203)</f>
        <v>5.3815769999999994E-3</v>
      </c>
      <c r="P21" s="12">
        <f>1/$A$1*SUM('[1]48Exp'!O$202:O$203)</f>
        <v>2.3326969999999999E-3</v>
      </c>
      <c r="Q21" s="295">
        <f>1/$A$1*SUM('[1]48Exp'!P$202:P$203)</f>
        <v>3.0405439999999996E-3</v>
      </c>
      <c r="R21" s="12">
        <f>1/$A$1*SUM('[1]48Exp'!Q$202:Q$203)</f>
        <v>3.2093059999999999E-3</v>
      </c>
      <c r="S21" s="14">
        <f>1/$A$1*SUM('[1]48Exp'!R$202:R$203)</f>
        <v>3.1321109999999999E-3</v>
      </c>
      <c r="T21" s="12">
        <f>1/$A$1*SUM('[1]48Exp'!S$202:S$203)</f>
        <v>2.713759E-3</v>
      </c>
      <c r="U21" s="12">
        <f>1/$A$1*SUM('[1]48Exp'!T$202:T$203)</f>
        <v>2.7749349999999996E-3</v>
      </c>
      <c r="V21" s="12">
        <f>1/$A$1*SUM('[1]48Exp'!U$202:U$203)</f>
        <v>2.6078410000000001E-3</v>
      </c>
      <c r="W21" s="12">
        <f>1/$A$1*SUM('[1]48Exp'!V$202:V$203)</f>
        <v>2.5810519999999999E-3</v>
      </c>
      <c r="X21" s="12">
        <f>1/$A$1*SUM('[1]48Exp'!W$202:W$203)</f>
        <v>0</v>
      </c>
      <c r="Y21" s="12">
        <f>1/$A$1*SUM('[1]48Exp'!X$202:X$203)</f>
        <v>0</v>
      </c>
      <c r="Z21" s="12">
        <f>1/$A$1*SUM('[1]48Exp'!Y$202:Y$203)</f>
        <v>0</v>
      </c>
      <c r="AA21" s="12">
        <f>1/$A$1*SUM('[1]48Exp'!Z$202:Z$203)</f>
        <v>0</v>
      </c>
      <c r="AB21" s="11">
        <f>1/$A$1*SUM('[1]48Exp'!AA$202:AA$203)</f>
        <v>0</v>
      </c>
      <c r="AC21" s="4"/>
      <c r="AD21" s="79">
        <f>1/1000*SUM('[1]48Exp'!AB$202:AB$203)</f>
        <v>1.9956940000000001E-3</v>
      </c>
      <c r="AE21" s="12">
        <f>1/1000*SUM('[1]48Exp'!AC$202:AC$203)</f>
        <v>3.175958E-3</v>
      </c>
      <c r="AF21" s="12">
        <f>1/1000*SUM('[1]48Exp'!AD$202:AD$203)</f>
        <v>3.2941379999999998E-3</v>
      </c>
      <c r="AG21" s="12">
        <f>1/1000*SUM('[1]48Exp'!AE$202:AE$203)</f>
        <v>2.9705399999999998E-3</v>
      </c>
      <c r="AH21" s="12">
        <f>1/1000*SUM('[1]48Exp'!AF$202:AF$203)</f>
        <v>2.0044399999999997E-3</v>
      </c>
      <c r="AI21" s="12">
        <f>1/1000*SUM('[1]48Exp'!AG$202:AG$203)</f>
        <v>3.396268E-3</v>
      </c>
      <c r="AJ21" s="12">
        <f>1/1000*SUM('[1]48Exp'!AH$202:AH$203)</f>
        <v>0</v>
      </c>
      <c r="AK21" s="12">
        <f>1/1000*SUM('[1]48Exp'!AI$202:AI$203)</f>
        <v>4.1066050000000002E-3</v>
      </c>
      <c r="AL21" s="12">
        <f>1/1000*SUM('[1]48Exp'!AJ$202:AJ$203)</f>
        <v>5.6215000000000006E-3</v>
      </c>
      <c r="AM21" s="12">
        <f>1/1000*SUM('[1]48Exp'!AK$202:AK$203)</f>
        <v>6.8917689999999998E-3</v>
      </c>
      <c r="AN21" s="12">
        <f>1/1000*SUM('[1]48Exp'!AL$202:AL$203)</f>
        <v>5.3511169999999999E-3</v>
      </c>
      <c r="AO21" s="12">
        <f>1/1000*SUM('[1]48Exp'!AM$202:AM$203)</f>
        <v>6.1019670000000007E-3</v>
      </c>
      <c r="AP21" s="12">
        <f>1/1000*SUM('[1]48Exp'!AN$202:AN$203)</f>
        <v>5.1490329999999999E-3</v>
      </c>
      <c r="AQ21" s="12">
        <f>1/1000*SUM('[1]48Exp'!AO$202:AO$203)</f>
        <v>2.05624E-3</v>
      </c>
      <c r="AR21" s="295">
        <f>1/1000*SUM('[1]48Exp'!AP$202:AP$203)</f>
        <v>3.2707549999999998E-3</v>
      </c>
      <c r="AS21" s="12">
        <f>1/1000*SUM('[1]48Exp'!AQ$202:AQ$203)</f>
        <v>3.5784889999999998E-3</v>
      </c>
      <c r="AT21" s="478">
        <f>1/1000*SUM('[1]48Exp'!AR$202:AR$203)</f>
        <v>2.9569969999999998E-3</v>
      </c>
      <c r="AU21" s="12">
        <f>1/1000*SUM('[1]48Exp'!AS$202:AS$203)</f>
        <v>2.4919309999999997E-3</v>
      </c>
      <c r="AV21" s="12">
        <f>1/1000*SUM('[1]48Exp'!AT$202:AT$203)</f>
        <v>2.9278160000000002E-3</v>
      </c>
      <c r="AW21" s="12">
        <f>1/1000*SUM('[1]48Exp'!AU$202:AU$203)</f>
        <v>2.4905420000000001E-3</v>
      </c>
      <c r="AX21" s="12">
        <f>1/1000*SUM('[1]48Exp'!AV$202:AV$203)</f>
        <v>2.3783319999999999E-3</v>
      </c>
      <c r="AY21" s="12">
        <f>1/1000*SUM('[1]48Exp'!AW$202:AW$203)</f>
        <v>0</v>
      </c>
      <c r="AZ21" s="12">
        <f>1/1000*SUM('[1]48Exp'!AX$202:AX$203)</f>
        <v>0</v>
      </c>
      <c r="BA21" s="12">
        <f>1/1000*SUM('[1]48Exp'!AY$202:AY$203)</f>
        <v>0</v>
      </c>
      <c r="BB21" s="12">
        <f>1/1000*SUM('[1]48Exp'!AZ$202:AZ$203)</f>
        <v>0</v>
      </c>
      <c r="BC21" s="11">
        <f>1/1000*SUM('[1]48Exp'!BA$202:BA$203)</f>
        <v>0</v>
      </c>
      <c r="BD21" s="276"/>
    </row>
    <row r="22" spans="2:56">
      <c r="B22" s="5" t="s">
        <v>17</v>
      </c>
      <c r="C22" s="56">
        <f t="shared" ref="C22:AB22" si="6">SUM(C18:C18)-SUM(C19:C21)</f>
        <v>1.5687000000003809E-5</v>
      </c>
      <c r="D22" s="9">
        <f t="shared" si="6"/>
        <v>9.1699000000000641E-5</v>
      </c>
      <c r="E22" s="9">
        <f t="shared" si="6"/>
        <v>1.305890000000004E-4</v>
      </c>
      <c r="F22" s="9">
        <f t="shared" si="6"/>
        <v>3.2696099999999714E-4</v>
      </c>
      <c r="G22" s="9">
        <f t="shared" si="6"/>
        <v>1.114120000000017E-4</v>
      </c>
      <c r="H22" s="9">
        <f t="shared" si="6"/>
        <v>1.2185699999999605E-4</v>
      </c>
      <c r="I22" s="9">
        <f t="shared" si="6"/>
        <v>1.8201100000000275E-4</v>
      </c>
      <c r="J22" s="48">
        <f t="shared" si="6"/>
        <v>2.5661199999999634E-4</v>
      </c>
      <c r="K22" s="48">
        <f t="shared" si="6"/>
        <v>1.190330000000045E-4</v>
      </c>
      <c r="L22" s="48">
        <f t="shared" si="6"/>
        <v>4.8103699999998972E-4</v>
      </c>
      <c r="M22" s="9">
        <f t="shared" si="6"/>
        <v>2.1310600000000457E-4</v>
      </c>
      <c r="N22" s="9">
        <f t="shared" si="6"/>
        <v>2.5792100000000123E-4</v>
      </c>
      <c r="O22" s="9">
        <f t="shared" si="6"/>
        <v>1.2099700000000463E-4</v>
      </c>
      <c r="P22" s="9">
        <f t="shared" si="6"/>
        <v>2.1739999999998566E-4</v>
      </c>
      <c r="Q22" s="297">
        <f t="shared" si="6"/>
        <v>6.5107000000001747E-5</v>
      </c>
      <c r="R22" s="9">
        <f t="shared" si="6"/>
        <v>2.5391200000000197E-4</v>
      </c>
      <c r="S22" s="18">
        <f t="shared" si="6"/>
        <v>9.1402000000000844E-4</v>
      </c>
      <c r="T22" s="9">
        <f t="shared" si="6"/>
        <v>2.6176419999999895E-3</v>
      </c>
      <c r="U22" s="9">
        <f t="shared" si="6"/>
        <v>1.9007959999999824E-3</v>
      </c>
      <c r="V22" s="9">
        <f t="shared" si="6"/>
        <v>7.2654000000001162E-4</v>
      </c>
      <c r="W22" s="9">
        <f t="shared" si="6"/>
        <v>6.7494399999999677E-4</v>
      </c>
      <c r="X22" s="9">
        <f t="shared" si="6"/>
        <v>0</v>
      </c>
      <c r="Y22" s="9">
        <f t="shared" si="6"/>
        <v>0</v>
      </c>
      <c r="Z22" s="9">
        <f t="shared" si="6"/>
        <v>0</v>
      </c>
      <c r="AA22" s="9">
        <f t="shared" si="6"/>
        <v>0</v>
      </c>
      <c r="AB22" s="129">
        <f t="shared" si="6"/>
        <v>0</v>
      </c>
      <c r="AC22" s="4"/>
      <c r="AD22" s="79">
        <f t="shared" ref="AD22:BC22" si="7">SUM(AD18:AD18)-SUM(AD19:AD21)</f>
        <v>1.7629999999999382E-5</v>
      </c>
      <c r="AE22" s="12">
        <f t="shared" si="7"/>
        <v>3.4059000000001213E-5</v>
      </c>
      <c r="AF22" s="12">
        <f t="shared" si="7"/>
        <v>4.594899999999999E-5</v>
      </c>
      <c r="AG22" s="12">
        <f t="shared" si="7"/>
        <v>1.0067000000000062E-4</v>
      </c>
      <c r="AH22" s="12">
        <f t="shared" si="7"/>
        <v>4.4510000000001076E-5</v>
      </c>
      <c r="AI22" s="12">
        <f t="shared" si="7"/>
        <v>5.6750999999997248E-5</v>
      </c>
      <c r="AJ22" s="12">
        <f t="shared" si="7"/>
        <v>7.2220999999997315E-5</v>
      </c>
      <c r="AK22" s="12">
        <f t="shared" si="7"/>
        <v>1.2837800000001232E-4</v>
      </c>
      <c r="AL22" s="12">
        <f t="shared" si="7"/>
        <v>7.9730000000000079E-5</v>
      </c>
      <c r="AM22" s="12">
        <f t="shared" si="7"/>
        <v>2.5273099999999216E-4</v>
      </c>
      <c r="AN22" s="12">
        <f t="shared" si="7"/>
        <v>1.3920399999999E-4</v>
      </c>
      <c r="AO22" s="12">
        <f t="shared" si="7"/>
        <v>2.925180000000055E-4</v>
      </c>
      <c r="AP22" s="12">
        <f t="shared" si="7"/>
        <v>1.4894000000001406E-4</v>
      </c>
      <c r="AQ22" s="12">
        <f t="shared" si="7"/>
        <v>2.1701299999998813E-4</v>
      </c>
      <c r="AR22" s="295">
        <f t="shared" si="7"/>
        <v>8.266799999999408E-5</v>
      </c>
      <c r="AS22" s="12">
        <f t="shared" si="7"/>
        <v>3.0352000000000157E-4</v>
      </c>
      <c r="AT22" s="478">
        <f t="shared" si="7"/>
        <v>7.3798399999999709E-4</v>
      </c>
      <c r="AU22" s="12">
        <f t="shared" si="7"/>
        <v>1.8163479999999954E-3</v>
      </c>
      <c r="AV22" s="12">
        <f t="shared" si="7"/>
        <v>1.680063999999995E-3</v>
      </c>
      <c r="AW22" s="12">
        <f t="shared" si="7"/>
        <v>1.3957500000000012E-3</v>
      </c>
      <c r="AX22" s="12">
        <f t="shared" si="7"/>
        <v>6.9337699999999503E-4</v>
      </c>
      <c r="AY22" s="12">
        <f t="shared" si="7"/>
        <v>0</v>
      </c>
      <c r="AZ22" s="12">
        <f t="shared" si="7"/>
        <v>0</v>
      </c>
      <c r="BA22" s="12">
        <f t="shared" si="7"/>
        <v>0</v>
      </c>
      <c r="BB22" s="12">
        <f t="shared" si="7"/>
        <v>0</v>
      </c>
      <c r="BC22" s="11">
        <f t="shared" si="7"/>
        <v>0</v>
      </c>
      <c r="BD22" s="276"/>
    </row>
    <row r="23" spans="2:56" ht="17.149999999999999" customHeight="1">
      <c r="B23" s="331" t="s">
        <v>104</v>
      </c>
      <c r="C23" s="99">
        <f t="shared" ref="C23:AB23" si="8">C5-SUM(C6,C7,C8,C9,C10,C15,C18)</f>
        <v>0.11214767000000003</v>
      </c>
      <c r="D23" s="100">
        <f t="shared" si="8"/>
        <v>0.13815326999999999</v>
      </c>
      <c r="E23" s="100">
        <f t="shared" si="8"/>
        <v>0.15134939499999997</v>
      </c>
      <c r="F23" s="100">
        <f t="shared" si="8"/>
        <v>0.18914769099999987</v>
      </c>
      <c r="G23" s="100">
        <f t="shared" si="8"/>
        <v>0.21947571099999996</v>
      </c>
      <c r="H23" s="100">
        <f t="shared" si="8"/>
        <v>0.22877226700000011</v>
      </c>
      <c r="I23" s="100">
        <f t="shared" si="8"/>
        <v>0.27104149799999999</v>
      </c>
      <c r="J23" s="100">
        <f t="shared" si="8"/>
        <v>0.31240073299999993</v>
      </c>
      <c r="K23" s="100">
        <f t="shared" si="8"/>
        <v>0.28005904699999984</v>
      </c>
      <c r="L23" s="116">
        <f t="shared" si="8"/>
        <v>0.25891078200000006</v>
      </c>
      <c r="M23" s="100">
        <f t="shared" si="8"/>
        <v>0.31690969999999985</v>
      </c>
      <c r="N23" s="100">
        <f t="shared" si="8"/>
        <v>0.35153269999999992</v>
      </c>
      <c r="O23" s="100">
        <f t="shared" si="8"/>
        <v>0.39935847600000007</v>
      </c>
      <c r="P23" s="100">
        <f t="shared" si="8"/>
        <v>0.41943021399999991</v>
      </c>
      <c r="Q23" s="332">
        <f t="shared" si="8"/>
        <v>0.33780916899999996</v>
      </c>
      <c r="R23" s="100">
        <f t="shared" si="8"/>
        <v>0.28001870399999984</v>
      </c>
      <c r="S23" s="100">
        <f t="shared" si="8"/>
        <v>0.213987807</v>
      </c>
      <c r="T23" s="100">
        <f t="shared" si="8"/>
        <v>0.22071269399999993</v>
      </c>
      <c r="U23" s="100">
        <f t="shared" si="8"/>
        <v>0.22060210699999994</v>
      </c>
      <c r="V23" s="100">
        <f t="shared" si="8"/>
        <v>0.10537128899999995</v>
      </c>
      <c r="W23" s="100">
        <f t="shared" si="8"/>
        <v>9.838699199999984E-2</v>
      </c>
      <c r="X23" s="100">
        <f t="shared" si="8"/>
        <v>0</v>
      </c>
      <c r="Y23" s="100">
        <f t="shared" si="8"/>
        <v>0</v>
      </c>
      <c r="Z23" s="100">
        <f t="shared" si="8"/>
        <v>0</v>
      </c>
      <c r="AA23" s="100">
        <f t="shared" si="8"/>
        <v>0</v>
      </c>
      <c r="AB23" s="101">
        <f t="shared" si="8"/>
        <v>0</v>
      </c>
      <c r="AC23" s="311"/>
      <c r="AD23" s="99">
        <f t="shared" ref="AD23:BC23" si="9">AD5-SUM(AD6,AD7,AD8,AD9,AD10,AD15,AD18)</f>
        <v>0.13732378599999992</v>
      </c>
      <c r="AE23" s="100">
        <f t="shared" si="9"/>
        <v>0.18258829300000004</v>
      </c>
      <c r="AF23" s="100">
        <f t="shared" si="9"/>
        <v>0.19426085100000001</v>
      </c>
      <c r="AG23" s="100">
        <f t="shared" si="9"/>
        <v>0.24122942000000008</v>
      </c>
      <c r="AH23" s="100">
        <f t="shared" si="9"/>
        <v>0.27463165000000006</v>
      </c>
      <c r="AI23" s="100">
        <f t="shared" si="9"/>
        <v>0.32448481400000007</v>
      </c>
      <c r="AJ23" s="100">
        <f t="shared" si="9"/>
        <v>0.43645632300000003</v>
      </c>
      <c r="AK23" s="100">
        <f t="shared" si="9"/>
        <v>0.57571727999999989</v>
      </c>
      <c r="AL23" s="100">
        <f t="shared" si="9"/>
        <v>0.62606362199999999</v>
      </c>
      <c r="AM23" s="100">
        <f t="shared" si="9"/>
        <v>0.55563090900000001</v>
      </c>
      <c r="AN23" s="100">
        <f t="shared" si="9"/>
        <v>0.67518359700000041</v>
      </c>
      <c r="AO23" s="100">
        <f t="shared" si="9"/>
        <v>0.79520761399999951</v>
      </c>
      <c r="AP23" s="100">
        <f t="shared" si="9"/>
        <v>0.85513676999999988</v>
      </c>
      <c r="AQ23" s="100">
        <f t="shared" si="9"/>
        <v>0.91855809499999985</v>
      </c>
      <c r="AR23" s="332">
        <f t="shared" si="9"/>
        <v>0.7187010920000001</v>
      </c>
      <c r="AS23" s="100">
        <f t="shared" si="9"/>
        <v>0.42194076999999997</v>
      </c>
      <c r="AT23" s="100">
        <f t="shared" si="9"/>
        <v>0.31538439000000001</v>
      </c>
      <c r="AU23" s="100">
        <f t="shared" si="9"/>
        <v>0.26078773100000002</v>
      </c>
      <c r="AV23" s="100">
        <f t="shared" si="9"/>
        <v>0.27232155699999988</v>
      </c>
      <c r="AW23" s="100">
        <f t="shared" si="9"/>
        <v>0.15508340599999965</v>
      </c>
      <c r="AX23" s="100">
        <f t="shared" si="9"/>
        <v>0.15011710800000008</v>
      </c>
      <c r="AY23" s="100">
        <f t="shared" si="9"/>
        <v>0</v>
      </c>
      <c r="AZ23" s="100">
        <f t="shared" si="9"/>
        <v>0</v>
      </c>
      <c r="BA23" s="100">
        <f t="shared" si="9"/>
        <v>0</v>
      </c>
      <c r="BB23" s="100">
        <f t="shared" si="9"/>
        <v>0</v>
      </c>
      <c r="BC23" s="101">
        <f t="shared" si="9"/>
        <v>0</v>
      </c>
      <c r="BD23" s="322"/>
    </row>
    <row r="24" spans="2:56">
      <c r="B24" s="5" t="s">
        <v>91</v>
      </c>
      <c r="C24" s="52">
        <f>1/$A$1*'[1]48Exp'!$B$17</f>
        <v>2.6938299999999999E-4</v>
      </c>
      <c r="D24" s="12">
        <f>1/$A$1*'[1]48Exp'!$C$17</f>
        <v>5.9636399999999994E-4</v>
      </c>
      <c r="E24" s="12">
        <f>1/$A$1*'[1]48Exp'!$D$17</f>
        <v>8.7108800000000001E-4</v>
      </c>
      <c r="F24" s="12">
        <f>1/$A$1*'[1]48Exp'!$E$17</f>
        <v>1.0648769999999999E-3</v>
      </c>
      <c r="G24" s="12">
        <f>1/$A$1*'[1]48Exp'!$F$17</f>
        <v>2.5136939999999999E-3</v>
      </c>
      <c r="H24" s="12">
        <f>1/$A$1*'[1]48Exp'!$G$17</f>
        <v>3.2546299999999997E-3</v>
      </c>
      <c r="I24" s="12">
        <f>1/$A$1*'[1]48Exp'!$H$17</f>
        <v>4.7009189999999996E-3</v>
      </c>
      <c r="J24" s="41">
        <f>1/$A$1*'[1]48Exp'!$I$17</f>
        <v>3.9670769999999994E-3</v>
      </c>
      <c r="K24" s="41">
        <f>1/$A$1*'[1]48Exp'!$J$17</f>
        <v>5.0159869999999995E-3</v>
      </c>
      <c r="L24" s="41">
        <f>1/$A$1*'[1]48Exp'!K$17</f>
        <v>3.5214009999999995E-3</v>
      </c>
      <c r="M24" s="12">
        <f>1/$A$1*'[1]48Exp'!L$17</f>
        <v>3.8647879999999996E-3</v>
      </c>
      <c r="N24" s="12">
        <f>1/$A$1*'[1]48Exp'!M$17</f>
        <v>4.5289539999999991E-3</v>
      </c>
      <c r="O24" s="12">
        <f>1/$A$1*'[1]48Exp'!N$17</f>
        <v>7.0820049999999989E-3</v>
      </c>
      <c r="P24" s="12">
        <f>1/$A$1*'[1]48Exp'!O$17</f>
        <v>7.4604529999999997E-3</v>
      </c>
      <c r="Q24" s="295">
        <f>1/$A$1*'[1]48Exp'!P$17</f>
        <v>7.2703379999999995E-3</v>
      </c>
      <c r="R24" s="12">
        <f>1/$A$1*'[1]48Exp'!Q$17</f>
        <v>4.8992279999999994E-3</v>
      </c>
      <c r="S24" s="14">
        <f>1/$A$1*'[1]48Exp'!R$17</f>
        <v>4.7098009999999996E-3</v>
      </c>
      <c r="T24" s="12">
        <f>1/$A$1*'[1]48Exp'!S$17</f>
        <v>5.2811079999999996E-3</v>
      </c>
      <c r="U24" s="12">
        <f>1/$A$1*'[1]48Exp'!T$17</f>
        <v>8.033723999999999E-3</v>
      </c>
      <c r="V24" s="12">
        <f>1/$A$1*'[1]48Exp'!U$17</f>
        <v>1.1858772999999998E-2</v>
      </c>
      <c r="W24" s="12">
        <f>1/$A$1*'[1]48Exp'!V$17</f>
        <v>9.2945829999999986E-3</v>
      </c>
      <c r="X24" s="12">
        <f>1/$A$1*'[1]48Exp'!W$17</f>
        <v>0</v>
      </c>
      <c r="Y24" s="12">
        <f>1/$A$1*'[1]48Exp'!X$17</f>
        <v>0</v>
      </c>
      <c r="Z24" s="12">
        <f>1/$A$1*'[1]48Exp'!Y$17</f>
        <v>0</v>
      </c>
      <c r="AA24" s="12">
        <f>1/$A$1*'[1]48Exp'!Z$17</f>
        <v>0</v>
      </c>
      <c r="AB24" s="11">
        <f>1/$A$1*'[1]48Exp'!AA$17</f>
        <v>0</v>
      </c>
      <c r="AC24" s="4"/>
      <c r="AD24" s="79">
        <f>1/1000*'[1]48Exp'!AB$17</f>
        <v>1.85145E-4</v>
      </c>
      <c r="AE24" s="12">
        <f>1/1000*'[1]48Exp'!AC$17</f>
        <v>3.6727400000000001E-4</v>
      </c>
      <c r="AF24" s="12">
        <f>1/1000*'[1]48Exp'!AD$17</f>
        <v>5.9565300000000002E-4</v>
      </c>
      <c r="AG24" s="12">
        <f>1/1000*'[1]48Exp'!AE$17</f>
        <v>9.5525999999999999E-4</v>
      </c>
      <c r="AH24" s="12">
        <f>1/1000*'[1]48Exp'!AF$17</f>
        <v>2.2602899999999999E-3</v>
      </c>
      <c r="AI24" s="12">
        <f>1/1000*'[1]48Exp'!AG$17</f>
        <v>3.3619239999999996E-3</v>
      </c>
      <c r="AJ24" s="12">
        <f>1/1000*'[1]48Exp'!AH$17</f>
        <v>5.5731050000000001E-3</v>
      </c>
      <c r="AK24" s="12">
        <f>1/1000*'[1]48Exp'!AI$17</f>
        <v>6.6427910000000003E-3</v>
      </c>
      <c r="AL24" s="12">
        <f>1/1000*'[1]48Exp'!AJ$17</f>
        <v>1.0682179999999999E-2</v>
      </c>
      <c r="AM24" s="12">
        <f>1/1000*'[1]48Exp'!AK$17</f>
        <v>1.1194113E-2</v>
      </c>
      <c r="AN24" s="12">
        <f>1/1000*'[1]48Exp'!AL$17</f>
        <v>1.1727349999999999E-2</v>
      </c>
      <c r="AO24" s="12">
        <f>1/1000*'[1]48Exp'!AM$17</f>
        <v>1.370387E-2</v>
      </c>
      <c r="AP24" s="12">
        <f>1/1000*'[1]48Exp'!AN$17</f>
        <v>1.4712553E-2</v>
      </c>
      <c r="AQ24" s="12">
        <f>1/1000*'[1]48Exp'!AO$17</f>
        <v>1.9683332000000001E-2</v>
      </c>
      <c r="AR24" s="295">
        <f>1/1000*'[1]48Exp'!AP$17</f>
        <v>2.3324568E-2</v>
      </c>
      <c r="AS24" s="12">
        <f>1/1000*'[1]48Exp'!AQ$17</f>
        <v>1.4871564E-2</v>
      </c>
      <c r="AT24" s="478">
        <f>1/1000*'[1]48Exp'!AR$17</f>
        <v>1.4002372999999999E-2</v>
      </c>
      <c r="AU24" s="12">
        <f>1/1000*'[1]48Exp'!AS$17</f>
        <v>1.3252516000000001E-2</v>
      </c>
      <c r="AV24" s="12">
        <f>1/1000*'[1]48Exp'!AT$17</f>
        <v>1.7326418E-2</v>
      </c>
      <c r="AW24" s="12">
        <f>1/1000*'[1]48Exp'!AU$17</f>
        <v>3.0520173999999997E-2</v>
      </c>
      <c r="AX24" s="12">
        <f>1/1000*'[1]48Exp'!AV$17</f>
        <v>3.1559035999999999E-2</v>
      </c>
      <c r="AY24" s="12">
        <f>1/1000*'[1]48Exp'!AW$17</f>
        <v>0</v>
      </c>
      <c r="AZ24" s="12">
        <f>1/1000*'[1]48Exp'!AX$17</f>
        <v>0</v>
      </c>
      <c r="BA24" s="12">
        <f>1/1000*'[1]48Exp'!AY$17</f>
        <v>0</v>
      </c>
      <c r="BB24" s="12">
        <f>1/1000*'[1]48Exp'!AZ$17</f>
        <v>0</v>
      </c>
      <c r="BC24" s="11">
        <f>1/1000*'[1]48Exp'!BA$17</f>
        <v>0</v>
      </c>
      <c r="BD24" s="276"/>
    </row>
    <row r="25" spans="2:56">
      <c r="B25" s="5" t="s">
        <v>92</v>
      </c>
      <c r="C25" s="79">
        <f>1/$A$1*SUM('[1]48Exp'!B$90:B$90)</f>
        <v>6.5525499999999988E-4</v>
      </c>
      <c r="D25" s="12">
        <f>1/$A$1*SUM('[1]48Exp'!C$90:C$90)</f>
        <v>1.6676089999999998E-3</v>
      </c>
      <c r="E25" s="12">
        <f>1/$A$1*SUM('[1]48Exp'!D$90:D$90)</f>
        <v>2.2780179999999997E-3</v>
      </c>
      <c r="F25" s="12">
        <f>1/$A$1*SUM('[1]48Exp'!E$90:E$90)</f>
        <v>3.8393429999999998E-3</v>
      </c>
      <c r="G25" s="12">
        <f>1/$A$1*SUM('[1]48Exp'!F$90:F$90)</f>
        <v>6.7997729999999994E-3</v>
      </c>
      <c r="H25" s="12">
        <f>1/$A$1*SUM('[1]48Exp'!G$90:G$90)</f>
        <v>8.9761500000000004E-3</v>
      </c>
      <c r="I25" s="12">
        <f>1/$A$1*SUM('[1]48Exp'!H$90:H$90)</f>
        <v>7.687396E-3</v>
      </c>
      <c r="J25" s="12">
        <f>1/$A$1*SUM('[1]48Exp'!I$90:I$90)</f>
        <v>7.9676649999999988E-3</v>
      </c>
      <c r="K25" s="12">
        <f>1/$A$1*SUM('[1]48Exp'!J$90:J$90)</f>
        <v>7.3043979999999993E-3</v>
      </c>
      <c r="L25" s="41">
        <f>1/$A$1*SUM('[1]48Exp'!K$90:K$90)</f>
        <v>6.4223859999999995E-3</v>
      </c>
      <c r="M25" s="12">
        <f>1/$A$1*SUM('[1]48Exp'!L$90:L$90)</f>
        <v>5.7019419999999989E-3</v>
      </c>
      <c r="N25" s="12">
        <f>1/$A$1*SUM('[1]48Exp'!M$90:M$90)</f>
        <v>5.4520669999999997E-3</v>
      </c>
      <c r="O25" s="12">
        <f>1/$A$1*SUM('[1]48Exp'!N$90:N$90)</f>
        <v>5.2169849999999995E-3</v>
      </c>
      <c r="P25" s="12">
        <f>1/$A$1*SUM('[1]48Exp'!O$90:O$90)</f>
        <v>5.3269329999999998E-3</v>
      </c>
      <c r="Q25" s="295">
        <f>1/$A$1*SUM('[1]48Exp'!P$90:P$90)</f>
        <v>4.8601849999999995E-3</v>
      </c>
      <c r="R25" s="12">
        <f>1/$A$1*SUM('[1]48Exp'!Q$90:Q$90)</f>
        <v>3.9941759999999995E-3</v>
      </c>
      <c r="S25" s="14">
        <f>1/$A$1*SUM('[1]48Exp'!R$90:R$90)</f>
        <v>3.6095059999999997E-3</v>
      </c>
      <c r="T25" s="12">
        <f>1/$A$1*SUM('[1]48Exp'!S$90:S$90)</f>
        <v>4.9707429999999997E-3</v>
      </c>
      <c r="U25" s="12">
        <f>1/$A$1*SUM('[1]48Exp'!T$90:T$90)</f>
        <v>7.7236509999999998E-3</v>
      </c>
      <c r="V25" s="12">
        <f>1/$A$1*SUM('[1]48Exp'!U$90:U$90)</f>
        <v>5.613243999999999E-3</v>
      </c>
      <c r="W25" s="12">
        <f>1/$A$1*SUM('[1]48Exp'!V$90:V$90)</f>
        <v>5.7045599999999991E-3</v>
      </c>
      <c r="X25" s="12">
        <f>1/$A$1*SUM('[1]48Exp'!W$90:W$90)</f>
        <v>0</v>
      </c>
      <c r="Y25" s="12">
        <f>1/$A$1*SUM('[1]48Exp'!X$90:X$90)</f>
        <v>0</v>
      </c>
      <c r="Z25" s="12">
        <f>1/$A$1*SUM('[1]48Exp'!Y$90:Y$90)</f>
        <v>0</v>
      </c>
      <c r="AA25" s="12">
        <f>1/$A$1*SUM('[1]48Exp'!Z$90:Z$90)</f>
        <v>0</v>
      </c>
      <c r="AB25" s="11">
        <f>1/$A$1*SUM('[1]48Exp'!AA$90:AA$90)</f>
        <v>0</v>
      </c>
      <c r="AC25" s="4"/>
      <c r="AD25" s="79">
        <f>1/1000*'[1]48Exp'!AB$90</f>
        <v>3.43944E-4</v>
      </c>
      <c r="AE25" s="12">
        <f>1/1000*'[1]48Exp'!AC$90</f>
        <v>1.0574900000000001E-3</v>
      </c>
      <c r="AF25" s="12">
        <f>1/1000*'[1]48Exp'!AD$90</f>
        <v>1.1428620000000001E-3</v>
      </c>
      <c r="AG25" s="12">
        <f>1/1000*'[1]48Exp'!AE$90</f>
        <v>1.64807E-3</v>
      </c>
      <c r="AH25" s="12">
        <f>1/1000*'[1]48Exp'!AF$90</f>
        <v>3.1629000000000002E-3</v>
      </c>
      <c r="AI25" s="12">
        <f>1/1000*'[1]48Exp'!AG$90</f>
        <v>5.4374009999999997E-3</v>
      </c>
      <c r="AJ25" s="12">
        <f>1/1000*'[1]48Exp'!AH$90</f>
        <v>7.348762E-3</v>
      </c>
      <c r="AK25" s="12">
        <f>1/1000*'[1]48Exp'!AI$90</f>
        <v>9.1982880000000006E-3</v>
      </c>
      <c r="AL25" s="12">
        <f>1/1000*'[1]48Exp'!AJ$90</f>
        <v>1.3107142E-2</v>
      </c>
      <c r="AM25" s="12">
        <f>1/1000*'[1]48Exp'!AK$90</f>
        <v>1.0773291000000001E-2</v>
      </c>
      <c r="AN25" s="12">
        <f>1/1000*'[1]48Exp'!AL$90</f>
        <v>1.1638223999999999E-2</v>
      </c>
      <c r="AO25" s="12">
        <f>1/1000*'[1]48Exp'!AM$90</f>
        <v>1.0556301000000001E-2</v>
      </c>
      <c r="AP25" s="12">
        <f>1/1000*'[1]48Exp'!AN$90</f>
        <v>1.0361182E-2</v>
      </c>
      <c r="AQ25" s="12">
        <f>1/1000*'[1]48Exp'!AO$90</f>
        <v>1.1088565E-2</v>
      </c>
      <c r="AR25" s="295">
        <f>1/1000*'[1]48Exp'!AP$90</f>
        <v>9.8745580000000003E-3</v>
      </c>
      <c r="AS25" s="12">
        <f>1/1000*'[1]48Exp'!AQ$90</f>
        <v>6.7467969999999997E-3</v>
      </c>
      <c r="AT25" s="478">
        <f>1/1000*'[1]48Exp'!AR$90</f>
        <v>6.0973270000000005E-3</v>
      </c>
      <c r="AU25" s="12">
        <f>1/1000*'[1]48Exp'!AS$90</f>
        <v>7.3643509999999999E-3</v>
      </c>
      <c r="AV25" s="12">
        <f>1/1000*'[1]48Exp'!AT$90</f>
        <v>9.4758680000000001E-3</v>
      </c>
      <c r="AW25" s="12">
        <f>1/1000*'[1]48Exp'!AU$90</f>
        <v>7.7205499999999996E-3</v>
      </c>
      <c r="AX25" s="12">
        <f>1/1000*'[1]48Exp'!AV$90</f>
        <v>9.9382910000000001E-3</v>
      </c>
      <c r="AY25" s="12">
        <f>1/1000*'[1]48Exp'!AW$90</f>
        <v>0</v>
      </c>
      <c r="AZ25" s="12">
        <f>1/1000*'[1]48Exp'!AX$90</f>
        <v>0</v>
      </c>
      <c r="BA25" s="12">
        <f>1/1000*'[1]48Exp'!AY$90</f>
        <v>0</v>
      </c>
      <c r="BB25" s="12">
        <f>1/1000*'[1]48Exp'!AZ$90</f>
        <v>0</v>
      </c>
      <c r="BC25" s="11">
        <f>1/1000*'[1]48Exp'!BA$90</f>
        <v>0</v>
      </c>
      <c r="BD25" s="276"/>
    </row>
    <row r="26" spans="2:56">
      <c r="B26" s="5" t="s">
        <v>93</v>
      </c>
      <c r="C26" s="52">
        <f>1/$A$1*'[1]48Exp'!$B$118</f>
        <v>7.3817599999999989E-4</v>
      </c>
      <c r="D26" s="12">
        <f>1/$A$1*'[1]48Exp'!$C$118</f>
        <v>2.9219649999999999E-3</v>
      </c>
      <c r="E26" s="12">
        <f>1/$A$1*'[1]48Exp'!$D$118</f>
        <v>1.0766405999999999E-2</v>
      </c>
      <c r="F26" s="12">
        <f>1/$A$1*'[1]48Exp'!$E$118</f>
        <v>8.3580819999999993E-3</v>
      </c>
      <c r="G26" s="12">
        <f>1/$A$1*'[1]48Exp'!$F$118</f>
        <v>9.9890419999999983E-3</v>
      </c>
      <c r="H26" s="12">
        <f>1/$A$1*'[1]48Exp'!$G$118</f>
        <v>7.6539279999999991E-3</v>
      </c>
      <c r="I26" s="12">
        <f>1/$A$1*'[1]48Exp'!$H$118</f>
        <v>1.1889804999999998E-2</v>
      </c>
      <c r="J26" s="41">
        <f>1/$A$1*'[1]48Exp'!$I$118</f>
        <v>1.4152527E-2</v>
      </c>
      <c r="K26" s="41">
        <f>1/$A$1*'[1]48Exp'!$J$118</f>
        <v>1.2898381E-2</v>
      </c>
      <c r="L26" s="41">
        <f>1/$A$1*'[1]48Exp'!K$118</f>
        <v>1.2265474E-2</v>
      </c>
      <c r="M26" s="12">
        <f>1/$A$1*'[1]48Exp'!L$118</f>
        <v>1.5020139999999998E-2</v>
      </c>
      <c r="N26" s="12">
        <f>1/$A$1*'[1]48Exp'!M$118</f>
        <v>1.6991882E-2</v>
      </c>
      <c r="O26" s="12">
        <f>1/$A$1*'[1]48Exp'!N$118</f>
        <v>2.2228018999999998E-2</v>
      </c>
      <c r="P26" s="12">
        <f>1/$A$1*'[1]48Exp'!O$118</f>
        <v>2.1330755999999996E-2</v>
      </c>
      <c r="Q26" s="295">
        <f>1/$A$1*'[1]48Exp'!P$118</f>
        <v>1.6254441999999997E-2</v>
      </c>
      <c r="R26" s="12">
        <f>1/$A$1*'[1]48Exp'!Q$118</f>
        <v>1.2196844E-2</v>
      </c>
      <c r="S26" s="14">
        <f>1/$A$1*'[1]48Exp'!R$118</f>
        <v>9.7571509999999986E-3</v>
      </c>
      <c r="T26" s="12">
        <f>1/$A$1*'[1]48Exp'!S$118</f>
        <v>7.7512259999999999E-3</v>
      </c>
      <c r="U26" s="12">
        <f>1/$A$1*'[1]48Exp'!T$118</f>
        <v>2.9232540000000001E-3</v>
      </c>
      <c r="V26" s="12">
        <f>1/$A$1*'[1]48Exp'!U$118</f>
        <v>4.4410719999999999E-3</v>
      </c>
      <c r="W26" s="12">
        <f>1/$A$1*'[1]48Exp'!V$118</f>
        <v>1.0262275999999999E-2</v>
      </c>
      <c r="X26" s="12">
        <f>1/$A$1*'[1]48Exp'!W$118</f>
        <v>0</v>
      </c>
      <c r="Y26" s="12">
        <f>1/$A$1*'[1]48Exp'!X$118</f>
        <v>0</v>
      </c>
      <c r="Z26" s="12">
        <f>1/$A$1*'[1]48Exp'!Y$118</f>
        <v>0</v>
      </c>
      <c r="AA26" s="12">
        <f>1/$A$1*'[1]48Exp'!Z$118</f>
        <v>0</v>
      </c>
      <c r="AB26" s="11">
        <f>1/$A$1*'[1]48Exp'!AA$118</f>
        <v>0</v>
      </c>
      <c r="AC26" s="4"/>
      <c r="AD26" s="79">
        <f>1/1000*'[1]48Exp'!AB$118</f>
        <v>4.4923599999999999E-4</v>
      </c>
      <c r="AE26" s="12">
        <f>1/1000*'[1]48Exp'!AC$118</f>
        <v>1.3887229999999999E-3</v>
      </c>
      <c r="AF26" s="12">
        <f>1/1000*'[1]48Exp'!AD$118</f>
        <v>5.4736610000000003E-3</v>
      </c>
      <c r="AG26" s="12">
        <f>1/1000*'[1]48Exp'!AE$118</f>
        <v>9.4087300000000006E-3</v>
      </c>
      <c r="AH26" s="12">
        <f>1/1000*'[1]48Exp'!AF$118</f>
        <v>1.7883530000000002E-2</v>
      </c>
      <c r="AI26" s="12">
        <f>1/1000*'[1]48Exp'!AG$118</f>
        <v>2.1309214999999999E-2</v>
      </c>
      <c r="AJ26" s="12">
        <f>1/1000*'[1]48Exp'!AH$118</f>
        <v>3.4013533999999998E-2</v>
      </c>
      <c r="AK26" s="12">
        <f>1/1000*'[1]48Exp'!AI$118</f>
        <v>4.0977564000000001E-2</v>
      </c>
      <c r="AL26" s="12">
        <f>1/1000*'[1]48Exp'!AJ$118</f>
        <v>4.1594220000000001E-2</v>
      </c>
      <c r="AM26" s="12">
        <f>1/1000*'[1]48Exp'!AK$118</f>
        <v>3.9884759999999998E-2</v>
      </c>
      <c r="AN26" s="12">
        <f>1/1000*'[1]48Exp'!AL$118</f>
        <v>3.6053646000000002E-2</v>
      </c>
      <c r="AO26" s="12">
        <f>1/1000*'[1]48Exp'!AM$118</f>
        <v>4.5268760999999998E-2</v>
      </c>
      <c r="AP26" s="12">
        <f>1/1000*'[1]48Exp'!AN$118</f>
        <v>5.5031707999999999E-2</v>
      </c>
      <c r="AQ26" s="12">
        <f>1/1000*'[1]48Exp'!AO$118</f>
        <v>6.0560617000000004E-2</v>
      </c>
      <c r="AR26" s="295">
        <f>1/1000*'[1]48Exp'!AP$118</f>
        <v>4.6953433999999995E-2</v>
      </c>
      <c r="AS26" s="12">
        <f>1/1000*'[1]48Exp'!AQ$118</f>
        <v>3.1702895000000002E-2</v>
      </c>
      <c r="AT26" s="478">
        <f>1/1000*'[1]48Exp'!AR$118</f>
        <v>2.3888723000000001E-2</v>
      </c>
      <c r="AU26" s="12">
        <f>1/1000*'[1]48Exp'!AS$118</f>
        <v>1.7796564000000001E-2</v>
      </c>
      <c r="AV26" s="12">
        <f>1/1000*'[1]48Exp'!AT$118</f>
        <v>7.1745100000000003E-3</v>
      </c>
      <c r="AW26" s="12">
        <f>1/1000*'[1]48Exp'!AU$118</f>
        <v>9.5275830000000009E-3</v>
      </c>
      <c r="AX26" s="12">
        <f>1/1000*'[1]48Exp'!AV$118</f>
        <v>1.7832537999999998E-2</v>
      </c>
      <c r="AY26" s="12">
        <f>1/1000*'[1]48Exp'!AW$118</f>
        <v>0</v>
      </c>
      <c r="AZ26" s="12">
        <f>1/1000*'[1]48Exp'!AX$118</f>
        <v>0</v>
      </c>
      <c r="BA26" s="12">
        <f>1/1000*'[1]48Exp'!AY$118</f>
        <v>0</v>
      </c>
      <c r="BB26" s="12">
        <f>1/1000*'[1]48Exp'!AZ$118</f>
        <v>0</v>
      </c>
      <c r="BC26" s="11">
        <f>1/1000*'[1]48Exp'!BA$118</f>
        <v>0</v>
      </c>
      <c r="BD26" s="276"/>
    </row>
    <row r="27" spans="2:56">
      <c r="B27" s="5" t="s">
        <v>180</v>
      </c>
      <c r="C27" s="52">
        <f>1/$A$1*'[1]48Exp'!$B$194</f>
        <v>0.10257340199999999</v>
      </c>
      <c r="D27" s="12">
        <f>1/$A$1*'[1]48Exp'!$C$194</f>
        <v>0.12687160099999997</v>
      </c>
      <c r="E27" s="12">
        <f>1/$A$1*'[1]48Exp'!$D$194</f>
        <v>0.13126242199999999</v>
      </c>
      <c r="F27" s="12">
        <f>1/$A$1*'[1]48Exp'!$E$194</f>
        <v>0.16678417499999998</v>
      </c>
      <c r="G27" s="12">
        <f>1/$A$1*'[1]48Exp'!$F$194</f>
        <v>0.18384173699999998</v>
      </c>
      <c r="H27" s="12">
        <f>1/$A$1*'[1]48Exp'!$G$194</f>
        <v>0.19338157799999997</v>
      </c>
      <c r="I27" s="12">
        <f>1/$A$1*'[1]48Exp'!$H$194</f>
        <v>0.22367188099999996</v>
      </c>
      <c r="J27" s="41">
        <f>1/$A$1*'[1]48Exp'!$I$194</f>
        <v>0.244646103</v>
      </c>
      <c r="K27" s="41">
        <f>1/$A$1*'[1]48Exp'!$J$194</f>
        <v>0.23310060799999999</v>
      </c>
      <c r="L27" s="41">
        <f>1/$A$1*'[1]48Exp'!K$194</f>
        <v>0.217863009</v>
      </c>
      <c r="M27" s="12">
        <f>1/$A$1*'[1]48Exp'!L$194</f>
        <v>0.27171520999999998</v>
      </c>
      <c r="N27" s="12">
        <f>1/$A$1*'[1]48Exp'!M$194</f>
        <v>0.29500533600000001</v>
      </c>
      <c r="O27" s="12">
        <f>1/$A$1*'[1]48Exp'!N$194</f>
        <v>0.32727315600000001</v>
      </c>
      <c r="P27" s="12">
        <f>1/$A$1*'[1]48Exp'!O$194</f>
        <v>0.34895520800000002</v>
      </c>
      <c r="Q27" s="295">
        <f>1/$A$1*'[1]48Exp'!P$194</f>
        <v>0.28042697999999999</v>
      </c>
      <c r="R27" s="12">
        <f>1/$A$1*'[1]48Exp'!Q$194</f>
        <v>0.22756367999999996</v>
      </c>
      <c r="S27" s="14">
        <f>1/$A$1*'[1]48Exp'!R$194</f>
        <v>0.16751585099999999</v>
      </c>
      <c r="T27" s="12">
        <f>1/$A$1*'[1]48Exp'!S$194</f>
        <v>0.16563093700000001</v>
      </c>
      <c r="U27" s="12">
        <f>1/$A$1*'[1]48Exp'!T$194</f>
        <v>0.16162267599999999</v>
      </c>
      <c r="V27" s="12">
        <f>1/$A$1*'[1]48Exp'!U$194</f>
        <v>4.5220986999999997E-2</v>
      </c>
      <c r="W27" s="12">
        <f>1/$A$1*'[1]48Exp'!V$194</f>
        <v>4.6396640999999995E-2</v>
      </c>
      <c r="X27" s="12">
        <f>1/$A$1*'[1]48Exp'!W$194</f>
        <v>0</v>
      </c>
      <c r="Y27" s="12">
        <f>1/$A$1*'[1]48Exp'!X$194</f>
        <v>0</v>
      </c>
      <c r="Z27" s="12">
        <f>1/$A$1*'[1]48Exp'!Y$194</f>
        <v>0</v>
      </c>
      <c r="AA27" s="12">
        <f>1/$A$1*'[1]48Exp'!Z$194</f>
        <v>0</v>
      </c>
      <c r="AB27" s="11">
        <f>1/$A$1*'[1]48Exp'!AA$194</f>
        <v>0</v>
      </c>
      <c r="AC27" s="4"/>
      <c r="AD27" s="79">
        <f>1/1000*'[1]48Exp'!AB$194</f>
        <v>0.1282363</v>
      </c>
      <c r="AE27" s="12">
        <f>1/1000*'[1]48Exp'!AC$194</f>
        <v>0.17169933499999998</v>
      </c>
      <c r="AF27" s="12">
        <f>1/1000*'[1]48Exp'!AD$194</f>
        <v>0.177651693</v>
      </c>
      <c r="AG27" s="12">
        <f>1/1000*'[1]48Exp'!AE$194</f>
        <v>0.22260343999999999</v>
      </c>
      <c r="AH27" s="12">
        <f>1/1000*'[1]48Exp'!AF$194</f>
        <v>0.24112411</v>
      </c>
      <c r="AI27" s="12">
        <f>1/1000*'[1]48Exp'!AG$194</f>
        <v>0.28206313199999999</v>
      </c>
      <c r="AJ27" s="12">
        <f>1/1000*'[1]48Exp'!AH$194</f>
        <v>0.36850730999999998</v>
      </c>
      <c r="AK27" s="12">
        <f>1/1000*'[1]48Exp'!AI$194</f>
        <v>0.48758836399999994</v>
      </c>
      <c r="AL27" s="12">
        <f>1/1000*'[1]48Exp'!AJ$194</f>
        <v>0.52713783400000003</v>
      </c>
      <c r="AM27" s="12">
        <f>1/1000*'[1]48Exp'!AK$194</f>
        <v>0.46110039000000003</v>
      </c>
      <c r="AN27" s="12">
        <f>1/1000*'[1]48Exp'!AL$194</f>
        <v>0.58030744500000009</v>
      </c>
      <c r="AO27" s="12">
        <f>1/1000*'[1]48Exp'!AM$194</f>
        <v>0.67998185600000005</v>
      </c>
      <c r="AP27" s="12">
        <f>1/1000*'[1]48Exp'!AN$194</f>
        <v>0.724820087</v>
      </c>
      <c r="AQ27" s="12">
        <f>1/1000*'[1]48Exp'!AO$194</f>
        <v>0.76977808399999992</v>
      </c>
      <c r="AR27" s="295">
        <f>1/1000*'[1]48Exp'!AP$194</f>
        <v>0.58450341400000005</v>
      </c>
      <c r="AS27" s="12">
        <f>1/1000*'[1]48Exp'!AQ$194</f>
        <v>0.31919827000000001</v>
      </c>
      <c r="AT27" s="478">
        <f>1/1000*'[1]48Exp'!AR$194</f>
        <v>0.23029640699999998</v>
      </c>
      <c r="AU27" s="12">
        <f>1/1000*'[1]48Exp'!AS$194</f>
        <v>0.17961643799999999</v>
      </c>
      <c r="AV27" s="12">
        <f>1/1000*'[1]48Exp'!AT$194</f>
        <v>0.18958901</v>
      </c>
      <c r="AW27" s="12">
        <f>1/1000*'[1]48Exp'!AU$194</f>
        <v>5.6661808000000001E-2</v>
      </c>
      <c r="AX27" s="12">
        <f>1/1000*'[1]48Exp'!AV$194</f>
        <v>5.4462993999999994E-2</v>
      </c>
      <c r="AY27" s="12">
        <f>1/1000*'[1]48Exp'!AW$194</f>
        <v>0</v>
      </c>
      <c r="AZ27" s="12">
        <f>1/1000*'[1]48Exp'!AX$194</f>
        <v>0</v>
      </c>
      <c r="BA27" s="12">
        <f>1/1000*'[1]48Exp'!AY$194</f>
        <v>0</v>
      </c>
      <c r="BB27" s="12">
        <f>1/1000*'[1]48Exp'!AZ$194</f>
        <v>0</v>
      </c>
      <c r="BC27" s="11">
        <f>1/1000*'[1]48Exp'!BA$194</f>
        <v>0</v>
      </c>
      <c r="BD27" s="276"/>
    </row>
    <row r="28" spans="2:56">
      <c r="B28" s="5" t="s">
        <v>70</v>
      </c>
      <c r="C28" s="52">
        <f>1/$A$1*'[1]48Exp'!$B$238</f>
        <v>3.6719999999999995E-3</v>
      </c>
      <c r="D28" s="12">
        <f>1/$A$1*'[1]48Exp'!$C$238</f>
        <v>2.1999999999999999E-5</v>
      </c>
      <c r="E28" s="12">
        <f>1/$A$1*'[1]48Exp'!$D$238</f>
        <v>9.8477999999999988E-5</v>
      </c>
      <c r="F28" s="12">
        <f>1/$A$1*'[1]48Exp'!$E$238</f>
        <v>2.3950129999999997E-3</v>
      </c>
      <c r="G28" s="12">
        <f>1/$A$1*'[1]48Exp'!$F$238</f>
        <v>6.0817599999999994E-3</v>
      </c>
      <c r="H28" s="12">
        <f>1/$A$1*'[1]48Exp'!$G$238</f>
        <v>4.1503739999999992E-3</v>
      </c>
      <c r="I28" s="12">
        <f>1/$A$1*'[1]48Exp'!$H$238</f>
        <v>7.0530719999999988E-3</v>
      </c>
      <c r="J28" s="41">
        <f>1/$A$1*'[1]48Exp'!$I$238</f>
        <v>2.7112889000000001E-2</v>
      </c>
      <c r="K28" s="41">
        <f>1/$A$1*'[1]48Exp'!$J$238</f>
        <v>3.1577519999999998E-3</v>
      </c>
      <c r="L28" s="41">
        <f>1/$A$1*'[1]48Exp'!K$238</f>
        <v>1.0649019999999999E-3</v>
      </c>
      <c r="M28" s="12">
        <f>1/$A$1*'[1]48Exp'!L$238</f>
        <v>8.4078199999999999E-4</v>
      </c>
      <c r="N28" s="12">
        <f>1/$A$1*'[1]48Exp'!M$238</f>
        <v>3.2223329999999995E-3</v>
      </c>
      <c r="O28" s="12">
        <f>1/$A$1*'[1]48Exp'!N$238</f>
        <v>8.9731489999999997E-3</v>
      </c>
      <c r="P28" s="12">
        <f>1/$A$1*'[1]48Exp'!O$238</f>
        <v>3.6214959999999997E-3</v>
      </c>
      <c r="Q28" s="295">
        <f>1/$A$1*'[1]48Exp'!P$238</f>
        <v>1.5572159999999997E-3</v>
      </c>
      <c r="R28" s="12">
        <f>1/$A$1*'[1]48Exp'!Q$238</f>
        <v>3.616696E-3</v>
      </c>
      <c r="S28" s="14">
        <f>1/$A$1*'[1]48Exp'!R$238</f>
        <v>9.7438999999999989E-4</v>
      </c>
      <c r="T28" s="12">
        <f>1/$A$1*'[1]48Exp'!S$238</f>
        <v>5.7624639999999993E-3</v>
      </c>
      <c r="U28" s="12">
        <f>1/$A$1*'[1]48Exp'!T$238</f>
        <v>1.9724339999999999E-3</v>
      </c>
      <c r="V28" s="12">
        <f>1/$A$1*'[1]48Exp'!U$238</f>
        <v>1.8040359999999997E-3</v>
      </c>
      <c r="W28" s="12">
        <f>1/$A$1*'[1]48Exp'!V$238</f>
        <v>5.2630990000000002E-3</v>
      </c>
      <c r="X28" s="12">
        <f>1/$A$1*'[1]48Exp'!W$238</f>
        <v>0</v>
      </c>
      <c r="Y28" s="12">
        <f>1/$A$1*'[1]48Exp'!X$238</f>
        <v>0</v>
      </c>
      <c r="Z28" s="12">
        <f>1/$A$1*'[1]48Exp'!Y$238</f>
        <v>0</v>
      </c>
      <c r="AA28" s="12">
        <f>1/$A$1*'[1]48Exp'!Z$238</f>
        <v>0</v>
      </c>
      <c r="AB28" s="11">
        <f>1/$A$1*'[1]48Exp'!AA$238</f>
        <v>0</v>
      </c>
      <c r="AC28" s="4"/>
      <c r="AD28" s="79">
        <f>1/1000*'[1]48Exp'!AB$238</f>
        <v>1.198029E-3</v>
      </c>
      <c r="AE28" s="12">
        <f>1/1000*'[1]48Exp'!AC$238</f>
        <v>3.8500000000000001E-5</v>
      </c>
      <c r="AF28" s="12">
        <f>1/1000*'[1]48Exp'!AD$238</f>
        <v>3.1948E-5</v>
      </c>
      <c r="AG28" s="12">
        <f>1/1000*'[1]48Exp'!AE$238</f>
        <v>8.1589E-4</v>
      </c>
      <c r="AH28" s="12">
        <f>1/1000*'[1]48Exp'!AF$238</f>
        <v>1.87648E-3</v>
      </c>
      <c r="AI28" s="12">
        <f>1/1000*'[1]48Exp'!AG$238</f>
        <v>1.8984550000000001E-3</v>
      </c>
      <c r="AJ28" s="12">
        <f>1/1000*'[1]48Exp'!AH$238</f>
        <v>3.8632779999999999E-3</v>
      </c>
      <c r="AK28" s="12">
        <f>1/1000*'[1]48Exp'!AI$238</f>
        <v>1.3169426999999999E-2</v>
      </c>
      <c r="AL28" s="12">
        <f>1/1000*'[1]48Exp'!AJ$238</f>
        <v>4.1877080000000001E-3</v>
      </c>
      <c r="AM28" s="12">
        <f>1/1000*'[1]48Exp'!AK$238</f>
        <v>2.5877069999999999E-3</v>
      </c>
      <c r="AN28" s="12">
        <f>1/1000*'[1]48Exp'!AL$238</f>
        <v>3.4780989999999997E-3</v>
      </c>
      <c r="AO28" s="12">
        <f>1/1000*'[1]48Exp'!AM$238</f>
        <v>3.6185699999999998E-3</v>
      </c>
      <c r="AP28" s="12">
        <f>1/1000*'[1]48Exp'!AN$238</f>
        <v>5.866937E-3</v>
      </c>
      <c r="AQ28" s="12">
        <f>1/1000*'[1]48Exp'!AO$238</f>
        <v>3.8284119999999998E-3</v>
      </c>
      <c r="AR28" s="295">
        <f>1/1000*'[1]48Exp'!AP$238</f>
        <v>2.2920309999999999E-3</v>
      </c>
      <c r="AS28" s="12">
        <f>1/1000*'[1]48Exp'!AQ$238</f>
        <v>5.4220759999999996E-3</v>
      </c>
      <c r="AT28" s="478">
        <f>1/1000*'[1]48Exp'!AR$238</f>
        <v>2.5097790000000002E-3</v>
      </c>
      <c r="AU28" s="12">
        <f>1/1000*'[1]48Exp'!AS$238</f>
        <v>4.1809769999999998E-3</v>
      </c>
      <c r="AV28" s="12">
        <f>1/1000*'[1]48Exp'!AT$238</f>
        <v>2.3678529999999996E-3</v>
      </c>
      <c r="AW28" s="12">
        <f>1/1000*'[1]48Exp'!AU$238</f>
        <v>2.5668379999999997E-3</v>
      </c>
      <c r="AX28" s="12">
        <f>1/1000*'[1]48Exp'!AV$238</f>
        <v>6.1568749999999992E-3</v>
      </c>
      <c r="AY28" s="12">
        <f>1/1000*'[1]48Exp'!AW$238</f>
        <v>0</v>
      </c>
      <c r="AZ28" s="12">
        <f>1/1000*'[1]48Exp'!AX$238</f>
        <v>0</v>
      </c>
      <c r="BA28" s="12">
        <f>1/1000*'[1]48Exp'!AY$238</f>
        <v>0</v>
      </c>
      <c r="BB28" s="12">
        <f>1/1000*'[1]48Exp'!AZ$238</f>
        <v>0</v>
      </c>
      <c r="BC28" s="11">
        <f>1/1000*'[1]48Exp'!BA$238</f>
        <v>0</v>
      </c>
      <c r="BD28" s="276"/>
    </row>
    <row r="29" spans="2:56">
      <c r="B29" s="5" t="s">
        <v>96</v>
      </c>
      <c r="C29" s="52">
        <f>1/$A$1*'[1]48Exp'!$B$249</f>
        <v>1.0192699999999999E-4</v>
      </c>
      <c r="D29" s="12">
        <f>1/$A$1*'[1]48Exp'!$C$249</f>
        <v>3.40708E-4</v>
      </c>
      <c r="E29" s="12">
        <f>1/$A$1*'[1]48Exp'!$D$249</f>
        <v>7.3359399999999996E-4</v>
      </c>
      <c r="F29" s="12">
        <f>1/$A$1*'[1]48Exp'!$E$249</f>
        <v>8.2661900000000001E-4</v>
      </c>
      <c r="G29" s="12">
        <f>1/$A$1*'[1]48Exp'!$F$249</f>
        <v>1.3896029999999999E-3</v>
      </c>
      <c r="H29" s="12">
        <f>1/$A$1*'[1]48Exp'!$G$249</f>
        <v>1.4919899999999999E-3</v>
      </c>
      <c r="I29" s="12">
        <f>1/$A$1*'[1]48Exp'!$H$249</f>
        <v>2.08259E-3</v>
      </c>
      <c r="J29" s="41">
        <f>1/$A$1*'[1]48Exp'!$I$249</f>
        <v>3.6764860000000001E-3</v>
      </c>
      <c r="K29" s="41">
        <f>1/$A$1*'[1]48Exp'!$J$249</f>
        <v>5.8734019999999998E-3</v>
      </c>
      <c r="L29" s="41">
        <f>1/$A$1*'[1]48Exp'!K$249</f>
        <v>7.2341219999999991E-3</v>
      </c>
      <c r="M29" s="12">
        <f>1/$A$1*'[1]48Exp'!L$249</f>
        <v>9.0590139999999989E-3</v>
      </c>
      <c r="N29" s="12">
        <f>1/$A$1*'[1]48Exp'!M$249</f>
        <v>1.4955524E-2</v>
      </c>
      <c r="O29" s="12">
        <f>1/$A$1*'[1]48Exp'!N$249</f>
        <v>1.6153562999999999E-2</v>
      </c>
      <c r="P29" s="12">
        <f>1/$A$1*'[1]48Exp'!O$249</f>
        <v>2.0101578999999998E-2</v>
      </c>
      <c r="Q29" s="295">
        <f>1/$A$1*'[1]48Exp'!P$249</f>
        <v>1.5194274999999998E-2</v>
      </c>
      <c r="R29" s="12">
        <f>1/$A$1*'[1]48Exp'!Q$249</f>
        <v>1.5338847999999999E-2</v>
      </c>
      <c r="S29" s="14">
        <f>1/$A$1*'[1]48Exp'!R$249</f>
        <v>1.4719058999999998E-2</v>
      </c>
      <c r="T29" s="12">
        <f>1/$A$1*'[1]48Exp'!S$249</f>
        <v>1.6830082E-2</v>
      </c>
      <c r="U29" s="12">
        <f>1/$A$1*'[1]48Exp'!T$249</f>
        <v>2.5422311999999996E-2</v>
      </c>
      <c r="V29" s="12">
        <f>1/$A$1*'[1]48Exp'!U$249</f>
        <v>1.8665913999999995E-2</v>
      </c>
      <c r="W29" s="12">
        <f>1/$A$1*'[1]48Exp'!V$249</f>
        <v>8.4711109999999982E-3</v>
      </c>
      <c r="X29" s="12">
        <f>1/$A$1*'[1]48Exp'!W$249</f>
        <v>0</v>
      </c>
      <c r="Y29" s="12">
        <f>1/$A$1*'[1]48Exp'!X$249</f>
        <v>0</v>
      </c>
      <c r="Z29" s="12">
        <f>1/$A$1*'[1]48Exp'!Y$249</f>
        <v>0</v>
      </c>
      <c r="AA29" s="12">
        <f>1/$A$1*'[1]48Exp'!Z$249</f>
        <v>0</v>
      </c>
      <c r="AB29" s="11">
        <f>1/$A$1*'[1]48Exp'!AA$249</f>
        <v>0</v>
      </c>
      <c r="AC29" s="4"/>
      <c r="AD29" s="79">
        <f>1/1000*'[1]48Exp'!AB$249</f>
        <v>1.2538600000000001E-4</v>
      </c>
      <c r="AE29" s="12">
        <f>1/1000*'[1]48Exp'!AC$249</f>
        <v>2.9137799999999996E-4</v>
      </c>
      <c r="AF29" s="12">
        <f>1/1000*'[1]48Exp'!AD$249</f>
        <v>8.36128E-4</v>
      </c>
      <c r="AG29" s="12">
        <f>1/1000*'[1]48Exp'!AE$249</f>
        <v>1.07971E-3</v>
      </c>
      <c r="AH29" s="12">
        <f>1/1000*'[1]48Exp'!AF$249</f>
        <v>1.5927599999999999E-3</v>
      </c>
      <c r="AI29" s="12">
        <f>1/1000*'[1]48Exp'!AG$249</f>
        <v>2.6352390000000002E-3</v>
      </c>
      <c r="AJ29" s="12">
        <f>1/1000*'[1]48Exp'!AH$249</f>
        <v>4.47322E-3</v>
      </c>
      <c r="AK29" s="12">
        <f>1/1000*'[1]48Exp'!AI$249</f>
        <v>6.487418E-3</v>
      </c>
      <c r="AL29" s="12">
        <f>1/1000*'[1]48Exp'!AJ$249</f>
        <v>1.0136339999999999E-2</v>
      </c>
      <c r="AM29" s="12">
        <f>1/1000*'[1]48Exp'!AK$249</f>
        <v>1.0848905000000001E-2</v>
      </c>
      <c r="AN29" s="12">
        <f>1/1000*'[1]48Exp'!AL$249</f>
        <v>1.3348110999999999E-2</v>
      </c>
      <c r="AO29" s="12">
        <f>1/1000*'[1]48Exp'!AM$249</f>
        <v>2.0097355000000001E-2</v>
      </c>
      <c r="AP29" s="12">
        <f>1/1000*'[1]48Exp'!AN$249</f>
        <v>2.0767197000000001E-2</v>
      </c>
      <c r="AQ29" s="12">
        <f>1/1000*'[1]48Exp'!AO$249</f>
        <v>2.6598416E-2</v>
      </c>
      <c r="AR29" s="295">
        <f>1/1000*'[1]48Exp'!AP$249</f>
        <v>2.3849207000000001E-2</v>
      </c>
      <c r="AS29" s="12">
        <f>1/1000*'[1]48Exp'!AQ$249</f>
        <v>2.0336295000000001E-2</v>
      </c>
      <c r="AT29" s="478">
        <f>1/1000*'[1]48Exp'!AR$249</f>
        <v>1.6101551999999998E-2</v>
      </c>
      <c r="AU29" s="12">
        <f>1/1000*'[1]48Exp'!AS$249</f>
        <v>1.4976654000000001E-2</v>
      </c>
      <c r="AV29" s="12">
        <f>1/1000*'[1]48Exp'!AT$249</f>
        <v>2.4012809999999999E-2</v>
      </c>
      <c r="AW29" s="12">
        <f>1/1000*'[1]48Exp'!AU$249</f>
        <v>2.0343467E-2</v>
      </c>
      <c r="AX29" s="12">
        <f>1/1000*'[1]48Exp'!AV$249</f>
        <v>1.0488847000000001E-2</v>
      </c>
      <c r="AY29" s="12">
        <f>1/1000*'[1]48Exp'!AW$249</f>
        <v>0</v>
      </c>
      <c r="AZ29" s="12">
        <f>1/1000*'[1]48Exp'!AX$249</f>
        <v>0</v>
      </c>
      <c r="BA29" s="12">
        <f>1/1000*'[1]48Exp'!AY$249</f>
        <v>0</v>
      </c>
      <c r="BB29" s="12">
        <f>1/1000*'[1]48Exp'!AZ$249</f>
        <v>0</v>
      </c>
      <c r="BC29" s="11">
        <f>1/1000*'[1]48Exp'!BA$249</f>
        <v>0</v>
      </c>
      <c r="BD29" s="276"/>
    </row>
    <row r="30" spans="2:56" ht="13" thickBot="1">
      <c r="B30" s="6" t="s">
        <v>105</v>
      </c>
      <c r="C30" s="134">
        <f t="shared" ref="C30:AB30" si="10">SUM(C23:C23)-SUM(C24:C29)</f>
        <v>4.1375270000000436E-3</v>
      </c>
      <c r="D30" s="135">
        <f t="shared" si="10"/>
        <v>5.7330230000000315E-3</v>
      </c>
      <c r="E30" s="135">
        <f t="shared" si="10"/>
        <v>5.3393889999999722E-3</v>
      </c>
      <c r="F30" s="135">
        <f t="shared" si="10"/>
        <v>5.8795819999998833E-3</v>
      </c>
      <c r="G30" s="135">
        <f t="shared" si="10"/>
        <v>8.8601020000000086E-3</v>
      </c>
      <c r="H30" s="135">
        <f t="shared" si="10"/>
        <v>9.86361700000013E-3</v>
      </c>
      <c r="I30" s="135">
        <f t="shared" si="10"/>
        <v>1.3955835000000028E-2</v>
      </c>
      <c r="J30" s="136">
        <f t="shared" si="10"/>
        <v>1.0877985999999951E-2</v>
      </c>
      <c r="K30" s="136">
        <f t="shared" si="10"/>
        <v>1.2708518999999807E-2</v>
      </c>
      <c r="L30" s="136">
        <f t="shared" si="10"/>
        <v>1.0539488000000041E-2</v>
      </c>
      <c r="M30" s="135">
        <f t="shared" si="10"/>
        <v>1.0707823999999921E-2</v>
      </c>
      <c r="N30" s="135">
        <f t="shared" si="10"/>
        <v>1.1376603999999901E-2</v>
      </c>
      <c r="O30" s="135">
        <f t="shared" si="10"/>
        <v>1.2431599000000071E-2</v>
      </c>
      <c r="P30" s="135">
        <f t="shared" si="10"/>
        <v>1.2633788999999895E-2</v>
      </c>
      <c r="Q30" s="301">
        <f t="shared" si="10"/>
        <v>1.2245733000000036E-2</v>
      </c>
      <c r="R30" s="135">
        <f t="shared" si="10"/>
        <v>1.2409231999999881E-2</v>
      </c>
      <c r="S30" s="379">
        <f t="shared" si="10"/>
        <v>1.2702049000000021E-2</v>
      </c>
      <c r="T30" s="135">
        <f t="shared" si="10"/>
        <v>1.4486133999999928E-2</v>
      </c>
      <c r="U30" s="135">
        <f t="shared" si="10"/>
        <v>1.2904055999999942E-2</v>
      </c>
      <c r="V30" s="135">
        <f t="shared" si="10"/>
        <v>1.7767262999999978E-2</v>
      </c>
      <c r="W30" s="135">
        <f t="shared" si="10"/>
        <v>1.2994721999999848E-2</v>
      </c>
      <c r="X30" s="135">
        <f t="shared" si="10"/>
        <v>0</v>
      </c>
      <c r="Y30" s="135">
        <f t="shared" si="10"/>
        <v>0</v>
      </c>
      <c r="Z30" s="135">
        <f t="shared" si="10"/>
        <v>0</v>
      </c>
      <c r="AA30" s="135">
        <f t="shared" si="10"/>
        <v>0</v>
      </c>
      <c r="AB30" s="137">
        <f t="shared" si="10"/>
        <v>0</v>
      </c>
      <c r="AC30" s="40"/>
      <c r="AD30" s="283">
        <f t="shared" ref="AD30:BC30" si="11">SUM(AD23:AD23)-SUM(AD24:AD29)</f>
        <v>6.7857459999999259E-3</v>
      </c>
      <c r="AE30" s="138">
        <f t="shared" si="11"/>
        <v>7.7455930000000506E-3</v>
      </c>
      <c r="AF30" s="138">
        <f t="shared" si="11"/>
        <v>8.5289060000000028E-3</v>
      </c>
      <c r="AG30" s="138">
        <f t="shared" si="11"/>
        <v>4.7183200000000813E-3</v>
      </c>
      <c r="AH30" s="138">
        <f t="shared" si="11"/>
        <v>6.7315800000000148E-3</v>
      </c>
      <c r="AI30" s="138">
        <f t="shared" si="11"/>
        <v>7.7794480000000221E-3</v>
      </c>
      <c r="AJ30" s="138">
        <f t="shared" si="11"/>
        <v>1.2677114000000045E-2</v>
      </c>
      <c r="AK30" s="138">
        <f t="shared" si="11"/>
        <v>1.165342799999991E-2</v>
      </c>
      <c r="AL30" s="138">
        <f t="shared" si="11"/>
        <v>1.921819800000002E-2</v>
      </c>
      <c r="AM30" s="138">
        <f t="shared" si="11"/>
        <v>1.9241742999999922E-2</v>
      </c>
      <c r="AN30" s="138">
        <f t="shared" si="11"/>
        <v>1.8630722000000377E-2</v>
      </c>
      <c r="AO30" s="138">
        <f t="shared" si="11"/>
        <v>2.1980900999999498E-2</v>
      </c>
      <c r="AP30" s="138">
        <f t="shared" si="11"/>
        <v>2.3577105999999959E-2</v>
      </c>
      <c r="AQ30" s="138">
        <f t="shared" si="11"/>
        <v>2.7020668999999997E-2</v>
      </c>
      <c r="AR30" s="328">
        <f t="shared" si="11"/>
        <v>2.7903879999999992E-2</v>
      </c>
      <c r="AS30" s="138">
        <f t="shared" si="11"/>
        <v>2.3662872999999973E-2</v>
      </c>
      <c r="AT30" s="484">
        <f t="shared" si="11"/>
        <v>2.2488229000000026E-2</v>
      </c>
      <c r="AU30" s="138">
        <f t="shared" si="11"/>
        <v>2.3600231000000027E-2</v>
      </c>
      <c r="AV30" s="138">
        <f t="shared" si="11"/>
        <v>2.2375087999999876E-2</v>
      </c>
      <c r="AW30" s="138">
        <f t="shared" si="11"/>
        <v>2.7742985999999664E-2</v>
      </c>
      <c r="AX30" s="138">
        <f t="shared" si="11"/>
        <v>1.9678527000000084E-2</v>
      </c>
      <c r="AY30" s="138">
        <f t="shared" si="11"/>
        <v>0</v>
      </c>
      <c r="AZ30" s="138">
        <f t="shared" si="11"/>
        <v>0</v>
      </c>
      <c r="BA30" s="138">
        <f t="shared" si="11"/>
        <v>0</v>
      </c>
      <c r="BB30" s="138">
        <f t="shared" si="11"/>
        <v>0</v>
      </c>
      <c r="BC30" s="264">
        <f t="shared" si="11"/>
        <v>0</v>
      </c>
      <c r="BD30" s="276"/>
    </row>
    <row r="31" spans="2:56" ht="13" thickTop="1">
      <c r="C31" s="49"/>
      <c r="D31" s="49"/>
      <c r="E31" s="49"/>
      <c r="F31" s="49"/>
      <c r="G31" s="49"/>
      <c r="H31" s="49"/>
      <c r="I31" s="49"/>
      <c r="J31" s="49"/>
      <c r="K31" s="49"/>
      <c r="L31" s="49"/>
      <c r="M31" s="49"/>
      <c r="N31" s="49"/>
      <c r="O31" s="49"/>
      <c r="P31" s="49"/>
      <c r="Q31" s="302"/>
      <c r="R31" s="49"/>
      <c r="S31" s="470"/>
      <c r="T31" s="49"/>
      <c r="U31" s="49"/>
      <c r="V31" s="49"/>
      <c r="W31" s="49"/>
      <c r="X31" s="49"/>
      <c r="Y31" s="49"/>
      <c r="Z31" s="49"/>
      <c r="AA31" s="49"/>
      <c r="AB31" s="49"/>
      <c r="AD31" s="49"/>
      <c r="AE31" s="49"/>
      <c r="AF31" s="49"/>
      <c r="AG31" s="49"/>
      <c r="AH31" s="49"/>
      <c r="AI31" s="49"/>
      <c r="AJ31" s="49"/>
      <c r="AK31" s="49"/>
      <c r="AL31" s="49"/>
      <c r="AM31" s="49"/>
      <c r="AN31" s="49"/>
      <c r="AO31" s="49"/>
      <c r="AP31" s="49"/>
      <c r="AQ31" s="49"/>
      <c r="AR31" s="302"/>
      <c r="AS31" s="49"/>
      <c r="AT31" s="485"/>
      <c r="AU31" s="49"/>
      <c r="AV31" s="49"/>
      <c r="AW31" s="49"/>
      <c r="AX31" s="49"/>
      <c r="AY31" s="49"/>
      <c r="AZ31" s="49"/>
      <c r="BA31" s="49"/>
      <c r="BB31" s="49"/>
      <c r="BC31" s="49"/>
    </row>
    <row r="32" spans="2:56">
      <c r="C32" s="49"/>
      <c r="D32" s="49"/>
      <c r="E32" s="49"/>
      <c r="F32" s="49"/>
      <c r="G32" s="49"/>
      <c r="H32" s="49"/>
      <c r="I32" s="49"/>
      <c r="J32" s="49"/>
      <c r="K32" s="49"/>
      <c r="L32" s="49"/>
      <c r="M32" s="49"/>
      <c r="N32" s="49"/>
      <c r="O32" s="49"/>
      <c r="P32" s="49"/>
      <c r="Q32" s="302"/>
      <c r="R32" s="49"/>
      <c r="S32" s="470"/>
      <c r="T32" s="49"/>
      <c r="U32" s="49"/>
      <c r="V32" s="49"/>
      <c r="W32" s="49"/>
      <c r="X32" s="49"/>
      <c r="Y32" s="49"/>
      <c r="Z32" s="49"/>
      <c r="AA32" s="49"/>
      <c r="AB32" s="49"/>
      <c r="AD32" s="34"/>
      <c r="AE32" s="34"/>
      <c r="AF32" s="34"/>
      <c r="AG32" s="34"/>
      <c r="AH32" s="34"/>
      <c r="AI32" s="34"/>
      <c r="AJ32" s="34"/>
      <c r="AK32" s="34"/>
      <c r="AL32" s="34"/>
      <c r="AM32" s="34"/>
      <c r="AN32" s="34"/>
      <c r="AO32" s="34"/>
      <c r="AP32" s="34"/>
      <c r="AQ32" s="34"/>
      <c r="AR32" s="329"/>
      <c r="AS32" s="34"/>
      <c r="AT32" s="476"/>
      <c r="AU32" s="34"/>
      <c r="AV32" s="34"/>
      <c r="AW32" s="34"/>
      <c r="AX32" s="34"/>
      <c r="AY32" s="34"/>
      <c r="AZ32" s="34"/>
      <c r="BA32" s="34"/>
      <c r="BB32" s="34"/>
      <c r="BC32" s="34"/>
    </row>
    <row r="33" spans="30:55">
      <c r="AD33" s="34"/>
      <c r="AE33" s="34"/>
      <c r="AF33" s="34"/>
      <c r="AG33" s="34"/>
      <c r="AH33" s="34"/>
      <c r="AI33" s="34"/>
      <c r="AJ33" s="34"/>
      <c r="AK33" s="34"/>
      <c r="AL33" s="34"/>
      <c r="AM33" s="34"/>
      <c r="AN33" s="34"/>
      <c r="AO33" s="34"/>
      <c r="AP33" s="34"/>
      <c r="AQ33" s="34"/>
      <c r="AR33" s="329"/>
      <c r="AS33" s="34"/>
      <c r="AT33" s="476"/>
      <c r="AU33" s="34"/>
      <c r="AV33" s="34"/>
      <c r="AW33" s="34"/>
      <c r="AX33" s="34"/>
      <c r="AY33" s="34"/>
      <c r="AZ33" s="34"/>
      <c r="BA33" s="34"/>
      <c r="BB33" s="34"/>
      <c r="BC33" s="34"/>
    </row>
    <row r="34" spans="30:55">
      <c r="AD34" s="34"/>
      <c r="AE34" s="34"/>
      <c r="AF34" s="34"/>
      <c r="AG34" s="34"/>
      <c r="AH34" s="34"/>
      <c r="AI34" s="34"/>
      <c r="AJ34" s="34"/>
      <c r="AK34" s="34"/>
      <c r="AL34" s="34"/>
      <c r="AM34" s="34"/>
      <c r="AN34" s="34"/>
      <c r="AO34" s="34"/>
      <c r="AP34" s="34"/>
      <c r="AQ34" s="34"/>
      <c r="AR34" s="329"/>
      <c r="AS34" s="34"/>
      <c r="AT34" s="476"/>
      <c r="AU34" s="34"/>
      <c r="AV34" s="34"/>
      <c r="AW34" s="34"/>
      <c r="AX34" s="34"/>
      <c r="AY34" s="34"/>
      <c r="AZ34" s="34"/>
      <c r="BA34" s="34"/>
      <c r="BB34" s="34"/>
      <c r="BC34" s="34"/>
    </row>
    <row r="35" spans="30:55">
      <c r="AD35" s="34"/>
      <c r="AE35" s="34"/>
      <c r="AF35" s="34"/>
      <c r="AG35" s="34"/>
      <c r="AH35" s="34"/>
      <c r="AI35" s="34"/>
      <c r="AJ35" s="34"/>
      <c r="AK35" s="34"/>
      <c r="AL35" s="34"/>
      <c r="AM35" s="34"/>
      <c r="AN35" s="34"/>
      <c r="AO35" s="34"/>
      <c r="AP35" s="34"/>
      <c r="AQ35" s="34"/>
      <c r="AR35" s="329"/>
      <c r="AS35" s="34"/>
      <c r="AT35" s="476"/>
      <c r="AU35" s="34"/>
      <c r="AV35" s="34"/>
      <c r="AW35" s="34"/>
      <c r="AX35" s="34"/>
      <c r="AY35" s="34"/>
      <c r="AZ35" s="34"/>
      <c r="BA35" s="34"/>
      <c r="BB35" s="34"/>
      <c r="BC35" s="34"/>
    </row>
    <row r="36" spans="30:55">
      <c r="AD36" s="34"/>
      <c r="AE36" s="34"/>
      <c r="AF36" s="34"/>
      <c r="AG36" s="34"/>
      <c r="AH36" s="34"/>
      <c r="AI36" s="34"/>
      <c r="AJ36" s="34"/>
      <c r="AK36" s="34"/>
      <c r="AL36" s="34"/>
      <c r="AM36" s="34"/>
      <c r="AN36" s="34"/>
      <c r="AO36" s="34"/>
      <c r="AP36" s="34"/>
      <c r="AQ36" s="34"/>
      <c r="AR36" s="329"/>
      <c r="AS36" s="34"/>
      <c r="AT36" s="476"/>
      <c r="AU36" s="34"/>
      <c r="AV36" s="34"/>
      <c r="AW36" s="34"/>
      <c r="AX36" s="34"/>
      <c r="AY36" s="34"/>
      <c r="AZ36" s="34"/>
      <c r="BA36" s="34"/>
      <c r="BB36" s="34"/>
      <c r="BC36" s="34"/>
    </row>
    <row r="37" spans="30:55">
      <c r="AD37" s="34"/>
      <c r="AE37" s="34"/>
      <c r="AF37" s="34"/>
      <c r="AG37" s="34"/>
      <c r="AH37" s="34"/>
      <c r="AI37" s="34"/>
      <c r="AJ37" s="34"/>
      <c r="AK37" s="34"/>
      <c r="AL37" s="34"/>
      <c r="AM37" s="34"/>
      <c r="AN37" s="34"/>
      <c r="AO37" s="34"/>
      <c r="AP37" s="34"/>
      <c r="AQ37" s="34"/>
      <c r="AR37" s="329"/>
      <c r="AS37" s="34"/>
      <c r="AT37" s="476"/>
      <c r="AU37" s="34"/>
      <c r="AV37" s="34"/>
      <c r="AW37" s="34"/>
      <c r="AX37" s="34"/>
      <c r="AY37" s="34"/>
      <c r="AZ37" s="34"/>
      <c r="BA37" s="34"/>
      <c r="BB37" s="34"/>
      <c r="BC37" s="34"/>
    </row>
    <row r="38" spans="30:55">
      <c r="AD38" s="34"/>
      <c r="AE38" s="34"/>
      <c r="AF38" s="34"/>
      <c r="AG38" s="34"/>
      <c r="AH38" s="34"/>
      <c r="AI38" s="34"/>
      <c r="AJ38" s="34"/>
      <c r="AK38" s="34"/>
      <c r="AL38" s="34"/>
      <c r="AM38" s="34"/>
      <c r="AN38" s="34"/>
      <c r="AO38" s="34"/>
      <c r="AP38" s="34"/>
      <c r="AQ38" s="34"/>
      <c r="AR38" s="329"/>
      <c r="AS38" s="34"/>
      <c r="AT38" s="476"/>
      <c r="AU38" s="34"/>
      <c r="AV38" s="34"/>
      <c r="AW38" s="34"/>
      <c r="AX38" s="34"/>
      <c r="AY38" s="34"/>
      <c r="AZ38" s="34"/>
      <c r="BA38" s="34"/>
      <c r="BB38" s="34"/>
      <c r="BC38" s="34"/>
    </row>
    <row r="39" spans="30:55">
      <c r="AD39" s="34"/>
      <c r="AE39" s="34"/>
      <c r="AF39" s="34"/>
      <c r="AG39" s="34"/>
      <c r="AH39" s="34"/>
      <c r="AI39" s="34"/>
      <c r="AJ39" s="34"/>
      <c r="AK39" s="34"/>
      <c r="AL39" s="34"/>
      <c r="AM39" s="34"/>
      <c r="AN39" s="34"/>
      <c r="AO39" s="34"/>
      <c r="AP39" s="34"/>
      <c r="AQ39" s="34"/>
      <c r="AR39" s="329"/>
      <c r="AS39" s="34"/>
      <c r="AT39" s="476"/>
      <c r="AU39" s="34"/>
      <c r="AV39" s="34"/>
      <c r="AW39" s="34"/>
      <c r="AX39" s="34"/>
      <c r="AY39" s="34"/>
      <c r="AZ39" s="34"/>
      <c r="BA39" s="34"/>
      <c r="BB39" s="34"/>
      <c r="BC39" s="34"/>
    </row>
    <row r="40" spans="30:55">
      <c r="AD40" s="34"/>
      <c r="AE40" s="34"/>
      <c r="AF40" s="34"/>
      <c r="AG40" s="34"/>
      <c r="AH40" s="34"/>
      <c r="AI40" s="34"/>
      <c r="AJ40" s="34"/>
      <c r="AK40" s="34"/>
      <c r="AL40" s="34"/>
      <c r="AM40" s="34"/>
      <c r="AN40" s="34"/>
      <c r="AO40" s="34"/>
      <c r="AP40" s="34"/>
      <c r="AQ40" s="34"/>
      <c r="AR40" s="329"/>
      <c r="AS40" s="34"/>
      <c r="AT40" s="476"/>
      <c r="AU40" s="34"/>
      <c r="AV40" s="34"/>
      <c r="AW40" s="34"/>
      <c r="AX40" s="34"/>
      <c r="AY40" s="34"/>
      <c r="AZ40" s="34"/>
      <c r="BA40" s="34"/>
      <c r="BB40" s="34"/>
      <c r="BC40" s="34"/>
    </row>
    <row r="41" spans="30:55">
      <c r="AD41" s="34"/>
      <c r="AE41" s="34"/>
      <c r="AF41" s="34"/>
      <c r="AG41" s="34"/>
      <c r="AH41" s="34"/>
      <c r="AI41" s="34"/>
      <c r="AJ41" s="34"/>
      <c r="AK41" s="34"/>
      <c r="AL41" s="34"/>
      <c r="AM41" s="34"/>
      <c r="AN41" s="34"/>
      <c r="AO41" s="34"/>
      <c r="AP41" s="34"/>
      <c r="AQ41" s="34"/>
      <c r="AR41" s="329"/>
      <c r="AS41" s="34"/>
      <c r="AT41" s="476"/>
      <c r="AU41" s="34"/>
      <c r="AV41" s="34"/>
      <c r="AW41" s="34"/>
      <c r="AX41" s="34"/>
      <c r="AY41" s="34"/>
      <c r="AZ41" s="34"/>
      <c r="BA41" s="34"/>
      <c r="BB41" s="34"/>
      <c r="BC41" s="34"/>
    </row>
    <row r="42" spans="30:55">
      <c r="AD42" s="34"/>
      <c r="AE42" s="34"/>
      <c r="AF42" s="34"/>
      <c r="AG42" s="34"/>
      <c r="AH42" s="34"/>
      <c r="AI42" s="34"/>
      <c r="AJ42" s="34"/>
      <c r="AK42" s="34"/>
      <c r="AL42" s="34"/>
      <c r="AM42" s="34"/>
      <c r="AN42" s="34"/>
      <c r="AO42" s="34"/>
      <c r="AP42" s="34"/>
      <c r="AQ42" s="34"/>
      <c r="AR42" s="329"/>
      <c r="AS42" s="34"/>
      <c r="AT42" s="476"/>
      <c r="AU42" s="34"/>
      <c r="AV42" s="34"/>
      <c r="AW42" s="34"/>
      <c r="AX42" s="34"/>
      <c r="AY42" s="34"/>
      <c r="AZ42" s="34"/>
      <c r="BA42" s="34"/>
      <c r="BB42" s="34"/>
      <c r="BC42" s="34"/>
    </row>
    <row r="43" spans="30:55">
      <c r="AD43" s="34"/>
      <c r="AE43" s="34"/>
      <c r="AF43" s="34"/>
      <c r="AG43" s="34"/>
      <c r="AH43" s="34"/>
      <c r="AI43" s="34"/>
      <c r="AJ43" s="34"/>
      <c r="AK43" s="34"/>
      <c r="AL43" s="34"/>
      <c r="AM43" s="34"/>
      <c r="AN43" s="34"/>
      <c r="AO43" s="34"/>
      <c r="AP43" s="34"/>
      <c r="AQ43" s="34"/>
      <c r="AR43" s="329"/>
      <c r="AS43" s="34"/>
      <c r="AT43" s="476"/>
      <c r="AU43" s="34"/>
      <c r="AV43" s="34"/>
      <c r="AW43" s="34"/>
      <c r="AX43" s="34"/>
      <c r="AY43" s="34"/>
      <c r="AZ43" s="34"/>
      <c r="BA43" s="34"/>
      <c r="BB43" s="34"/>
      <c r="BC43" s="34"/>
    </row>
    <row r="44" spans="30:55">
      <c r="AD44" s="34"/>
      <c r="AE44" s="34"/>
      <c r="AF44" s="34"/>
      <c r="AG44" s="34"/>
      <c r="AH44" s="34"/>
      <c r="AI44" s="34"/>
      <c r="AJ44" s="34"/>
      <c r="AK44" s="34"/>
      <c r="AL44" s="34"/>
      <c r="AM44" s="34"/>
      <c r="AN44" s="34"/>
      <c r="AO44" s="34"/>
      <c r="AP44" s="34"/>
      <c r="AQ44" s="34"/>
      <c r="AR44" s="329"/>
      <c r="AS44" s="34"/>
      <c r="AT44" s="476"/>
      <c r="AU44" s="34"/>
      <c r="AV44" s="34"/>
      <c r="AW44" s="34"/>
      <c r="AX44" s="34"/>
      <c r="AY44" s="34"/>
      <c r="AZ44" s="34"/>
      <c r="BA44" s="34"/>
      <c r="BB44" s="34"/>
      <c r="BC44" s="34"/>
    </row>
    <row r="45" spans="30:55">
      <c r="AD45" s="34"/>
      <c r="AE45" s="34"/>
      <c r="AF45" s="34"/>
      <c r="AG45" s="34"/>
      <c r="AH45" s="34"/>
      <c r="AI45" s="34"/>
      <c r="AJ45" s="34"/>
      <c r="AK45" s="34"/>
      <c r="AL45" s="34"/>
      <c r="AM45" s="34"/>
      <c r="AN45" s="34"/>
      <c r="AO45" s="34"/>
      <c r="AP45" s="34"/>
      <c r="AQ45" s="34"/>
      <c r="AR45" s="329"/>
      <c r="AS45" s="34"/>
      <c r="AT45" s="476"/>
      <c r="AU45" s="34"/>
      <c r="AV45" s="34"/>
      <c r="AW45" s="34"/>
      <c r="AX45" s="34"/>
      <c r="AY45" s="34"/>
      <c r="AZ45" s="34"/>
      <c r="BA45" s="34"/>
      <c r="BB45" s="34"/>
      <c r="BC45" s="34"/>
    </row>
    <row r="46" spans="30:55">
      <c r="AD46" s="34"/>
      <c r="AE46" s="34"/>
      <c r="AF46" s="34"/>
      <c r="AG46" s="34"/>
      <c r="AH46" s="34"/>
      <c r="AI46" s="34"/>
      <c r="AJ46" s="34"/>
      <c r="AK46" s="34"/>
      <c r="AL46" s="34"/>
      <c r="AM46" s="34"/>
      <c r="AN46" s="34"/>
      <c r="AO46" s="34"/>
      <c r="AP46" s="34"/>
      <c r="AQ46" s="34"/>
      <c r="AR46" s="329"/>
      <c r="AS46" s="34"/>
      <c r="AT46" s="476"/>
      <c r="AU46" s="34"/>
      <c r="AV46" s="34"/>
      <c r="AW46" s="34"/>
      <c r="AX46" s="34"/>
      <c r="AY46" s="34"/>
      <c r="AZ46" s="34"/>
      <c r="BA46" s="34"/>
      <c r="BB46" s="34"/>
      <c r="BC46" s="34"/>
    </row>
    <row r="47" spans="30:55">
      <c r="AD47" s="34"/>
      <c r="AE47" s="34"/>
      <c r="AF47" s="34"/>
      <c r="AG47" s="34"/>
      <c r="AH47" s="34"/>
      <c r="AI47" s="34"/>
      <c r="AJ47" s="34"/>
      <c r="AK47" s="34"/>
      <c r="AL47" s="34"/>
      <c r="AM47" s="34"/>
      <c r="AN47" s="34"/>
      <c r="AO47" s="34"/>
      <c r="AP47" s="34"/>
      <c r="AQ47" s="34"/>
      <c r="AR47" s="329"/>
      <c r="AS47" s="34"/>
      <c r="AT47" s="476"/>
      <c r="AU47" s="34"/>
      <c r="AV47" s="34"/>
      <c r="AW47" s="34"/>
      <c r="AX47" s="34"/>
      <c r="AY47" s="34"/>
      <c r="AZ47" s="34"/>
      <c r="BA47" s="34"/>
      <c r="BB47" s="34"/>
      <c r="BC47" s="34"/>
    </row>
    <row r="48" spans="30:55">
      <c r="AD48" s="34"/>
      <c r="AE48" s="34"/>
      <c r="AF48" s="34"/>
      <c r="AG48" s="34"/>
      <c r="AH48" s="34"/>
      <c r="AI48" s="34"/>
      <c r="AJ48" s="34"/>
      <c r="AK48" s="34"/>
      <c r="AL48" s="34"/>
      <c r="AM48" s="34"/>
      <c r="AN48" s="34"/>
      <c r="AO48" s="34"/>
      <c r="AP48" s="34"/>
      <c r="AQ48" s="34"/>
      <c r="AR48" s="329"/>
      <c r="AS48" s="34"/>
      <c r="AT48" s="476"/>
      <c r="AU48" s="34"/>
      <c r="AV48" s="34"/>
      <c r="AW48" s="34"/>
      <c r="AX48" s="34"/>
      <c r="AY48" s="34"/>
      <c r="AZ48" s="34"/>
      <c r="BA48" s="34"/>
      <c r="BB48" s="34"/>
      <c r="BC48" s="34"/>
    </row>
    <row r="49" spans="30:55">
      <c r="AD49" s="34"/>
      <c r="AE49" s="34"/>
      <c r="AF49" s="34"/>
      <c r="AG49" s="34"/>
      <c r="AH49" s="34"/>
      <c r="AI49" s="34"/>
      <c r="AJ49" s="34"/>
      <c r="AK49" s="34"/>
      <c r="AL49" s="34"/>
      <c r="AM49" s="34"/>
      <c r="AN49" s="34"/>
      <c r="AO49" s="34"/>
      <c r="AP49" s="34"/>
      <c r="AQ49" s="34"/>
      <c r="AR49" s="329"/>
      <c r="AS49" s="34"/>
      <c r="AT49" s="476"/>
      <c r="AU49" s="34"/>
      <c r="AV49" s="34"/>
      <c r="AW49" s="34"/>
      <c r="AX49" s="34"/>
      <c r="AY49" s="34"/>
      <c r="AZ49" s="34"/>
      <c r="BA49" s="34"/>
      <c r="BB49" s="34"/>
      <c r="BC49" s="34"/>
    </row>
    <row r="50" spans="30:55">
      <c r="AD50" s="34"/>
      <c r="AE50" s="34"/>
      <c r="AF50" s="34"/>
      <c r="AG50" s="34"/>
      <c r="AH50" s="34"/>
      <c r="AI50" s="34"/>
      <c r="AJ50" s="34"/>
      <c r="AK50" s="34"/>
      <c r="AL50" s="34"/>
      <c r="AM50" s="34"/>
      <c r="AN50" s="34"/>
      <c r="AO50" s="34"/>
      <c r="AP50" s="34"/>
      <c r="AQ50" s="34"/>
      <c r="AR50" s="329"/>
      <c r="AS50" s="34"/>
      <c r="AT50" s="476"/>
      <c r="AU50" s="34"/>
      <c r="AV50" s="34"/>
      <c r="AW50" s="34"/>
      <c r="AX50" s="34"/>
      <c r="AY50" s="34"/>
      <c r="AZ50" s="34"/>
      <c r="BA50" s="34"/>
      <c r="BB50" s="34"/>
      <c r="BC50" s="34"/>
    </row>
    <row r="51" spans="30:55">
      <c r="AD51" s="34"/>
      <c r="AE51" s="34"/>
      <c r="AF51" s="34"/>
      <c r="AG51" s="34"/>
      <c r="AH51" s="34"/>
      <c r="AI51" s="34"/>
      <c r="AJ51" s="34"/>
      <c r="AK51" s="34"/>
      <c r="AL51" s="34"/>
      <c r="AM51" s="34"/>
      <c r="AN51" s="34"/>
      <c r="AO51" s="34"/>
      <c r="AP51" s="34"/>
      <c r="AQ51" s="34"/>
      <c r="AR51" s="329"/>
      <c r="AS51" s="34"/>
      <c r="AT51" s="476"/>
      <c r="AU51" s="34"/>
      <c r="AV51" s="34"/>
      <c r="AW51" s="34"/>
      <c r="AX51" s="34"/>
      <c r="AY51" s="34"/>
      <c r="AZ51" s="34"/>
      <c r="BA51" s="34"/>
      <c r="BB51" s="34"/>
      <c r="BC51" s="34"/>
    </row>
    <row r="52" spans="30:55">
      <c r="AD52" s="34"/>
      <c r="AE52" s="34"/>
      <c r="AF52" s="34"/>
      <c r="AG52" s="34"/>
      <c r="AH52" s="34"/>
      <c r="AI52" s="34"/>
      <c r="AJ52" s="34"/>
      <c r="AK52" s="34"/>
      <c r="AL52" s="34"/>
      <c r="AM52" s="34"/>
      <c r="AN52" s="34"/>
      <c r="AO52" s="34"/>
      <c r="AP52" s="34"/>
      <c r="AQ52" s="34"/>
      <c r="AR52" s="329"/>
      <c r="AS52" s="34"/>
      <c r="AT52" s="476"/>
      <c r="AU52" s="34"/>
      <c r="AV52" s="34"/>
      <c r="AW52" s="34"/>
      <c r="AX52" s="34"/>
      <c r="AY52" s="34"/>
      <c r="AZ52" s="34"/>
      <c r="BA52" s="34"/>
      <c r="BB52" s="34"/>
      <c r="BC52" s="34"/>
    </row>
    <row r="53" spans="30:55">
      <c r="AD53" s="34"/>
      <c r="AE53" s="34"/>
      <c r="AF53" s="34"/>
      <c r="AG53" s="34"/>
      <c r="AH53" s="34"/>
      <c r="AI53" s="34"/>
      <c r="AJ53" s="34"/>
      <c r="AK53" s="34"/>
      <c r="AL53" s="34"/>
      <c r="AM53" s="34"/>
      <c r="AN53" s="34"/>
      <c r="AO53" s="34"/>
      <c r="AP53" s="34"/>
      <c r="AQ53" s="34"/>
      <c r="AR53" s="329"/>
      <c r="AS53" s="34"/>
      <c r="AT53" s="476"/>
      <c r="AU53" s="34"/>
      <c r="AV53" s="34"/>
      <c r="AW53" s="34"/>
      <c r="AX53" s="34"/>
      <c r="AY53" s="34"/>
      <c r="AZ53" s="34"/>
      <c r="BA53" s="34"/>
      <c r="BB53" s="34"/>
      <c r="BC53" s="34"/>
    </row>
    <row r="54" spans="30:55">
      <c r="AD54" s="34"/>
      <c r="AE54" s="34"/>
      <c r="AF54" s="34"/>
      <c r="AG54" s="34"/>
      <c r="AH54" s="34"/>
      <c r="AI54" s="34"/>
      <c r="AJ54" s="34"/>
      <c r="AK54" s="34"/>
      <c r="AL54" s="34"/>
      <c r="AM54" s="34"/>
      <c r="AN54" s="34"/>
      <c r="AO54" s="34"/>
      <c r="AP54" s="34"/>
      <c r="AQ54" s="34"/>
      <c r="AR54" s="329"/>
      <c r="AS54" s="34"/>
      <c r="AT54" s="476"/>
      <c r="AU54" s="34"/>
      <c r="AV54" s="34"/>
      <c r="AW54" s="34"/>
      <c r="AX54" s="34"/>
      <c r="AY54" s="34"/>
      <c r="AZ54" s="34"/>
      <c r="BA54" s="34"/>
      <c r="BB54" s="34"/>
      <c r="BC54" s="34"/>
    </row>
    <row r="55" spans="30:55">
      <c r="AD55" s="34"/>
      <c r="AE55" s="34"/>
      <c r="AF55" s="34"/>
      <c r="AG55" s="34"/>
      <c r="AH55" s="34"/>
      <c r="AI55" s="34"/>
      <c r="AJ55" s="34"/>
      <c r="AK55" s="34"/>
      <c r="AL55" s="34"/>
      <c r="AM55" s="34"/>
      <c r="AN55" s="34"/>
      <c r="AO55" s="34"/>
      <c r="AP55" s="34"/>
      <c r="AQ55" s="34"/>
      <c r="AR55" s="329"/>
      <c r="AS55" s="34"/>
      <c r="AT55" s="476"/>
      <c r="AU55" s="34"/>
      <c r="AV55" s="34"/>
      <c r="AW55" s="34"/>
      <c r="AX55" s="34"/>
      <c r="AY55" s="34"/>
      <c r="AZ55" s="34"/>
      <c r="BA55" s="34"/>
      <c r="BB55" s="34"/>
      <c r="BC55" s="34"/>
    </row>
    <row r="56" spans="30:55">
      <c r="AD56" s="34"/>
      <c r="AE56" s="34"/>
      <c r="AF56" s="34"/>
      <c r="AG56" s="34"/>
      <c r="AH56" s="34"/>
      <c r="AI56" s="34"/>
      <c r="AJ56" s="34"/>
      <c r="AK56" s="34"/>
      <c r="AL56" s="34"/>
      <c r="AM56" s="34"/>
      <c r="AN56" s="34"/>
      <c r="AO56" s="34"/>
      <c r="AP56" s="34"/>
      <c r="AQ56" s="34"/>
      <c r="AR56" s="329"/>
      <c r="AS56" s="34"/>
      <c r="AT56" s="476"/>
      <c r="AU56" s="34"/>
      <c r="AV56" s="34"/>
      <c r="AW56" s="34"/>
      <c r="AX56" s="34"/>
      <c r="AY56" s="34"/>
      <c r="AZ56" s="34"/>
      <c r="BA56" s="34"/>
      <c r="BB56" s="34"/>
      <c r="BC56" s="34"/>
    </row>
    <row r="57" spans="30:55">
      <c r="AD57" s="34"/>
      <c r="AE57" s="34"/>
      <c r="AF57" s="34"/>
      <c r="AG57" s="34"/>
      <c r="AH57" s="34"/>
      <c r="AI57" s="34"/>
      <c r="AJ57" s="34"/>
      <c r="AK57" s="34"/>
      <c r="AL57" s="34"/>
      <c r="AM57" s="34"/>
      <c r="AN57" s="34"/>
      <c r="AO57" s="34"/>
      <c r="AP57" s="34"/>
      <c r="AQ57" s="34"/>
      <c r="AR57" s="329"/>
      <c r="AS57" s="34"/>
      <c r="AT57" s="476"/>
      <c r="AU57" s="34"/>
      <c r="AV57" s="34"/>
      <c r="AW57" s="34"/>
      <c r="AX57" s="34"/>
      <c r="AY57" s="34"/>
      <c r="AZ57" s="34"/>
      <c r="BA57" s="34"/>
      <c r="BB57" s="34"/>
      <c r="BC57" s="34"/>
    </row>
    <row r="58" spans="30:55">
      <c r="AD58" s="34"/>
      <c r="AE58" s="34"/>
      <c r="AF58" s="34"/>
      <c r="AG58" s="34"/>
      <c r="AH58" s="34"/>
      <c r="AI58" s="34"/>
      <c r="AJ58" s="34"/>
      <c r="AK58" s="34"/>
      <c r="AL58" s="34"/>
      <c r="AM58" s="34"/>
      <c r="AN58" s="34"/>
      <c r="AO58" s="34"/>
      <c r="AP58" s="34"/>
      <c r="AQ58" s="34"/>
      <c r="AR58" s="329"/>
      <c r="AS58" s="34"/>
      <c r="AT58" s="476"/>
      <c r="AU58" s="34"/>
      <c r="AV58" s="34"/>
      <c r="AW58" s="34"/>
      <c r="AX58" s="34"/>
      <c r="AY58" s="34"/>
      <c r="AZ58" s="34"/>
      <c r="BA58" s="34"/>
      <c r="BB58" s="34"/>
      <c r="BC58" s="34"/>
    </row>
    <row r="59" spans="30:55">
      <c r="AD59" s="34"/>
      <c r="AE59" s="34"/>
      <c r="AF59" s="34"/>
      <c r="AG59" s="34"/>
      <c r="AH59" s="34"/>
      <c r="AI59" s="34"/>
      <c r="AJ59" s="34"/>
      <c r="AK59" s="34"/>
      <c r="AL59" s="34"/>
      <c r="AM59" s="34"/>
      <c r="AN59" s="34"/>
      <c r="AO59" s="34"/>
      <c r="AP59" s="34"/>
      <c r="AQ59" s="34"/>
      <c r="AR59" s="329"/>
      <c r="AS59" s="34"/>
      <c r="AT59" s="476"/>
      <c r="AU59" s="34"/>
      <c r="AV59" s="34"/>
      <c r="AW59" s="34"/>
      <c r="AX59" s="34"/>
      <c r="AY59" s="34"/>
      <c r="AZ59" s="34"/>
      <c r="BA59" s="34"/>
      <c r="BB59" s="34"/>
      <c r="BC59" s="34"/>
    </row>
    <row r="60" spans="30:55">
      <c r="AD60" s="34"/>
      <c r="AE60" s="34"/>
      <c r="AF60" s="34"/>
      <c r="AG60" s="34"/>
      <c r="AH60" s="34"/>
      <c r="AI60" s="34"/>
      <c r="AJ60" s="34"/>
      <c r="AK60" s="34"/>
      <c r="AL60" s="34"/>
      <c r="AM60" s="34"/>
      <c r="AN60" s="34"/>
      <c r="AO60" s="34"/>
      <c r="AP60" s="34"/>
      <c r="AQ60" s="34"/>
      <c r="AR60" s="329"/>
      <c r="AS60" s="34"/>
      <c r="AT60" s="476"/>
      <c r="AU60" s="34"/>
      <c r="AV60" s="34"/>
      <c r="AW60" s="34"/>
      <c r="AX60" s="34"/>
      <c r="AY60" s="34"/>
      <c r="AZ60" s="34"/>
      <c r="BA60" s="34"/>
      <c r="BB60" s="34"/>
      <c r="BC60" s="34"/>
    </row>
    <row r="61" spans="30:55">
      <c r="AD61" s="34"/>
      <c r="AE61" s="34"/>
      <c r="AF61" s="34"/>
      <c r="AG61" s="34"/>
      <c r="AH61" s="34"/>
      <c r="AI61" s="34"/>
      <c r="AJ61" s="34"/>
      <c r="AK61" s="34"/>
      <c r="AL61" s="34"/>
      <c r="AM61" s="34"/>
      <c r="AN61" s="34"/>
      <c r="AO61" s="34"/>
      <c r="AP61" s="34"/>
      <c r="AQ61" s="34"/>
      <c r="AR61" s="329"/>
      <c r="AS61" s="34"/>
      <c r="AT61" s="476"/>
      <c r="AU61" s="34"/>
      <c r="AV61" s="34"/>
      <c r="AW61" s="34"/>
      <c r="AX61" s="34"/>
      <c r="AY61" s="34"/>
      <c r="AZ61" s="34"/>
      <c r="BA61" s="34"/>
      <c r="BB61" s="34"/>
      <c r="BC61" s="34"/>
    </row>
    <row r="62" spans="30:55">
      <c r="AD62" s="34"/>
      <c r="AE62" s="34"/>
      <c r="AF62" s="34"/>
      <c r="AG62" s="34"/>
      <c r="AH62" s="34"/>
      <c r="AI62" s="34"/>
      <c r="AJ62" s="34"/>
      <c r="AK62" s="34"/>
      <c r="AL62" s="34"/>
      <c r="AM62" s="34"/>
      <c r="AN62" s="34"/>
      <c r="AO62" s="34"/>
      <c r="AP62" s="34"/>
      <c r="AQ62" s="34"/>
      <c r="AR62" s="329"/>
      <c r="AS62" s="34"/>
      <c r="AT62" s="476"/>
      <c r="AU62" s="34"/>
      <c r="AV62" s="34"/>
      <c r="AW62" s="34"/>
      <c r="AX62" s="34"/>
      <c r="AY62" s="34"/>
      <c r="AZ62" s="34"/>
      <c r="BA62" s="34"/>
      <c r="BB62" s="34"/>
      <c r="BC62" s="34"/>
    </row>
    <row r="63" spans="30:55">
      <c r="AD63" s="34"/>
      <c r="AE63" s="34"/>
      <c r="AF63" s="34"/>
      <c r="AG63" s="34"/>
      <c r="AH63" s="34"/>
      <c r="AI63" s="34"/>
      <c r="AJ63" s="34"/>
      <c r="AK63" s="34"/>
      <c r="AL63" s="34"/>
      <c r="AM63" s="34"/>
      <c r="AN63" s="34"/>
      <c r="AO63" s="34"/>
      <c r="AP63" s="34"/>
      <c r="AQ63" s="34"/>
      <c r="AR63" s="329"/>
      <c r="AS63" s="34"/>
      <c r="AT63" s="476"/>
      <c r="AU63" s="34"/>
      <c r="AV63" s="34"/>
      <c r="AW63" s="34"/>
      <c r="AX63" s="34"/>
      <c r="AY63" s="34"/>
      <c r="AZ63" s="34"/>
      <c r="BA63" s="34"/>
      <c r="BB63" s="34"/>
      <c r="BC63" s="34"/>
    </row>
    <row r="64" spans="30:55">
      <c r="AD64" s="34"/>
      <c r="AE64" s="34"/>
      <c r="AF64" s="34"/>
      <c r="AG64" s="34"/>
      <c r="AH64" s="34"/>
      <c r="AI64" s="34"/>
      <c r="AJ64" s="34"/>
      <c r="AK64" s="34"/>
      <c r="AL64" s="34"/>
      <c r="AM64" s="34"/>
      <c r="AN64" s="34"/>
      <c r="AO64" s="34"/>
      <c r="AP64" s="34"/>
      <c r="AQ64" s="34"/>
      <c r="AR64" s="329"/>
      <c r="AS64" s="34"/>
      <c r="AT64" s="476"/>
      <c r="AU64" s="34"/>
      <c r="AV64" s="34"/>
      <c r="AW64" s="34"/>
      <c r="AX64" s="34"/>
      <c r="AY64" s="34"/>
      <c r="AZ64" s="34"/>
      <c r="BA64" s="34"/>
      <c r="BB64" s="34"/>
      <c r="BC64" s="34"/>
    </row>
    <row r="65" spans="30:55">
      <c r="AD65" s="34"/>
      <c r="AE65" s="34"/>
      <c r="AF65" s="34"/>
      <c r="AG65" s="34"/>
      <c r="AH65" s="34"/>
      <c r="AI65" s="34"/>
      <c r="AJ65" s="34"/>
      <c r="AK65" s="34"/>
      <c r="AL65" s="34"/>
      <c r="AM65" s="34"/>
      <c r="AN65" s="34"/>
      <c r="AO65" s="34"/>
      <c r="AP65" s="34"/>
      <c r="AQ65" s="34"/>
      <c r="AR65" s="329"/>
      <c r="AS65" s="34"/>
      <c r="AT65" s="476"/>
      <c r="AU65" s="34"/>
      <c r="AV65" s="34"/>
      <c r="AW65" s="34"/>
      <c r="AX65" s="34"/>
      <c r="AY65" s="34"/>
      <c r="AZ65" s="34"/>
      <c r="BA65" s="34"/>
      <c r="BB65" s="34"/>
      <c r="BC65" s="34"/>
    </row>
    <row r="66" spans="30:55">
      <c r="AD66" s="34"/>
      <c r="AE66" s="34"/>
      <c r="AF66" s="34"/>
      <c r="AG66" s="34"/>
      <c r="AH66" s="34"/>
      <c r="AI66" s="34"/>
      <c r="AJ66" s="34"/>
      <c r="AK66" s="34"/>
      <c r="AL66" s="34"/>
      <c r="AM66" s="34"/>
      <c r="AN66" s="34"/>
      <c r="AO66" s="34"/>
      <c r="AP66" s="34"/>
      <c r="AQ66" s="34"/>
      <c r="AR66" s="329"/>
      <c r="AS66" s="34"/>
      <c r="AT66" s="476"/>
      <c r="AU66" s="34"/>
      <c r="AV66" s="34"/>
      <c r="AW66" s="34"/>
      <c r="AX66" s="34"/>
      <c r="AY66" s="34"/>
      <c r="AZ66" s="34"/>
      <c r="BA66" s="34"/>
      <c r="BB66" s="34"/>
      <c r="BC66" s="34"/>
    </row>
    <row r="67" spans="30:55">
      <c r="AD67" s="34"/>
      <c r="AE67" s="34"/>
      <c r="AF67" s="34"/>
      <c r="AG67" s="34"/>
      <c r="AH67" s="34"/>
      <c r="AI67" s="34"/>
      <c r="AJ67" s="34"/>
      <c r="AK67" s="34"/>
      <c r="AL67" s="34"/>
      <c r="AM67" s="34"/>
      <c r="AN67" s="34"/>
      <c r="AO67" s="34"/>
      <c r="AP67" s="34"/>
      <c r="AQ67" s="34"/>
      <c r="AR67" s="329"/>
      <c r="AS67" s="34"/>
      <c r="AT67" s="476"/>
      <c r="AU67" s="34"/>
      <c r="AV67" s="34"/>
      <c r="AW67" s="34"/>
      <c r="AX67" s="34"/>
      <c r="AY67" s="34"/>
      <c r="AZ67" s="34"/>
      <c r="BA67" s="34"/>
      <c r="BB67" s="34"/>
      <c r="BC67" s="34"/>
    </row>
    <row r="68" spans="30:55">
      <c r="AD68" s="34"/>
      <c r="AE68" s="34"/>
      <c r="AF68" s="34"/>
      <c r="AG68" s="34"/>
      <c r="AH68" s="34"/>
      <c r="AI68" s="34"/>
      <c r="AJ68" s="34"/>
      <c r="AK68" s="34"/>
      <c r="AL68" s="34"/>
      <c r="AM68" s="34"/>
      <c r="AN68" s="34"/>
      <c r="AO68" s="34"/>
      <c r="AP68" s="34"/>
      <c r="AQ68" s="34"/>
      <c r="AR68" s="329"/>
      <c r="AS68" s="34"/>
      <c r="AT68" s="476"/>
      <c r="AU68" s="34"/>
      <c r="AV68" s="34"/>
      <c r="AW68" s="34"/>
      <c r="AX68" s="34"/>
      <c r="AY68" s="34"/>
      <c r="AZ68" s="34"/>
      <c r="BA68" s="34"/>
      <c r="BB68" s="34"/>
      <c r="BC68" s="34"/>
    </row>
    <row r="69" spans="30:55">
      <c r="AD69" s="34"/>
      <c r="AE69" s="34"/>
      <c r="AF69" s="34"/>
      <c r="AG69" s="34"/>
      <c r="AH69" s="34"/>
      <c r="AI69" s="34"/>
      <c r="AJ69" s="34"/>
      <c r="AK69" s="34"/>
      <c r="AL69" s="34"/>
      <c r="AM69" s="34"/>
      <c r="AN69" s="34"/>
      <c r="AO69" s="34"/>
      <c r="AP69" s="34"/>
      <c r="AQ69" s="34"/>
      <c r="AR69" s="329"/>
      <c r="AS69" s="34"/>
      <c r="AT69" s="476"/>
      <c r="AU69" s="34"/>
      <c r="AV69" s="34"/>
      <c r="AW69" s="34"/>
      <c r="AX69" s="34"/>
      <c r="AY69" s="34"/>
      <c r="AZ69" s="34"/>
      <c r="BA69" s="34"/>
      <c r="BB69" s="34"/>
      <c r="BC69" s="34"/>
    </row>
    <row r="70" spans="30:55">
      <c r="AD70" s="34"/>
      <c r="AE70" s="34"/>
      <c r="AF70" s="34"/>
      <c r="AG70" s="34"/>
      <c r="AH70" s="34"/>
      <c r="AI70" s="34"/>
      <c r="AJ70" s="34"/>
      <c r="AK70" s="34"/>
      <c r="AL70" s="34"/>
      <c r="AM70" s="34"/>
      <c r="AN70" s="34"/>
      <c r="AO70" s="34"/>
      <c r="AP70" s="34"/>
      <c r="AQ70" s="34"/>
      <c r="AR70" s="329"/>
      <c r="AS70" s="34"/>
      <c r="AT70" s="476"/>
      <c r="AU70" s="34"/>
      <c r="AV70" s="34"/>
      <c r="AW70" s="34"/>
      <c r="AX70" s="34"/>
      <c r="AY70" s="34"/>
      <c r="AZ70" s="34"/>
      <c r="BA70" s="34"/>
      <c r="BB70" s="34"/>
      <c r="BC70" s="34"/>
    </row>
    <row r="71" spans="30:55">
      <c r="AD71" s="34"/>
      <c r="AE71" s="34"/>
      <c r="AF71" s="34"/>
      <c r="AG71" s="34"/>
      <c r="AH71" s="34"/>
      <c r="AI71" s="34"/>
      <c r="AJ71" s="34"/>
      <c r="AK71" s="34"/>
      <c r="AL71" s="34"/>
      <c r="AM71" s="34"/>
      <c r="AN71" s="34"/>
      <c r="AO71" s="34"/>
      <c r="AP71" s="34"/>
      <c r="AQ71" s="34"/>
      <c r="AR71" s="329"/>
      <c r="AS71" s="34"/>
      <c r="AT71" s="476"/>
      <c r="AU71" s="34"/>
      <c r="AV71" s="34"/>
      <c r="AW71" s="34"/>
      <c r="AX71" s="34"/>
      <c r="AY71" s="34"/>
      <c r="AZ71" s="34"/>
      <c r="BA71" s="34"/>
      <c r="BB71" s="34"/>
      <c r="BC71" s="34"/>
    </row>
    <row r="72" spans="30:55">
      <c r="AD72" s="34"/>
      <c r="AE72" s="34"/>
      <c r="AF72" s="34"/>
      <c r="AG72" s="34"/>
      <c r="AH72" s="34"/>
      <c r="AI72" s="34"/>
      <c r="AJ72" s="34"/>
      <c r="AK72" s="34"/>
      <c r="AL72" s="34"/>
      <c r="AM72" s="34"/>
      <c r="AN72" s="34"/>
      <c r="AO72" s="34"/>
      <c r="AP72" s="34"/>
      <c r="AQ72" s="34"/>
      <c r="AR72" s="329"/>
      <c r="AS72" s="34"/>
      <c r="AT72" s="476"/>
      <c r="AU72" s="34"/>
      <c r="AV72" s="34"/>
      <c r="AW72" s="34"/>
      <c r="AX72" s="34"/>
      <c r="AY72" s="34"/>
      <c r="AZ72" s="34"/>
      <c r="BA72" s="34"/>
      <c r="BB72" s="34"/>
      <c r="BC72" s="34"/>
    </row>
    <row r="73" spans="30:55">
      <c r="AD73" s="34"/>
      <c r="AE73" s="34"/>
      <c r="AF73" s="34"/>
      <c r="AG73" s="34"/>
      <c r="AH73" s="34"/>
      <c r="AI73" s="34"/>
      <c r="AJ73" s="34"/>
      <c r="AK73" s="34"/>
      <c r="AL73" s="34"/>
      <c r="AM73" s="34"/>
      <c r="AN73" s="34"/>
      <c r="AO73" s="34"/>
      <c r="AP73" s="34"/>
      <c r="AQ73" s="34"/>
      <c r="AR73" s="329"/>
      <c r="AS73" s="34"/>
      <c r="AT73" s="476"/>
      <c r="AU73" s="34"/>
      <c r="AV73" s="34"/>
      <c r="AW73" s="34"/>
      <c r="AX73" s="34"/>
      <c r="AY73" s="34"/>
      <c r="AZ73" s="34"/>
      <c r="BA73" s="34"/>
      <c r="BB73" s="34"/>
      <c r="BC73" s="34"/>
    </row>
    <row r="74" spans="30:55">
      <c r="AD74" s="34"/>
      <c r="AE74" s="34"/>
      <c r="AF74" s="34"/>
      <c r="AG74" s="34"/>
      <c r="AH74" s="34"/>
      <c r="AI74" s="34"/>
      <c r="AJ74" s="34"/>
      <c r="AK74" s="34"/>
      <c r="AL74" s="34"/>
      <c r="AM74" s="34"/>
      <c r="AN74" s="34"/>
      <c r="AO74" s="34"/>
      <c r="AP74" s="34"/>
      <c r="AQ74" s="34"/>
      <c r="AR74" s="329"/>
      <c r="AS74" s="34"/>
      <c r="AT74" s="476"/>
      <c r="AU74" s="34"/>
      <c r="AV74" s="34"/>
      <c r="AW74" s="34"/>
      <c r="AX74" s="34"/>
      <c r="AY74" s="34"/>
      <c r="AZ74" s="34"/>
      <c r="BA74" s="34"/>
      <c r="BB74" s="34"/>
      <c r="BC74" s="34"/>
    </row>
    <row r="75" spans="30:55">
      <c r="AD75" s="34"/>
      <c r="AE75" s="34"/>
      <c r="AF75" s="34"/>
      <c r="AG75" s="34"/>
      <c r="AH75" s="34"/>
      <c r="AI75" s="34"/>
      <c r="AJ75" s="34"/>
      <c r="AK75" s="34"/>
      <c r="AL75" s="34"/>
      <c r="AM75" s="34"/>
      <c r="AN75" s="34"/>
      <c r="AO75" s="34"/>
      <c r="AP75" s="34"/>
      <c r="AQ75" s="34"/>
      <c r="AR75" s="329"/>
      <c r="AS75" s="34"/>
      <c r="AT75" s="476"/>
      <c r="AU75" s="34"/>
      <c r="AV75" s="34"/>
      <c r="AW75" s="34"/>
      <c r="AX75" s="34"/>
      <c r="AY75" s="34"/>
      <c r="AZ75" s="34"/>
      <c r="BA75" s="34"/>
      <c r="BB75" s="34"/>
      <c r="BC75" s="34"/>
    </row>
    <row r="76" spans="30:55">
      <c r="AD76" s="34"/>
      <c r="AE76" s="34"/>
      <c r="AF76" s="34"/>
      <c r="AG76" s="34"/>
      <c r="AH76" s="34"/>
      <c r="AI76" s="34"/>
      <c r="AJ76" s="34"/>
      <c r="AK76" s="34"/>
      <c r="AL76" s="34"/>
      <c r="AM76" s="34"/>
      <c r="AN76" s="34"/>
      <c r="AO76" s="34"/>
      <c r="AP76" s="34"/>
      <c r="AQ76" s="34"/>
      <c r="AR76" s="329"/>
      <c r="AS76" s="34"/>
      <c r="AT76" s="476"/>
      <c r="AU76" s="34"/>
      <c r="AV76" s="34"/>
      <c r="AW76" s="34"/>
      <c r="AX76" s="34"/>
      <c r="AY76" s="34"/>
      <c r="AZ76" s="34"/>
      <c r="BA76" s="34"/>
      <c r="BB76" s="34"/>
      <c r="BC76" s="34"/>
    </row>
    <row r="77" spans="30:55">
      <c r="AD77" s="34"/>
      <c r="AE77" s="34"/>
      <c r="AF77" s="34"/>
      <c r="AG77" s="34"/>
      <c r="AH77" s="34"/>
      <c r="AI77" s="34"/>
      <c r="AJ77" s="34"/>
      <c r="AK77" s="34"/>
      <c r="AL77" s="34"/>
      <c r="AM77" s="34"/>
      <c r="AN77" s="34"/>
      <c r="AO77" s="34"/>
      <c r="AP77" s="34"/>
      <c r="AQ77" s="34"/>
      <c r="AR77" s="329"/>
      <c r="AS77" s="34"/>
      <c r="AT77" s="476"/>
      <c r="AU77" s="34"/>
      <c r="AV77" s="34"/>
      <c r="AW77" s="34"/>
      <c r="AX77" s="34"/>
      <c r="AY77" s="34"/>
      <c r="AZ77" s="34"/>
      <c r="BA77" s="34"/>
      <c r="BB77" s="34"/>
      <c r="BC77" s="34"/>
    </row>
    <row r="78" spans="30:55">
      <c r="AD78" s="34"/>
      <c r="AE78" s="34"/>
      <c r="AF78" s="34"/>
      <c r="AG78" s="34"/>
      <c r="AH78" s="34"/>
      <c r="AI78" s="34"/>
      <c r="AJ78" s="34"/>
      <c r="AK78" s="34"/>
      <c r="AL78" s="34"/>
      <c r="AM78" s="34"/>
      <c r="AN78" s="34"/>
      <c r="AO78" s="34"/>
      <c r="AP78" s="34"/>
      <c r="AQ78" s="34"/>
      <c r="AR78" s="329"/>
      <c r="AS78" s="34"/>
      <c r="AT78" s="476"/>
      <c r="AU78" s="34"/>
      <c r="AV78" s="34"/>
      <c r="AW78" s="34"/>
      <c r="AX78" s="34"/>
      <c r="AY78" s="34"/>
      <c r="AZ78" s="34"/>
      <c r="BA78" s="34"/>
      <c r="BB78" s="34"/>
      <c r="BC78" s="34"/>
    </row>
    <row r="79" spans="30:55">
      <c r="AD79" s="34"/>
      <c r="AE79" s="34"/>
      <c r="AF79" s="34"/>
      <c r="AG79" s="34"/>
      <c r="AH79" s="34"/>
      <c r="AI79" s="34"/>
      <c r="AJ79" s="34"/>
      <c r="AK79" s="34"/>
      <c r="AL79" s="34"/>
      <c r="AM79" s="34"/>
      <c r="AN79" s="34"/>
      <c r="AO79" s="34"/>
      <c r="AP79" s="34"/>
      <c r="AQ79" s="34"/>
      <c r="AR79" s="329"/>
      <c r="AS79" s="34"/>
      <c r="AT79" s="476"/>
      <c r="AU79" s="34"/>
      <c r="AV79" s="34"/>
      <c r="AW79" s="34"/>
      <c r="AX79" s="34"/>
      <c r="AY79" s="34"/>
      <c r="AZ79" s="34"/>
      <c r="BA79" s="34"/>
      <c r="BB79" s="34"/>
      <c r="BC79" s="34"/>
    </row>
    <row r="80" spans="30:55">
      <c r="AD80" s="34"/>
      <c r="AE80" s="34"/>
      <c r="AF80" s="34"/>
      <c r="AG80" s="34"/>
      <c r="AH80" s="34"/>
      <c r="AI80" s="34"/>
      <c r="AJ80" s="34"/>
      <c r="AK80" s="34"/>
      <c r="AL80" s="34"/>
      <c r="AM80" s="34"/>
      <c r="AN80" s="34"/>
      <c r="AO80" s="34"/>
      <c r="AP80" s="34"/>
      <c r="AQ80" s="34"/>
      <c r="AR80" s="329"/>
      <c r="AS80" s="34"/>
      <c r="AT80" s="476"/>
      <c r="AU80" s="34"/>
      <c r="AV80" s="34"/>
      <c r="AW80" s="34"/>
      <c r="AX80" s="34"/>
      <c r="AY80" s="34"/>
      <c r="AZ80" s="34"/>
      <c r="BA80" s="34"/>
      <c r="BB80" s="34"/>
      <c r="BC80" s="34"/>
    </row>
    <row r="81" spans="30:55">
      <c r="AD81" s="34"/>
      <c r="AE81" s="34"/>
      <c r="AF81" s="34"/>
      <c r="AG81" s="34"/>
      <c r="AH81" s="34"/>
      <c r="AI81" s="34"/>
      <c r="AJ81" s="34"/>
      <c r="AK81" s="34"/>
      <c r="AL81" s="34"/>
      <c r="AM81" s="34"/>
      <c r="AN81" s="34"/>
      <c r="AO81" s="34"/>
      <c r="AP81" s="34"/>
      <c r="AQ81" s="34"/>
      <c r="AR81" s="329"/>
      <c r="AS81" s="34"/>
      <c r="AT81" s="476"/>
      <c r="AU81" s="34"/>
      <c r="AV81" s="34"/>
      <c r="AW81" s="34"/>
      <c r="AX81" s="34"/>
      <c r="AY81" s="34"/>
      <c r="AZ81" s="34"/>
      <c r="BA81" s="34"/>
      <c r="BB81" s="34"/>
      <c r="BC81" s="34"/>
    </row>
  </sheetData>
  <mergeCells count="5">
    <mergeCell ref="B2:B4"/>
    <mergeCell ref="C2:AB2"/>
    <mergeCell ref="C3:AB3"/>
    <mergeCell ref="AD3:BC3"/>
    <mergeCell ref="AD2:BC2"/>
  </mergeCells>
  <phoneticPr fontId="2" type="noConversion"/>
  <pageMargins left="0.75" right="0.75" top="1" bottom="1" header="0.5" footer="0.5"/>
  <pageSetup scale="78"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59:BL78"/>
  <sheetViews>
    <sheetView workbookViewId="0"/>
  </sheetViews>
  <sheetFormatPr defaultColWidth="5.6328125" defaultRowHeight="12.5"/>
  <cols>
    <col min="1" max="1" width="9" style="501" customWidth="1"/>
    <col min="2" max="15" width="5.6328125" style="501" hidden="1" customWidth="1"/>
    <col min="16" max="22" width="5.6328125" style="501" customWidth="1"/>
    <col min="23" max="27" width="5.6328125" style="501" hidden="1" customWidth="1"/>
    <col min="28" max="30" width="1.6328125" style="501" customWidth="1"/>
    <col min="31" max="44" width="5.6328125" style="501" hidden="1" customWidth="1"/>
    <col min="45" max="51" width="5.6328125" style="501" customWidth="1"/>
    <col min="52" max="56" width="5.6328125" style="501" hidden="1" customWidth="1"/>
    <col min="57" max="57" width="6.90625" style="501" customWidth="1"/>
    <col min="58" max="16384" width="5.6328125" style="501"/>
  </cols>
  <sheetData>
    <row r="59" spans="1:64" s="496" customFormat="1" ht="13">
      <c r="A59" s="495" t="s">
        <v>175</v>
      </c>
      <c r="BE59" s="501"/>
      <c r="BF59" s="501"/>
      <c r="BG59" s="501"/>
      <c r="BH59" s="501"/>
      <c r="BI59" s="501"/>
      <c r="BJ59" s="501"/>
      <c r="BK59" s="501"/>
      <c r="BL59" s="501"/>
    </row>
    <row r="60" spans="1:64" s="496" customFormat="1" ht="13">
      <c r="A60" s="495"/>
      <c r="B60" s="566" t="s">
        <v>127</v>
      </c>
      <c r="C60" s="566"/>
      <c r="D60" s="566"/>
      <c r="E60" s="566"/>
      <c r="F60" s="566"/>
      <c r="G60" s="566"/>
      <c r="H60" s="566"/>
      <c r="I60" s="566"/>
      <c r="J60" s="566"/>
      <c r="K60" s="566"/>
      <c r="L60" s="566"/>
      <c r="M60" s="566"/>
      <c r="N60" s="566"/>
      <c r="O60" s="566"/>
      <c r="P60" s="566"/>
      <c r="Q60" s="566"/>
      <c r="R60" s="566"/>
      <c r="S60" s="566"/>
      <c r="T60" s="566"/>
      <c r="U60" s="566"/>
      <c r="V60" s="566"/>
      <c r="W60" s="566"/>
      <c r="X60" s="566"/>
      <c r="Y60" s="566"/>
      <c r="Z60" s="566"/>
      <c r="AA60" s="566"/>
      <c r="AE60" s="566" t="s">
        <v>130</v>
      </c>
      <c r="AF60" s="566"/>
      <c r="AG60" s="566"/>
      <c r="AH60" s="566"/>
      <c r="AI60" s="566"/>
      <c r="AJ60" s="566"/>
      <c r="AK60" s="566"/>
      <c r="AL60" s="566"/>
      <c r="AM60" s="566"/>
      <c r="AN60" s="566"/>
      <c r="AO60" s="566"/>
      <c r="AP60" s="566"/>
      <c r="AQ60" s="566"/>
      <c r="AR60" s="566"/>
      <c r="AS60" s="566"/>
      <c r="AT60" s="566"/>
      <c r="AU60" s="566"/>
      <c r="AV60" s="566"/>
      <c r="AW60" s="566"/>
      <c r="AX60" s="566"/>
      <c r="AY60" s="566"/>
      <c r="AZ60" s="566"/>
      <c r="BA60" s="566"/>
      <c r="BB60" s="566"/>
      <c r="BC60" s="566"/>
      <c r="BD60" s="566"/>
      <c r="BE60" s="501"/>
      <c r="BF60" s="501"/>
      <c r="BG60" s="501"/>
      <c r="BH60" s="501"/>
      <c r="BI60" s="501"/>
      <c r="BJ60" s="501"/>
      <c r="BK60" s="501"/>
      <c r="BL60" s="501"/>
    </row>
    <row r="61" spans="1:64" s="496" customFormat="1">
      <c r="A61" s="497" t="s">
        <v>2</v>
      </c>
      <c r="B61" s="507">
        <f>ExportsPellets!C$5</f>
        <v>0</v>
      </c>
      <c r="C61" s="507">
        <f>ExportsPellets!D$5</f>
        <v>0</v>
      </c>
      <c r="D61" s="507">
        <f>ExportsPellets!E$5</f>
        <v>0</v>
      </c>
      <c r="E61" s="507">
        <f>ExportsPellets!F$5</f>
        <v>0</v>
      </c>
      <c r="F61" s="507">
        <f>ExportsPellets!G$5</f>
        <v>0</v>
      </c>
      <c r="G61" s="507">
        <f>ExportsPellets!H$5</f>
        <v>0</v>
      </c>
      <c r="H61" s="507">
        <f>ExportsPellets!I$5</f>
        <v>0</v>
      </c>
      <c r="I61" s="507">
        <f>ExportsPellets!J$5</f>
        <v>0</v>
      </c>
      <c r="J61" s="507">
        <f>ExportsPellets!K$5</f>
        <v>0</v>
      </c>
      <c r="K61" s="507">
        <f>ExportsPellets!L$5</f>
        <v>0</v>
      </c>
      <c r="L61" s="507">
        <f>ExportsPellets!M$5</f>
        <v>0</v>
      </c>
      <c r="M61" s="507">
        <f>ExportsPellets!N$5</f>
        <v>0</v>
      </c>
      <c r="N61" s="507">
        <f>ExportsPellets!O$5</f>
        <v>0</v>
      </c>
      <c r="O61" s="507">
        <f>ExportsPellets!P$5</f>
        <v>0</v>
      </c>
      <c r="P61" s="507">
        <f>ExportsPellets!Q$5</f>
        <v>0.20003483705103975</v>
      </c>
      <c r="Q61" s="507">
        <f>ExportsPellets!R$5</f>
        <v>0.22743185633270327</v>
      </c>
      <c r="R61" s="507">
        <f>ExportsPellets!S$5</f>
        <v>0.16402530800000001</v>
      </c>
      <c r="S61" s="507">
        <f>ExportsPellets!T$5</f>
        <v>0.37377086124763703</v>
      </c>
      <c r="T61" s="507">
        <f>ExportsPellets!U$5</f>
        <v>0.59183793421550113</v>
      </c>
      <c r="U61" s="507">
        <f>ExportsPellets!V$5</f>
        <v>0.68173289073724042</v>
      </c>
      <c r="V61" s="507">
        <f>ExportsPellets!W$5</f>
        <v>0.70277290434782613</v>
      </c>
      <c r="W61" s="507">
        <f>ExportsPellets!X$5</f>
        <v>0</v>
      </c>
      <c r="X61" s="507">
        <f>ExportsPellets!Y$5</f>
        <v>0</v>
      </c>
      <c r="Y61" s="507">
        <f>ExportsPellets!Z$5</f>
        <v>0</v>
      </c>
      <c r="Z61" s="507">
        <f>ExportsPellets!AA$5</f>
        <v>0</v>
      </c>
      <c r="AA61" s="507">
        <f>ExportsPellets!AB$5</f>
        <v>0</v>
      </c>
      <c r="AB61" s="498"/>
      <c r="AC61" s="498"/>
      <c r="AD61" s="498"/>
      <c r="AE61" s="498">
        <f>ExportsPellets!AD$5</f>
        <v>0</v>
      </c>
      <c r="AF61" s="498">
        <f>ExportsPellets!AE$5</f>
        <v>0</v>
      </c>
      <c r="AG61" s="498">
        <f>ExportsPellets!AF$5</f>
        <v>0</v>
      </c>
      <c r="AH61" s="498">
        <f>ExportsPellets!AG$5</f>
        <v>0</v>
      </c>
      <c r="AI61" s="498">
        <f>ExportsPellets!AH$5</f>
        <v>0</v>
      </c>
      <c r="AJ61" s="498">
        <f>ExportsPellets!AI$5</f>
        <v>0</v>
      </c>
      <c r="AK61" s="498">
        <f>ExportsPellets!AJ$5</f>
        <v>0</v>
      </c>
      <c r="AL61" s="498">
        <f>ExportsPellets!AK$5</f>
        <v>0</v>
      </c>
      <c r="AM61" s="498">
        <f>ExportsPellets!AL$5</f>
        <v>0</v>
      </c>
      <c r="AN61" s="498">
        <f>ExportsPellets!AM$5</f>
        <v>0</v>
      </c>
      <c r="AO61" s="498">
        <f>ExportsPellets!AN$5</f>
        <v>0</v>
      </c>
      <c r="AP61" s="498">
        <f>ExportsPellets!AO$5</f>
        <v>0</v>
      </c>
      <c r="AQ61" s="498">
        <f>ExportsPellets!AP$5</f>
        <v>0</v>
      </c>
      <c r="AR61" s="498">
        <f>ExportsPellets!AQ$5</f>
        <v>0</v>
      </c>
      <c r="AS61" s="498">
        <f>ExportsPellets!AR$5</f>
        <v>18.956837</v>
      </c>
      <c r="AT61" s="498">
        <f>ExportsPellets!AS$5</f>
        <v>15.095033999999997</v>
      </c>
      <c r="AU61" s="498">
        <f>ExportsPellets!AT$5</f>
        <v>16.068286000000001</v>
      </c>
      <c r="AV61" s="498">
        <f>ExportsPellets!AU$5</f>
        <v>25.006692999999995</v>
      </c>
      <c r="AW61" s="498">
        <f>ExportsPellets!AV$5</f>
        <v>48.284687999999996</v>
      </c>
      <c r="AX61" s="498">
        <f>ExportsPellets!AW$5</f>
        <v>55.221355999999993</v>
      </c>
      <c r="AY61" s="498">
        <f>ExportsPellets!AX$5</f>
        <v>54.202071999999994</v>
      </c>
      <c r="AZ61" s="498">
        <f>ExportsPellets!AY$5</f>
        <v>0</v>
      </c>
      <c r="BA61" s="498">
        <f>ExportsPellets!AZ$5</f>
        <v>0</v>
      </c>
      <c r="BB61" s="498">
        <f>ExportsPellets!BA$5</f>
        <v>0</v>
      </c>
      <c r="BC61" s="498">
        <f>ExportsPellets!BB$5</f>
        <v>0</v>
      </c>
      <c r="BD61" s="498">
        <f>ExportsPellets!BC$5</f>
        <v>0</v>
      </c>
      <c r="BE61" s="509"/>
      <c r="BF61" s="509"/>
      <c r="BG61" s="501"/>
      <c r="BH61" s="501"/>
      <c r="BI61" s="501"/>
      <c r="BJ61" s="501"/>
      <c r="BK61" s="501"/>
      <c r="BL61" s="501"/>
    </row>
    <row r="62" spans="1:64" s="496" customFormat="1">
      <c r="A62" s="497"/>
      <c r="B62" s="496">
        <v>2000</v>
      </c>
      <c r="C62" s="496">
        <f t="shared" ref="C62:AA62" si="0">1+B62</f>
        <v>2001</v>
      </c>
      <c r="D62" s="496">
        <f t="shared" si="0"/>
        <v>2002</v>
      </c>
      <c r="E62" s="496">
        <f t="shared" si="0"/>
        <v>2003</v>
      </c>
      <c r="F62" s="496">
        <f t="shared" si="0"/>
        <v>2004</v>
      </c>
      <c r="G62" s="496">
        <f t="shared" si="0"/>
        <v>2005</v>
      </c>
      <c r="H62" s="496">
        <f t="shared" si="0"/>
        <v>2006</v>
      </c>
      <c r="I62" s="496">
        <f t="shared" si="0"/>
        <v>2007</v>
      </c>
      <c r="J62" s="496">
        <f t="shared" si="0"/>
        <v>2008</v>
      </c>
      <c r="K62" s="496">
        <f t="shared" si="0"/>
        <v>2009</v>
      </c>
      <c r="L62" s="496">
        <f t="shared" si="0"/>
        <v>2010</v>
      </c>
      <c r="M62" s="496">
        <f t="shared" si="0"/>
        <v>2011</v>
      </c>
      <c r="N62" s="496">
        <f t="shared" si="0"/>
        <v>2012</v>
      </c>
      <c r="O62" s="496">
        <f t="shared" si="0"/>
        <v>2013</v>
      </c>
      <c r="P62" s="496">
        <f t="shared" si="0"/>
        <v>2014</v>
      </c>
      <c r="Q62" s="496">
        <f t="shared" si="0"/>
        <v>2015</v>
      </c>
      <c r="R62" s="496">
        <f t="shared" si="0"/>
        <v>2016</v>
      </c>
      <c r="S62" s="496">
        <f t="shared" si="0"/>
        <v>2017</v>
      </c>
      <c r="T62" s="496">
        <f t="shared" si="0"/>
        <v>2018</v>
      </c>
      <c r="U62" s="496">
        <f t="shared" si="0"/>
        <v>2019</v>
      </c>
      <c r="V62" s="496">
        <f t="shared" si="0"/>
        <v>2020</v>
      </c>
      <c r="W62" s="496">
        <f t="shared" si="0"/>
        <v>2021</v>
      </c>
      <c r="X62" s="496">
        <f t="shared" si="0"/>
        <v>2022</v>
      </c>
      <c r="Y62" s="496">
        <f t="shared" si="0"/>
        <v>2023</v>
      </c>
      <c r="Z62" s="496">
        <f t="shared" si="0"/>
        <v>2024</v>
      </c>
      <c r="AA62" s="496">
        <f t="shared" si="0"/>
        <v>2025</v>
      </c>
      <c r="AE62" s="496">
        <v>2000</v>
      </c>
      <c r="AF62" s="496">
        <f t="shared" ref="AF62:BD62" si="1">1+AE62</f>
        <v>2001</v>
      </c>
      <c r="AG62" s="496">
        <f t="shared" si="1"/>
        <v>2002</v>
      </c>
      <c r="AH62" s="496">
        <f t="shared" si="1"/>
        <v>2003</v>
      </c>
      <c r="AI62" s="496">
        <f t="shared" si="1"/>
        <v>2004</v>
      </c>
      <c r="AJ62" s="496">
        <f t="shared" si="1"/>
        <v>2005</v>
      </c>
      <c r="AK62" s="496">
        <f t="shared" si="1"/>
        <v>2006</v>
      </c>
      <c r="AL62" s="496">
        <f t="shared" si="1"/>
        <v>2007</v>
      </c>
      <c r="AM62" s="496">
        <f t="shared" si="1"/>
        <v>2008</v>
      </c>
      <c r="AN62" s="496">
        <f t="shared" si="1"/>
        <v>2009</v>
      </c>
      <c r="AO62" s="496">
        <f t="shared" si="1"/>
        <v>2010</v>
      </c>
      <c r="AP62" s="496">
        <f t="shared" si="1"/>
        <v>2011</v>
      </c>
      <c r="AQ62" s="496">
        <f t="shared" si="1"/>
        <v>2012</v>
      </c>
      <c r="AR62" s="496">
        <f t="shared" si="1"/>
        <v>2013</v>
      </c>
      <c r="AS62" s="496">
        <f t="shared" si="1"/>
        <v>2014</v>
      </c>
      <c r="AT62" s="496">
        <f t="shared" si="1"/>
        <v>2015</v>
      </c>
      <c r="AU62" s="496">
        <f t="shared" si="1"/>
        <v>2016</v>
      </c>
      <c r="AV62" s="496">
        <f t="shared" si="1"/>
        <v>2017</v>
      </c>
      <c r="AW62" s="496">
        <f t="shared" si="1"/>
        <v>2018</v>
      </c>
      <c r="AX62" s="496">
        <f t="shared" si="1"/>
        <v>2019</v>
      </c>
      <c r="AY62" s="496">
        <f t="shared" si="1"/>
        <v>2020</v>
      </c>
      <c r="AZ62" s="496">
        <f t="shared" si="1"/>
        <v>2021</v>
      </c>
      <c r="BA62" s="496">
        <f t="shared" si="1"/>
        <v>2022</v>
      </c>
      <c r="BB62" s="496">
        <f t="shared" si="1"/>
        <v>2023</v>
      </c>
      <c r="BC62" s="496">
        <f t="shared" si="1"/>
        <v>2024</v>
      </c>
      <c r="BD62" s="496">
        <f t="shared" si="1"/>
        <v>2025</v>
      </c>
    </row>
    <row r="63" spans="1:64" s="496" customFormat="1">
      <c r="A63" s="502" t="str">
        <f>ExportsPellets!B$14</f>
        <v xml:space="preserve">Czech Republic </v>
      </c>
      <c r="B63" s="502">
        <f>ExportsPellets!C$14</f>
        <v>0</v>
      </c>
      <c r="C63" s="502">
        <f>ExportsPellets!D$14</f>
        <v>0</v>
      </c>
      <c r="D63" s="502">
        <f>ExportsPellets!E$14</f>
        <v>0</v>
      </c>
      <c r="E63" s="502">
        <f>ExportsPellets!F$14</f>
        <v>0</v>
      </c>
      <c r="F63" s="502">
        <f>ExportsPellets!G$14</f>
        <v>0</v>
      </c>
      <c r="G63" s="502">
        <f>ExportsPellets!H$14</f>
        <v>0</v>
      </c>
      <c r="H63" s="502">
        <f>ExportsPellets!I$14</f>
        <v>0</v>
      </c>
      <c r="I63" s="502">
        <f>ExportsPellets!J$14</f>
        <v>0</v>
      </c>
      <c r="J63" s="502">
        <f>ExportsPellets!K$14</f>
        <v>0</v>
      </c>
      <c r="K63" s="502">
        <f>ExportsPellets!L$14</f>
        <v>0</v>
      </c>
      <c r="L63" s="502">
        <f>ExportsPellets!M$14</f>
        <v>0</v>
      </c>
      <c r="M63" s="502">
        <f>ExportsPellets!N$14</f>
        <v>0</v>
      </c>
      <c r="N63" s="502">
        <f>ExportsPellets!O$14</f>
        <v>0</v>
      </c>
      <c r="O63" s="502">
        <f>ExportsPellets!P$14</f>
        <v>0</v>
      </c>
      <c r="P63" s="502">
        <f>ExportsPellets!Q$14</f>
        <v>2.4824248015122875E-2</v>
      </c>
      <c r="Q63" s="502">
        <f>ExportsPellets!R$14</f>
        <v>2.3350253308128548E-2</v>
      </c>
      <c r="R63" s="502">
        <f>ExportsPellets!S$14</f>
        <v>1.6152605E-2</v>
      </c>
      <c r="S63" s="502">
        <f>ExportsPellets!T$14</f>
        <v>3.1056907372400761E-2</v>
      </c>
      <c r="T63" s="502">
        <f>ExportsPellets!U$14</f>
        <v>3.1268982986767495E-2</v>
      </c>
      <c r="U63" s="502">
        <f>ExportsPellets!V$14</f>
        <v>2.6444514177693768E-2</v>
      </c>
      <c r="V63" s="502">
        <f>ExportsPellets!W$14</f>
        <v>2.546066994328923E-2</v>
      </c>
      <c r="W63" s="502">
        <f>ExportsPellets!X$14</f>
        <v>0</v>
      </c>
      <c r="X63" s="502">
        <f>ExportsPellets!Y$14</f>
        <v>0</v>
      </c>
      <c r="Y63" s="502">
        <f>ExportsPellets!Z$14</f>
        <v>0</v>
      </c>
      <c r="Z63" s="502">
        <f>ExportsPellets!AA$14</f>
        <v>0</v>
      </c>
      <c r="AA63" s="502">
        <f>ExportsPellets!AB$14</f>
        <v>0</v>
      </c>
      <c r="AB63" s="503"/>
      <c r="AC63" s="503"/>
      <c r="AD63" s="503"/>
      <c r="AE63" s="501"/>
      <c r="AF63" s="501"/>
      <c r="AG63" s="501"/>
      <c r="AH63" s="501"/>
      <c r="AI63" s="501"/>
      <c r="AJ63" s="501"/>
      <c r="AK63" s="501"/>
      <c r="AL63" s="501"/>
      <c r="AM63" s="501"/>
      <c r="AN63" s="501"/>
      <c r="AO63" s="501"/>
      <c r="AP63" s="501"/>
      <c r="AQ63" s="501"/>
      <c r="AR63" s="501"/>
      <c r="AS63" s="501"/>
      <c r="AT63" s="501"/>
      <c r="AU63" s="501"/>
      <c r="AV63" s="501"/>
      <c r="AW63" s="501"/>
      <c r="AX63" s="501"/>
      <c r="AY63" s="501"/>
      <c r="AZ63" s="501"/>
      <c r="BA63" s="501"/>
      <c r="BB63" s="501"/>
      <c r="BC63" s="501"/>
      <c r="BD63" s="501"/>
      <c r="BE63" s="510" t="str">
        <f>IF(N$61=0,"-",N63/N$61)</f>
        <v>-</v>
      </c>
      <c r="BF63" s="510" t="str">
        <f>IF(O$61=0,"-",O63/O$61)</f>
        <v>-</v>
      </c>
      <c r="BG63" s="510">
        <f>P63/P$61</f>
        <v>0.12409962375098124</v>
      </c>
      <c r="BH63" s="510">
        <f>Q63/Q$61</f>
        <v>0.10266922886110624</v>
      </c>
      <c r="BI63" s="510">
        <f>R63/R$61</f>
        <v>9.8476297328458598E-2</v>
      </c>
      <c r="BJ63" s="510">
        <f>S63/S$61</f>
        <v>8.309076654272525E-2</v>
      </c>
      <c r="BK63" s="510">
        <f>T63/T$61</f>
        <v>5.2833691757550934E-2</v>
      </c>
      <c r="BL63" s="501"/>
    </row>
    <row r="64" spans="1:64" s="496" customFormat="1">
      <c r="A64" s="502" t="str">
        <f>ExportsPellets!B$15</f>
        <v xml:space="preserve">Denmark </v>
      </c>
      <c r="B64" s="502">
        <f>ExportsPellets!C$15</f>
        <v>0</v>
      </c>
      <c r="C64" s="502">
        <f>ExportsPellets!D$15</f>
        <v>0</v>
      </c>
      <c r="D64" s="502">
        <f>ExportsPellets!E$15</f>
        <v>0</v>
      </c>
      <c r="E64" s="502">
        <f>ExportsPellets!F$15</f>
        <v>0</v>
      </c>
      <c r="F64" s="502">
        <f>ExportsPellets!G$15</f>
        <v>0</v>
      </c>
      <c r="G64" s="502">
        <f>ExportsPellets!H$15</f>
        <v>0</v>
      </c>
      <c r="H64" s="502">
        <f>ExportsPellets!I$15</f>
        <v>0</v>
      </c>
      <c r="I64" s="502">
        <f>ExportsPellets!J$15</f>
        <v>0</v>
      </c>
      <c r="J64" s="502">
        <f>ExportsPellets!K$15</f>
        <v>0</v>
      </c>
      <c r="K64" s="502">
        <f>ExportsPellets!L$15</f>
        <v>0</v>
      </c>
      <c r="L64" s="502">
        <f>ExportsPellets!M$15</f>
        <v>0</v>
      </c>
      <c r="M64" s="502">
        <f>ExportsPellets!N$15</f>
        <v>0</v>
      </c>
      <c r="N64" s="502">
        <f>ExportsPellets!O$15</f>
        <v>0</v>
      </c>
      <c r="O64" s="502">
        <f>ExportsPellets!P$15</f>
        <v>0</v>
      </c>
      <c r="P64" s="502">
        <f>ExportsPellets!Q$15</f>
        <v>1.2670986767485825E-2</v>
      </c>
      <c r="Q64" s="502">
        <f>ExportsPellets!R$15</f>
        <v>1.2243198487712667E-2</v>
      </c>
      <c r="R64" s="502">
        <f>ExportsPellets!S$15</f>
        <v>6.5551999999999997E-3</v>
      </c>
      <c r="S64" s="502">
        <f>ExportsPellets!T$15</f>
        <v>8.7158034026465041E-3</v>
      </c>
      <c r="T64" s="502">
        <f>ExportsPellets!U$15</f>
        <v>1.4027850283553876E-2</v>
      </c>
      <c r="U64" s="502">
        <f>ExportsPellets!V$15</f>
        <v>2.0369595463137997E-2</v>
      </c>
      <c r="V64" s="502">
        <f>ExportsPellets!W$15</f>
        <v>2.4279258979206055E-2</v>
      </c>
      <c r="W64" s="502">
        <f>ExportsPellets!X$15</f>
        <v>0</v>
      </c>
      <c r="X64" s="502">
        <f>ExportsPellets!Y$15</f>
        <v>0</v>
      </c>
      <c r="Y64" s="502">
        <f>ExportsPellets!Z$15</f>
        <v>0</v>
      </c>
      <c r="Z64" s="502">
        <f>ExportsPellets!AA$15</f>
        <v>0</v>
      </c>
      <c r="AA64" s="502">
        <f>ExportsPellets!AB$15</f>
        <v>0</v>
      </c>
      <c r="AB64" s="503"/>
      <c r="AC64" s="503"/>
      <c r="AD64" s="503"/>
      <c r="AE64" s="501"/>
      <c r="AF64" s="501"/>
      <c r="AG64" s="501"/>
      <c r="AH64" s="501"/>
      <c r="AI64" s="501"/>
      <c r="AJ64" s="501"/>
      <c r="AK64" s="501"/>
      <c r="AL64" s="501"/>
      <c r="AM64" s="501"/>
      <c r="AN64" s="501"/>
      <c r="AO64" s="501"/>
      <c r="AP64" s="501"/>
      <c r="AQ64" s="501"/>
      <c r="AR64" s="501"/>
      <c r="AS64" s="501"/>
      <c r="AT64" s="501"/>
      <c r="AU64" s="501"/>
      <c r="AV64" s="501"/>
      <c r="AW64" s="501"/>
      <c r="AX64" s="501"/>
      <c r="AY64" s="501"/>
      <c r="AZ64" s="501"/>
      <c r="BA64" s="501"/>
      <c r="BB64" s="501"/>
      <c r="BC64" s="501"/>
      <c r="BD64" s="501"/>
      <c r="BE64" s="510" t="str">
        <f>IF(N$61=0,"-",N64/N$61)</f>
        <v>-</v>
      </c>
      <c r="BF64" s="510" t="str">
        <f>IF(O$61=0,"-",O64/O$61)</f>
        <v>-</v>
      </c>
      <c r="BG64" s="510">
        <f>P64/P$61</f>
        <v>6.3343900263996361E-2</v>
      </c>
      <c r="BH64" s="510">
        <f>Q64/Q$61</f>
        <v>5.3832381642272921E-2</v>
      </c>
      <c r="BI64" s="510">
        <f>R64/R$61</f>
        <v>3.9964564492694012E-2</v>
      </c>
      <c r="BJ64" s="510">
        <f>S64/S$61</f>
        <v>2.3318573774192532E-2</v>
      </c>
      <c r="BK64" s="510">
        <f>T64/T$61</f>
        <v>2.3702181750394576E-2</v>
      </c>
      <c r="BL64" s="501"/>
    </row>
    <row r="65" spans="1:64" s="496" customFormat="1">
      <c r="A65" s="502" t="str">
        <f>ExportsPellets!B$16</f>
        <v xml:space="preserve">Germany </v>
      </c>
      <c r="B65" s="502">
        <f>ExportsPellets!C$16</f>
        <v>0</v>
      </c>
      <c r="C65" s="502">
        <f>ExportsPellets!D$16</f>
        <v>0</v>
      </c>
      <c r="D65" s="502">
        <f>ExportsPellets!E$16</f>
        <v>0</v>
      </c>
      <c r="E65" s="502">
        <f>ExportsPellets!F$16</f>
        <v>0</v>
      </c>
      <c r="F65" s="502">
        <f>ExportsPellets!G$16</f>
        <v>0</v>
      </c>
      <c r="G65" s="502">
        <f>ExportsPellets!H$16</f>
        <v>0</v>
      </c>
      <c r="H65" s="502">
        <f>ExportsPellets!I$16</f>
        <v>0</v>
      </c>
      <c r="I65" s="502">
        <f>ExportsPellets!J$16</f>
        <v>0</v>
      </c>
      <c r="J65" s="502">
        <f>ExportsPellets!K$16</f>
        <v>0</v>
      </c>
      <c r="K65" s="502">
        <f>ExportsPellets!L$16</f>
        <v>0</v>
      </c>
      <c r="L65" s="502">
        <f>ExportsPellets!M$16</f>
        <v>0</v>
      </c>
      <c r="M65" s="502">
        <f>ExportsPellets!N$16</f>
        <v>0</v>
      </c>
      <c r="N65" s="502">
        <f>ExportsPellets!O$16</f>
        <v>0</v>
      </c>
      <c r="O65" s="502">
        <f>ExportsPellets!P$16</f>
        <v>0</v>
      </c>
      <c r="P65" s="502">
        <f>ExportsPellets!Q$16</f>
        <v>1.804860491493384E-2</v>
      </c>
      <c r="Q65" s="502">
        <f>ExportsPellets!R$16</f>
        <v>2.1877005671077511E-2</v>
      </c>
      <c r="R65" s="502">
        <f>ExportsPellets!S$16</f>
        <v>1.5837842999999997E-2</v>
      </c>
      <c r="S65" s="502">
        <f>ExportsPellets!T$16</f>
        <v>2.095579130434783E-2</v>
      </c>
      <c r="T65" s="502">
        <f>ExportsPellets!U$16</f>
        <v>2.3949572778827984E-2</v>
      </c>
      <c r="U65" s="502">
        <f>ExportsPellets!V$16</f>
        <v>3.0301179584120989E-2</v>
      </c>
      <c r="V65" s="502">
        <f>ExportsPellets!W$16</f>
        <v>3.5633776937618156E-2</v>
      </c>
      <c r="W65" s="502">
        <f>ExportsPellets!X$16</f>
        <v>0</v>
      </c>
      <c r="X65" s="502">
        <f>ExportsPellets!Y$16</f>
        <v>0</v>
      </c>
      <c r="Y65" s="502">
        <f>ExportsPellets!Z$16</f>
        <v>0</v>
      </c>
      <c r="Z65" s="502">
        <f>ExportsPellets!AA$16</f>
        <v>0</v>
      </c>
      <c r="AA65" s="502">
        <f>ExportsPellets!AB$16</f>
        <v>0</v>
      </c>
      <c r="AB65" s="503"/>
      <c r="AC65" s="503"/>
      <c r="AD65" s="503"/>
      <c r="AE65" s="501"/>
      <c r="AF65" s="501"/>
      <c r="AG65" s="501"/>
      <c r="AH65" s="501"/>
      <c r="AI65" s="501"/>
      <c r="AJ65" s="501"/>
      <c r="AK65" s="501"/>
      <c r="AL65" s="501"/>
      <c r="AM65" s="501"/>
      <c r="AN65" s="501"/>
      <c r="AO65" s="501"/>
      <c r="AP65" s="501"/>
      <c r="AQ65" s="501"/>
      <c r="AR65" s="501"/>
      <c r="AS65" s="501"/>
      <c r="AT65" s="501"/>
      <c r="AU65" s="501"/>
      <c r="AV65" s="501"/>
      <c r="AW65" s="501"/>
      <c r="AX65" s="501"/>
      <c r="AY65" s="501"/>
      <c r="AZ65" s="501"/>
      <c r="BA65" s="501"/>
      <c r="BB65" s="501"/>
      <c r="BC65" s="501"/>
      <c r="BD65" s="501"/>
      <c r="BE65" s="510" t="str">
        <f>IF(N$61=0,"-",N65/N$61)</f>
        <v>-</v>
      </c>
      <c r="BF65" s="510" t="str">
        <f>IF(O$61=0,"-",O65/O$61)</f>
        <v>-</v>
      </c>
      <c r="BG65" s="510">
        <f>P65/P$61</f>
        <v>9.0227308307945689E-2</v>
      </c>
      <c r="BH65" s="510">
        <f>Q65/Q$61</f>
        <v>9.6191474773324154E-2</v>
      </c>
      <c r="BI65" s="510">
        <f>R65/R$61</f>
        <v>9.6557312972702952E-2</v>
      </c>
      <c r="BJ65" s="510">
        <f>S65/S$61</f>
        <v>5.6065877458713512E-2</v>
      </c>
      <c r="BK65" s="510">
        <f>T65/T$61</f>
        <v>4.0466437506365416E-2</v>
      </c>
      <c r="BL65" s="501"/>
    </row>
    <row r="66" spans="1:64" s="496" customFormat="1">
      <c r="A66" s="502" t="str">
        <f>ExportsPellets!B$17</f>
        <v xml:space="preserve">Italy </v>
      </c>
      <c r="B66" s="502">
        <f>ExportsPellets!C$17</f>
        <v>0</v>
      </c>
      <c r="C66" s="502">
        <f>ExportsPellets!D$17</f>
        <v>0</v>
      </c>
      <c r="D66" s="502">
        <f>ExportsPellets!E$17</f>
        <v>0</v>
      </c>
      <c r="E66" s="502">
        <f>ExportsPellets!F$17</f>
        <v>0</v>
      </c>
      <c r="F66" s="502">
        <f>ExportsPellets!G$17</f>
        <v>0</v>
      </c>
      <c r="G66" s="502">
        <f>ExportsPellets!H$17</f>
        <v>0</v>
      </c>
      <c r="H66" s="502">
        <f>ExportsPellets!I$17</f>
        <v>0</v>
      </c>
      <c r="I66" s="502">
        <f>ExportsPellets!J$17</f>
        <v>0</v>
      </c>
      <c r="J66" s="502">
        <f>ExportsPellets!K$17</f>
        <v>0</v>
      </c>
      <c r="K66" s="502">
        <f>ExportsPellets!L$17</f>
        <v>0</v>
      </c>
      <c r="L66" s="502">
        <f>ExportsPellets!M$17</f>
        <v>0</v>
      </c>
      <c r="M66" s="502">
        <f>ExportsPellets!N$17</f>
        <v>0</v>
      </c>
      <c r="N66" s="502">
        <f>ExportsPellets!O$17</f>
        <v>0</v>
      </c>
      <c r="O66" s="502">
        <f>ExportsPellets!P$17</f>
        <v>0</v>
      </c>
      <c r="P66" s="502">
        <f>ExportsPellets!Q$17</f>
        <v>4.7318395463138006E-2</v>
      </c>
      <c r="Q66" s="502">
        <f>ExportsPellets!R$17</f>
        <v>4.1304373534971656E-2</v>
      </c>
      <c r="R66" s="502">
        <f>ExportsPellets!S$17</f>
        <v>3.0945894000000002E-2</v>
      </c>
      <c r="S66" s="502">
        <f>ExportsPellets!T$17</f>
        <v>6.6570569376181485E-2</v>
      </c>
      <c r="T66" s="502">
        <f>ExportsPellets!U$17</f>
        <v>0.14783004612476375</v>
      </c>
      <c r="U66" s="502">
        <f>ExportsPellets!V$17</f>
        <v>0.15631299810964083</v>
      </c>
      <c r="V66" s="502">
        <f>ExportsPellets!W$17</f>
        <v>0.14080468809073726</v>
      </c>
      <c r="W66" s="502">
        <f>ExportsPellets!X$17</f>
        <v>0</v>
      </c>
      <c r="X66" s="502">
        <f>ExportsPellets!Y$17</f>
        <v>0</v>
      </c>
      <c r="Y66" s="502">
        <f>ExportsPellets!Z$17</f>
        <v>0</v>
      </c>
      <c r="Z66" s="502">
        <f>ExportsPellets!AA$17</f>
        <v>0</v>
      </c>
      <c r="AA66" s="502">
        <f>ExportsPellets!AB$17</f>
        <v>0</v>
      </c>
      <c r="AB66" s="503"/>
      <c r="AC66" s="503"/>
      <c r="AD66" s="503"/>
      <c r="AE66" s="501"/>
      <c r="AF66" s="501"/>
      <c r="AG66" s="501"/>
      <c r="AH66" s="501"/>
      <c r="AI66" s="501"/>
      <c r="AJ66" s="501"/>
      <c r="AK66" s="501"/>
      <c r="AL66" s="501"/>
      <c r="AM66" s="501"/>
      <c r="AN66" s="501"/>
      <c r="AO66" s="501"/>
      <c r="AP66" s="501"/>
      <c r="AQ66" s="501"/>
      <c r="AR66" s="501"/>
      <c r="AS66" s="501"/>
      <c r="AT66" s="501"/>
      <c r="AU66" s="501"/>
      <c r="AV66" s="501"/>
      <c r="AW66" s="501"/>
      <c r="AX66" s="501"/>
      <c r="AY66" s="501"/>
      <c r="AZ66" s="501"/>
      <c r="BA66" s="501"/>
      <c r="BB66" s="501"/>
      <c r="BC66" s="501"/>
      <c r="BD66" s="501"/>
      <c r="BE66" s="510" t="str">
        <f>IF(N$61=0,"-",N66/N$61)</f>
        <v>-</v>
      </c>
      <c r="BF66" s="510" t="str">
        <f>IF(O$61=0,"-",O66/O$61)</f>
        <v>-</v>
      </c>
      <c r="BG66" s="510">
        <f>P66/P$61</f>
        <v>0.2365507736588128</v>
      </c>
      <c r="BH66" s="510">
        <f>Q66/Q$61</f>
        <v>0.18161208460853751</v>
      </c>
      <c r="BI66" s="510">
        <f>R66/R$61</f>
        <v>0.18866536132338799</v>
      </c>
      <c r="BJ66" s="510">
        <f>S66/S$61</f>
        <v>0.17810529465558317</v>
      </c>
      <c r="BK66" s="510">
        <f>T66/T$61</f>
        <v>0.24978129582166256</v>
      </c>
      <c r="BL66" s="501"/>
    </row>
    <row r="67" spans="1:64" s="496" customFormat="1">
      <c r="A67" s="502" t="str">
        <f>ExportsPellets!B$18</f>
        <v xml:space="preserve">Poland </v>
      </c>
      <c r="B67" s="502">
        <f>ExportsPellets!C$18</f>
        <v>0</v>
      </c>
      <c r="C67" s="502">
        <f>ExportsPellets!D$18</f>
        <v>0</v>
      </c>
      <c r="D67" s="502">
        <f>ExportsPellets!E$18</f>
        <v>0</v>
      </c>
      <c r="E67" s="502">
        <f>ExportsPellets!F$18</f>
        <v>0</v>
      </c>
      <c r="F67" s="502">
        <f>ExportsPellets!G$18</f>
        <v>0</v>
      </c>
      <c r="G67" s="502">
        <f>ExportsPellets!H$18</f>
        <v>0</v>
      </c>
      <c r="H67" s="502">
        <f>ExportsPellets!I$18</f>
        <v>0</v>
      </c>
      <c r="I67" s="502">
        <f>ExportsPellets!J$18</f>
        <v>0</v>
      </c>
      <c r="J67" s="502">
        <f>ExportsPellets!K$18</f>
        <v>0</v>
      </c>
      <c r="K67" s="502">
        <f>ExportsPellets!L$18</f>
        <v>0</v>
      </c>
      <c r="L67" s="502">
        <f>ExportsPellets!M$18</f>
        <v>0</v>
      </c>
      <c r="M67" s="502">
        <f>ExportsPellets!N$18</f>
        <v>0</v>
      </c>
      <c r="N67" s="502">
        <f>ExportsPellets!O$18</f>
        <v>0</v>
      </c>
      <c r="O67" s="502">
        <f>ExportsPellets!P$18</f>
        <v>0</v>
      </c>
      <c r="P67" s="502">
        <f>ExportsPellets!Q$18</f>
        <v>6.0306056710775054E-2</v>
      </c>
      <c r="Q67" s="502">
        <f>ExportsPellets!R$18</f>
        <v>7.5272759168241984E-2</v>
      </c>
      <c r="R67" s="502">
        <f>ExportsPellets!S$18</f>
        <v>4.7037943999999998E-2</v>
      </c>
      <c r="S67" s="502">
        <f>ExportsPellets!T$18</f>
        <v>8.7501693761814769E-2</v>
      </c>
      <c r="T67" s="502">
        <f>ExportsPellets!U$18</f>
        <v>0.18633151606805298</v>
      </c>
      <c r="U67" s="502">
        <f>ExportsPellets!V$18</f>
        <v>0.19790390321361062</v>
      </c>
      <c r="V67" s="502">
        <f>ExportsPellets!W$18</f>
        <v>0.16754443100189037</v>
      </c>
      <c r="W67" s="502">
        <f>ExportsPellets!X$18</f>
        <v>0</v>
      </c>
      <c r="X67" s="502">
        <f>ExportsPellets!Y$18</f>
        <v>0</v>
      </c>
      <c r="Y67" s="502">
        <f>ExportsPellets!Z$18</f>
        <v>0</v>
      </c>
      <c r="Z67" s="502">
        <f>ExportsPellets!AA$18</f>
        <v>0</v>
      </c>
      <c r="AA67" s="502">
        <f>ExportsPellets!AB$18</f>
        <v>0</v>
      </c>
      <c r="AB67" s="503"/>
      <c r="AC67" s="503"/>
      <c r="AD67" s="503"/>
      <c r="AE67" s="501"/>
      <c r="AF67" s="501"/>
      <c r="AG67" s="501"/>
      <c r="AH67" s="501"/>
      <c r="AI67" s="501"/>
      <c r="AJ67" s="501"/>
      <c r="AK67" s="501"/>
      <c r="AL67" s="501"/>
      <c r="AM67" s="501"/>
      <c r="AN67" s="501"/>
      <c r="AO67" s="501"/>
      <c r="AP67" s="501"/>
      <c r="AQ67" s="501"/>
      <c r="AR67" s="501"/>
      <c r="AS67" s="501"/>
      <c r="AT67" s="501"/>
      <c r="AU67" s="501"/>
      <c r="AV67" s="501"/>
      <c r="AW67" s="501"/>
      <c r="AX67" s="501"/>
      <c r="AY67" s="501"/>
      <c r="AZ67" s="501"/>
      <c r="BA67" s="501"/>
      <c r="BB67" s="501"/>
      <c r="BC67" s="501"/>
      <c r="BD67" s="501"/>
      <c r="BE67" s="510" t="str">
        <f>IF(N$61=0,"-",N67/N$61)</f>
        <v>-</v>
      </c>
      <c r="BF67" s="510" t="str">
        <f>IF(O$61=0,"-",O67/O$61)</f>
        <v>-</v>
      </c>
      <c r="BG67" s="510">
        <f>P67/P$61</f>
        <v>0.30147777057147152</v>
      </c>
      <c r="BH67" s="510">
        <f>Q67/Q$61</f>
        <v>0.33096840689779056</v>
      </c>
      <c r="BI67" s="510">
        <f>R67/R$61</f>
        <v>0.28677247781787429</v>
      </c>
      <c r="BJ67" s="510">
        <f>S67/S$61</f>
        <v>0.23410517735314218</v>
      </c>
      <c r="BK67" s="510">
        <f>T67/T$61</f>
        <v>0.31483537180671084</v>
      </c>
      <c r="BL67" s="501"/>
    </row>
    <row r="68" spans="1:64" s="496" customFormat="1">
      <c r="A68" s="497" t="s">
        <v>22</v>
      </c>
      <c r="B68" s="502">
        <f t="shared" ref="B68:AA68" si="2">B61-SUM(B63:B67)</f>
        <v>0</v>
      </c>
      <c r="C68" s="502">
        <f t="shared" si="2"/>
        <v>0</v>
      </c>
      <c r="D68" s="502">
        <f t="shared" si="2"/>
        <v>0</v>
      </c>
      <c r="E68" s="502">
        <f t="shared" si="2"/>
        <v>0</v>
      </c>
      <c r="F68" s="502">
        <f t="shared" si="2"/>
        <v>0</v>
      </c>
      <c r="G68" s="502">
        <f t="shared" si="2"/>
        <v>0</v>
      </c>
      <c r="H68" s="502">
        <f t="shared" si="2"/>
        <v>0</v>
      </c>
      <c r="I68" s="502">
        <f t="shared" si="2"/>
        <v>0</v>
      </c>
      <c r="J68" s="502">
        <f t="shared" si="2"/>
        <v>0</v>
      </c>
      <c r="K68" s="502">
        <f t="shared" si="2"/>
        <v>0</v>
      </c>
      <c r="L68" s="502">
        <f t="shared" si="2"/>
        <v>0</v>
      </c>
      <c r="M68" s="502">
        <f t="shared" si="2"/>
        <v>0</v>
      </c>
      <c r="N68" s="502">
        <f t="shared" si="2"/>
        <v>0</v>
      </c>
      <c r="O68" s="502">
        <f t="shared" si="2"/>
        <v>0</v>
      </c>
      <c r="P68" s="502">
        <f t="shared" si="2"/>
        <v>3.6866545179584154E-2</v>
      </c>
      <c r="Q68" s="502">
        <f t="shared" si="2"/>
        <v>5.3384266162570887E-2</v>
      </c>
      <c r="R68" s="502">
        <f t="shared" si="2"/>
        <v>4.7495822000000007E-2</v>
      </c>
      <c r="S68" s="502">
        <f t="shared" si="2"/>
        <v>0.1589700960302457</v>
      </c>
      <c r="T68" s="502">
        <f t="shared" si="2"/>
        <v>0.18842996597353501</v>
      </c>
      <c r="U68" s="502">
        <f t="shared" si="2"/>
        <v>0.25040070018903621</v>
      </c>
      <c r="V68" s="502">
        <f t="shared" si="2"/>
        <v>0.30905007939508505</v>
      </c>
      <c r="W68" s="502">
        <f t="shared" si="2"/>
        <v>0</v>
      </c>
      <c r="X68" s="502">
        <f t="shared" si="2"/>
        <v>0</v>
      </c>
      <c r="Y68" s="502">
        <f t="shared" si="2"/>
        <v>0</v>
      </c>
      <c r="Z68" s="502">
        <f t="shared" si="2"/>
        <v>0</v>
      </c>
      <c r="AA68" s="502">
        <f t="shared" si="2"/>
        <v>0</v>
      </c>
      <c r="AB68" s="503"/>
      <c r="AC68" s="503"/>
      <c r="AD68" s="503"/>
      <c r="BE68" s="510" t="str">
        <f>IF(N$61=0,"-",N68/N$61)</f>
        <v>-</v>
      </c>
      <c r="BF68" s="510" t="str">
        <f>IF(O$61=0,"-",O68/O$61)</f>
        <v>-</v>
      </c>
      <c r="BG68" s="510">
        <f>P68/P$61</f>
        <v>0.18430062344679241</v>
      </c>
      <c r="BH68" s="510">
        <f>Q68/Q$61</f>
        <v>0.23472642321696852</v>
      </c>
      <c r="BI68" s="510">
        <f>R68/R$61</f>
        <v>0.28956398606488215</v>
      </c>
      <c r="BJ68" s="510">
        <f>S68/S$61</f>
        <v>0.42531431021564337</v>
      </c>
      <c r="BK68" s="510">
        <f>T68/T$61</f>
        <v>0.31838102135731561</v>
      </c>
      <c r="BL68" s="501"/>
    </row>
    <row r="69" spans="1:64" s="496" customFormat="1">
      <c r="A69" s="497"/>
      <c r="B69" s="503"/>
      <c r="C69" s="503"/>
      <c r="D69" s="503"/>
      <c r="E69" s="503"/>
      <c r="F69" s="503"/>
      <c r="G69" s="503"/>
      <c r="H69" s="503"/>
      <c r="I69" s="503"/>
      <c r="J69" s="503"/>
      <c r="K69" s="503"/>
      <c r="L69" s="503"/>
      <c r="M69" s="503"/>
      <c r="N69" s="503"/>
      <c r="O69" s="503"/>
      <c r="P69" s="503"/>
      <c r="Q69" s="503"/>
      <c r="R69" s="503"/>
      <c r="S69" s="503"/>
      <c r="T69" s="503"/>
      <c r="U69" s="503"/>
      <c r="V69" s="503"/>
      <c r="W69" s="503"/>
      <c r="X69" s="503"/>
      <c r="Y69" s="503"/>
      <c r="Z69" s="503"/>
      <c r="AA69" s="503"/>
      <c r="AB69" s="503"/>
      <c r="AC69" s="503"/>
      <c r="AD69" s="503"/>
      <c r="AE69" s="501"/>
      <c r="AF69" s="501"/>
      <c r="AG69" s="501"/>
      <c r="AH69" s="501"/>
      <c r="AI69" s="501"/>
      <c r="AJ69" s="501"/>
      <c r="AK69" s="501"/>
      <c r="AL69" s="501"/>
      <c r="AM69" s="501"/>
      <c r="AN69" s="501"/>
      <c r="AO69" s="501"/>
      <c r="AP69" s="501"/>
      <c r="AQ69" s="501"/>
      <c r="AR69" s="501"/>
      <c r="AS69" s="501"/>
      <c r="AT69" s="501"/>
      <c r="AU69" s="501"/>
      <c r="AV69" s="501"/>
      <c r="AW69" s="501"/>
      <c r="AX69" s="501"/>
      <c r="AY69" s="501"/>
      <c r="AZ69" s="501"/>
      <c r="BA69" s="501"/>
      <c r="BB69" s="501"/>
      <c r="BC69" s="501"/>
      <c r="BD69" s="501"/>
    </row>
    <row r="70" spans="1:64" s="496" customFormat="1">
      <c r="A70" s="497"/>
      <c r="B70" s="503"/>
      <c r="C70" s="503"/>
      <c r="D70" s="503"/>
      <c r="E70" s="503"/>
      <c r="F70" s="503"/>
      <c r="G70" s="503"/>
      <c r="H70" s="503"/>
      <c r="I70" s="503"/>
      <c r="J70" s="503"/>
      <c r="K70" s="503"/>
      <c r="L70" s="503"/>
      <c r="M70" s="503"/>
      <c r="N70" s="503"/>
      <c r="O70" s="503"/>
      <c r="P70" s="503"/>
      <c r="Q70" s="503"/>
      <c r="R70" s="503"/>
      <c r="S70" s="503"/>
      <c r="T70" s="503"/>
      <c r="U70" s="503"/>
      <c r="V70" s="503"/>
      <c r="W70" s="503"/>
      <c r="X70" s="503"/>
      <c r="Y70" s="503"/>
      <c r="Z70" s="503"/>
      <c r="AA70" s="503"/>
      <c r="AB70" s="503"/>
      <c r="AC70" s="503"/>
      <c r="AD70" s="503"/>
    </row>
    <row r="71" spans="1:64" s="496" customFormat="1">
      <c r="A71" s="501"/>
      <c r="B71" s="501"/>
      <c r="C71" s="501"/>
      <c r="D71" s="501"/>
      <c r="E71" s="501"/>
      <c r="F71" s="501"/>
      <c r="G71" s="501"/>
      <c r="H71" s="501"/>
      <c r="I71" s="501"/>
      <c r="J71" s="501"/>
      <c r="K71" s="501"/>
      <c r="L71" s="501"/>
      <c r="M71" s="501"/>
      <c r="N71" s="501"/>
      <c r="O71" s="501"/>
      <c r="P71" s="501"/>
      <c r="Q71" s="501"/>
      <c r="R71" s="501"/>
      <c r="S71" s="501"/>
      <c r="T71" s="501"/>
      <c r="U71" s="501"/>
      <c r="V71" s="501"/>
      <c r="W71" s="501"/>
      <c r="X71" s="501"/>
      <c r="Y71" s="501"/>
      <c r="Z71" s="501"/>
      <c r="AA71" s="501"/>
      <c r="AB71" s="503"/>
      <c r="AC71" s="503"/>
      <c r="AD71" s="503"/>
    </row>
    <row r="72" spans="1:64" s="496" customFormat="1">
      <c r="A72" s="501"/>
      <c r="B72" s="501"/>
      <c r="C72" s="501"/>
      <c r="D72" s="501"/>
      <c r="E72" s="501"/>
      <c r="F72" s="501"/>
      <c r="G72" s="501"/>
      <c r="H72" s="501"/>
      <c r="I72" s="501"/>
      <c r="J72" s="501"/>
      <c r="K72" s="501"/>
      <c r="L72" s="501"/>
      <c r="M72" s="501"/>
      <c r="N72" s="501"/>
      <c r="O72" s="501"/>
      <c r="P72" s="501"/>
      <c r="Q72" s="501"/>
      <c r="R72" s="501"/>
      <c r="S72" s="501"/>
      <c r="T72" s="501"/>
      <c r="U72" s="501"/>
      <c r="V72" s="501"/>
      <c r="W72" s="501"/>
      <c r="X72" s="501"/>
      <c r="Y72" s="501"/>
      <c r="Z72" s="501"/>
      <c r="AA72" s="501"/>
      <c r="AB72" s="503"/>
      <c r="AC72" s="503"/>
      <c r="AD72" s="503"/>
    </row>
    <row r="73" spans="1:64" s="496" customFormat="1">
      <c r="A73" s="498" t="str">
        <f t="shared" ref="A73:A78" si="3">A63</f>
        <v xml:space="preserve">Czech Republic </v>
      </c>
      <c r="B73" s="498"/>
      <c r="C73" s="498"/>
      <c r="D73" s="498"/>
      <c r="E73" s="498"/>
      <c r="F73" s="498"/>
      <c r="G73" s="498"/>
      <c r="H73" s="498"/>
      <c r="I73" s="498"/>
      <c r="J73" s="498"/>
      <c r="K73" s="498"/>
      <c r="L73" s="498"/>
      <c r="M73" s="498"/>
      <c r="N73" s="498"/>
      <c r="O73" s="498"/>
      <c r="P73" s="498"/>
      <c r="Q73" s="498"/>
      <c r="R73" s="498"/>
      <c r="S73" s="498"/>
      <c r="T73" s="498"/>
      <c r="U73" s="498"/>
      <c r="V73" s="498"/>
      <c r="W73" s="498"/>
      <c r="X73" s="498"/>
      <c r="Y73" s="498"/>
      <c r="Z73" s="498"/>
      <c r="AA73" s="498"/>
      <c r="AB73" s="498"/>
      <c r="AC73" s="498"/>
      <c r="AD73" s="498"/>
      <c r="AE73" s="498">
        <f>ExportsPellets!AD$14</f>
        <v>0</v>
      </c>
      <c r="AF73" s="498">
        <f>ExportsPellets!AE$14</f>
        <v>0</v>
      </c>
      <c r="AG73" s="498">
        <f>ExportsPellets!AF$14</f>
        <v>0</v>
      </c>
      <c r="AH73" s="498">
        <f>ExportsPellets!AG$14</f>
        <v>0</v>
      </c>
      <c r="AI73" s="498">
        <f>ExportsPellets!AH$14</f>
        <v>0</v>
      </c>
      <c r="AJ73" s="498">
        <f>ExportsPellets!AI$14</f>
        <v>0</v>
      </c>
      <c r="AK73" s="498">
        <f>ExportsPellets!AJ$14</f>
        <v>0</v>
      </c>
      <c r="AL73" s="498">
        <f>ExportsPellets!AK$14</f>
        <v>0</v>
      </c>
      <c r="AM73" s="498">
        <f>ExportsPellets!AL$14</f>
        <v>0</v>
      </c>
      <c r="AN73" s="498">
        <f>ExportsPellets!AM$14</f>
        <v>0</v>
      </c>
      <c r="AO73" s="498">
        <f>ExportsPellets!AN$14</f>
        <v>0</v>
      </c>
      <c r="AP73" s="498">
        <f>ExportsPellets!AO$14</f>
        <v>0</v>
      </c>
      <c r="AQ73" s="498">
        <f>ExportsPellets!AP$14</f>
        <v>0</v>
      </c>
      <c r="AR73" s="498">
        <f>ExportsPellets!AQ$14</f>
        <v>0</v>
      </c>
      <c r="AS73" s="498">
        <f>ExportsPellets!AR$14</f>
        <v>2.2145079999999999</v>
      </c>
      <c r="AT73" s="498">
        <f>ExportsPellets!AS$14</f>
        <v>1.4433529999999999</v>
      </c>
      <c r="AU73" s="498">
        <f>ExportsPellets!AT$14</f>
        <v>1.456718</v>
      </c>
      <c r="AV73" s="498">
        <f>ExportsPellets!AU$14</f>
        <v>2.1245769999999999</v>
      </c>
      <c r="AW73" s="498">
        <f>ExportsPellets!AV$14</f>
        <v>2.4311769999999999</v>
      </c>
      <c r="AX73" s="498">
        <f>ExportsPellets!AW$14</f>
        <v>1.969301</v>
      </c>
      <c r="AY73" s="498">
        <f>ExportsPellets!AX$14</f>
        <v>1.7995409999999998</v>
      </c>
      <c r="AZ73" s="498">
        <f>ExportsPellets!AY$14</f>
        <v>0</v>
      </c>
      <c r="BA73" s="498">
        <f>ExportsPellets!AZ$14</f>
        <v>0</v>
      </c>
      <c r="BB73" s="498">
        <f>ExportsPellets!BA$14</f>
        <v>0</v>
      </c>
      <c r="BC73" s="498">
        <f>ExportsPellets!BB$14</f>
        <v>0</v>
      </c>
      <c r="BD73" s="498">
        <f>ExportsPellets!BC$14</f>
        <v>0</v>
      </c>
      <c r="BE73" s="510" t="str">
        <f t="shared" ref="BE73:BF78" si="4">IF(AQ$61=0,"-",AQ73/AQ$61)</f>
        <v>-</v>
      </c>
      <c r="BF73" s="510" t="str">
        <f t="shared" si="4"/>
        <v>-</v>
      </c>
      <c r="BG73" s="510">
        <f t="shared" ref="BG73:BK78" si="5">IF(AS$61=0,"-",AS73/AS$61)</f>
        <v>0.11681843337050374</v>
      </c>
      <c r="BH73" s="510">
        <f t="shared" si="5"/>
        <v>9.56177375950263E-2</v>
      </c>
      <c r="BI73" s="510">
        <f t="shared" si="5"/>
        <v>9.0657958166788913E-2</v>
      </c>
      <c r="BJ73" s="510">
        <f t="shared" si="5"/>
        <v>8.4960334419269284E-2</v>
      </c>
      <c r="BK73" s="510">
        <f t="shared" si="5"/>
        <v>5.035088970648418E-2</v>
      </c>
      <c r="BL73" s="501"/>
    </row>
    <row r="74" spans="1:64" s="496" customFormat="1">
      <c r="A74" s="498" t="str">
        <f t="shared" si="3"/>
        <v xml:space="preserve">Denmark </v>
      </c>
      <c r="AB74" s="498"/>
      <c r="AC74" s="498"/>
      <c r="AD74" s="498"/>
      <c r="AE74" s="498">
        <f>ExportsPellets!AD$15</f>
        <v>0</v>
      </c>
      <c r="AF74" s="498">
        <f>ExportsPellets!AE$15</f>
        <v>0</v>
      </c>
      <c r="AG74" s="498">
        <f>ExportsPellets!AF$15</f>
        <v>0</v>
      </c>
      <c r="AH74" s="498">
        <f>ExportsPellets!AG$15</f>
        <v>0</v>
      </c>
      <c r="AI74" s="498">
        <f>ExportsPellets!AH$15</f>
        <v>0</v>
      </c>
      <c r="AJ74" s="498">
        <f>ExportsPellets!AI$15</f>
        <v>0</v>
      </c>
      <c r="AK74" s="498">
        <f>ExportsPellets!AJ$15</f>
        <v>0</v>
      </c>
      <c r="AL74" s="498">
        <f>ExportsPellets!AK$15</f>
        <v>0</v>
      </c>
      <c r="AM74" s="498">
        <f>ExportsPellets!AL$15</f>
        <v>0</v>
      </c>
      <c r="AN74" s="498">
        <f>ExportsPellets!AM$15</f>
        <v>0</v>
      </c>
      <c r="AO74" s="498">
        <f>ExportsPellets!AN$15</f>
        <v>0</v>
      </c>
      <c r="AP74" s="498">
        <f>ExportsPellets!AO$15</f>
        <v>0</v>
      </c>
      <c r="AQ74" s="498">
        <f>ExportsPellets!AP$15</f>
        <v>0</v>
      </c>
      <c r="AR74" s="498">
        <f>ExportsPellets!AQ$15</f>
        <v>0</v>
      </c>
      <c r="AS74" s="498">
        <f>ExportsPellets!AR$15</f>
        <v>1.1459429999999999</v>
      </c>
      <c r="AT74" s="498">
        <f>ExportsPellets!AS$15</f>
        <v>0.67828100000000002</v>
      </c>
      <c r="AU74" s="498">
        <f>ExportsPellets!AT$15</f>
        <v>0.59681200000000001</v>
      </c>
      <c r="AV74" s="498">
        <f>ExportsPellets!AU$15</f>
        <v>0.60147200000000001</v>
      </c>
      <c r="AW74" s="498">
        <f>ExportsPellets!AV$15</f>
        <v>1.178766</v>
      </c>
      <c r="AX74" s="498">
        <f>ExportsPellets!AW$15</f>
        <v>1.9183549999999998</v>
      </c>
      <c r="AY74" s="498">
        <f>ExportsPellets!AX$15</f>
        <v>2.233727</v>
      </c>
      <c r="AZ74" s="498">
        <f>ExportsPellets!AY$15</f>
        <v>0</v>
      </c>
      <c r="BA74" s="498">
        <f>ExportsPellets!AZ$15</f>
        <v>0</v>
      </c>
      <c r="BB74" s="498">
        <f>ExportsPellets!BA$15</f>
        <v>0</v>
      </c>
      <c r="BC74" s="498">
        <f>ExportsPellets!BB$15</f>
        <v>0</v>
      </c>
      <c r="BD74" s="498">
        <f>ExportsPellets!BC$15</f>
        <v>0</v>
      </c>
      <c r="BE74" s="510" t="str">
        <f t="shared" si="4"/>
        <v>-</v>
      </c>
      <c r="BF74" s="510" t="str">
        <f t="shared" si="4"/>
        <v>-</v>
      </c>
      <c r="BG74" s="510">
        <f t="shared" si="5"/>
        <v>6.045011622983306E-2</v>
      </c>
      <c r="BH74" s="510">
        <f t="shared" si="5"/>
        <v>4.4934049171403007E-2</v>
      </c>
      <c r="BI74" s="510">
        <f t="shared" si="5"/>
        <v>3.7142231598317331E-2</v>
      </c>
      <c r="BJ74" s="510">
        <f t="shared" si="5"/>
        <v>2.4052440680580999E-2</v>
      </c>
      <c r="BK74" s="510">
        <f t="shared" si="5"/>
        <v>2.4412832490498852E-2</v>
      </c>
      <c r="BL74" s="501"/>
    </row>
    <row r="75" spans="1:64" s="496" customFormat="1">
      <c r="A75" s="498" t="str">
        <f t="shared" si="3"/>
        <v xml:space="preserve">Germany </v>
      </c>
      <c r="AB75" s="498"/>
      <c r="AC75" s="498"/>
      <c r="AD75" s="498"/>
      <c r="AE75" s="498">
        <f>ExportsPellets!AD$16</f>
        <v>0</v>
      </c>
      <c r="AF75" s="498">
        <f>ExportsPellets!AE$16</f>
        <v>0</v>
      </c>
      <c r="AG75" s="498">
        <f>ExportsPellets!AF$16</f>
        <v>0</v>
      </c>
      <c r="AH75" s="498">
        <f>ExportsPellets!AG$16</f>
        <v>0</v>
      </c>
      <c r="AI75" s="498">
        <f>ExportsPellets!AH$16</f>
        <v>0</v>
      </c>
      <c r="AJ75" s="498">
        <f>ExportsPellets!AI$16</f>
        <v>0</v>
      </c>
      <c r="AK75" s="498">
        <f>ExportsPellets!AJ$16</f>
        <v>0</v>
      </c>
      <c r="AL75" s="498">
        <f>ExportsPellets!AK$16</f>
        <v>0</v>
      </c>
      <c r="AM75" s="498">
        <f>ExportsPellets!AL$16</f>
        <v>0</v>
      </c>
      <c r="AN75" s="498">
        <f>ExportsPellets!AM$16</f>
        <v>0</v>
      </c>
      <c r="AO75" s="498">
        <f>ExportsPellets!AN$16</f>
        <v>0</v>
      </c>
      <c r="AP75" s="498">
        <f>ExportsPellets!AO$16</f>
        <v>0</v>
      </c>
      <c r="AQ75" s="498">
        <f>ExportsPellets!AP$16</f>
        <v>0</v>
      </c>
      <c r="AR75" s="498">
        <f>ExportsPellets!AQ$16</f>
        <v>0</v>
      </c>
      <c r="AS75" s="498">
        <f>ExportsPellets!AR$16</f>
        <v>1.5196589999999999</v>
      </c>
      <c r="AT75" s="498">
        <f>ExportsPellets!AS$16</f>
        <v>1.317105</v>
      </c>
      <c r="AU75" s="498">
        <f>ExportsPellets!AT$16</f>
        <v>1.447271</v>
      </c>
      <c r="AV75" s="498">
        <f>ExportsPellets!AU$16</f>
        <v>1.490345</v>
      </c>
      <c r="AW75" s="498">
        <f>ExportsPellets!AV$16</f>
        <v>2.0397889999999999</v>
      </c>
      <c r="AX75" s="498">
        <f>ExportsPellets!AW$16</f>
        <v>2.5653639999999998</v>
      </c>
      <c r="AY75" s="498">
        <f>ExportsPellets!AX$16</f>
        <v>2.798997</v>
      </c>
      <c r="AZ75" s="498">
        <f>ExportsPellets!AY$16</f>
        <v>0</v>
      </c>
      <c r="BA75" s="498">
        <f>ExportsPellets!AZ$16</f>
        <v>0</v>
      </c>
      <c r="BB75" s="498">
        <f>ExportsPellets!BA$16</f>
        <v>0</v>
      </c>
      <c r="BC75" s="498">
        <f>ExportsPellets!BB$16</f>
        <v>0</v>
      </c>
      <c r="BD75" s="498">
        <f>ExportsPellets!BC$16</f>
        <v>0</v>
      </c>
      <c r="BE75" s="510" t="str">
        <f t="shared" si="4"/>
        <v>-</v>
      </c>
      <c r="BF75" s="510" t="str">
        <f t="shared" si="4"/>
        <v>-</v>
      </c>
      <c r="BG75" s="510">
        <f t="shared" si="5"/>
        <v>8.0164164517530001E-2</v>
      </c>
      <c r="BH75" s="510">
        <f t="shared" si="5"/>
        <v>8.7254192339016948E-2</v>
      </c>
      <c r="BI75" s="510">
        <f t="shared" si="5"/>
        <v>9.0070029871263182E-2</v>
      </c>
      <c r="BJ75" s="510">
        <f t="shared" si="5"/>
        <v>5.9597844465079819E-2</v>
      </c>
      <c r="BK75" s="510">
        <f t="shared" si="5"/>
        <v>4.2245048782338618E-2</v>
      </c>
      <c r="BL75" s="501"/>
    </row>
    <row r="76" spans="1:64" s="496" customFormat="1">
      <c r="A76" s="498" t="str">
        <f t="shared" si="3"/>
        <v xml:space="preserve">Italy </v>
      </c>
      <c r="AB76" s="498"/>
      <c r="AC76" s="498"/>
      <c r="AD76" s="498"/>
      <c r="AE76" s="498">
        <f>ExportsPellets!AD$17</f>
        <v>0</v>
      </c>
      <c r="AF76" s="498">
        <f>ExportsPellets!AE$17</f>
        <v>0</v>
      </c>
      <c r="AG76" s="498">
        <f>ExportsPellets!AF$17</f>
        <v>0</v>
      </c>
      <c r="AH76" s="498">
        <f>ExportsPellets!AG$17</f>
        <v>0</v>
      </c>
      <c r="AI76" s="498">
        <f>ExportsPellets!AH$17</f>
        <v>0</v>
      </c>
      <c r="AJ76" s="498">
        <f>ExportsPellets!AI$17</f>
        <v>0</v>
      </c>
      <c r="AK76" s="498">
        <f>ExportsPellets!AJ$17</f>
        <v>0</v>
      </c>
      <c r="AL76" s="498">
        <f>ExportsPellets!AK$17</f>
        <v>0</v>
      </c>
      <c r="AM76" s="498">
        <f>ExportsPellets!AL$17</f>
        <v>0</v>
      </c>
      <c r="AN76" s="498">
        <f>ExportsPellets!AM$17</f>
        <v>0</v>
      </c>
      <c r="AO76" s="498">
        <f>ExportsPellets!AN$17</f>
        <v>0</v>
      </c>
      <c r="AP76" s="498">
        <f>ExportsPellets!AO$17</f>
        <v>0</v>
      </c>
      <c r="AQ76" s="498">
        <f>ExportsPellets!AP$17</f>
        <v>0</v>
      </c>
      <c r="AR76" s="498">
        <f>ExportsPellets!AQ$17</f>
        <v>0</v>
      </c>
      <c r="AS76" s="498">
        <f>ExportsPellets!AR$17</f>
        <v>4.9215840000000002</v>
      </c>
      <c r="AT76" s="498">
        <f>ExportsPellets!AS$17</f>
        <v>2.8564970000000001</v>
      </c>
      <c r="AU76" s="498">
        <f>ExportsPellets!AT$17</f>
        <v>3.1350769999999999</v>
      </c>
      <c r="AV76" s="498">
        <f>ExportsPellets!AU$17</f>
        <v>4.6761140000000001</v>
      </c>
      <c r="AW76" s="498">
        <f>ExportsPellets!AV$17</f>
        <v>13.539753999999999</v>
      </c>
      <c r="AX76" s="498">
        <f>ExportsPellets!AW$17</f>
        <v>13.797708999999999</v>
      </c>
      <c r="AY76" s="498">
        <f>ExportsPellets!AX$17</f>
        <v>12.109159</v>
      </c>
      <c r="AZ76" s="498">
        <f>ExportsPellets!AY$17</f>
        <v>0</v>
      </c>
      <c r="BA76" s="498">
        <f>ExportsPellets!AZ$17</f>
        <v>0</v>
      </c>
      <c r="BB76" s="498">
        <f>ExportsPellets!BA$17</f>
        <v>0</v>
      </c>
      <c r="BC76" s="498">
        <f>ExportsPellets!BB$17</f>
        <v>0</v>
      </c>
      <c r="BD76" s="498">
        <f>ExportsPellets!BC$17</f>
        <v>0</v>
      </c>
      <c r="BE76" s="510" t="str">
        <f t="shared" si="4"/>
        <v>-</v>
      </c>
      <c r="BF76" s="510" t="str">
        <f t="shared" si="4"/>
        <v>-</v>
      </c>
      <c r="BG76" s="510">
        <f t="shared" si="5"/>
        <v>0.25962052635679678</v>
      </c>
      <c r="BH76" s="510">
        <f t="shared" si="5"/>
        <v>0.18923422100274837</v>
      </c>
      <c r="BI76" s="510">
        <f t="shared" si="5"/>
        <v>0.1951096090771598</v>
      </c>
      <c r="BJ76" s="510">
        <f t="shared" si="5"/>
        <v>0.18699449783304017</v>
      </c>
      <c r="BK76" s="510">
        <f t="shared" si="5"/>
        <v>0.28041506657348597</v>
      </c>
      <c r="BL76" s="501"/>
    </row>
    <row r="77" spans="1:64" s="496" customFormat="1">
      <c r="A77" s="498" t="str">
        <f t="shared" si="3"/>
        <v xml:space="preserve">Poland </v>
      </c>
      <c r="AB77" s="498"/>
      <c r="AC77" s="498"/>
      <c r="AD77" s="498"/>
      <c r="AE77" s="498">
        <f>ExportsPellets!AD$18</f>
        <v>0</v>
      </c>
      <c r="AF77" s="498">
        <f>ExportsPellets!AE$18</f>
        <v>0</v>
      </c>
      <c r="AG77" s="498">
        <f>ExportsPellets!AF$18</f>
        <v>0</v>
      </c>
      <c r="AH77" s="498">
        <f>ExportsPellets!AG$18</f>
        <v>0</v>
      </c>
      <c r="AI77" s="498">
        <f>ExportsPellets!AH$18</f>
        <v>0</v>
      </c>
      <c r="AJ77" s="498">
        <f>ExportsPellets!AI$18</f>
        <v>0</v>
      </c>
      <c r="AK77" s="498">
        <f>ExportsPellets!AJ$18</f>
        <v>0</v>
      </c>
      <c r="AL77" s="498">
        <f>ExportsPellets!AK$18</f>
        <v>0</v>
      </c>
      <c r="AM77" s="498">
        <f>ExportsPellets!AL$18</f>
        <v>0</v>
      </c>
      <c r="AN77" s="498">
        <f>ExportsPellets!AM$18</f>
        <v>0</v>
      </c>
      <c r="AO77" s="498">
        <f>ExportsPellets!AN$18</f>
        <v>0</v>
      </c>
      <c r="AP77" s="498">
        <f>ExportsPellets!AO$18</f>
        <v>0</v>
      </c>
      <c r="AQ77" s="498">
        <f>ExportsPellets!AP$18</f>
        <v>0</v>
      </c>
      <c r="AR77" s="498">
        <f>ExportsPellets!AQ$18</f>
        <v>0</v>
      </c>
      <c r="AS77" s="498">
        <f>ExportsPellets!AR$18</f>
        <v>5.5994169999999999</v>
      </c>
      <c r="AT77" s="498">
        <f>ExportsPellets!AS$18</f>
        <v>5.2867859999999993</v>
      </c>
      <c r="AU77" s="498">
        <f>ExportsPellets!AT$18</f>
        <v>5.1197739999999996</v>
      </c>
      <c r="AV77" s="498">
        <f>ExportsPellets!AU$18</f>
        <v>6.2825959999999998</v>
      </c>
      <c r="AW77" s="498">
        <f>ExportsPellets!AV$18</f>
        <v>14.362109</v>
      </c>
      <c r="AX77" s="498">
        <f>ExportsPellets!AW$18</f>
        <v>15.019928</v>
      </c>
      <c r="AY77" s="498">
        <f>ExportsPellets!AX$18</f>
        <v>12.001075999999999</v>
      </c>
      <c r="AZ77" s="498">
        <f>ExportsPellets!AY$18</f>
        <v>0</v>
      </c>
      <c r="BA77" s="498">
        <f>ExportsPellets!AZ$18</f>
        <v>0</v>
      </c>
      <c r="BB77" s="498">
        <f>ExportsPellets!BA$18</f>
        <v>0</v>
      </c>
      <c r="BC77" s="498">
        <f>ExportsPellets!BB$18</f>
        <v>0</v>
      </c>
      <c r="BD77" s="498">
        <f>ExportsPellets!BC$18</f>
        <v>0</v>
      </c>
      <c r="BE77" s="510" t="str">
        <f t="shared" si="4"/>
        <v>-</v>
      </c>
      <c r="BF77" s="510" t="str">
        <f t="shared" si="4"/>
        <v>-</v>
      </c>
      <c r="BG77" s="510">
        <f t="shared" si="5"/>
        <v>0.29537717711029532</v>
      </c>
      <c r="BH77" s="510">
        <f t="shared" si="5"/>
        <v>0.35023346088521567</v>
      </c>
      <c r="BI77" s="510">
        <f t="shared" si="5"/>
        <v>0.31862601897924892</v>
      </c>
      <c r="BJ77" s="510">
        <f t="shared" si="5"/>
        <v>0.25123657894308538</v>
      </c>
      <c r="BK77" s="510">
        <f t="shared" si="5"/>
        <v>0.29744644927601066</v>
      </c>
      <c r="BL77" s="501"/>
    </row>
    <row r="78" spans="1:64" s="496" customFormat="1">
      <c r="A78" s="498" t="str">
        <f t="shared" si="3"/>
        <v>Others</v>
      </c>
      <c r="AB78" s="498"/>
      <c r="AC78" s="498"/>
      <c r="AD78" s="498"/>
      <c r="AE78" s="498">
        <f t="shared" ref="AE78:BD78" si="6">AE61-SUM(AE73:AE77)</f>
        <v>0</v>
      </c>
      <c r="AF78" s="498">
        <f t="shared" si="6"/>
        <v>0</v>
      </c>
      <c r="AG78" s="498">
        <f t="shared" si="6"/>
        <v>0</v>
      </c>
      <c r="AH78" s="498">
        <f t="shared" si="6"/>
        <v>0</v>
      </c>
      <c r="AI78" s="498">
        <f t="shared" si="6"/>
        <v>0</v>
      </c>
      <c r="AJ78" s="498">
        <f t="shared" si="6"/>
        <v>0</v>
      </c>
      <c r="AK78" s="498">
        <f t="shared" si="6"/>
        <v>0</v>
      </c>
      <c r="AL78" s="498">
        <f t="shared" si="6"/>
        <v>0</v>
      </c>
      <c r="AM78" s="498">
        <f t="shared" si="6"/>
        <v>0</v>
      </c>
      <c r="AN78" s="498">
        <f t="shared" si="6"/>
        <v>0</v>
      </c>
      <c r="AO78" s="498">
        <f t="shared" si="6"/>
        <v>0</v>
      </c>
      <c r="AP78" s="498">
        <f t="shared" si="6"/>
        <v>0</v>
      </c>
      <c r="AQ78" s="498">
        <f t="shared" si="6"/>
        <v>0</v>
      </c>
      <c r="AR78" s="498">
        <f t="shared" si="6"/>
        <v>0</v>
      </c>
      <c r="AS78" s="498">
        <f t="shared" si="6"/>
        <v>3.5557259999999999</v>
      </c>
      <c r="AT78" s="498">
        <f t="shared" si="6"/>
        <v>3.513011999999998</v>
      </c>
      <c r="AU78" s="498">
        <f t="shared" si="6"/>
        <v>4.312634000000001</v>
      </c>
      <c r="AV78" s="498">
        <f t="shared" si="6"/>
        <v>9.8315889999999957</v>
      </c>
      <c r="AW78" s="498">
        <f t="shared" si="6"/>
        <v>14.733092999999997</v>
      </c>
      <c r="AX78" s="498">
        <f t="shared" si="6"/>
        <v>19.950698999999993</v>
      </c>
      <c r="AY78" s="498">
        <f t="shared" si="6"/>
        <v>23.259571999999999</v>
      </c>
      <c r="AZ78" s="498">
        <f t="shared" si="6"/>
        <v>0</v>
      </c>
      <c r="BA78" s="498">
        <f t="shared" si="6"/>
        <v>0</v>
      </c>
      <c r="BB78" s="498">
        <f t="shared" si="6"/>
        <v>0</v>
      </c>
      <c r="BC78" s="498">
        <f t="shared" si="6"/>
        <v>0</v>
      </c>
      <c r="BD78" s="498">
        <f t="shared" si="6"/>
        <v>0</v>
      </c>
      <c r="BE78" s="510" t="str">
        <f t="shared" si="4"/>
        <v>-</v>
      </c>
      <c r="BF78" s="510" t="str">
        <f t="shared" si="4"/>
        <v>-</v>
      </c>
      <c r="BG78" s="510">
        <f t="shared" si="5"/>
        <v>0.18756958241504107</v>
      </c>
      <c r="BH78" s="510">
        <f t="shared" si="5"/>
        <v>0.23272633900658976</v>
      </c>
      <c r="BI78" s="510">
        <f t="shared" si="5"/>
        <v>0.26839415230722186</v>
      </c>
      <c r="BJ78" s="510">
        <f t="shared" si="5"/>
        <v>0.39315830365894433</v>
      </c>
      <c r="BK78" s="510">
        <f t="shared" si="5"/>
        <v>0.3051297131711817</v>
      </c>
      <c r="BL78" s="501"/>
    </row>
  </sheetData>
  <mergeCells count="2">
    <mergeCell ref="B60:AA60"/>
    <mergeCell ref="AE60:BD60"/>
  </mergeCells>
  <phoneticPr fontId="2"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38:BQ508"/>
  <sheetViews>
    <sheetView workbookViewId="0"/>
  </sheetViews>
  <sheetFormatPr defaultColWidth="9.08984375" defaultRowHeight="12.5"/>
  <cols>
    <col min="1" max="1" width="16.7265625" style="496" bestFit="1" customWidth="1"/>
    <col min="2" max="22" width="5.7265625" style="496" customWidth="1"/>
    <col min="23" max="27" width="5.7265625" style="496" hidden="1" customWidth="1"/>
    <col min="28" max="30" width="1.7265625" style="496" customWidth="1"/>
    <col min="31" max="51" width="5.7265625" style="496" customWidth="1"/>
    <col min="52" max="56" width="5.7265625" style="496" hidden="1" customWidth="1"/>
    <col min="57" max="58" width="5.26953125" style="496" customWidth="1"/>
    <col min="59" max="59" width="5.7265625" style="496" customWidth="1"/>
    <col min="60" max="69" width="4.7265625" style="496" customWidth="1"/>
    <col min="70" max="70" width="1.7265625" style="496" customWidth="1"/>
    <col min="71" max="78" width="4.7265625" style="496" customWidth="1"/>
    <col min="79" max="16384" width="9.08984375" style="496"/>
  </cols>
  <sheetData>
    <row r="38" spans="1:69" s="496" customFormat="1" ht="13">
      <c r="A38" s="495" t="s">
        <v>149</v>
      </c>
    </row>
    <row r="39" spans="1:69" s="496" customFormat="1">
      <c r="A39" s="497"/>
      <c r="B39" s="566" t="s">
        <v>61</v>
      </c>
      <c r="C39" s="566"/>
      <c r="D39" s="566"/>
      <c r="E39" s="566"/>
      <c r="F39" s="566"/>
      <c r="G39" s="566"/>
      <c r="H39" s="566"/>
      <c r="I39" s="566"/>
      <c r="J39" s="566"/>
      <c r="K39" s="566"/>
      <c r="L39" s="566"/>
      <c r="M39" s="566"/>
      <c r="N39" s="566"/>
      <c r="O39" s="566"/>
      <c r="P39" s="566"/>
      <c r="Q39" s="566"/>
      <c r="R39" s="566"/>
      <c r="S39" s="566"/>
      <c r="T39" s="566"/>
      <c r="U39" s="566"/>
      <c r="V39" s="566"/>
      <c r="W39" s="566"/>
      <c r="X39" s="566"/>
      <c r="Y39" s="566"/>
      <c r="Z39" s="566"/>
      <c r="AA39" s="566"/>
      <c r="AE39" s="566" t="s">
        <v>76</v>
      </c>
      <c r="AF39" s="566"/>
      <c r="AG39" s="566"/>
      <c r="AH39" s="566"/>
      <c r="AI39" s="566"/>
      <c r="AJ39" s="566"/>
      <c r="AK39" s="566"/>
      <c r="AL39" s="566"/>
      <c r="AM39" s="566"/>
      <c r="AN39" s="566"/>
      <c r="AO39" s="566"/>
      <c r="AP39" s="566"/>
      <c r="AQ39" s="566"/>
      <c r="AR39" s="566"/>
      <c r="AS39" s="566"/>
      <c r="AT39" s="566"/>
      <c r="AU39" s="566"/>
      <c r="AV39" s="566"/>
      <c r="AW39" s="566"/>
      <c r="AX39" s="566"/>
      <c r="AY39" s="566"/>
      <c r="AZ39" s="566"/>
      <c r="BA39" s="566"/>
      <c r="BB39" s="566"/>
      <c r="BC39" s="566"/>
      <c r="BD39" s="566"/>
    </row>
    <row r="40" spans="1:69" s="496" customFormat="1">
      <c r="A40" s="497"/>
      <c r="B40" s="496">
        <v>2000</v>
      </c>
      <c r="C40" s="496">
        <f>1+B40</f>
        <v>2001</v>
      </c>
      <c r="D40" s="496">
        <f t="shared" ref="D40:AA40" si="0">1+C40</f>
        <v>2002</v>
      </c>
      <c r="E40" s="496">
        <f t="shared" si="0"/>
        <v>2003</v>
      </c>
      <c r="F40" s="496">
        <f t="shared" si="0"/>
        <v>2004</v>
      </c>
      <c r="G40" s="496">
        <f t="shared" si="0"/>
        <v>2005</v>
      </c>
      <c r="H40" s="496">
        <f t="shared" si="0"/>
        <v>2006</v>
      </c>
      <c r="I40" s="496">
        <f t="shared" si="0"/>
        <v>2007</v>
      </c>
      <c r="J40" s="496">
        <f t="shared" si="0"/>
        <v>2008</v>
      </c>
      <c r="K40" s="496">
        <f t="shared" si="0"/>
        <v>2009</v>
      </c>
      <c r="L40" s="496">
        <f t="shared" si="0"/>
        <v>2010</v>
      </c>
      <c r="M40" s="496">
        <f t="shared" si="0"/>
        <v>2011</v>
      </c>
      <c r="N40" s="496">
        <f t="shared" si="0"/>
        <v>2012</v>
      </c>
      <c r="O40" s="496">
        <f t="shared" si="0"/>
        <v>2013</v>
      </c>
      <c r="P40" s="496">
        <f t="shared" si="0"/>
        <v>2014</v>
      </c>
      <c r="Q40" s="496">
        <f t="shared" si="0"/>
        <v>2015</v>
      </c>
      <c r="R40" s="496">
        <f t="shared" si="0"/>
        <v>2016</v>
      </c>
      <c r="S40" s="496">
        <f t="shared" si="0"/>
        <v>2017</v>
      </c>
      <c r="T40" s="496">
        <f t="shared" si="0"/>
        <v>2018</v>
      </c>
      <c r="U40" s="496">
        <f t="shared" si="0"/>
        <v>2019</v>
      </c>
      <c r="V40" s="496">
        <f t="shared" si="0"/>
        <v>2020</v>
      </c>
      <c r="W40" s="496">
        <f t="shared" si="0"/>
        <v>2021</v>
      </c>
      <c r="X40" s="496">
        <f t="shared" si="0"/>
        <v>2022</v>
      </c>
      <c r="Y40" s="496">
        <f t="shared" si="0"/>
        <v>2023</v>
      </c>
      <c r="Z40" s="496">
        <f t="shared" si="0"/>
        <v>2024</v>
      </c>
      <c r="AA40" s="496">
        <f t="shared" si="0"/>
        <v>2025</v>
      </c>
      <c r="AE40" s="496">
        <v>2000</v>
      </c>
      <c r="AF40" s="496">
        <f>1+AE40</f>
        <v>2001</v>
      </c>
      <c r="AG40" s="496">
        <f t="shared" ref="AG40:BD40" si="1">1+AF40</f>
        <v>2002</v>
      </c>
      <c r="AH40" s="496">
        <f t="shared" si="1"/>
        <v>2003</v>
      </c>
      <c r="AI40" s="496">
        <f t="shared" si="1"/>
        <v>2004</v>
      </c>
      <c r="AJ40" s="496">
        <f t="shared" si="1"/>
        <v>2005</v>
      </c>
      <c r="AK40" s="496">
        <f t="shared" si="1"/>
        <v>2006</v>
      </c>
      <c r="AL40" s="496">
        <f t="shared" si="1"/>
        <v>2007</v>
      </c>
      <c r="AM40" s="496">
        <f t="shared" si="1"/>
        <v>2008</v>
      </c>
      <c r="AN40" s="496">
        <f t="shared" si="1"/>
        <v>2009</v>
      </c>
      <c r="AO40" s="496">
        <f t="shared" si="1"/>
        <v>2010</v>
      </c>
      <c r="AP40" s="496">
        <f t="shared" si="1"/>
        <v>2011</v>
      </c>
      <c r="AQ40" s="496">
        <f t="shared" si="1"/>
        <v>2012</v>
      </c>
      <c r="AR40" s="496">
        <f t="shared" si="1"/>
        <v>2013</v>
      </c>
      <c r="AS40" s="496">
        <f t="shared" si="1"/>
        <v>2014</v>
      </c>
      <c r="AT40" s="496">
        <f t="shared" si="1"/>
        <v>2015</v>
      </c>
      <c r="AU40" s="496">
        <f t="shared" si="1"/>
        <v>2016</v>
      </c>
      <c r="AV40" s="496">
        <f t="shared" si="1"/>
        <v>2017</v>
      </c>
      <c r="AW40" s="496">
        <f t="shared" si="1"/>
        <v>2018</v>
      </c>
      <c r="AX40" s="496">
        <f t="shared" si="1"/>
        <v>2019</v>
      </c>
      <c r="AY40" s="496">
        <f t="shared" si="1"/>
        <v>2020</v>
      </c>
      <c r="AZ40" s="496">
        <f t="shared" si="1"/>
        <v>2021</v>
      </c>
      <c r="BA40" s="496">
        <f t="shared" si="1"/>
        <v>2022</v>
      </c>
      <c r="BB40" s="496">
        <f t="shared" si="1"/>
        <v>2023</v>
      </c>
      <c r="BC40" s="496">
        <f t="shared" si="1"/>
        <v>2024</v>
      </c>
      <c r="BD40" s="496">
        <f t="shared" si="1"/>
        <v>2025</v>
      </c>
    </row>
    <row r="41" spans="1:69" s="496" customFormat="1">
      <c r="A41" s="497" t="s">
        <v>39</v>
      </c>
      <c r="B41" s="498">
        <f>ImportsCoreVPA!C5</f>
        <v>0.25036096484000003</v>
      </c>
      <c r="C41" s="498">
        <f>ImportsCoreVPA!D5</f>
        <v>0.212684418688</v>
      </c>
      <c r="D41" s="498">
        <f>ImportsCoreVPA!E5</f>
        <v>0.12543476332799997</v>
      </c>
      <c r="E41" s="498">
        <f>ImportsCoreVPA!F5</f>
        <v>0.14861781146799999</v>
      </c>
      <c r="F41" s="498">
        <f>ImportsCoreVPA!G5</f>
        <v>0.19614138233200001</v>
      </c>
      <c r="G41" s="498">
        <f>ImportsCoreVPA!H5</f>
        <v>0.24519270628199999</v>
      </c>
      <c r="H41" s="498">
        <f>ImportsCoreVPA!I5</f>
        <v>0.31260805004800002</v>
      </c>
      <c r="I41" s="498">
        <f>ImportsCoreVPA!J5</f>
        <v>0.30527147879200012</v>
      </c>
      <c r="J41" s="498">
        <f>ImportsCoreVPA!K5</f>
        <v>0.27398019694800002</v>
      </c>
      <c r="K41" s="498">
        <f>ImportsCoreVPA!L5</f>
        <v>6.3006269000000004E-2</v>
      </c>
      <c r="L41" s="498">
        <f>ImportsCoreVPA!M5</f>
        <v>8.9688491475999985E-2</v>
      </c>
      <c r="M41" s="498">
        <f>ImportsCoreVPA!N5</f>
        <v>0.13745641324800004</v>
      </c>
      <c r="N41" s="498">
        <f>ImportsCoreVPA!O5</f>
        <v>0.12473623880799999</v>
      </c>
      <c r="O41" s="498">
        <f>ImportsCoreVPA!P5</f>
        <v>0.14490709245466668</v>
      </c>
      <c r="P41" s="498">
        <f>ImportsCoreVPA!Q5</f>
        <v>0.107508549324</v>
      </c>
      <c r="Q41" s="498">
        <f>ImportsCoreVPA!R5</f>
        <v>8.5116878247999975E-2</v>
      </c>
      <c r="R41" s="498">
        <f>ImportsCoreVPA!S5</f>
        <v>0.11873392835999996</v>
      </c>
      <c r="S41" s="498">
        <f>ImportsCoreVPA!T5</f>
        <v>0.17116230720999992</v>
      </c>
      <c r="T41" s="498">
        <f>ImportsCoreVPA!U5</f>
        <v>0.24566855629599996</v>
      </c>
      <c r="U41" s="498">
        <f>ImportsCoreVPA!V5</f>
        <v>0.19802166505799992</v>
      </c>
      <c r="V41" s="498">
        <f>ImportsCoreVPA!W5</f>
        <v>0.14130615419199996</v>
      </c>
      <c r="W41" s="498">
        <f>ImportsCoreVPA!X5</f>
        <v>0</v>
      </c>
      <c r="X41" s="498">
        <f>ImportsCoreVPA!Y5</f>
        <v>0</v>
      </c>
      <c r="Y41" s="498">
        <f>ImportsCoreVPA!Z5</f>
        <v>0</v>
      </c>
      <c r="Z41" s="498">
        <f>ImportsCoreVPA!AA5</f>
        <v>0</v>
      </c>
      <c r="AA41" s="498">
        <f>ImportsCoreVPA!AB5</f>
        <v>0</v>
      </c>
      <c r="AB41" s="498"/>
      <c r="AC41" s="498"/>
      <c r="AD41" s="498"/>
      <c r="BE41" s="499">
        <f t="shared" ref="BE41:BO41" si="2">J41/SUM(J41:J43)</f>
        <v>4.1536875477666456E-2</v>
      </c>
      <c r="BF41" s="499">
        <f t="shared" si="2"/>
        <v>1.3604528716421772E-2</v>
      </c>
      <c r="BG41" s="499">
        <f t="shared" si="2"/>
        <v>1.6847267199360402E-2</v>
      </c>
      <c r="BH41" s="499">
        <f t="shared" si="2"/>
        <v>2.6271782690642499E-2</v>
      </c>
      <c r="BI41" s="499">
        <f t="shared" si="2"/>
        <v>2.378986547371956E-2</v>
      </c>
      <c r="BJ41" s="499">
        <f t="shared" si="2"/>
        <v>2.6814206525861164E-2</v>
      </c>
      <c r="BK41" s="499">
        <f t="shared" si="2"/>
        <v>2.6540504118176551E-2</v>
      </c>
      <c r="BL41" s="499">
        <f t="shared" si="2"/>
        <v>2.7661109823059072E-2</v>
      </c>
      <c r="BM41" s="499">
        <f t="shared" si="2"/>
        <v>3.3717906308058161E-2</v>
      </c>
      <c r="BN41" s="499">
        <f t="shared" si="2"/>
        <v>4.5725319806444668E-2</v>
      </c>
      <c r="BO41" s="499">
        <f t="shared" si="2"/>
        <v>6.0453682218201195E-2</v>
      </c>
      <c r="BP41" s="499">
        <f t="shared" ref="BP41" si="3">U41/SUM(U41:U43)</f>
        <v>4.7105924261113964E-2</v>
      </c>
      <c r="BQ41" s="499">
        <f t="shared" ref="BQ41" si="4">V41/SUM(V41:V43)</f>
        <v>3.4848919828243306E-2</v>
      </c>
    </row>
    <row r="42" spans="1:69" s="496" customFormat="1">
      <c r="A42" s="496" t="s">
        <v>36</v>
      </c>
      <c r="B42" s="498">
        <f>ImportsTimberSectorMinusCoreVPA!C5</f>
        <v>0.30619616790000015</v>
      </c>
      <c r="C42" s="498">
        <f>ImportsTimberSectorMinusCoreVPA!D5</f>
        <v>0.54321067849999971</v>
      </c>
      <c r="D42" s="498">
        <f>ImportsTimberSectorMinusCoreVPA!E5</f>
        <v>0.66192626809999999</v>
      </c>
      <c r="E42" s="498">
        <f>ImportsTimberSectorMinusCoreVPA!F5</f>
        <v>1.0000202751799998</v>
      </c>
      <c r="F42" s="498">
        <f>ImportsTimberSectorMinusCoreVPA!G5</f>
        <v>1.0449735303400001</v>
      </c>
      <c r="G42" s="498">
        <f>ImportsTimberSectorMinusCoreVPA!H5</f>
        <v>1.3177136039599999</v>
      </c>
      <c r="H42" s="498">
        <f>ImportsTimberSectorMinusCoreVPA!I5</f>
        <v>1.4765810736599996</v>
      </c>
      <c r="I42" s="498">
        <f>ImportsTimberSectorMinusCoreVPA!J5</f>
        <v>1.5866322874600003</v>
      </c>
      <c r="J42" s="498">
        <f>ImportsTimberSectorMinusCoreVPA!K5</f>
        <v>2.2010513786400003</v>
      </c>
      <c r="K42" s="498">
        <f>ImportsTimberSectorMinusCoreVPA!L5</f>
        <v>1.2527666310400001</v>
      </c>
      <c r="L42" s="498">
        <f>ImportsTimberSectorMinusCoreVPA!M5</f>
        <v>1.3267230315400005</v>
      </c>
      <c r="M42" s="498">
        <f>ImportsTimberSectorMinusCoreVPA!N5</f>
        <v>1.27564320796</v>
      </c>
      <c r="N42" s="498">
        <f>ImportsTimberSectorMinusCoreVPA!O5</f>
        <v>1.1418842024599998</v>
      </c>
      <c r="O42" s="498">
        <f>ImportsTimberSectorMinusCoreVPA!P5</f>
        <v>1.2401535247800002</v>
      </c>
      <c r="P42" s="498">
        <f>ImportsTimberSectorMinusCoreVPA!Q5</f>
        <v>0.87175989830000045</v>
      </c>
      <c r="Q42" s="498">
        <f>ImportsTimberSectorMinusCoreVPA!R5</f>
        <v>0.4978948340599999</v>
      </c>
      <c r="R42" s="498">
        <f>ImportsTimberSectorMinusCoreVPA!S5</f>
        <v>0.75215224825999971</v>
      </c>
      <c r="S42" s="498">
        <f>ImportsTimberSectorMinusCoreVPA!T5</f>
        <v>0.9309515103799999</v>
      </c>
      <c r="T42" s="498">
        <f>ImportsTimberSectorMinusCoreVPA!U5</f>
        <v>1.0632059832599998</v>
      </c>
      <c r="U42" s="498">
        <f>ImportsTimberSectorMinusCoreVPA!V5</f>
        <v>1.2383403516000007</v>
      </c>
      <c r="V42" s="498">
        <f>ImportsTimberSectorMinusCoreVPA!W5</f>
        <v>1.2748064101383332</v>
      </c>
      <c r="W42" s="498">
        <f>ImportsTimberSectorMinusCoreVPA!X5</f>
        <v>0</v>
      </c>
      <c r="X42" s="498">
        <f>ImportsTimberSectorMinusCoreVPA!Y5</f>
        <v>0</v>
      </c>
      <c r="Y42" s="498">
        <f>ImportsTimberSectorMinusCoreVPA!Z5</f>
        <v>0</v>
      </c>
      <c r="Z42" s="498">
        <f>ImportsTimberSectorMinusCoreVPA!AA5</f>
        <v>0</v>
      </c>
      <c r="AA42" s="498">
        <f>ImportsTimberSectorMinusCoreVPA!AB5</f>
        <v>0</v>
      </c>
      <c r="BE42" s="499">
        <f t="shared" ref="BE42:BO42" si="5">J42/SUM(J41:J43)</f>
        <v>0.33369125963460677</v>
      </c>
      <c r="BF42" s="499">
        <f t="shared" si="5"/>
        <v>0.27050164812899236</v>
      </c>
      <c r="BG42" s="499">
        <f t="shared" si="5"/>
        <v>0.24921433111494573</v>
      </c>
      <c r="BH42" s="499">
        <f t="shared" si="5"/>
        <v>0.24381125884504198</v>
      </c>
      <c r="BI42" s="499">
        <f t="shared" si="5"/>
        <v>0.21778171141510075</v>
      </c>
      <c r="BJ42" s="499">
        <f t="shared" si="5"/>
        <v>0.22948312725016434</v>
      </c>
      <c r="BK42" s="499">
        <f t="shared" si="5"/>
        <v>0.21521030017030734</v>
      </c>
      <c r="BL42" s="499">
        <f t="shared" si="5"/>
        <v>0.16180484962265451</v>
      </c>
      <c r="BM42" s="499">
        <f t="shared" si="5"/>
        <v>0.21359521567695208</v>
      </c>
      <c r="BN42" s="499">
        <f t="shared" si="5"/>
        <v>0.2486999400177004</v>
      </c>
      <c r="BO42" s="499">
        <f t="shared" si="5"/>
        <v>0.26163184093876124</v>
      </c>
      <c r="BP42" s="499">
        <f t="shared" ref="BP42" si="6">U42/SUM(U41:U43)</f>
        <v>0.29457972083441109</v>
      </c>
      <c r="BQ42" s="499">
        <f t="shared" ref="BQ42" si="7">V42/SUM(V41:V43)</f>
        <v>0.31439272151641773</v>
      </c>
    </row>
    <row r="43" spans="1:69" s="496" customFormat="1">
      <c r="A43" s="496" t="s">
        <v>37</v>
      </c>
      <c r="B43" s="498">
        <f>ImportsPaperSectorMinusCoreVPA!C5</f>
        <v>1.5981420954999996</v>
      </c>
      <c r="C43" s="498">
        <f>ImportsPaperSectorMinusCoreVPA!D5</f>
        <v>1.9570992880000007</v>
      </c>
      <c r="D43" s="498">
        <f>ImportsPaperSectorMinusCoreVPA!E5</f>
        <v>2.2632658740000005</v>
      </c>
      <c r="E43" s="498">
        <f>ImportsPaperSectorMinusCoreVPA!F5</f>
        <v>2.5331829187000001</v>
      </c>
      <c r="F43" s="498">
        <f>ImportsPaperSectorMinusCoreVPA!G5</f>
        <v>2.8631876974999999</v>
      </c>
      <c r="G43" s="498">
        <f>ImportsPaperSectorMinusCoreVPA!H5</f>
        <v>3.3975627250000007</v>
      </c>
      <c r="H43" s="498">
        <f>ImportsPaperSectorMinusCoreVPA!I5</f>
        <v>3.6822215396699987</v>
      </c>
      <c r="I43" s="498">
        <f>ImportsPaperSectorMinusCoreVPA!J5</f>
        <v>4.2198973169999991</v>
      </c>
      <c r="J43" s="498">
        <f>ImportsPaperSectorMinusCoreVPA!K5</f>
        <v>4.121039837999998</v>
      </c>
      <c r="K43" s="498">
        <f>ImportsPaperSectorMinusCoreVPA!L5</f>
        <v>3.315498812</v>
      </c>
      <c r="L43" s="498">
        <f>ImportsPaperSectorMinusCoreVPA!M5</f>
        <v>3.9072110215000002</v>
      </c>
      <c r="M43" s="498">
        <f>ImportsPaperSectorMinusCoreVPA!N5</f>
        <v>3.8189934904999987</v>
      </c>
      <c r="N43" s="498">
        <f>ImportsPaperSectorMinusCoreVPA!O5</f>
        <v>3.9766306794999986</v>
      </c>
      <c r="O43" s="498">
        <f>ImportsPaperSectorMinusCoreVPA!P5</f>
        <v>4.0190557535000009</v>
      </c>
      <c r="P43" s="498">
        <f>ImportsPaperSectorMinusCoreVPA!Q5</f>
        <v>3.0714665665000003</v>
      </c>
      <c r="Q43" s="498">
        <f>ImportsPaperSectorMinusCoreVPA!R5</f>
        <v>2.4941200005000006</v>
      </c>
      <c r="R43" s="498">
        <f>ImportsPaperSectorMinusCoreVPA!S5</f>
        <v>2.6505047209999999</v>
      </c>
      <c r="S43" s="498">
        <f>ImportsPaperSectorMinusCoreVPA!T5</f>
        <v>2.6411581362099992</v>
      </c>
      <c r="T43" s="498">
        <f>ImportsPaperSectorMinusCoreVPA!U5</f>
        <v>2.7548738920000009</v>
      </c>
      <c r="U43" s="498">
        <f>ImportsPaperSectorMinusCoreVPA!V5</f>
        <v>2.7673908692919991</v>
      </c>
      <c r="V43" s="498">
        <f>ImportsPaperSectorMinusCoreVPA!W5</f>
        <v>2.6387090739999994</v>
      </c>
      <c r="W43" s="498">
        <f>ImportsPaperSectorMinusCoreVPA!X5</f>
        <v>0</v>
      </c>
      <c r="X43" s="498">
        <f>ImportsPaperSectorMinusCoreVPA!Y5</f>
        <v>0</v>
      </c>
      <c r="Y43" s="498">
        <f>ImportsPaperSectorMinusCoreVPA!Z5</f>
        <v>0</v>
      </c>
      <c r="Z43" s="498">
        <f>ImportsPaperSectorMinusCoreVPA!AA5</f>
        <v>0</v>
      </c>
      <c r="AA43" s="498">
        <f>ImportsPaperSectorMinusCoreVPA!AB5</f>
        <v>0</v>
      </c>
      <c r="AB43" s="498"/>
      <c r="AC43" s="498"/>
      <c r="AD43" s="498"/>
      <c r="BE43" s="499">
        <f t="shared" ref="BE43:BO43" si="8">J43/SUM(J41:J43)</f>
        <v>0.62477186488772685</v>
      </c>
      <c r="BF43" s="499">
        <f t="shared" si="8"/>
        <v>0.71589382315458583</v>
      </c>
      <c r="BG43" s="499">
        <f t="shared" si="8"/>
        <v>0.73393840168569391</v>
      </c>
      <c r="BH43" s="499">
        <f t="shared" si="8"/>
        <v>0.72991695846431559</v>
      </c>
      <c r="BI43" s="499">
        <f t="shared" si="8"/>
        <v>0.75842842311117975</v>
      </c>
      <c r="BJ43" s="499">
        <f t="shared" si="8"/>
        <v>0.74370266622397441</v>
      </c>
      <c r="BK43" s="499">
        <f t="shared" si="8"/>
        <v>0.75824919571151606</v>
      </c>
      <c r="BL43" s="499">
        <f t="shared" si="8"/>
        <v>0.81053404055428635</v>
      </c>
      <c r="BM43" s="499">
        <f t="shared" si="8"/>
        <v>0.75268687801498979</v>
      </c>
      <c r="BN43" s="499">
        <f t="shared" si="8"/>
        <v>0.70557474017585498</v>
      </c>
      <c r="BO43" s="499">
        <f t="shared" si="8"/>
        <v>0.67791447684303774</v>
      </c>
      <c r="BP43" s="499">
        <f t="shared" ref="BP43" si="9">U43/SUM(U41:U43)</f>
        <v>0.6583143549044751</v>
      </c>
      <c r="BQ43" s="499">
        <f t="shared" ref="BQ43" si="10">V43/SUM(V41:V43)</f>
        <v>0.65075835865533882</v>
      </c>
    </row>
    <row r="44" spans="1:69" s="496" customFormat="1">
      <c r="AB44" s="498"/>
      <c r="AC44" s="498"/>
      <c r="AD44" s="498"/>
    </row>
    <row r="45" spans="1:69" s="496" customFormat="1">
      <c r="B45" s="498"/>
      <c r="C45" s="498"/>
      <c r="D45" s="498"/>
      <c r="E45" s="498"/>
      <c r="F45" s="498"/>
      <c r="G45" s="498"/>
      <c r="H45" s="498"/>
      <c r="I45" s="498"/>
      <c r="J45" s="498"/>
      <c r="K45" s="498"/>
      <c r="L45" s="498"/>
      <c r="M45" s="498"/>
      <c r="N45" s="498"/>
      <c r="O45" s="498"/>
      <c r="P45" s="498"/>
      <c r="Q45" s="498"/>
      <c r="R45" s="498"/>
      <c r="S45" s="498"/>
      <c r="T45" s="498"/>
      <c r="U45" s="498"/>
      <c r="V45" s="498"/>
      <c r="W45" s="498"/>
      <c r="X45" s="498"/>
      <c r="Y45" s="498"/>
      <c r="Z45" s="498"/>
      <c r="AA45" s="498"/>
      <c r="AB45" s="498"/>
      <c r="AC45" s="498"/>
      <c r="AD45" s="498"/>
      <c r="AE45" s="498"/>
      <c r="AF45" s="498"/>
      <c r="AG45" s="498"/>
      <c r="AH45" s="498"/>
      <c r="AI45" s="498"/>
      <c r="AJ45" s="498"/>
      <c r="AK45" s="498"/>
      <c r="AL45" s="498"/>
      <c r="AM45" s="498"/>
      <c r="AN45" s="498"/>
      <c r="AO45" s="498"/>
      <c r="AP45" s="498"/>
      <c r="AQ45" s="498"/>
      <c r="AR45" s="498"/>
      <c r="AS45" s="498"/>
      <c r="AT45" s="498"/>
      <c r="AU45" s="498"/>
      <c r="AV45" s="498"/>
      <c r="AW45" s="498"/>
      <c r="AX45" s="498"/>
      <c r="AY45" s="498"/>
      <c r="AZ45" s="498"/>
      <c r="BA45" s="498"/>
      <c r="BB45" s="498"/>
      <c r="BC45" s="498"/>
      <c r="BD45" s="498"/>
    </row>
    <row r="46" spans="1:69" s="496" customFormat="1">
      <c r="B46" s="498"/>
      <c r="C46" s="498"/>
      <c r="D46" s="498"/>
      <c r="E46" s="498"/>
      <c r="F46" s="498"/>
      <c r="G46" s="498"/>
      <c r="H46" s="498"/>
      <c r="I46" s="498"/>
      <c r="J46" s="498"/>
      <c r="K46" s="498"/>
      <c r="L46" s="498"/>
      <c r="M46" s="498"/>
      <c r="N46" s="498"/>
      <c r="O46" s="498"/>
      <c r="P46" s="498"/>
      <c r="Q46" s="498"/>
      <c r="R46" s="498"/>
      <c r="S46" s="498"/>
      <c r="T46" s="498"/>
      <c r="U46" s="498"/>
      <c r="V46" s="498"/>
      <c r="W46" s="498"/>
      <c r="X46" s="498"/>
      <c r="Y46" s="498"/>
      <c r="Z46" s="498"/>
      <c r="AA46" s="498"/>
      <c r="AB46" s="498"/>
      <c r="AC46" s="498"/>
      <c r="AD46" s="498"/>
      <c r="AE46" s="498"/>
      <c r="AF46" s="498"/>
      <c r="AG46" s="498"/>
      <c r="AH46" s="498"/>
      <c r="AI46" s="498"/>
      <c r="AJ46" s="498"/>
      <c r="AK46" s="498"/>
      <c r="AL46" s="498"/>
      <c r="AM46" s="498"/>
      <c r="AN46" s="498"/>
      <c r="AO46" s="498"/>
      <c r="AP46" s="498"/>
      <c r="AQ46" s="498"/>
      <c r="AR46" s="498"/>
      <c r="AS46" s="498"/>
      <c r="AT46" s="498"/>
      <c r="AU46" s="498"/>
      <c r="AV46" s="498"/>
      <c r="AW46" s="498"/>
      <c r="AX46" s="498"/>
      <c r="AY46" s="498"/>
      <c r="AZ46" s="498"/>
      <c r="BA46" s="498"/>
      <c r="BB46" s="498"/>
      <c r="BC46" s="498"/>
      <c r="BD46" s="498"/>
    </row>
    <row r="47" spans="1:69" s="496" customFormat="1">
      <c r="A47" s="497" t="str">
        <f>A41</f>
        <v xml:space="preserve">VPA core products </v>
      </c>
      <c r="B47" s="498"/>
      <c r="C47" s="498"/>
      <c r="D47" s="498"/>
      <c r="E47" s="498"/>
      <c r="F47" s="498"/>
      <c r="G47" s="498"/>
      <c r="H47" s="498"/>
      <c r="I47" s="498"/>
      <c r="J47" s="498"/>
      <c r="K47" s="498"/>
      <c r="L47" s="498"/>
      <c r="M47" s="498"/>
      <c r="N47" s="498"/>
      <c r="O47" s="498"/>
      <c r="P47" s="498"/>
      <c r="Q47" s="498"/>
      <c r="R47" s="498"/>
      <c r="S47" s="498"/>
      <c r="T47" s="498"/>
      <c r="U47" s="498"/>
      <c r="V47" s="498"/>
      <c r="W47" s="498"/>
      <c r="X47" s="498"/>
      <c r="Y47" s="498"/>
      <c r="Z47" s="498"/>
      <c r="AA47" s="498"/>
      <c r="AB47" s="498"/>
      <c r="AC47" s="498"/>
      <c r="AD47" s="498"/>
      <c r="AE47" s="498">
        <f>ImportsCoreVPA!AD5</f>
        <v>9.4126479999999992E-3</v>
      </c>
      <c r="AF47" s="498">
        <f>ImportsCoreVPA!AE5</f>
        <v>9.2189240000000016E-3</v>
      </c>
      <c r="AG47" s="498">
        <f>ImportsCoreVPA!AF5</f>
        <v>8.0588530000000012E-3</v>
      </c>
      <c r="AH47" s="498">
        <f>ImportsCoreVPA!AG5</f>
        <v>1.1628309999999999E-2</v>
      </c>
      <c r="AI47" s="498">
        <f>ImportsCoreVPA!AH5</f>
        <v>1.6227659999999998E-2</v>
      </c>
      <c r="AJ47" s="498">
        <f>ImportsCoreVPA!AI5</f>
        <v>2.2301213E-2</v>
      </c>
      <c r="AK47" s="498">
        <f>ImportsCoreVPA!AJ5</f>
        <v>2.9044599000000001E-2</v>
      </c>
      <c r="AL47" s="498">
        <f>ImportsCoreVPA!AK5</f>
        <v>4.7392605999999997E-2</v>
      </c>
      <c r="AM47" s="498">
        <f>ImportsCoreVPA!AL5</f>
        <v>6.2780764999999988E-2</v>
      </c>
      <c r="AN47" s="498">
        <f>ImportsCoreVPA!AM5</f>
        <v>1.8310258999999999E-2</v>
      </c>
      <c r="AO47" s="498">
        <f>ImportsCoreVPA!AN5</f>
        <v>2.5220429999999995E-2</v>
      </c>
      <c r="AP47" s="498">
        <f>ImportsCoreVPA!AO5</f>
        <v>3.5911531999999996E-2</v>
      </c>
      <c r="AQ47" s="498">
        <f>ImportsCoreVPA!AP5</f>
        <v>3.4970408000000008E-2</v>
      </c>
      <c r="AR47" s="498">
        <f>ImportsCoreVPA!AQ5</f>
        <v>4.2557336000000001E-2</v>
      </c>
      <c r="AS47" s="498">
        <f>ImportsCoreVPA!AR5</f>
        <v>3.5976932999999996E-2</v>
      </c>
      <c r="AT47" s="498">
        <f>ImportsCoreVPA!AS5</f>
        <v>2.6756121000000001E-2</v>
      </c>
      <c r="AU47" s="498">
        <f>ImportsCoreVPA!AT5</f>
        <v>3.5675545999999995E-2</v>
      </c>
      <c r="AV47" s="498">
        <f>ImportsCoreVPA!AU5</f>
        <v>4.703754000000001E-2</v>
      </c>
      <c r="AW47" s="498">
        <f>ImportsCoreVPA!AV5</f>
        <v>6.848359200000001E-2</v>
      </c>
      <c r="AX47" s="498">
        <f>ImportsCoreVPA!AW5</f>
        <v>5.7866314999999995E-2</v>
      </c>
      <c r="AY47" s="498">
        <f>ImportsCoreVPA!AX5</f>
        <v>4.3487036000000007E-2</v>
      </c>
      <c r="AZ47" s="498">
        <f>ImportsCoreVPA!AY5</f>
        <v>0</v>
      </c>
      <c r="BA47" s="498">
        <f>ImportsCoreVPA!AZ5</f>
        <v>0</v>
      </c>
      <c r="BB47" s="498">
        <f>ImportsCoreVPA!BA5</f>
        <v>0</v>
      </c>
      <c r="BC47" s="498">
        <f>ImportsCoreVPA!BB5</f>
        <v>0</v>
      </c>
      <c r="BD47" s="498">
        <f>ImportsCoreVPA!BC5</f>
        <v>0</v>
      </c>
      <c r="BE47" s="499">
        <f t="shared" ref="BE47:BL47" si="11">AM47/SUM(AM47:AM49)</f>
        <v>2.6385955912470452E-2</v>
      </c>
      <c r="BF47" s="499">
        <f t="shared" si="11"/>
        <v>1.1284842380164377E-2</v>
      </c>
      <c r="BG47" s="499">
        <f t="shared" si="11"/>
        <v>1.2910258053491159E-2</v>
      </c>
      <c r="BH47" s="499">
        <f t="shared" si="11"/>
        <v>1.6435463751991706E-2</v>
      </c>
      <c r="BI47" s="499">
        <f t="shared" si="11"/>
        <v>1.6176137211838668E-2</v>
      </c>
      <c r="BJ47" s="499">
        <f t="shared" si="11"/>
        <v>1.8704592221590266E-2</v>
      </c>
      <c r="BK47" s="499">
        <f t="shared" si="11"/>
        <v>2.382772780207721E-2</v>
      </c>
      <c r="BL47" s="499">
        <f t="shared" si="11"/>
        <v>2.7889682445119225E-2</v>
      </c>
      <c r="BM47" s="499">
        <f>AU47/SUM(AU47:AU49)</f>
        <v>3.381657062451026E-2</v>
      </c>
      <c r="BN47" s="499">
        <f>AV47/SUM(AV47:AV49)</f>
        <v>4.1681229571540579E-2</v>
      </c>
      <c r="BO47" s="499">
        <f>AW47/SUM(AW47:AW49)</f>
        <v>5.240853800443112E-2</v>
      </c>
      <c r="BP47" s="499">
        <f t="shared" ref="BP47:BQ47" si="12">AX47/SUM(AX47:AX49)</f>
        <v>4.5959146739259174E-2</v>
      </c>
      <c r="BQ47" s="499">
        <f t="shared" si="12"/>
        <v>3.6620777045879148E-2</v>
      </c>
    </row>
    <row r="48" spans="1:69" s="496" customFormat="1">
      <c r="A48" s="498" t="str">
        <f>A42</f>
        <v>Other Timber Sector</v>
      </c>
      <c r="B48" s="498"/>
      <c r="C48" s="498"/>
      <c r="D48" s="498"/>
      <c r="E48" s="498"/>
      <c r="F48" s="498"/>
      <c r="G48" s="498"/>
      <c r="H48" s="498"/>
      <c r="I48" s="498"/>
      <c r="J48" s="498"/>
      <c r="K48" s="498"/>
      <c r="L48" s="498"/>
      <c r="M48" s="498"/>
      <c r="N48" s="498"/>
      <c r="O48" s="498"/>
      <c r="P48" s="498"/>
      <c r="Q48" s="498"/>
      <c r="R48" s="498"/>
      <c r="S48" s="498"/>
      <c r="T48" s="498"/>
      <c r="U48" s="498"/>
      <c r="V48" s="498"/>
      <c r="W48" s="498"/>
      <c r="X48" s="498"/>
      <c r="Y48" s="498"/>
      <c r="Z48" s="498"/>
      <c r="AA48" s="498"/>
      <c r="AB48" s="498"/>
      <c r="AC48" s="498"/>
      <c r="AD48" s="498"/>
      <c r="AE48" s="498">
        <f>ImportsTimberSectorMinusCoreVPA!AD5</f>
        <v>5.6698343999999991E-2</v>
      </c>
      <c r="AF48" s="498">
        <f>ImportsTimberSectorMinusCoreVPA!AE5</f>
        <v>8.2041429999999999E-2</v>
      </c>
      <c r="AG48" s="498">
        <f>ImportsTimberSectorMinusCoreVPA!AF5</f>
        <v>9.5451312000000024E-2</v>
      </c>
      <c r="AH48" s="498">
        <f>ImportsTimberSectorMinusCoreVPA!AG5</f>
        <v>0.13152671999999999</v>
      </c>
      <c r="AI48" s="498">
        <f>ImportsTimberSectorMinusCoreVPA!AH5</f>
        <v>0.16959065999999998</v>
      </c>
      <c r="AJ48" s="498">
        <f>ImportsTimberSectorMinusCoreVPA!AI5</f>
        <v>0.22104209999999988</v>
      </c>
      <c r="AK48" s="498">
        <f>ImportsTimberSectorMinusCoreVPA!AJ5</f>
        <v>0.29164842199999991</v>
      </c>
      <c r="AL48" s="498">
        <f>ImportsTimberSectorMinusCoreVPA!AK5</f>
        <v>0.40622893099999996</v>
      </c>
      <c r="AM48" s="498">
        <f>ImportsTimberSectorMinusCoreVPA!AL5</f>
        <v>0.65793808100000006</v>
      </c>
      <c r="AN48" s="498">
        <f>ImportsTimberSectorMinusCoreVPA!AM5</f>
        <v>0.35396164399999996</v>
      </c>
      <c r="AO48" s="498">
        <f>ImportsTimberSectorMinusCoreVPA!AN5</f>
        <v>0.42132848500000003</v>
      </c>
      <c r="AP48" s="498">
        <f>ImportsTimberSectorMinusCoreVPA!AO5</f>
        <v>0.49848756699999985</v>
      </c>
      <c r="AQ48" s="498">
        <f>ImportsTimberSectorMinusCoreVPA!AP5</f>
        <v>0.49702705500000022</v>
      </c>
      <c r="AR48" s="498">
        <f>ImportsTimberSectorMinusCoreVPA!AQ5</f>
        <v>0.49698495000000009</v>
      </c>
      <c r="AS48" s="498">
        <f>ImportsTimberSectorMinusCoreVPA!AR5</f>
        <v>0.32940489500000009</v>
      </c>
      <c r="AT48" s="498">
        <f>ImportsTimberSectorMinusCoreVPA!AS5</f>
        <v>0.15075258500000005</v>
      </c>
      <c r="AU48" s="498">
        <f>ImportsTimberSectorMinusCoreVPA!AT5</f>
        <v>0.18888471000000001</v>
      </c>
      <c r="AV48" s="498">
        <f>ImportsTimberSectorMinusCoreVPA!AU5</f>
        <v>0.23362913099999988</v>
      </c>
      <c r="AW48" s="498">
        <f>ImportsTimberSectorMinusCoreVPA!AV5</f>
        <v>0.27094978100000011</v>
      </c>
      <c r="AX48" s="498">
        <f>ImportsTimberSectorMinusCoreVPA!AW5</f>
        <v>0.28948092299999983</v>
      </c>
      <c r="AY48" s="498">
        <f>ImportsTimberSectorMinusCoreVPA!AX5</f>
        <v>0.29792572500000009</v>
      </c>
      <c r="AZ48" s="498">
        <f>ImportsTimberSectorMinusCoreVPA!AY5</f>
        <v>0</v>
      </c>
      <c r="BA48" s="498">
        <f>ImportsTimberSectorMinusCoreVPA!AZ5</f>
        <v>0</v>
      </c>
      <c r="BB48" s="498">
        <f>ImportsTimberSectorMinusCoreVPA!BA5</f>
        <v>0</v>
      </c>
      <c r="BC48" s="498">
        <f>ImportsTimberSectorMinusCoreVPA!BB5</f>
        <v>0</v>
      </c>
      <c r="BD48" s="498">
        <f>ImportsTimberSectorMinusCoreVPA!BC5</f>
        <v>0</v>
      </c>
      <c r="BE48" s="499">
        <f t="shared" ref="BE48:BL48" si="13">AM48/SUM(AM47:AM49)</f>
        <v>0.27652299551305909</v>
      </c>
      <c r="BF48" s="499">
        <f t="shared" si="13"/>
        <v>0.21815100273370552</v>
      </c>
      <c r="BG48" s="499">
        <f t="shared" si="13"/>
        <v>0.21567671394327853</v>
      </c>
      <c r="BH48" s="499">
        <f t="shared" si="13"/>
        <v>0.22814048529723086</v>
      </c>
      <c r="BI48" s="499">
        <f t="shared" si="13"/>
        <v>0.22990803652265329</v>
      </c>
      <c r="BJ48" s="499">
        <f t="shared" si="13"/>
        <v>0.21843239506385995</v>
      </c>
      <c r="BK48" s="499">
        <f t="shared" si="13"/>
        <v>0.21816673963652841</v>
      </c>
      <c r="BL48" s="499">
        <f t="shared" si="13"/>
        <v>0.15713943450288795</v>
      </c>
      <c r="BM48" s="499">
        <f>AU48/SUM(AU47:AU49)</f>
        <v>0.17904233716857873</v>
      </c>
      <c r="BN48" s="499">
        <f>AV48/SUM(AV47:AV49)</f>
        <v>0.20702505793905293</v>
      </c>
      <c r="BO48" s="499">
        <f>AW48/SUM(AW47:AW49)</f>
        <v>0.20735013278554068</v>
      </c>
      <c r="BP48" s="499">
        <f t="shared" ref="BP48:BQ48" si="14">AX48/SUM(AX47:AX49)</f>
        <v>0.22991435031543273</v>
      </c>
      <c r="BQ48" s="499">
        <f t="shared" si="14"/>
        <v>0.25088560994262532</v>
      </c>
    </row>
    <row r="49" spans="1:69" s="496" customFormat="1">
      <c r="A49" s="498" t="str">
        <f>A43</f>
        <v>Other Paper Sector</v>
      </c>
      <c r="B49" s="498"/>
      <c r="C49" s="498"/>
      <c r="D49" s="498"/>
      <c r="E49" s="498"/>
      <c r="F49" s="498"/>
      <c r="G49" s="498"/>
      <c r="H49" s="498"/>
      <c r="I49" s="498"/>
      <c r="J49" s="498"/>
      <c r="K49" s="498"/>
      <c r="L49" s="498"/>
      <c r="M49" s="498"/>
      <c r="N49" s="498"/>
      <c r="O49" s="498"/>
      <c r="P49" s="498"/>
      <c r="Q49" s="498"/>
      <c r="R49" s="498"/>
      <c r="S49" s="498"/>
      <c r="T49" s="498"/>
      <c r="U49" s="498"/>
      <c r="V49" s="498"/>
      <c r="W49" s="498"/>
      <c r="X49" s="498"/>
      <c r="Y49" s="498"/>
      <c r="Z49" s="498"/>
      <c r="AA49" s="498"/>
      <c r="AB49" s="498"/>
      <c r="AC49" s="498"/>
      <c r="AD49" s="498"/>
      <c r="AE49" s="498">
        <f>ImportsPaperSectorMinusCoreVPA!AD5</f>
        <v>0.33633155699999989</v>
      </c>
      <c r="AF49" s="498">
        <f>ImportsPaperSectorMinusCoreVPA!AE5</f>
        <v>0.48391298500000002</v>
      </c>
      <c r="AG49" s="498">
        <f>ImportsPaperSectorMinusCoreVPA!AF5</f>
        <v>0.62412378099999966</v>
      </c>
      <c r="AH49" s="498">
        <f>ImportsPaperSectorMinusCoreVPA!AG5</f>
        <v>0.76100481000000009</v>
      </c>
      <c r="AI49" s="498">
        <f>ImportsPaperSectorMinusCoreVPA!AH5</f>
        <v>0.71238835000000034</v>
      </c>
      <c r="AJ49" s="498">
        <f>ImportsPaperSectorMinusCoreVPA!AI5</f>
        <v>0.91270618700000017</v>
      </c>
      <c r="AK49" s="498">
        <f>ImportsPaperSectorMinusCoreVPA!AJ5</f>
        <v>1.0621671089999998</v>
      </c>
      <c r="AL49" s="498">
        <f>ImportsPaperSectorMinusCoreVPA!AK5</f>
        <v>1.388202411</v>
      </c>
      <c r="AM49" s="498">
        <f>ImportsPaperSectorMinusCoreVPA!AL5</f>
        <v>1.6586061709999993</v>
      </c>
      <c r="AN49" s="498">
        <f>ImportsPaperSectorMinusCoreVPA!AM5</f>
        <v>1.2502814639999995</v>
      </c>
      <c r="AO49" s="498">
        <f>ImportsPaperSectorMinusCoreVPA!AN5</f>
        <v>1.5069697439999996</v>
      </c>
      <c r="AP49" s="498">
        <f>ImportsPaperSectorMinusCoreVPA!AO5</f>
        <v>1.6506035600000004</v>
      </c>
      <c r="AQ49" s="498">
        <f>ImportsPaperSectorMinusCoreVPA!AP5</f>
        <v>1.62985413</v>
      </c>
      <c r="AR49" s="498">
        <f>ImportsPaperSectorMinusCoreVPA!AQ5</f>
        <v>1.7356923460000004</v>
      </c>
      <c r="AS49" s="498">
        <f>ImportsPaperSectorMinusCoreVPA!AR5</f>
        <v>1.1444949549999999</v>
      </c>
      <c r="AT49" s="498">
        <f>ImportsPaperSectorMinusCoreVPA!AS5</f>
        <v>0.78184682099999991</v>
      </c>
      <c r="AU49" s="498">
        <f>ImportsPaperSectorMinusCoreVPA!AT5</f>
        <v>0.83041206499999975</v>
      </c>
      <c r="AV49" s="498">
        <f>ImportsPaperSectorMinusCoreVPA!AU5</f>
        <v>0.84783986499999997</v>
      </c>
      <c r="AW49" s="498">
        <f>ImportsPaperSectorMinusCoreVPA!AV5</f>
        <v>0.96729248899999987</v>
      </c>
      <c r="AX49" s="498">
        <f>ImportsPaperSectorMinusCoreVPA!AW5</f>
        <v>0.9117343400000002</v>
      </c>
      <c r="AY49" s="498">
        <f>ImportsPaperSectorMinusCoreVPA!AX5</f>
        <v>0.84608350500000007</v>
      </c>
      <c r="AZ49" s="498">
        <f>ImportsPaperSectorMinusCoreVPA!AY5</f>
        <v>0</v>
      </c>
      <c r="BA49" s="498">
        <f>ImportsPaperSectorMinusCoreVPA!AZ5</f>
        <v>0</v>
      </c>
      <c r="BB49" s="498">
        <f>ImportsPaperSectorMinusCoreVPA!BA5</f>
        <v>0</v>
      </c>
      <c r="BC49" s="498">
        <f>ImportsPaperSectorMinusCoreVPA!BB5</f>
        <v>0</v>
      </c>
      <c r="BD49" s="498">
        <f>ImportsPaperSectorMinusCoreVPA!BC5</f>
        <v>0</v>
      </c>
      <c r="BE49" s="499">
        <f t="shared" ref="BE49:BL49" si="15">AM49/SUM(AM47:AM49)</f>
        <v>0.69709104857447046</v>
      </c>
      <c r="BF49" s="499">
        <f t="shared" si="15"/>
        <v>0.77056415488613017</v>
      </c>
      <c r="BG49" s="499">
        <f t="shared" si="15"/>
        <v>0.77141302800323019</v>
      </c>
      <c r="BH49" s="499">
        <f t="shared" si="15"/>
        <v>0.75542405095077747</v>
      </c>
      <c r="BI49" s="499">
        <f t="shared" si="15"/>
        <v>0.75391582626550813</v>
      </c>
      <c r="BJ49" s="499">
        <f t="shared" si="15"/>
        <v>0.76286301271454982</v>
      </c>
      <c r="BK49" s="499">
        <f t="shared" si="15"/>
        <v>0.75800553256139436</v>
      </c>
      <c r="BL49" s="499">
        <f t="shared" si="15"/>
        <v>0.81497088305199283</v>
      </c>
      <c r="BM49" s="499">
        <f>AU49/SUM(AU47:AU49)</f>
        <v>0.78714109220691109</v>
      </c>
      <c r="BN49" s="499">
        <f>AV49/SUM(AV47:AV49)</f>
        <v>0.75129371248940657</v>
      </c>
      <c r="BO49" s="499">
        <f>AW49/SUM(AW47:AW49)</f>
        <v>0.74024132921002816</v>
      </c>
      <c r="BP49" s="499">
        <f t="shared" ref="BP49:BQ49" si="16">AX49/SUM(AX47:AX49)</f>
        <v>0.72412650294530811</v>
      </c>
      <c r="BQ49" s="499">
        <f t="shared" si="16"/>
        <v>0.7124936130114955</v>
      </c>
    </row>
    <row r="50" spans="1:69" s="496" customFormat="1">
      <c r="B50" s="498"/>
      <c r="C50" s="498"/>
      <c r="D50" s="498"/>
      <c r="E50" s="498"/>
      <c r="F50" s="498"/>
      <c r="G50" s="498"/>
      <c r="H50" s="498"/>
      <c r="I50" s="498"/>
      <c r="J50" s="498"/>
      <c r="K50" s="498"/>
      <c r="L50" s="498"/>
      <c r="M50" s="498"/>
      <c r="N50" s="498"/>
      <c r="O50" s="498"/>
      <c r="P50" s="498"/>
      <c r="Q50" s="498"/>
      <c r="R50" s="498"/>
      <c r="S50" s="498"/>
      <c r="T50" s="498"/>
      <c r="U50" s="498"/>
      <c r="V50" s="498"/>
      <c r="W50" s="498"/>
      <c r="X50" s="498"/>
      <c r="Y50" s="498"/>
      <c r="Z50" s="498"/>
      <c r="AA50" s="498"/>
      <c r="AB50" s="498"/>
      <c r="AC50" s="498"/>
      <c r="AD50" s="498"/>
    </row>
    <row r="51" spans="1:69" s="496" customFormat="1" ht="13">
      <c r="A51" s="495" t="s">
        <v>150</v>
      </c>
      <c r="B51" s="498"/>
      <c r="C51" s="498"/>
      <c r="D51" s="498"/>
      <c r="E51" s="498"/>
      <c r="F51" s="498"/>
      <c r="G51" s="498"/>
      <c r="H51" s="498"/>
      <c r="I51" s="498"/>
      <c r="J51" s="498"/>
      <c r="K51" s="498"/>
      <c r="L51" s="498"/>
      <c r="M51" s="498"/>
      <c r="N51" s="498"/>
      <c r="O51" s="498"/>
      <c r="P51" s="498"/>
      <c r="Q51" s="498"/>
      <c r="R51" s="498"/>
      <c r="S51" s="498"/>
      <c r="T51" s="498"/>
      <c r="U51" s="498"/>
      <c r="V51" s="498"/>
      <c r="W51" s="498"/>
      <c r="X51" s="498"/>
      <c r="Y51" s="498"/>
      <c r="Z51" s="498"/>
      <c r="AA51" s="498"/>
      <c r="AB51" s="498"/>
      <c r="AC51" s="498"/>
      <c r="AD51" s="498"/>
      <c r="AE51" s="498"/>
      <c r="AF51" s="498"/>
      <c r="AG51" s="498"/>
      <c r="AH51" s="498"/>
      <c r="AI51" s="498"/>
      <c r="AJ51" s="498"/>
      <c r="AK51" s="498"/>
      <c r="AL51" s="498"/>
      <c r="AM51" s="498"/>
      <c r="AN51" s="498"/>
      <c r="AO51" s="498"/>
      <c r="AP51" s="498"/>
      <c r="AQ51" s="498"/>
      <c r="AR51" s="498"/>
      <c r="AS51" s="498"/>
      <c r="AT51" s="498"/>
      <c r="AU51" s="498"/>
      <c r="AV51" s="498"/>
      <c r="AW51" s="498"/>
      <c r="AX51" s="498"/>
      <c r="AY51" s="498"/>
      <c r="AZ51" s="498"/>
      <c r="BA51" s="498"/>
      <c r="BB51" s="498"/>
      <c r="BC51" s="498"/>
      <c r="BD51" s="498"/>
    </row>
    <row r="52" spans="1:69" s="496" customFormat="1">
      <c r="B52" s="566" t="s">
        <v>61</v>
      </c>
      <c r="C52" s="566"/>
      <c r="D52" s="566"/>
      <c r="E52" s="566"/>
      <c r="F52" s="566"/>
      <c r="G52" s="566"/>
      <c r="H52" s="566"/>
      <c r="I52" s="566"/>
      <c r="J52" s="566"/>
      <c r="K52" s="566"/>
      <c r="L52" s="566"/>
      <c r="M52" s="566"/>
      <c r="N52" s="566"/>
      <c r="O52" s="566"/>
      <c r="P52" s="566"/>
      <c r="Q52" s="566"/>
      <c r="R52" s="566"/>
      <c r="S52" s="566"/>
      <c r="T52" s="566"/>
      <c r="U52" s="566"/>
      <c r="V52" s="566"/>
      <c r="W52" s="566"/>
      <c r="X52" s="566"/>
      <c r="Y52" s="566"/>
      <c r="Z52" s="566"/>
      <c r="AA52" s="566"/>
      <c r="AE52" s="566" t="s">
        <v>76</v>
      </c>
      <c r="AF52" s="566"/>
      <c r="AG52" s="566"/>
      <c r="AH52" s="566"/>
      <c r="AI52" s="566"/>
      <c r="AJ52" s="566"/>
      <c r="AK52" s="566"/>
      <c r="AL52" s="566"/>
      <c r="AM52" s="566"/>
      <c r="AN52" s="566"/>
      <c r="AO52" s="566"/>
      <c r="AP52" s="566"/>
      <c r="AQ52" s="566"/>
      <c r="AR52" s="566"/>
      <c r="AS52" s="566"/>
      <c r="AT52" s="566"/>
      <c r="AU52" s="566"/>
      <c r="AV52" s="566"/>
      <c r="AW52" s="566"/>
      <c r="AX52" s="566"/>
      <c r="AY52" s="566"/>
      <c r="AZ52" s="566"/>
      <c r="BA52" s="566"/>
      <c r="BB52" s="566"/>
      <c r="BC52" s="566"/>
      <c r="BD52" s="566"/>
    </row>
    <row r="53" spans="1:69" s="496" customFormat="1">
      <c r="A53" s="497" t="s">
        <v>2</v>
      </c>
      <c r="B53" s="498">
        <f>Imports!C6</f>
        <v>2.1546992282399997</v>
      </c>
      <c r="C53" s="498">
        <f>Imports!D6</f>
        <v>2.7129943851880003</v>
      </c>
      <c r="D53" s="498">
        <f>Imports!E6</f>
        <v>3.0506269054280004</v>
      </c>
      <c r="E53" s="498">
        <f>Imports!F6</f>
        <v>3.6818210053480001</v>
      </c>
      <c r="F53" s="498">
        <f>Imports!G6</f>
        <v>4.1043026101719997</v>
      </c>
      <c r="G53" s="498">
        <f>Imports!H6</f>
        <v>4.9604690352420011</v>
      </c>
      <c r="H53" s="498">
        <f>Imports!I6</f>
        <v>5.4714106633779984</v>
      </c>
      <c r="I53" s="498">
        <f>Imports!J6</f>
        <v>6.1118010832519989</v>
      </c>
      <c r="J53" s="498">
        <f>Imports!K6</f>
        <v>6.5960714135879979</v>
      </c>
      <c r="K53" s="498">
        <f>Imports!L6</f>
        <v>4.6312717120400002</v>
      </c>
      <c r="L53" s="498">
        <f>Imports!M6</f>
        <v>5.3236225445160006</v>
      </c>
      <c r="M53" s="498">
        <f>Imports!N6</f>
        <v>5.2320931117079983</v>
      </c>
      <c r="N53" s="498">
        <f>Imports!O6</f>
        <v>5.2432511207679982</v>
      </c>
      <c r="O53" s="498">
        <f>Imports!P6</f>
        <v>5.404116370734668</v>
      </c>
      <c r="P53" s="498">
        <f>Imports!Q6</f>
        <v>4.0507350141240011</v>
      </c>
      <c r="Q53" s="498">
        <f>Imports!R6</f>
        <v>3.0771317128080007</v>
      </c>
      <c r="R53" s="498">
        <f>Imports!S6</f>
        <v>3.5213908976199995</v>
      </c>
      <c r="S53" s="498">
        <f>Imports!T6</f>
        <v>3.743271953799999</v>
      </c>
      <c r="T53" s="498">
        <f>Imports!U6</f>
        <v>4.0637484315560002</v>
      </c>
      <c r="U53" s="498">
        <f>Imports!V6</f>
        <v>4.2037528859499993</v>
      </c>
      <c r="V53" s="498">
        <f>Imports!W6</f>
        <v>4.054821638330333</v>
      </c>
      <c r="W53" s="498">
        <f>Imports!X6</f>
        <v>0</v>
      </c>
      <c r="X53" s="498">
        <f>Imports!Y6</f>
        <v>0</v>
      </c>
      <c r="Y53" s="498">
        <f>Imports!Z6</f>
        <v>0</v>
      </c>
      <c r="Z53" s="498">
        <f>Imports!AA6</f>
        <v>0</v>
      </c>
      <c r="AA53" s="498">
        <f>Imports!AB6</f>
        <v>0</v>
      </c>
      <c r="AB53" s="498"/>
      <c r="AC53" s="498"/>
      <c r="AD53" s="498"/>
      <c r="AE53" s="498">
        <f>Imports!AD$6</f>
        <v>0.40244254899999987</v>
      </c>
      <c r="AF53" s="498">
        <f>Imports!AE$6</f>
        <v>0.57517333900000001</v>
      </c>
      <c r="AG53" s="498">
        <f>Imports!AF$6</f>
        <v>0.72763394599999964</v>
      </c>
      <c r="AH53" s="498">
        <f>Imports!AG$6</f>
        <v>0.90415984000000005</v>
      </c>
      <c r="AI53" s="498">
        <f>Imports!AH$6</f>
        <v>0.89820667000000032</v>
      </c>
      <c r="AJ53" s="498">
        <f>Imports!AI$6</f>
        <v>1.1560495</v>
      </c>
      <c r="AK53" s="498">
        <f>Imports!AJ$6</f>
        <v>1.3828601299999996</v>
      </c>
      <c r="AL53" s="498">
        <f>Imports!AK$6</f>
        <v>1.841823948</v>
      </c>
      <c r="AM53" s="498">
        <f>Imports!AL$6</f>
        <v>2.3793250169999993</v>
      </c>
      <c r="AN53" s="498">
        <f>Imports!AM$6</f>
        <v>1.6225533669999994</v>
      </c>
      <c r="AO53" s="498">
        <f>Imports!AN$6</f>
        <v>1.9535186589999998</v>
      </c>
      <c r="AP53" s="498">
        <f>Imports!AO$6</f>
        <v>2.1850026590000002</v>
      </c>
      <c r="AQ53" s="498">
        <f>Imports!AP$6</f>
        <v>2.1618515930000002</v>
      </c>
      <c r="AR53" s="498">
        <f>Imports!AQ$6</f>
        <v>2.2752346320000005</v>
      </c>
      <c r="AS53" s="498">
        <f>Imports!AR$6</f>
        <v>1.5098767829999999</v>
      </c>
      <c r="AT53" s="498">
        <f>Imports!AS$6</f>
        <v>0.95935552699999993</v>
      </c>
      <c r="AU53" s="498">
        <f>Imports!AT$6</f>
        <v>1.0549723209999997</v>
      </c>
      <c r="AV53" s="498">
        <f>Imports!AU$6</f>
        <v>1.1285065359999997</v>
      </c>
      <c r="AW53" s="498">
        <f>Imports!AV$6</f>
        <v>1.306725862</v>
      </c>
      <c r="AX53" s="498">
        <f>Imports!AW$6</f>
        <v>1.259081578</v>
      </c>
      <c r="AY53" s="498">
        <f>Imports!AX$6</f>
        <v>1.1874962660000001</v>
      </c>
      <c r="AZ53" s="498">
        <f>Imports!AY$6</f>
        <v>0</v>
      </c>
      <c r="BA53" s="498">
        <f>Imports!AZ$6</f>
        <v>0</v>
      </c>
      <c r="BB53" s="498">
        <f>Imports!BA$6</f>
        <v>0</v>
      </c>
      <c r="BC53" s="498">
        <f>Imports!BB$6</f>
        <v>0</v>
      </c>
      <c r="BD53" s="498">
        <f>Imports!BC$6</f>
        <v>0</v>
      </c>
    </row>
    <row r="54" spans="1:69" s="496" customFormat="1">
      <c r="A54" s="497"/>
      <c r="B54" s="496">
        <v>2000</v>
      </c>
      <c r="C54" s="496">
        <f>1+B54</f>
        <v>2001</v>
      </c>
      <c r="D54" s="496">
        <f t="shared" ref="D54:AA54" si="17">1+C54</f>
        <v>2002</v>
      </c>
      <c r="E54" s="496">
        <f t="shared" si="17"/>
        <v>2003</v>
      </c>
      <c r="F54" s="496">
        <f t="shared" si="17"/>
        <v>2004</v>
      </c>
      <c r="G54" s="496">
        <f t="shared" si="17"/>
        <v>2005</v>
      </c>
      <c r="H54" s="496">
        <f t="shared" si="17"/>
        <v>2006</v>
      </c>
      <c r="I54" s="496">
        <f t="shared" si="17"/>
        <v>2007</v>
      </c>
      <c r="J54" s="496">
        <f t="shared" si="17"/>
        <v>2008</v>
      </c>
      <c r="K54" s="496">
        <f t="shared" si="17"/>
        <v>2009</v>
      </c>
      <c r="L54" s="496">
        <f t="shared" si="17"/>
        <v>2010</v>
      </c>
      <c r="M54" s="496">
        <f t="shared" si="17"/>
        <v>2011</v>
      </c>
      <c r="N54" s="496">
        <f t="shared" si="17"/>
        <v>2012</v>
      </c>
      <c r="O54" s="496">
        <f t="shared" si="17"/>
        <v>2013</v>
      </c>
      <c r="P54" s="496">
        <f t="shared" si="17"/>
        <v>2014</v>
      </c>
      <c r="Q54" s="496">
        <f t="shared" si="17"/>
        <v>2015</v>
      </c>
      <c r="R54" s="496">
        <f t="shared" si="17"/>
        <v>2016</v>
      </c>
      <c r="S54" s="496">
        <f t="shared" si="17"/>
        <v>2017</v>
      </c>
      <c r="T54" s="496">
        <f t="shared" si="17"/>
        <v>2018</v>
      </c>
      <c r="U54" s="496">
        <f t="shared" si="17"/>
        <v>2019</v>
      </c>
      <c r="V54" s="496">
        <f t="shared" si="17"/>
        <v>2020</v>
      </c>
      <c r="W54" s="496">
        <f t="shared" si="17"/>
        <v>2021</v>
      </c>
      <c r="X54" s="496">
        <f t="shared" si="17"/>
        <v>2022</v>
      </c>
      <c r="Y54" s="496">
        <f t="shared" si="17"/>
        <v>2023</v>
      </c>
      <c r="Z54" s="496">
        <f t="shared" si="17"/>
        <v>2024</v>
      </c>
      <c r="AA54" s="496">
        <f t="shared" si="17"/>
        <v>2025</v>
      </c>
      <c r="AE54" s="496">
        <v>2000</v>
      </c>
      <c r="AF54" s="496">
        <f>1+AE54</f>
        <v>2001</v>
      </c>
      <c r="AG54" s="496">
        <f t="shared" ref="AG54:BD54" si="18">1+AF54</f>
        <v>2002</v>
      </c>
      <c r="AH54" s="496">
        <f t="shared" si="18"/>
        <v>2003</v>
      </c>
      <c r="AI54" s="496">
        <f t="shared" si="18"/>
        <v>2004</v>
      </c>
      <c r="AJ54" s="496">
        <f t="shared" si="18"/>
        <v>2005</v>
      </c>
      <c r="AK54" s="496">
        <f t="shared" si="18"/>
        <v>2006</v>
      </c>
      <c r="AL54" s="496">
        <f t="shared" si="18"/>
        <v>2007</v>
      </c>
      <c r="AM54" s="496">
        <f t="shared" si="18"/>
        <v>2008</v>
      </c>
      <c r="AN54" s="496">
        <f t="shared" si="18"/>
        <v>2009</v>
      </c>
      <c r="AO54" s="496">
        <f t="shared" si="18"/>
        <v>2010</v>
      </c>
      <c r="AP54" s="496">
        <f t="shared" si="18"/>
        <v>2011</v>
      </c>
      <c r="AQ54" s="496">
        <f t="shared" si="18"/>
        <v>2012</v>
      </c>
      <c r="AR54" s="496">
        <f t="shared" si="18"/>
        <v>2013</v>
      </c>
      <c r="AS54" s="496">
        <f t="shared" si="18"/>
        <v>2014</v>
      </c>
      <c r="AT54" s="496">
        <f t="shared" si="18"/>
        <v>2015</v>
      </c>
      <c r="AU54" s="496">
        <f t="shared" si="18"/>
        <v>2016</v>
      </c>
      <c r="AV54" s="496">
        <f t="shared" si="18"/>
        <v>2017</v>
      </c>
      <c r="AW54" s="496">
        <f t="shared" si="18"/>
        <v>2018</v>
      </c>
      <c r="AX54" s="496">
        <f t="shared" si="18"/>
        <v>2019</v>
      </c>
      <c r="AY54" s="496">
        <f t="shared" si="18"/>
        <v>2020</v>
      </c>
      <c r="AZ54" s="496">
        <f t="shared" si="18"/>
        <v>2021</v>
      </c>
      <c r="BA54" s="496">
        <f t="shared" si="18"/>
        <v>2022</v>
      </c>
      <c r="BB54" s="496">
        <f t="shared" si="18"/>
        <v>2023</v>
      </c>
      <c r="BC54" s="496">
        <f t="shared" si="18"/>
        <v>2024</v>
      </c>
      <c r="BD54" s="496">
        <f t="shared" si="18"/>
        <v>2025</v>
      </c>
    </row>
    <row r="55" spans="1:69" s="496" customFormat="1">
      <c r="A55" s="496" t="s">
        <v>78</v>
      </c>
      <c r="B55" s="500">
        <f>Imports!C$13</f>
        <v>0.16919658448000002</v>
      </c>
      <c r="C55" s="500">
        <f>Imports!D$13</f>
        <v>0.27748656600000005</v>
      </c>
      <c r="D55" s="500">
        <f>Imports!E$13</f>
        <v>0.32850262899999993</v>
      </c>
      <c r="E55" s="500">
        <f>Imports!F$13</f>
        <v>0.47305116991999996</v>
      </c>
      <c r="F55" s="500">
        <f>Imports!G$13</f>
        <v>0.56851744236000001</v>
      </c>
      <c r="G55" s="500">
        <f>Imports!H$13</f>
        <v>0.68070690463999983</v>
      </c>
      <c r="H55" s="500">
        <f>Imports!I$13</f>
        <v>0.75996145875999999</v>
      </c>
      <c r="I55" s="500">
        <f>Imports!J$13</f>
        <v>0.79293607091999996</v>
      </c>
      <c r="J55" s="500">
        <f>Imports!K$13</f>
        <v>1.05382679528</v>
      </c>
      <c r="K55" s="500">
        <f>Imports!L$13</f>
        <v>0.65048259920000007</v>
      </c>
      <c r="L55" s="500">
        <f>Imports!M$13</f>
        <v>0.68307897252000005</v>
      </c>
      <c r="M55" s="500">
        <f>Imports!N$13</f>
        <v>0.85920703539999987</v>
      </c>
      <c r="N55" s="500">
        <f>Imports!O$13</f>
        <v>0.87845288075999983</v>
      </c>
      <c r="O55" s="500">
        <f>Imports!P$13</f>
        <v>0.96898618908</v>
      </c>
      <c r="P55" s="500">
        <f>Imports!Q$13</f>
        <v>0.70526767416000002</v>
      </c>
      <c r="Q55" s="500">
        <f>Imports!R$13</f>
        <v>0.41646403847999997</v>
      </c>
      <c r="R55" s="500">
        <f>Imports!S$13</f>
        <v>0.65876973679999984</v>
      </c>
      <c r="S55" s="500">
        <f>Imports!T$13</f>
        <v>0.82355881804000008</v>
      </c>
      <c r="T55" s="500">
        <f>Imports!U$13</f>
        <v>0.94505504603999979</v>
      </c>
      <c r="U55" s="500">
        <f>Imports!V$13</f>
        <v>1.1047383855199995</v>
      </c>
      <c r="V55" s="500">
        <f>Imports!W$13</f>
        <v>1.1334517535799999</v>
      </c>
      <c r="W55" s="500">
        <f>Imports!X$13</f>
        <v>0</v>
      </c>
      <c r="X55" s="500">
        <f>Imports!Y$13</f>
        <v>0</v>
      </c>
      <c r="Y55" s="500">
        <f>Imports!Z$13</f>
        <v>0</v>
      </c>
      <c r="Z55" s="500">
        <f>Imports!AA$13</f>
        <v>0</v>
      </c>
      <c r="AA55" s="500">
        <f>Imports!AB$13</f>
        <v>0</v>
      </c>
      <c r="AB55" s="500"/>
      <c r="AC55" s="500"/>
      <c r="AD55" s="500"/>
      <c r="AE55" s="500"/>
      <c r="AF55" s="500"/>
      <c r="AG55" s="500"/>
      <c r="AH55" s="500"/>
      <c r="AI55" s="500"/>
      <c r="AJ55" s="500"/>
      <c r="AK55" s="500"/>
      <c r="AL55" s="500"/>
      <c r="AM55" s="500"/>
      <c r="AN55" s="500"/>
      <c r="AO55" s="500"/>
      <c r="AP55" s="500"/>
      <c r="AQ55" s="500"/>
      <c r="AR55" s="500"/>
      <c r="AS55" s="500"/>
      <c r="AT55" s="500"/>
      <c r="AU55" s="500"/>
      <c r="AV55" s="500"/>
      <c r="AW55" s="500"/>
      <c r="AX55" s="500"/>
      <c r="AY55" s="500"/>
      <c r="AZ55" s="500"/>
      <c r="BA55" s="500"/>
      <c r="BB55" s="500"/>
      <c r="BC55" s="500"/>
      <c r="BD55" s="500"/>
      <c r="BE55" s="499">
        <f t="shared" ref="BE55:BH60" si="19">J55/J$53</f>
        <v>0.15976582562600858</v>
      </c>
      <c r="BF55" s="499">
        <f t="shared" si="19"/>
        <v>0.14045442367566749</v>
      </c>
      <c r="BG55" s="499">
        <f t="shared" si="19"/>
        <v>0.12831093241643457</v>
      </c>
      <c r="BH55" s="499">
        <f t="shared" si="19"/>
        <v>0.16421860564318488</v>
      </c>
      <c r="BI55" s="499">
        <f t="shared" ref="BI55:BI60" si="20">N55/N$53</f>
        <v>0.16753973069886641</v>
      </c>
      <c r="BJ55" s="499">
        <f t="shared" ref="BJ55:BL60" si="21">O55/O$53</f>
        <v>0.17930520414538562</v>
      </c>
      <c r="BK55" s="499">
        <f t="shared" si="21"/>
        <v>0.17410856837114511</v>
      </c>
      <c r="BL55" s="499">
        <f t="shared" si="21"/>
        <v>0.13534163544138986</v>
      </c>
      <c r="BM55" s="499">
        <f t="shared" ref="BM55:BM60" si="22">R55/R$53</f>
        <v>0.18707657171637554</v>
      </c>
      <c r="BN55" s="499">
        <f t="shared" ref="BN55:BO60" si="23">S55/S$53</f>
        <v>0.22001041554139841</v>
      </c>
      <c r="BO55" s="499">
        <f t="shared" si="23"/>
        <v>0.23255746805127411</v>
      </c>
      <c r="BP55" s="499">
        <f t="shared" ref="BP55:BP60" si="24">U55/U$53</f>
        <v>0.2627981271716312</v>
      </c>
      <c r="BQ55" s="499">
        <f t="shared" ref="BQ55:BQ60" si="25">V55/V$53</f>
        <v>0.27953184003593434</v>
      </c>
    </row>
    <row r="56" spans="1:69" s="496" customFormat="1">
      <c r="A56" s="496" t="s">
        <v>116</v>
      </c>
      <c r="B56" s="500">
        <f>Imports!C$14</f>
        <v>4.9965339480000003E-2</v>
      </c>
      <c r="C56" s="500">
        <f>Imports!D$14</f>
        <v>7.5918010980000006E-2</v>
      </c>
      <c r="D56" s="500">
        <f>Imports!E$14</f>
        <v>0.11513835619999999</v>
      </c>
      <c r="E56" s="500">
        <f>Imports!F$14</f>
        <v>0.1742285083</v>
      </c>
      <c r="F56" s="500">
        <f>Imports!G$14</f>
        <v>0.2441436102</v>
      </c>
      <c r="G56" s="500">
        <f>Imports!H$14</f>
        <v>0.35020135038000005</v>
      </c>
      <c r="H56" s="500">
        <f>Imports!I$14</f>
        <v>0.46598243384000004</v>
      </c>
      <c r="I56" s="500">
        <f>Imports!J$14</f>
        <v>0.53467542883999997</v>
      </c>
      <c r="J56" s="500">
        <f>Imports!K$14</f>
        <v>0.76017474399999996</v>
      </c>
      <c r="K56" s="500">
        <f>Imports!L$14</f>
        <v>0.41994044904</v>
      </c>
      <c r="L56" s="500">
        <f>Imports!M$14</f>
        <v>0.44086433272000008</v>
      </c>
      <c r="M56" s="500">
        <f>Imports!N$14</f>
        <v>0.23530257576000002</v>
      </c>
      <c r="N56" s="500">
        <f>Imports!O$14</f>
        <v>0.10474958339999998</v>
      </c>
      <c r="O56" s="500">
        <f>Imports!P$14</f>
        <v>0.10593029854000002</v>
      </c>
      <c r="P56" s="500">
        <f>Imports!Q$14</f>
        <v>5.55669471E-2</v>
      </c>
      <c r="Q56" s="500">
        <f>Imports!R$14</f>
        <v>2.7922127520000003E-2</v>
      </c>
      <c r="R56" s="500">
        <f>Imports!S$14</f>
        <v>4.2839898359999989E-2</v>
      </c>
      <c r="S56" s="500">
        <f>Imports!T$14</f>
        <v>4.740502407999999E-2</v>
      </c>
      <c r="T56" s="500">
        <f>Imports!U$14</f>
        <v>4.0217610719999998E-2</v>
      </c>
      <c r="U56" s="500">
        <f>Imports!V$14</f>
        <v>4.0529958980000003E-2</v>
      </c>
      <c r="V56" s="500">
        <f>Imports!W$14</f>
        <v>4.3550449180000006E-2</v>
      </c>
      <c r="W56" s="500">
        <f>Imports!X$14</f>
        <v>0</v>
      </c>
      <c r="X56" s="500">
        <f>Imports!Y$14</f>
        <v>0</v>
      </c>
      <c r="Y56" s="500">
        <f>Imports!Z$14</f>
        <v>0</v>
      </c>
      <c r="Z56" s="500">
        <f>Imports!AA$14</f>
        <v>0</v>
      </c>
      <c r="AA56" s="500">
        <f>Imports!AB$14</f>
        <v>0</v>
      </c>
      <c r="AB56" s="500"/>
      <c r="AC56" s="500"/>
      <c r="AD56" s="500"/>
      <c r="AE56" s="500"/>
      <c r="AF56" s="500"/>
      <c r="AG56" s="500"/>
      <c r="AH56" s="500"/>
      <c r="AI56" s="500"/>
      <c r="AJ56" s="500"/>
      <c r="AK56" s="500"/>
      <c r="AL56" s="500"/>
      <c r="AM56" s="500"/>
      <c r="AN56" s="500"/>
      <c r="AO56" s="500"/>
      <c r="AP56" s="500"/>
      <c r="AQ56" s="500"/>
      <c r="AR56" s="500"/>
      <c r="AS56" s="500"/>
      <c r="AT56" s="500"/>
      <c r="AU56" s="500"/>
      <c r="AV56" s="500"/>
      <c r="AW56" s="500"/>
      <c r="AX56" s="500"/>
      <c r="AY56" s="500"/>
      <c r="AZ56" s="500"/>
      <c r="BA56" s="500"/>
      <c r="BB56" s="500"/>
      <c r="BC56" s="500"/>
      <c r="BD56" s="500"/>
      <c r="BE56" s="499">
        <f t="shared" si="19"/>
        <v>0.1152465909380589</v>
      </c>
      <c r="BF56" s="499">
        <f t="shared" si="19"/>
        <v>9.0674975503655567E-2</v>
      </c>
      <c r="BG56" s="499">
        <f t="shared" si="19"/>
        <v>8.2812845770620175E-2</v>
      </c>
      <c r="BH56" s="499">
        <f t="shared" si="19"/>
        <v>4.4972933534660725E-2</v>
      </c>
      <c r="BI56" s="499">
        <f t="shared" si="20"/>
        <v>1.9977983313653865E-2</v>
      </c>
      <c r="BJ56" s="499">
        <f t="shared" si="21"/>
        <v>1.9601779694022249E-2</v>
      </c>
      <c r="BK56" s="499">
        <f t="shared" si="21"/>
        <v>1.3717744287456613E-2</v>
      </c>
      <c r="BL56" s="499">
        <f t="shared" si="21"/>
        <v>9.0740761611793307E-3</v>
      </c>
      <c r="BM56" s="499">
        <f t="shared" si="22"/>
        <v>1.2165618531289488E-2</v>
      </c>
      <c r="BN56" s="499">
        <f t="shared" si="23"/>
        <v>1.2664060924527957E-2</v>
      </c>
      <c r="BO56" s="499">
        <f t="shared" si="23"/>
        <v>9.8966782509715464E-3</v>
      </c>
      <c r="BP56" s="499">
        <f t="shared" si="24"/>
        <v>9.6413752376980407E-3</v>
      </c>
      <c r="BQ56" s="499">
        <f t="shared" si="25"/>
        <v>1.0740410569065847E-2</v>
      </c>
    </row>
    <row r="57" spans="1:69" s="496" customFormat="1">
      <c r="A57" s="496" t="s">
        <v>77</v>
      </c>
      <c r="B57" s="500">
        <f>Imports!C$15</f>
        <v>3.5465273199999994E-2</v>
      </c>
      <c r="C57" s="500">
        <f>Imports!D$15</f>
        <v>3.8903381999999979E-2</v>
      </c>
      <c r="D57" s="500">
        <f>Imports!E$15</f>
        <v>4.0816333600000004E-2</v>
      </c>
      <c r="E57" s="500">
        <f>Imports!F$15</f>
        <v>4.3753659599999994E-2</v>
      </c>
      <c r="F57" s="500">
        <f>Imports!G$15</f>
        <v>5.2292175600000011E-2</v>
      </c>
      <c r="G57" s="500">
        <f>Imports!H$15</f>
        <v>9.6183631600000014E-2</v>
      </c>
      <c r="H57" s="500">
        <f>Imports!I$15</f>
        <v>0.12006315440000005</v>
      </c>
      <c r="I57" s="500">
        <f>Imports!J$15</f>
        <v>0.15850325119999997</v>
      </c>
      <c r="J57" s="500">
        <f>Imports!K$15</f>
        <v>0.25754460200000001</v>
      </c>
      <c r="K57" s="500">
        <f>Imports!L$15</f>
        <v>0.1093357216</v>
      </c>
      <c r="L57" s="500">
        <f>Imports!M$15</f>
        <v>0.1170631672</v>
      </c>
      <c r="M57" s="500">
        <f>Imports!N$15</f>
        <v>0.1144087868</v>
      </c>
      <c r="N57" s="500">
        <f>Imports!O$15</f>
        <v>0.10731547119999997</v>
      </c>
      <c r="O57" s="500">
        <f>Imports!P$15</f>
        <v>0.10777567919999993</v>
      </c>
      <c r="P57" s="500">
        <f>Imports!Q$15</f>
        <v>6.8515109599999985E-2</v>
      </c>
      <c r="Q57" s="500">
        <f>Imports!R$15</f>
        <v>3.3555048800000008E-2</v>
      </c>
      <c r="R57" s="500">
        <f>Imports!S$15</f>
        <v>3.1534423199999988E-2</v>
      </c>
      <c r="S57" s="500">
        <f>Imports!T$15</f>
        <v>3.5003838799999978E-2</v>
      </c>
      <c r="T57" s="500">
        <f>Imports!U$15</f>
        <v>4.1885236399999991E-2</v>
      </c>
      <c r="U57" s="500">
        <f>Imports!V$15</f>
        <v>4.5663906399999996E-2</v>
      </c>
      <c r="V57" s="500">
        <f>Imports!W$15</f>
        <v>5.4858705999999986E-2</v>
      </c>
      <c r="W57" s="500">
        <f>Imports!X$15</f>
        <v>0</v>
      </c>
      <c r="X57" s="500">
        <f>Imports!Y$15</f>
        <v>0</v>
      </c>
      <c r="Y57" s="500">
        <f>Imports!Z$15</f>
        <v>0</v>
      </c>
      <c r="Z57" s="500">
        <f>Imports!AA$15</f>
        <v>0</v>
      </c>
      <c r="AA57" s="500">
        <f>Imports!AB$15</f>
        <v>0</v>
      </c>
      <c r="AB57" s="500"/>
      <c r="AC57" s="500"/>
      <c r="AD57" s="500"/>
      <c r="AE57" s="500"/>
      <c r="AF57" s="500"/>
      <c r="AG57" s="500"/>
      <c r="AH57" s="500"/>
      <c r="AI57" s="500"/>
      <c r="AJ57" s="500"/>
      <c r="AK57" s="500"/>
      <c r="AL57" s="500"/>
      <c r="AM57" s="500"/>
      <c r="AN57" s="500"/>
      <c r="AO57" s="500"/>
      <c r="AP57" s="500"/>
      <c r="AQ57" s="500"/>
      <c r="AR57" s="500"/>
      <c r="AS57" s="500"/>
      <c r="AT57" s="500"/>
      <c r="AU57" s="500"/>
      <c r="AV57" s="500"/>
      <c r="AW57" s="500"/>
      <c r="AX57" s="500"/>
      <c r="AY57" s="500"/>
      <c r="AZ57" s="500"/>
      <c r="BA57" s="500"/>
      <c r="BB57" s="500"/>
      <c r="BC57" s="500"/>
      <c r="BD57" s="500"/>
      <c r="BE57" s="499">
        <f t="shared" si="19"/>
        <v>3.9045150643677778E-2</v>
      </c>
      <c r="BF57" s="499">
        <f t="shared" si="19"/>
        <v>2.3608142298314729E-2</v>
      </c>
      <c r="BG57" s="499">
        <f t="shared" si="19"/>
        <v>2.1989381520030896E-2</v>
      </c>
      <c r="BH57" s="499">
        <f t="shared" si="19"/>
        <v>2.1866733706245464E-2</v>
      </c>
      <c r="BI57" s="499">
        <f t="shared" si="20"/>
        <v>2.0467352932026089E-2</v>
      </c>
      <c r="BJ57" s="499">
        <f t="shared" si="21"/>
        <v>1.9943256548590617E-2</v>
      </c>
      <c r="BK57" s="499">
        <f t="shared" si="21"/>
        <v>1.6914241331783791E-2</v>
      </c>
      <c r="BL57" s="499">
        <f t="shared" si="21"/>
        <v>1.0904651451978225E-2</v>
      </c>
      <c r="BM57" s="499">
        <f t="shared" si="22"/>
        <v>8.9551044223216292E-3</v>
      </c>
      <c r="BN57" s="499">
        <f t="shared" si="23"/>
        <v>9.3511343103099085E-3</v>
      </c>
      <c r="BO57" s="499">
        <f t="shared" si="23"/>
        <v>1.0307044617907666E-2</v>
      </c>
      <c r="BP57" s="499">
        <f t="shared" si="24"/>
        <v>1.0862652405811071E-2</v>
      </c>
      <c r="BQ57" s="499">
        <f t="shared" si="25"/>
        <v>1.3529252552422832E-2</v>
      </c>
    </row>
    <row r="58" spans="1:69" s="496" customFormat="1">
      <c r="A58" s="496" t="s">
        <v>62</v>
      </c>
      <c r="B58" s="500">
        <f>Imports!C$19</f>
        <v>0.24300640799999998</v>
      </c>
      <c r="C58" s="500">
        <f>Imports!D$19</f>
        <v>0.290670804</v>
      </c>
      <c r="D58" s="500">
        <f>Imports!E$19</f>
        <v>0.32864990399999994</v>
      </c>
      <c r="E58" s="500">
        <f>Imports!F$19</f>
        <v>0.39192063749999995</v>
      </c>
      <c r="F58" s="500">
        <f>Imports!G$19</f>
        <v>0.42773123699999993</v>
      </c>
      <c r="G58" s="500">
        <f>Imports!H$19</f>
        <v>0.41147837549999994</v>
      </c>
      <c r="H58" s="500">
        <f>Imports!I$19</f>
        <v>0.41132576250000003</v>
      </c>
      <c r="I58" s="500">
        <f>Imports!J$19</f>
        <v>0.50622181649999998</v>
      </c>
      <c r="J58" s="500">
        <f>Imports!K$19</f>
        <v>0.44099627849999989</v>
      </c>
      <c r="K58" s="500">
        <f>Imports!L$19</f>
        <v>0.38367826649999998</v>
      </c>
      <c r="L58" s="500">
        <f>Imports!M$19</f>
        <v>0.39259097549999999</v>
      </c>
      <c r="M58" s="500">
        <f>Imports!N$19</f>
        <v>0.366912666</v>
      </c>
      <c r="N58" s="500">
        <f>Imports!O$19</f>
        <v>0.34768344150000002</v>
      </c>
      <c r="O58" s="500">
        <f>Imports!P$19</f>
        <v>0.32206823549999997</v>
      </c>
      <c r="P58" s="500">
        <f>Imports!Q$19</f>
        <v>0.28933296750000004</v>
      </c>
      <c r="Q58" s="500">
        <f>Imports!R$19</f>
        <v>0.23381752949999998</v>
      </c>
      <c r="R58" s="500">
        <f>Imports!S$19</f>
        <v>0.25815905550000001</v>
      </c>
      <c r="S58" s="500">
        <f>Imports!T$19</f>
        <v>0.26517459599999998</v>
      </c>
      <c r="T58" s="500">
        <f>Imports!U$19</f>
        <v>0.29660598899999996</v>
      </c>
      <c r="U58" s="500">
        <f>Imports!V$19</f>
        <v>0.30566673729199995</v>
      </c>
      <c r="V58" s="500">
        <f>Imports!W$19</f>
        <v>0.3191299065</v>
      </c>
      <c r="W58" s="500">
        <f>Imports!X$19</f>
        <v>0</v>
      </c>
      <c r="X58" s="500">
        <f>Imports!Y$19</f>
        <v>0</v>
      </c>
      <c r="Y58" s="500">
        <f>Imports!Z$19</f>
        <v>0</v>
      </c>
      <c r="Z58" s="500">
        <f>Imports!AA$19</f>
        <v>0</v>
      </c>
      <c r="AA58" s="500">
        <f>Imports!AB$19</f>
        <v>0</v>
      </c>
      <c r="AB58" s="500"/>
      <c r="AC58" s="500"/>
      <c r="AD58" s="500"/>
      <c r="AE58" s="500"/>
      <c r="AF58" s="500"/>
      <c r="AG58" s="500"/>
      <c r="AH58" s="500"/>
      <c r="AI58" s="500"/>
      <c r="AJ58" s="500"/>
      <c r="AK58" s="500"/>
      <c r="AL58" s="500"/>
      <c r="AM58" s="500"/>
      <c r="AN58" s="500"/>
      <c r="AO58" s="500"/>
      <c r="AP58" s="500"/>
      <c r="AQ58" s="500"/>
      <c r="AR58" s="500"/>
      <c r="AS58" s="500"/>
      <c r="AT58" s="500"/>
      <c r="AU58" s="500"/>
      <c r="AV58" s="500"/>
      <c r="AW58" s="500"/>
      <c r="AX58" s="500"/>
      <c r="AY58" s="500"/>
      <c r="AZ58" s="500"/>
      <c r="BA58" s="500"/>
      <c r="BB58" s="500"/>
      <c r="BC58" s="500"/>
      <c r="BD58" s="500"/>
      <c r="BE58" s="499">
        <f t="shared" si="19"/>
        <v>6.6857414186199005E-2</v>
      </c>
      <c r="BF58" s="499">
        <f t="shared" si="19"/>
        <v>8.2845121244461792E-2</v>
      </c>
      <c r="BG58" s="499">
        <f t="shared" si="19"/>
        <v>7.3745080951394273E-2</v>
      </c>
      <c r="BH58" s="499">
        <f t="shared" si="19"/>
        <v>7.0127319634077132E-2</v>
      </c>
      <c r="BI58" s="499">
        <f t="shared" si="20"/>
        <v>6.6310659835242369E-2</v>
      </c>
      <c r="BJ58" s="499">
        <f t="shared" si="21"/>
        <v>5.9596835709186641E-2</v>
      </c>
      <c r="BK58" s="499">
        <f t="shared" si="21"/>
        <v>7.1427275911942187E-2</v>
      </c>
      <c r="BL58" s="499">
        <f t="shared" si="21"/>
        <v>7.5985544761303869E-2</v>
      </c>
      <c r="BM58" s="499">
        <f t="shared" si="22"/>
        <v>7.3311672292468821E-2</v>
      </c>
      <c r="BN58" s="499">
        <f t="shared" si="23"/>
        <v>7.0840323458413651E-2</v>
      </c>
      <c r="BO58" s="499">
        <f t="shared" si="23"/>
        <v>7.298827523297996E-2</v>
      </c>
      <c r="BP58" s="499">
        <f t="shared" si="24"/>
        <v>7.2712822467185245E-2</v>
      </c>
      <c r="BQ58" s="499">
        <f t="shared" si="25"/>
        <v>7.8703808691178129E-2</v>
      </c>
    </row>
    <row r="59" spans="1:69" s="496" customFormat="1">
      <c r="A59" s="496" t="s">
        <v>1</v>
      </c>
      <c r="B59" s="500">
        <f>Imports!C$20</f>
        <v>1.3551356874999996</v>
      </c>
      <c r="C59" s="500">
        <f>Imports!D$20</f>
        <v>1.6664284840000008</v>
      </c>
      <c r="D59" s="500">
        <f>Imports!E$20</f>
        <v>1.9346159700000001</v>
      </c>
      <c r="E59" s="500">
        <f>Imports!F$20</f>
        <v>2.1412621999999994</v>
      </c>
      <c r="F59" s="500">
        <f>Imports!G$20</f>
        <v>2.4354564604999998</v>
      </c>
      <c r="G59" s="500">
        <f>Imports!H$20</f>
        <v>2.9860843495</v>
      </c>
      <c r="H59" s="500">
        <f>Imports!I$20</f>
        <v>3.2473315805</v>
      </c>
      <c r="I59" s="500">
        <f>Imports!J$20</f>
        <v>3.7136755005000008</v>
      </c>
      <c r="J59" s="500">
        <f>Imports!K$20</f>
        <v>3.6800435594999987</v>
      </c>
      <c r="K59" s="500">
        <f>Imports!L$20</f>
        <v>2.9318205455000004</v>
      </c>
      <c r="L59" s="500">
        <f>Imports!M$20</f>
        <v>3.5146200460000006</v>
      </c>
      <c r="M59" s="500">
        <f>Imports!N$20</f>
        <v>3.4520808244999985</v>
      </c>
      <c r="N59" s="500">
        <f>Imports!O$20</f>
        <v>3.628947237999999</v>
      </c>
      <c r="O59" s="500">
        <f>Imports!P$20</f>
        <v>3.6969875179999994</v>
      </c>
      <c r="P59" s="500">
        <f>Imports!Q$20</f>
        <v>2.7821335990000007</v>
      </c>
      <c r="Q59" s="500">
        <f>Imports!R$20</f>
        <v>2.2603024710000001</v>
      </c>
      <c r="R59" s="500">
        <f>Imports!S$20</f>
        <v>2.3923456655000002</v>
      </c>
      <c r="S59" s="500">
        <f>Imports!T$20</f>
        <v>2.3757576394999997</v>
      </c>
      <c r="T59" s="500">
        <f>Imports!U$20</f>
        <v>2.4582679030000003</v>
      </c>
      <c r="U59" s="500">
        <f>Imports!V$20</f>
        <v>2.4617241319999992</v>
      </c>
      <c r="V59" s="500">
        <f>Imports!W$20</f>
        <v>2.3195791674999988</v>
      </c>
      <c r="W59" s="500">
        <f>Imports!X$20</f>
        <v>0</v>
      </c>
      <c r="X59" s="500">
        <f>Imports!Y$20</f>
        <v>0</v>
      </c>
      <c r="Y59" s="500">
        <f>Imports!Z$20</f>
        <v>0</v>
      </c>
      <c r="Z59" s="500">
        <f>Imports!AA$20</f>
        <v>0</v>
      </c>
      <c r="AA59" s="500">
        <f>Imports!AB$20</f>
        <v>0</v>
      </c>
      <c r="AB59" s="500"/>
      <c r="AC59" s="500"/>
      <c r="AD59" s="500"/>
      <c r="AE59" s="500"/>
      <c r="AF59" s="500"/>
      <c r="AG59" s="500"/>
      <c r="AH59" s="500"/>
      <c r="AI59" s="500"/>
      <c r="AJ59" s="500"/>
      <c r="AK59" s="500"/>
      <c r="AL59" s="500"/>
      <c r="AM59" s="500"/>
      <c r="AN59" s="500"/>
      <c r="AO59" s="500"/>
      <c r="AP59" s="500"/>
      <c r="AQ59" s="500"/>
      <c r="AR59" s="500"/>
      <c r="AS59" s="500"/>
      <c r="AT59" s="500"/>
      <c r="AU59" s="500"/>
      <c r="AV59" s="500"/>
      <c r="AW59" s="500"/>
      <c r="AX59" s="500"/>
      <c r="AY59" s="500"/>
      <c r="AZ59" s="500"/>
      <c r="BA59" s="500"/>
      <c r="BB59" s="500"/>
      <c r="BC59" s="500"/>
      <c r="BD59" s="500"/>
      <c r="BE59" s="499">
        <f t="shared" si="19"/>
        <v>0.5579144507015279</v>
      </c>
      <c r="BF59" s="499">
        <f t="shared" si="19"/>
        <v>0.63304870191012419</v>
      </c>
      <c r="BG59" s="499">
        <f t="shared" si="19"/>
        <v>0.6601933207342997</v>
      </c>
      <c r="BH59" s="499">
        <f t="shared" si="19"/>
        <v>0.65978963883023845</v>
      </c>
      <c r="BI59" s="499">
        <f t="shared" si="20"/>
        <v>0.69211776327593744</v>
      </c>
      <c r="BJ59" s="499">
        <f t="shared" si="21"/>
        <v>0.68410583051478746</v>
      </c>
      <c r="BK59" s="499">
        <f t="shared" si="21"/>
        <v>0.68682191979957397</v>
      </c>
      <c r="BL59" s="499">
        <f t="shared" si="21"/>
        <v>0.73454849579298231</v>
      </c>
      <c r="BM59" s="499">
        <f t="shared" si="22"/>
        <v>0.67937520572252108</v>
      </c>
      <c r="BN59" s="499">
        <f t="shared" si="23"/>
        <v>0.63467406825417505</v>
      </c>
      <c r="BO59" s="499">
        <f t="shared" si="23"/>
        <v>0.60492620161005761</v>
      </c>
      <c r="BP59" s="499">
        <f t="shared" si="24"/>
        <v>0.58560153243728985</v>
      </c>
      <c r="BQ59" s="499">
        <f t="shared" si="25"/>
        <v>0.5720545499641605</v>
      </c>
    </row>
    <row r="60" spans="1:69" s="496" customFormat="1">
      <c r="A60" s="496" t="s">
        <v>0</v>
      </c>
      <c r="B60" s="500">
        <f t="shared" ref="B60:AA60" si="26">B53-SUM(B55:B59)</f>
        <v>0.30192993558000003</v>
      </c>
      <c r="C60" s="500">
        <f t="shared" si="26"/>
        <v>0.36358713820799959</v>
      </c>
      <c r="D60" s="500">
        <f t="shared" si="26"/>
        <v>0.30290371262800031</v>
      </c>
      <c r="E60" s="500">
        <f t="shared" si="26"/>
        <v>0.45760483002800045</v>
      </c>
      <c r="F60" s="500">
        <f t="shared" si="26"/>
        <v>0.37616168451200016</v>
      </c>
      <c r="G60" s="500">
        <f t="shared" si="26"/>
        <v>0.43581442362200118</v>
      </c>
      <c r="H60" s="500">
        <f t="shared" si="26"/>
        <v>0.46674627337799812</v>
      </c>
      <c r="I60" s="500">
        <f t="shared" si="26"/>
        <v>0.40578901529199829</v>
      </c>
      <c r="J60" s="500">
        <f t="shared" si="26"/>
        <v>0.40348543430799921</v>
      </c>
      <c r="K60" s="500">
        <f t="shared" si="26"/>
        <v>0.13601413019999953</v>
      </c>
      <c r="L60" s="500">
        <f t="shared" si="26"/>
        <v>0.17540505057599987</v>
      </c>
      <c r="M60" s="500">
        <f t="shared" si="26"/>
        <v>0.20418122324799981</v>
      </c>
      <c r="N60" s="500">
        <f t="shared" si="26"/>
        <v>0.17610250590799925</v>
      </c>
      <c r="O60" s="500">
        <f t="shared" si="26"/>
        <v>0.202368450414669</v>
      </c>
      <c r="P60" s="500">
        <f t="shared" si="26"/>
        <v>0.14991871676400059</v>
      </c>
      <c r="Q60" s="500">
        <f t="shared" si="26"/>
        <v>0.10507049750800057</v>
      </c>
      <c r="R60" s="500">
        <f t="shared" si="26"/>
        <v>0.13774211825999938</v>
      </c>
      <c r="S60" s="500">
        <f t="shared" si="26"/>
        <v>0.19637203737999886</v>
      </c>
      <c r="T60" s="500">
        <f t="shared" si="26"/>
        <v>0.28171664639600014</v>
      </c>
      <c r="U60" s="500">
        <f t="shared" si="26"/>
        <v>0.24542976575800068</v>
      </c>
      <c r="V60" s="500">
        <f t="shared" si="26"/>
        <v>0.18425165557033418</v>
      </c>
      <c r="W60" s="500">
        <f t="shared" si="26"/>
        <v>0</v>
      </c>
      <c r="X60" s="500">
        <f t="shared" si="26"/>
        <v>0</v>
      </c>
      <c r="Y60" s="500">
        <f t="shared" si="26"/>
        <v>0</v>
      </c>
      <c r="Z60" s="500">
        <f t="shared" si="26"/>
        <v>0</v>
      </c>
      <c r="AA60" s="500">
        <f t="shared" si="26"/>
        <v>0</v>
      </c>
      <c r="AB60" s="500"/>
      <c r="AC60" s="500"/>
      <c r="AD60" s="500"/>
      <c r="AE60" s="500"/>
      <c r="AF60" s="500"/>
      <c r="AG60" s="500"/>
      <c r="AH60" s="500"/>
      <c r="AI60" s="500"/>
      <c r="AJ60" s="500"/>
      <c r="AK60" s="500"/>
      <c r="AL60" s="500"/>
      <c r="AM60" s="500"/>
      <c r="AN60" s="500"/>
      <c r="AO60" s="500"/>
      <c r="AP60" s="500"/>
      <c r="AQ60" s="500"/>
      <c r="AR60" s="500"/>
      <c r="AS60" s="500"/>
      <c r="AT60" s="500"/>
      <c r="AU60" s="500"/>
      <c r="AV60" s="500"/>
      <c r="AW60" s="500"/>
      <c r="AX60" s="500"/>
      <c r="AY60" s="500"/>
      <c r="AZ60" s="500"/>
      <c r="BA60" s="500"/>
      <c r="BB60" s="500"/>
      <c r="BC60" s="500"/>
      <c r="BD60" s="500"/>
      <c r="BE60" s="499">
        <f t="shared" si="19"/>
        <v>6.1170567904527788E-2</v>
      </c>
      <c r="BF60" s="499">
        <f t="shared" si="19"/>
        <v>2.936863536777623E-2</v>
      </c>
      <c r="BG60" s="499">
        <f t="shared" si="19"/>
        <v>3.2948438607220396E-2</v>
      </c>
      <c r="BH60" s="499">
        <f t="shared" si="19"/>
        <v>3.902476865159335E-2</v>
      </c>
      <c r="BI60" s="499">
        <f t="shared" si="20"/>
        <v>3.3586509944273826E-2</v>
      </c>
      <c r="BJ60" s="499">
        <f t="shared" si="21"/>
        <v>3.7447093388027437E-2</v>
      </c>
      <c r="BK60" s="499">
        <f t="shared" si="21"/>
        <v>3.7010250298098436E-2</v>
      </c>
      <c r="BL60" s="499">
        <f t="shared" si="21"/>
        <v>3.4145596391166405E-2</v>
      </c>
      <c r="BM60" s="499">
        <f t="shared" si="22"/>
        <v>3.9115827315023464E-2</v>
      </c>
      <c r="BN60" s="499">
        <f t="shared" si="23"/>
        <v>5.245999751117493E-2</v>
      </c>
      <c r="BO60" s="499">
        <f t="shared" si="23"/>
        <v>6.9324332236809116E-2</v>
      </c>
      <c r="BP60" s="499">
        <f t="shared" si="24"/>
        <v>5.8383490280384642E-2</v>
      </c>
      <c r="BQ60" s="499">
        <f t="shared" si="25"/>
        <v>4.5440138187238265E-2</v>
      </c>
    </row>
    <row r="61" spans="1:69" s="496" customFormat="1">
      <c r="B61" s="500"/>
      <c r="C61" s="500"/>
      <c r="D61" s="500"/>
      <c r="E61" s="500"/>
      <c r="F61" s="500"/>
      <c r="G61" s="500"/>
      <c r="H61" s="500"/>
      <c r="I61" s="500"/>
      <c r="J61" s="500"/>
      <c r="K61" s="500"/>
      <c r="L61" s="500"/>
      <c r="M61" s="500"/>
      <c r="N61" s="500"/>
      <c r="O61" s="500"/>
      <c r="P61" s="500"/>
      <c r="Q61" s="500"/>
      <c r="R61" s="500"/>
      <c r="S61" s="500"/>
      <c r="T61" s="500"/>
      <c r="U61" s="500"/>
      <c r="V61" s="500"/>
      <c r="W61" s="500"/>
      <c r="X61" s="500"/>
      <c r="Y61" s="500"/>
      <c r="Z61" s="500"/>
      <c r="AA61" s="500"/>
      <c r="AB61" s="500"/>
      <c r="AC61" s="500"/>
      <c r="AD61" s="500"/>
      <c r="AE61" s="500"/>
      <c r="AF61" s="500"/>
      <c r="AG61" s="500"/>
      <c r="AH61" s="500"/>
      <c r="AI61" s="500"/>
      <c r="AJ61" s="500"/>
      <c r="AK61" s="500"/>
      <c r="AL61" s="500"/>
      <c r="AM61" s="500"/>
      <c r="AN61" s="500"/>
      <c r="AO61" s="500"/>
      <c r="AP61" s="500"/>
      <c r="AQ61" s="500"/>
      <c r="AR61" s="500"/>
      <c r="AS61" s="500"/>
      <c r="AT61" s="500"/>
      <c r="AU61" s="500"/>
      <c r="AV61" s="500"/>
      <c r="AW61" s="500"/>
      <c r="AX61" s="500"/>
      <c r="AY61" s="500"/>
      <c r="AZ61" s="500"/>
      <c r="BA61" s="500"/>
      <c r="BB61" s="500"/>
      <c r="BC61" s="500"/>
      <c r="BD61" s="500"/>
    </row>
    <row r="62" spans="1:69" s="496" customFormat="1">
      <c r="B62" s="500"/>
      <c r="C62" s="500"/>
      <c r="D62" s="500"/>
      <c r="E62" s="500"/>
      <c r="F62" s="500"/>
      <c r="G62" s="500"/>
      <c r="H62" s="500"/>
      <c r="I62" s="500"/>
      <c r="J62" s="500"/>
      <c r="K62" s="500"/>
      <c r="L62" s="500"/>
      <c r="M62" s="500"/>
      <c r="N62" s="500"/>
      <c r="O62" s="500"/>
      <c r="P62" s="500"/>
      <c r="Q62" s="500"/>
      <c r="R62" s="500"/>
      <c r="S62" s="500"/>
      <c r="T62" s="500"/>
      <c r="U62" s="500"/>
      <c r="V62" s="500"/>
      <c r="W62" s="500"/>
      <c r="X62" s="500"/>
      <c r="Y62" s="500"/>
      <c r="Z62" s="500"/>
      <c r="AA62" s="500"/>
      <c r="AB62" s="500"/>
      <c r="AC62" s="500"/>
      <c r="AD62" s="500"/>
      <c r="AE62" s="500"/>
      <c r="AF62" s="500"/>
      <c r="AG62" s="500"/>
      <c r="AH62" s="500"/>
      <c r="AI62" s="500"/>
      <c r="AJ62" s="500"/>
      <c r="AK62" s="500"/>
      <c r="AL62" s="500"/>
      <c r="AM62" s="500"/>
      <c r="AN62" s="500"/>
      <c r="AO62" s="500"/>
      <c r="AP62" s="500"/>
      <c r="AQ62" s="500"/>
      <c r="AR62" s="500"/>
      <c r="AS62" s="500"/>
      <c r="AT62" s="500"/>
      <c r="AU62" s="500"/>
      <c r="AV62" s="500"/>
      <c r="AW62" s="500"/>
      <c r="AX62" s="500"/>
      <c r="AY62" s="500"/>
      <c r="AZ62" s="500"/>
      <c r="BA62" s="500"/>
      <c r="BB62" s="500"/>
      <c r="BC62" s="500"/>
      <c r="BD62" s="500"/>
    </row>
    <row r="63" spans="1:69" s="496" customFormat="1">
      <c r="B63" s="500"/>
      <c r="C63" s="500"/>
      <c r="D63" s="500"/>
      <c r="E63" s="500"/>
      <c r="F63" s="500"/>
      <c r="G63" s="500"/>
      <c r="H63" s="500"/>
      <c r="I63" s="500"/>
      <c r="J63" s="500"/>
      <c r="K63" s="500"/>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row>
    <row r="64" spans="1:69" s="496" customFormat="1">
      <c r="A64" s="496" t="str">
        <f t="shared" ref="A64:A69" si="27">A55</f>
        <v>Other panels</v>
      </c>
      <c r="B64" s="500"/>
      <c r="C64" s="500"/>
      <c r="D64" s="500"/>
      <c r="E64" s="500"/>
      <c r="F64" s="500"/>
      <c r="G64" s="500"/>
      <c r="H64" s="500"/>
      <c r="I64" s="500"/>
      <c r="J64" s="500"/>
      <c r="K64" s="500"/>
      <c r="L64" s="500"/>
      <c r="M64" s="500"/>
      <c r="N64" s="500"/>
      <c r="O64" s="500"/>
      <c r="P64" s="500"/>
      <c r="Q64" s="500"/>
      <c r="R64" s="500"/>
      <c r="S64" s="500"/>
      <c r="T64" s="500"/>
      <c r="U64" s="500"/>
      <c r="V64" s="500"/>
      <c r="W64" s="500"/>
      <c r="X64" s="500"/>
      <c r="Y64" s="500"/>
      <c r="Z64" s="500"/>
      <c r="AA64" s="500"/>
      <c r="AB64" s="500"/>
      <c r="AC64" s="500"/>
      <c r="AD64" s="500"/>
      <c r="AE64" s="500">
        <f>Imports!AD$13</f>
        <v>2.1786547000000003E-2</v>
      </c>
      <c r="AF64" s="500">
        <f>Imports!AE$13</f>
        <v>3.1851640000000007E-2</v>
      </c>
      <c r="AG64" s="500">
        <f>Imports!AF$13</f>
        <v>3.7743197000000013E-2</v>
      </c>
      <c r="AH64" s="500">
        <f>Imports!AG$13</f>
        <v>5.5228289999999999E-2</v>
      </c>
      <c r="AI64" s="500">
        <f>Imports!AH$13</f>
        <v>7.2187569999999993E-2</v>
      </c>
      <c r="AJ64" s="500">
        <f>Imports!AI$13</f>
        <v>8.7215096000000006E-2</v>
      </c>
      <c r="AK64" s="500">
        <f>Imports!AJ$13</f>
        <v>0.11030564000000002</v>
      </c>
      <c r="AL64" s="500">
        <f>Imports!AK$13</f>
        <v>0.14911079799999999</v>
      </c>
      <c r="AM64" s="500">
        <f>Imports!AL$13</f>
        <v>0.212925895</v>
      </c>
      <c r="AN64" s="500">
        <f>Imports!AM$13</f>
        <v>0.11268164300000001</v>
      </c>
      <c r="AO64" s="500">
        <f>Imports!AN$13</f>
        <v>0.134916286</v>
      </c>
      <c r="AP64" s="500">
        <f>Imports!AO$13</f>
        <v>0.20653122800000001</v>
      </c>
      <c r="AQ64" s="500">
        <f>Imports!AP$13</f>
        <v>0.216047552</v>
      </c>
      <c r="AR64" s="500">
        <f>Imports!AQ$13</f>
        <v>0.25319415699999998</v>
      </c>
      <c r="AS64" s="500">
        <f>Imports!AR$13</f>
        <v>0.17930799800000002</v>
      </c>
      <c r="AT64" s="500">
        <f>Imports!AS$13</f>
        <v>8.4816596999999994E-2</v>
      </c>
      <c r="AU64" s="500">
        <f>Imports!AT$13</f>
        <v>0.11657932600000001</v>
      </c>
      <c r="AV64" s="500">
        <f>Imports!AU$13</f>
        <v>0.155766505</v>
      </c>
      <c r="AW64" s="500">
        <f>Imports!AV$13</f>
        <v>0.18532102400000003</v>
      </c>
      <c r="AX64" s="500">
        <f>Imports!AW$13</f>
        <v>0.19599819900000001</v>
      </c>
      <c r="AY64" s="500">
        <f>Imports!AX$13</f>
        <v>0.19910640399999999</v>
      </c>
      <c r="AZ64" s="500">
        <f>Imports!AY$13</f>
        <v>0</v>
      </c>
      <c r="BA64" s="500">
        <f>Imports!AZ$13</f>
        <v>0</v>
      </c>
      <c r="BB64" s="500">
        <f>Imports!BA$13</f>
        <v>0</v>
      </c>
      <c r="BC64" s="500">
        <f>Imports!BB$13</f>
        <v>0</v>
      </c>
      <c r="BD64" s="500">
        <f>Imports!BC$13</f>
        <v>0</v>
      </c>
      <c r="BE64" s="499">
        <f t="shared" ref="BE64:BH69" si="28">AM64/AM$53</f>
        <v>8.9490041704546192E-2</v>
      </c>
      <c r="BF64" s="499">
        <f t="shared" si="28"/>
        <v>6.9447110518368577E-2</v>
      </c>
      <c r="BG64" s="499">
        <f t="shared" si="28"/>
        <v>6.9063218504942889E-2</v>
      </c>
      <c r="BH64" s="499">
        <f t="shared" si="28"/>
        <v>9.4522186116936885E-2</v>
      </c>
      <c r="BI64" s="499">
        <f t="shared" ref="BI64:BI69" si="29">AQ64/AQ$53</f>
        <v>9.9936347480814328E-2</v>
      </c>
      <c r="BJ64" s="499">
        <f t="shared" ref="BJ64:BL69" si="30">AR64/AR$53</f>
        <v>0.11128265781425567</v>
      </c>
      <c r="BK64" s="499">
        <f t="shared" si="30"/>
        <v>0.11875670916916141</v>
      </c>
      <c r="BL64" s="499">
        <f t="shared" si="30"/>
        <v>8.8409973792750146E-2</v>
      </c>
      <c r="BM64" s="499">
        <f t="shared" ref="BM64:BM69" si="31">AU64/AU$53</f>
        <v>0.11050463000725499</v>
      </c>
      <c r="BN64" s="499">
        <f t="shared" ref="BN64:BO69" si="32">AV64/AV$53</f>
        <v>0.13802889042372374</v>
      </c>
      <c r="BO64" s="499">
        <f t="shared" si="32"/>
        <v>0.1418208894376348</v>
      </c>
      <c r="BP64" s="499">
        <f t="shared" ref="BP64:BP69" si="33">AX64/AX$53</f>
        <v>0.1556675932875892</v>
      </c>
      <c r="BQ64" s="499">
        <f t="shared" ref="BQ64:BQ69" si="34">AY64/AY$53</f>
        <v>0.1676690779590207</v>
      </c>
    </row>
    <row r="65" spans="1:69" s="496" customFormat="1">
      <c r="A65" s="496" t="str">
        <f t="shared" si="27"/>
        <v>Mouldings &amp; joinery</v>
      </c>
      <c r="B65" s="500"/>
      <c r="C65" s="500"/>
      <c r="D65" s="500"/>
      <c r="E65" s="500"/>
      <c r="F65" s="500"/>
      <c r="G65" s="500"/>
      <c r="H65" s="500"/>
      <c r="I65" s="500"/>
      <c r="J65" s="500"/>
      <c r="K65" s="500"/>
      <c r="L65" s="500"/>
      <c r="M65" s="500"/>
      <c r="N65" s="500"/>
      <c r="O65" s="500"/>
      <c r="P65" s="500"/>
      <c r="Q65" s="500"/>
      <c r="R65" s="500"/>
      <c r="S65" s="500"/>
      <c r="T65" s="500"/>
      <c r="U65" s="500"/>
      <c r="V65" s="500"/>
      <c r="W65" s="500"/>
      <c r="X65" s="500"/>
      <c r="Y65" s="500"/>
      <c r="Z65" s="500"/>
      <c r="AA65" s="500"/>
      <c r="AB65" s="500"/>
      <c r="AC65" s="500"/>
      <c r="AD65" s="500"/>
      <c r="AE65" s="500">
        <f>Imports!AD$14</f>
        <v>9.6353819999999996E-3</v>
      </c>
      <c r="AF65" s="500">
        <f>Imports!AE$14</f>
        <v>1.3706806E-2</v>
      </c>
      <c r="AG65" s="500">
        <f>Imports!AF$14</f>
        <v>1.8805470999999994E-2</v>
      </c>
      <c r="AH65" s="500">
        <f>Imports!AG$14</f>
        <v>2.8788759999999997E-2</v>
      </c>
      <c r="AI65" s="500">
        <f>Imports!AH$14</f>
        <v>4.0694759999999996E-2</v>
      </c>
      <c r="AJ65" s="500">
        <f>Imports!AI$14</f>
        <v>5.975233399999999E-2</v>
      </c>
      <c r="AK65" s="500">
        <f>Imports!AJ$14</f>
        <v>9.3629731999999966E-2</v>
      </c>
      <c r="AL65" s="500">
        <f>Imports!AK$14</f>
        <v>0.14158407099999998</v>
      </c>
      <c r="AM65" s="500">
        <f>Imports!AL$14</f>
        <v>0.21317714999999993</v>
      </c>
      <c r="AN65" s="500">
        <f>Imports!AM$14</f>
        <v>0.11514836999999997</v>
      </c>
      <c r="AO65" s="500">
        <f>Imports!AN$14</f>
        <v>0.130752903</v>
      </c>
      <c r="AP65" s="500">
        <f>Imports!AO$14</f>
        <v>9.5530345999999974E-2</v>
      </c>
      <c r="AQ65" s="500">
        <f>Imports!AP$14</f>
        <v>6.5734742999999971E-2</v>
      </c>
      <c r="AR65" s="500">
        <f>Imports!AQ$14</f>
        <v>6.8740272999999991E-2</v>
      </c>
      <c r="AS65" s="500">
        <f>Imports!AR$14</f>
        <v>3.787919E-2</v>
      </c>
      <c r="AT65" s="500">
        <f>Imports!AS$14</f>
        <v>1.6297543999999997E-2</v>
      </c>
      <c r="AU65" s="500">
        <f>Imports!AT$14</f>
        <v>2.1453879999999998E-2</v>
      </c>
      <c r="AV65" s="500">
        <f>Imports!AU$14</f>
        <v>2.2465922999999995E-2</v>
      </c>
      <c r="AW65" s="500">
        <f>Imports!AV$14</f>
        <v>2.1585565999999997E-2</v>
      </c>
      <c r="AX65" s="500">
        <f>Imports!AW$14</f>
        <v>2.1820520999999999E-2</v>
      </c>
      <c r="AY65" s="500">
        <f>Imports!AX$14</f>
        <v>2.1619017000000001E-2</v>
      </c>
      <c r="AZ65" s="500">
        <f>Imports!AY$14</f>
        <v>0</v>
      </c>
      <c r="BA65" s="500">
        <f>Imports!AZ$14</f>
        <v>0</v>
      </c>
      <c r="BB65" s="500">
        <f>Imports!BA$14</f>
        <v>0</v>
      </c>
      <c r="BC65" s="500">
        <f>Imports!BB$14</f>
        <v>0</v>
      </c>
      <c r="BD65" s="500">
        <f>Imports!BC$14</f>
        <v>0</v>
      </c>
      <c r="BE65" s="499">
        <f t="shared" si="28"/>
        <v>8.9595640980897562E-2</v>
      </c>
      <c r="BF65" s="499">
        <f t="shared" si="28"/>
        <v>7.0967385321138721E-2</v>
      </c>
      <c r="BG65" s="499">
        <f t="shared" si="28"/>
        <v>6.6931995964109203E-2</v>
      </c>
      <c r="BH65" s="499">
        <f t="shared" si="28"/>
        <v>4.3720928945560594E-2</v>
      </c>
      <c r="BI65" s="499">
        <f t="shared" si="29"/>
        <v>3.0406686200314014E-2</v>
      </c>
      <c r="BJ65" s="499">
        <f t="shared" si="30"/>
        <v>3.0212388662339936E-2</v>
      </c>
      <c r="BK65" s="499">
        <f t="shared" si="30"/>
        <v>2.5087603456447082E-2</v>
      </c>
      <c r="BL65" s="499">
        <f t="shared" si="30"/>
        <v>1.6988012828741433E-2</v>
      </c>
      <c r="BM65" s="499">
        <f t="shared" si="31"/>
        <v>2.0335964814379243E-2</v>
      </c>
      <c r="BN65" s="499">
        <f t="shared" si="32"/>
        <v>1.9907658735970318E-2</v>
      </c>
      <c r="BO65" s="499">
        <f t="shared" si="32"/>
        <v>1.6518817471755216E-2</v>
      </c>
      <c r="BP65" s="499">
        <f t="shared" si="33"/>
        <v>1.7330506125473627E-2</v>
      </c>
      <c r="BQ65" s="499">
        <f t="shared" si="34"/>
        <v>1.8205545245899745E-2</v>
      </c>
    </row>
    <row r="66" spans="1:69" s="496" customFormat="1">
      <c r="A66" s="496" t="str">
        <f t="shared" si="27"/>
        <v>Wooden furniture</v>
      </c>
      <c r="B66" s="500"/>
      <c r="C66" s="500"/>
      <c r="D66" s="500"/>
      <c r="E66" s="500"/>
      <c r="F66" s="500"/>
      <c r="G66" s="500"/>
      <c r="H66" s="500"/>
      <c r="I66" s="500"/>
      <c r="J66" s="500"/>
      <c r="K66" s="500"/>
      <c r="L66" s="500"/>
      <c r="M66" s="500"/>
      <c r="N66" s="500"/>
      <c r="O66" s="500"/>
      <c r="P66" s="500"/>
      <c r="Q66" s="500"/>
      <c r="R66" s="500"/>
      <c r="S66" s="500"/>
      <c r="T66" s="500"/>
      <c r="U66" s="500"/>
      <c r="V66" s="500"/>
      <c r="W66" s="500"/>
      <c r="X66" s="500"/>
      <c r="Y66" s="500"/>
      <c r="Z66" s="500"/>
      <c r="AA66" s="500"/>
      <c r="AB66" s="500"/>
      <c r="AC66" s="500"/>
      <c r="AD66" s="500"/>
      <c r="AE66" s="500">
        <f>Imports!AD$15</f>
        <v>1.8752392E-2</v>
      </c>
      <c r="AF66" s="500">
        <f>Imports!AE$15</f>
        <v>2.1225852E-2</v>
      </c>
      <c r="AG66" s="500">
        <f>Imports!AF$15</f>
        <v>2.1476846000000004E-2</v>
      </c>
      <c r="AH66" s="500">
        <f>Imports!AG$15</f>
        <v>2.2279349999999996E-2</v>
      </c>
      <c r="AI66" s="500">
        <f>Imports!AH$15</f>
        <v>3.3963949999999993E-2</v>
      </c>
      <c r="AJ66" s="500">
        <f>Imports!AI$15</f>
        <v>4.9730982999999986E-2</v>
      </c>
      <c r="AK66" s="500">
        <f>Imports!AJ$15</f>
        <v>6.4878809999999981E-2</v>
      </c>
      <c r="AL66" s="500">
        <f>Imports!AK$15</f>
        <v>9.1372913999999972E-2</v>
      </c>
      <c r="AM66" s="500">
        <f>Imports!AL$15</f>
        <v>0.19125955199999992</v>
      </c>
      <c r="AN66" s="500">
        <f>Imports!AM$15</f>
        <v>0.10122827100000001</v>
      </c>
      <c r="AO66" s="500">
        <f>Imports!AN$15</f>
        <v>0.12361547099999996</v>
      </c>
      <c r="AP66" s="500">
        <f>Imports!AO$15</f>
        <v>0.16349449599999996</v>
      </c>
      <c r="AQ66" s="500">
        <f>Imports!AP$15</f>
        <v>0.18384953799999998</v>
      </c>
      <c r="AR66" s="500">
        <f>Imports!AQ$15</f>
        <v>0.14375367100000003</v>
      </c>
      <c r="AS66" s="500">
        <f>Imports!AR$15</f>
        <v>8.5464307999999989E-2</v>
      </c>
      <c r="AT66" s="500">
        <f>Imports!AS$15</f>
        <v>3.8924485000000002E-2</v>
      </c>
      <c r="AU66" s="500">
        <f>Imports!AT$15</f>
        <v>3.8359051999999998E-2</v>
      </c>
      <c r="AV66" s="500">
        <f>Imports!AU$15</f>
        <v>4.0484224999999999E-2</v>
      </c>
      <c r="AW66" s="500">
        <f>Imports!AV$15</f>
        <v>4.7206322999999994E-2</v>
      </c>
      <c r="AX66" s="500">
        <f>Imports!AW$15</f>
        <v>5.3501349999999996E-2</v>
      </c>
      <c r="AY66" s="500">
        <f>Imports!AX$15</f>
        <v>6.1294045999999998E-2</v>
      </c>
      <c r="AZ66" s="500">
        <f>Imports!AY$15</f>
        <v>0</v>
      </c>
      <c r="BA66" s="500">
        <f>Imports!AZ$15</f>
        <v>0</v>
      </c>
      <c r="BB66" s="500">
        <f>Imports!BA$15</f>
        <v>0</v>
      </c>
      <c r="BC66" s="500">
        <f>Imports!BB$15</f>
        <v>0</v>
      </c>
      <c r="BD66" s="500">
        <f>Imports!BC$15</f>
        <v>0</v>
      </c>
      <c r="BE66" s="499">
        <f t="shared" si="28"/>
        <v>8.038395369841142E-2</v>
      </c>
      <c r="BF66" s="499">
        <f t="shared" si="28"/>
        <v>6.2388253637022002E-2</v>
      </c>
      <c r="BG66" s="499">
        <f t="shared" si="28"/>
        <v>6.3278367181441891E-2</v>
      </c>
      <c r="BH66" s="499">
        <f t="shared" si="28"/>
        <v>7.4825765234915423E-2</v>
      </c>
      <c r="BI66" s="499">
        <f t="shared" si="29"/>
        <v>8.5042626698011256E-2</v>
      </c>
      <c r="BJ66" s="499">
        <f t="shared" si="30"/>
        <v>6.3181910550313733E-2</v>
      </c>
      <c r="BK66" s="499">
        <f t="shared" si="30"/>
        <v>5.6603498353150046E-2</v>
      </c>
      <c r="BL66" s="499">
        <f t="shared" si="30"/>
        <v>4.0573576640268845E-2</v>
      </c>
      <c r="BM66" s="499">
        <f t="shared" si="31"/>
        <v>3.6360244943336298E-2</v>
      </c>
      <c r="BN66" s="499">
        <f t="shared" si="32"/>
        <v>3.587416085643301E-2</v>
      </c>
      <c r="BO66" s="499">
        <f t="shared" si="32"/>
        <v>3.6125651426037207E-2</v>
      </c>
      <c r="BP66" s="499">
        <f t="shared" si="33"/>
        <v>4.2492361841227733E-2</v>
      </c>
      <c r="BQ66" s="499">
        <f t="shared" si="34"/>
        <v>5.1616201039911304E-2</v>
      </c>
    </row>
    <row r="67" spans="1:69" s="496" customFormat="1">
      <c r="A67" s="496" t="str">
        <f t="shared" si="27"/>
        <v>Wood pulp</v>
      </c>
      <c r="B67" s="500"/>
      <c r="C67" s="500"/>
      <c r="D67" s="500"/>
      <c r="E67" s="500"/>
      <c r="F67" s="500"/>
      <c r="G67" s="500"/>
      <c r="H67" s="500"/>
      <c r="I67" s="500"/>
      <c r="J67" s="500"/>
      <c r="K67" s="500"/>
      <c r="L67" s="500"/>
      <c r="M67" s="500"/>
      <c r="N67" s="500"/>
      <c r="O67" s="500"/>
      <c r="P67" s="500"/>
      <c r="Q67" s="500"/>
      <c r="R67" s="500"/>
      <c r="S67" s="500"/>
      <c r="T67" s="500"/>
      <c r="U67" s="500"/>
      <c r="V67" s="500"/>
      <c r="W67" s="500"/>
      <c r="X67" s="500"/>
      <c r="Y67" s="500"/>
      <c r="Z67" s="500"/>
      <c r="AA67" s="500"/>
      <c r="AB67" s="500"/>
      <c r="AC67" s="500"/>
      <c r="AD67" s="500"/>
      <c r="AE67" s="500">
        <f>Imports!AD$19</f>
        <v>3.1490609000000003E-2</v>
      </c>
      <c r="AF67" s="500">
        <f>Imports!AE$19</f>
        <v>3.5645675999999994E-2</v>
      </c>
      <c r="AG67" s="500">
        <f>Imports!AF$19</f>
        <v>3.3731383999999996E-2</v>
      </c>
      <c r="AH67" s="500">
        <f>Imports!AG$19</f>
        <v>5.2214550000000005E-2</v>
      </c>
      <c r="AI67" s="500">
        <f>Imports!AH$19</f>
        <v>4.8416599999999997E-2</v>
      </c>
      <c r="AJ67" s="500">
        <f>Imports!AI$19</f>
        <v>4.6584681000000003E-2</v>
      </c>
      <c r="AK67" s="500">
        <f>Imports!AJ$19</f>
        <v>4.8441394999999998E-2</v>
      </c>
      <c r="AL67" s="500">
        <f>Imports!AK$19</f>
        <v>7.0754338000000014E-2</v>
      </c>
      <c r="AM67" s="500">
        <f>Imports!AL$19</f>
        <v>7.2502060000000007E-2</v>
      </c>
      <c r="AN67" s="500">
        <f>Imports!AM$19</f>
        <v>4.7287328999999996E-2</v>
      </c>
      <c r="AO67" s="500">
        <f>Imports!AN$19</f>
        <v>6.8352909999999989E-2</v>
      </c>
      <c r="AP67" s="500">
        <f>Imports!AO$19</f>
        <v>6.8144900999999994E-2</v>
      </c>
      <c r="AQ67" s="500">
        <f>Imports!AP$19</f>
        <v>5.4434774999999998E-2</v>
      </c>
      <c r="AR67" s="500">
        <f>Imports!AQ$19</f>
        <v>5.095914E-2</v>
      </c>
      <c r="AS67" s="500">
        <f>Imports!AR$19</f>
        <v>4.164205499999999E-2</v>
      </c>
      <c r="AT67" s="500">
        <f>Imports!AS$19</f>
        <v>2.9848636999999997E-2</v>
      </c>
      <c r="AU67" s="500">
        <f>Imports!AT$19</f>
        <v>3.1658556999999997E-2</v>
      </c>
      <c r="AV67" s="500">
        <f>Imports!AU$19</f>
        <v>3.4535496999999998E-2</v>
      </c>
      <c r="AW67" s="500">
        <f>Imports!AV$19</f>
        <v>4.4558739000000007E-2</v>
      </c>
      <c r="AX67" s="500">
        <f>Imports!AW$19</f>
        <v>4.4217615000000002E-2</v>
      </c>
      <c r="AY67" s="500">
        <f>Imports!AX$19</f>
        <v>3.7407503000000002E-2</v>
      </c>
      <c r="AZ67" s="500">
        <f>Imports!AY$19</f>
        <v>0</v>
      </c>
      <c r="BA67" s="500">
        <f>Imports!AZ$19</f>
        <v>0</v>
      </c>
      <c r="BB67" s="500">
        <f>Imports!BA$19</f>
        <v>0</v>
      </c>
      <c r="BC67" s="500">
        <f>Imports!BB$19</f>
        <v>0</v>
      </c>
      <c r="BD67" s="500">
        <f>Imports!BC$19</f>
        <v>0</v>
      </c>
      <c r="BE67" s="499">
        <f t="shared" si="28"/>
        <v>3.0471692384176713E-2</v>
      </c>
      <c r="BF67" s="499">
        <f t="shared" si="28"/>
        <v>2.9143774227550576E-2</v>
      </c>
      <c r="BG67" s="499">
        <f t="shared" si="28"/>
        <v>3.4989637639289112E-2</v>
      </c>
      <c r="BH67" s="499">
        <f t="shared" si="28"/>
        <v>3.1187559758479904E-2</v>
      </c>
      <c r="BI67" s="499">
        <f t="shared" si="29"/>
        <v>2.5179700205258258E-2</v>
      </c>
      <c r="BJ67" s="499">
        <f t="shared" si="30"/>
        <v>2.2397312032476125E-2</v>
      </c>
      <c r="BK67" s="499">
        <f t="shared" si="30"/>
        <v>2.757977039507865E-2</v>
      </c>
      <c r="BL67" s="499">
        <f t="shared" si="30"/>
        <v>3.1113217321361197E-2</v>
      </c>
      <c r="BM67" s="499">
        <f t="shared" si="31"/>
        <v>3.0008898214496385E-2</v>
      </c>
      <c r="BN67" s="499">
        <f t="shared" si="32"/>
        <v>3.0602832946286105E-2</v>
      </c>
      <c r="BO67" s="499">
        <f t="shared" si="32"/>
        <v>3.4099530969564605E-2</v>
      </c>
      <c r="BP67" s="499">
        <f t="shared" si="33"/>
        <v>3.5118943659105784E-2</v>
      </c>
      <c r="BQ67" s="499">
        <f t="shared" si="34"/>
        <v>3.1501154210787218E-2</v>
      </c>
    </row>
    <row r="68" spans="1:69" s="496" customFormat="1">
      <c r="A68" s="496" t="str">
        <f t="shared" si="27"/>
        <v>Paper</v>
      </c>
      <c r="B68" s="500"/>
      <c r="C68" s="500"/>
      <c r="D68" s="500"/>
      <c r="E68" s="500"/>
      <c r="F68" s="500"/>
      <c r="G68" s="500"/>
      <c r="H68" s="500"/>
      <c r="I68" s="500"/>
      <c r="J68" s="500"/>
      <c r="K68" s="500"/>
      <c r="L68" s="500"/>
      <c r="M68" s="500"/>
      <c r="N68" s="500"/>
      <c r="O68" s="500"/>
      <c r="P68" s="500"/>
      <c r="Q68" s="500"/>
      <c r="R68" s="500"/>
      <c r="S68" s="500"/>
      <c r="T68" s="500"/>
      <c r="U68" s="500"/>
      <c r="V68" s="500"/>
      <c r="W68" s="500"/>
      <c r="X68" s="500"/>
      <c r="Y68" s="500"/>
      <c r="Z68" s="500"/>
      <c r="AA68" s="500"/>
      <c r="AB68" s="500"/>
      <c r="AC68" s="500"/>
      <c r="AD68" s="500"/>
      <c r="AE68" s="500">
        <f>Imports!AD$20</f>
        <v>0.30484094799999978</v>
      </c>
      <c r="AF68" s="500">
        <f>Imports!AE$20</f>
        <v>0.448267309</v>
      </c>
      <c r="AG68" s="500">
        <f>Imports!AF$20</f>
        <v>0.59039239699999979</v>
      </c>
      <c r="AH68" s="500">
        <f>Imports!AG$20</f>
        <v>0.70879011000000014</v>
      </c>
      <c r="AI68" s="500">
        <f>Imports!AH$20</f>
        <v>0.6639717500000003</v>
      </c>
      <c r="AJ68" s="500">
        <f>Imports!AI$20</f>
        <v>0.86612150599999993</v>
      </c>
      <c r="AK68" s="500">
        <f>Imports!AJ$20</f>
        <v>1.013324237</v>
      </c>
      <c r="AL68" s="500">
        <f>Imports!AK$20</f>
        <v>1.317448073</v>
      </c>
      <c r="AM68" s="500">
        <f>Imports!AL$20</f>
        <v>1.5861041109999994</v>
      </c>
      <c r="AN68" s="500">
        <f>Imports!AM$20</f>
        <v>1.2029941349999995</v>
      </c>
      <c r="AO68" s="500">
        <f>Imports!AN$20</f>
        <v>1.4386168340000001</v>
      </c>
      <c r="AP68" s="500">
        <f>Imports!AO$20</f>
        <v>1.5824586590000009</v>
      </c>
      <c r="AQ68" s="500">
        <f>Imports!AP$20</f>
        <v>1.575419355</v>
      </c>
      <c r="AR68" s="500">
        <f>Imports!AQ$20</f>
        <v>1.6847332060000006</v>
      </c>
      <c r="AS68" s="500">
        <f>Imports!AR$20</f>
        <v>1.1028528999999998</v>
      </c>
      <c r="AT68" s="500">
        <f>Imports!AS$20</f>
        <v>0.75199818400000007</v>
      </c>
      <c r="AU68" s="500">
        <f>Imports!AT$20</f>
        <v>0.79875350799999978</v>
      </c>
      <c r="AV68" s="500">
        <f>Imports!AU$20</f>
        <v>0.81325597299999997</v>
      </c>
      <c r="AW68" s="500">
        <f>Imports!AV$20</f>
        <v>0.92273374999999969</v>
      </c>
      <c r="AX68" s="500">
        <f>Imports!AW$20</f>
        <v>0.86751672500000021</v>
      </c>
      <c r="AY68" s="500">
        <f>Imports!AX$20</f>
        <v>0.80867600199999989</v>
      </c>
      <c r="AZ68" s="500">
        <f>Imports!AY$20</f>
        <v>0</v>
      </c>
      <c r="BA68" s="500">
        <f>Imports!AZ$20</f>
        <v>0</v>
      </c>
      <c r="BB68" s="500">
        <f>Imports!BA$20</f>
        <v>0</v>
      </c>
      <c r="BC68" s="500">
        <f>Imports!BB$20</f>
        <v>0</v>
      </c>
      <c r="BD68" s="500">
        <f>Imports!BC$20</f>
        <v>0</v>
      </c>
      <c r="BE68" s="499">
        <f t="shared" si="28"/>
        <v>0.66661935619029378</v>
      </c>
      <c r="BF68" s="499">
        <f t="shared" si="28"/>
        <v>0.74142038065857951</v>
      </c>
      <c r="BG68" s="499">
        <f t="shared" si="28"/>
        <v>0.73642339036394133</v>
      </c>
      <c r="BH68" s="499">
        <f t="shared" si="28"/>
        <v>0.72423649119229783</v>
      </c>
      <c r="BI68" s="499">
        <f t="shared" si="29"/>
        <v>0.72873612606024984</v>
      </c>
      <c r="BJ68" s="499">
        <f t="shared" si="30"/>
        <v>0.74046570068207374</v>
      </c>
      <c r="BK68" s="499">
        <f t="shared" si="30"/>
        <v>0.73042576216631572</v>
      </c>
      <c r="BL68" s="499">
        <f t="shared" si="30"/>
        <v>0.78385766573063187</v>
      </c>
      <c r="BM68" s="499">
        <f t="shared" si="31"/>
        <v>0.75713219399241471</v>
      </c>
      <c r="BN68" s="499">
        <f t="shared" si="32"/>
        <v>0.72064799543172531</v>
      </c>
      <c r="BO68" s="499">
        <f t="shared" si="32"/>
        <v>0.70614179824046353</v>
      </c>
      <c r="BP68" s="499">
        <f t="shared" si="33"/>
        <v>0.68900755928620239</v>
      </c>
      <c r="BQ68" s="499">
        <f t="shared" si="34"/>
        <v>0.68099245880070813</v>
      </c>
    </row>
    <row r="69" spans="1:69" s="496" customFormat="1">
      <c r="A69" s="496" t="str">
        <f t="shared" si="27"/>
        <v>Other wood</v>
      </c>
      <c r="B69" s="500"/>
      <c r="C69" s="500"/>
      <c r="D69" s="500"/>
      <c r="E69" s="500"/>
      <c r="F69" s="500"/>
      <c r="G69" s="500"/>
      <c r="H69" s="500"/>
      <c r="I69" s="500"/>
      <c r="J69" s="500"/>
      <c r="K69" s="500"/>
      <c r="L69" s="500"/>
      <c r="M69" s="500"/>
      <c r="N69" s="500"/>
      <c r="O69" s="500"/>
      <c r="P69" s="500"/>
      <c r="Q69" s="500"/>
      <c r="R69" s="500"/>
      <c r="S69" s="500"/>
      <c r="T69" s="500"/>
      <c r="U69" s="500"/>
      <c r="V69" s="500"/>
      <c r="W69" s="500"/>
      <c r="X69" s="500"/>
      <c r="Y69" s="500"/>
      <c r="Z69" s="500"/>
      <c r="AA69" s="500"/>
      <c r="AB69" s="500"/>
      <c r="AC69" s="500"/>
      <c r="AD69" s="500"/>
      <c r="AE69" s="500">
        <f t="shared" ref="AE69:BD69" si="35">AE53-SUM(AE64:AE68)</f>
        <v>1.5936671000000069E-2</v>
      </c>
      <c r="AF69" s="500">
        <f t="shared" si="35"/>
        <v>2.4476056000000024E-2</v>
      </c>
      <c r="AG69" s="500">
        <f t="shared" si="35"/>
        <v>2.5484650999999858E-2</v>
      </c>
      <c r="AH69" s="500">
        <f t="shared" si="35"/>
        <v>3.6858779999999869E-2</v>
      </c>
      <c r="AI69" s="500">
        <f t="shared" si="35"/>
        <v>3.8972039999999986E-2</v>
      </c>
      <c r="AJ69" s="500">
        <f t="shared" si="35"/>
        <v>4.6644899999999989E-2</v>
      </c>
      <c r="AK69" s="500">
        <f t="shared" si="35"/>
        <v>5.2280315999999605E-2</v>
      </c>
      <c r="AL69" s="500">
        <f t="shared" si="35"/>
        <v>7.1553753999999969E-2</v>
      </c>
      <c r="AM69" s="500">
        <f t="shared" si="35"/>
        <v>0.10335624899999996</v>
      </c>
      <c r="AN69" s="500">
        <f t="shared" si="35"/>
        <v>4.321361899999987E-2</v>
      </c>
      <c r="AO69" s="500">
        <f t="shared" si="35"/>
        <v>5.7264254999999764E-2</v>
      </c>
      <c r="AP69" s="500">
        <f t="shared" si="35"/>
        <v>6.8843028999999056E-2</v>
      </c>
      <c r="AQ69" s="500">
        <f t="shared" si="35"/>
        <v>6.6365630000000397E-2</v>
      </c>
      <c r="AR69" s="500">
        <f t="shared" si="35"/>
        <v>7.3854184999999628E-2</v>
      </c>
      <c r="AS69" s="500">
        <f t="shared" si="35"/>
        <v>6.2730332000000111E-2</v>
      </c>
      <c r="AT69" s="500">
        <f t="shared" si="35"/>
        <v>3.747007999999985E-2</v>
      </c>
      <c r="AU69" s="500">
        <f t="shared" si="35"/>
        <v>4.8167997999999823E-2</v>
      </c>
      <c r="AV69" s="500">
        <f t="shared" si="35"/>
        <v>6.1998412999999752E-2</v>
      </c>
      <c r="AW69" s="500">
        <f t="shared" si="35"/>
        <v>8.5320460000000153E-2</v>
      </c>
      <c r="AX69" s="500">
        <f t="shared" si="35"/>
        <v>7.6027167999999756E-2</v>
      </c>
      <c r="AY69" s="500">
        <f t="shared" si="35"/>
        <v>5.9393294000000374E-2</v>
      </c>
      <c r="AZ69" s="500">
        <f t="shared" si="35"/>
        <v>0</v>
      </c>
      <c r="BA69" s="500">
        <f t="shared" si="35"/>
        <v>0</v>
      </c>
      <c r="BB69" s="500">
        <f t="shared" si="35"/>
        <v>0</v>
      </c>
      <c r="BC69" s="500">
        <f t="shared" si="35"/>
        <v>0</v>
      </c>
      <c r="BD69" s="500">
        <f t="shared" si="35"/>
        <v>0</v>
      </c>
      <c r="BE69" s="499">
        <f t="shared" si="28"/>
        <v>4.3439315041674267E-2</v>
      </c>
      <c r="BF69" s="499">
        <f t="shared" si="28"/>
        <v>2.663309563734053E-2</v>
      </c>
      <c r="BG69" s="499">
        <f t="shared" si="28"/>
        <v>2.9313390346275555E-2</v>
      </c>
      <c r="BH69" s="499">
        <f t="shared" si="28"/>
        <v>3.150706875180926E-2</v>
      </c>
      <c r="BI69" s="499">
        <f t="shared" si="29"/>
        <v>3.0698513355352414E-2</v>
      </c>
      <c r="BJ69" s="499">
        <f t="shared" si="30"/>
        <v>3.2460030258540655E-2</v>
      </c>
      <c r="BK69" s="499">
        <f t="shared" si="30"/>
        <v>4.1546656459847106E-2</v>
      </c>
      <c r="BL69" s="499">
        <f t="shared" si="30"/>
        <v>3.9057553686246554E-2</v>
      </c>
      <c r="BM69" s="499">
        <f t="shared" si="31"/>
        <v>4.5658068028118282E-2</v>
      </c>
      <c r="BN69" s="499">
        <f t="shared" si="32"/>
        <v>5.4938461605861508E-2</v>
      </c>
      <c r="BO69" s="499">
        <f t="shared" si="32"/>
        <v>6.5293312454544616E-2</v>
      </c>
      <c r="BP69" s="499">
        <f t="shared" si="33"/>
        <v>6.0383035800401295E-2</v>
      </c>
      <c r="BQ69" s="499">
        <f t="shared" si="34"/>
        <v>5.001556274367297E-2</v>
      </c>
    </row>
    <row r="70" spans="1:69" s="496" customFormat="1">
      <c r="AE70" s="498"/>
      <c r="AF70" s="498"/>
      <c r="AG70" s="498"/>
      <c r="AH70" s="498"/>
      <c r="AI70" s="498"/>
      <c r="AJ70" s="498"/>
      <c r="AK70" s="498"/>
      <c r="AL70" s="498"/>
      <c r="AM70" s="498"/>
      <c r="AN70" s="498"/>
      <c r="AO70" s="498"/>
      <c r="AP70" s="498"/>
      <c r="AQ70" s="498"/>
      <c r="AR70" s="498"/>
      <c r="AS70" s="498"/>
      <c r="AT70" s="498"/>
      <c r="AU70" s="498"/>
      <c r="AV70" s="498"/>
      <c r="AW70" s="498"/>
      <c r="AX70" s="498"/>
      <c r="AY70" s="498"/>
      <c r="AZ70" s="498"/>
      <c r="BA70" s="498"/>
      <c r="BB70" s="498"/>
      <c r="BC70" s="498"/>
      <c r="BD70" s="498"/>
    </row>
    <row r="71" spans="1:69" s="496" customFormat="1" ht="13">
      <c r="A71" s="495" t="s">
        <v>151</v>
      </c>
      <c r="BE71" s="501"/>
      <c r="BF71" s="501"/>
      <c r="BG71" s="501"/>
      <c r="BH71" s="501"/>
      <c r="BI71" s="501"/>
      <c r="BJ71" s="501"/>
      <c r="BK71" s="501"/>
      <c r="BL71" s="501"/>
      <c r="BM71" s="501"/>
      <c r="BN71" s="501"/>
      <c r="BO71" s="501"/>
      <c r="BP71" s="501"/>
      <c r="BQ71" s="501"/>
    </row>
    <row r="72" spans="1:69" s="496" customFormat="1" ht="13">
      <c r="A72" s="495"/>
      <c r="B72" s="566" t="s">
        <v>61</v>
      </c>
      <c r="C72" s="566"/>
      <c r="D72" s="566"/>
      <c r="E72" s="566"/>
      <c r="F72" s="566"/>
      <c r="G72" s="566"/>
      <c r="H72" s="566"/>
      <c r="I72" s="566"/>
      <c r="J72" s="566"/>
      <c r="K72" s="566"/>
      <c r="L72" s="566"/>
      <c r="M72" s="566"/>
      <c r="N72" s="566"/>
      <c r="O72" s="566"/>
      <c r="P72" s="566"/>
      <c r="Q72" s="566"/>
      <c r="R72" s="566"/>
      <c r="S72" s="566"/>
      <c r="T72" s="566"/>
      <c r="U72" s="566"/>
      <c r="V72" s="566"/>
      <c r="W72" s="566"/>
      <c r="X72" s="566"/>
      <c r="Y72" s="566"/>
      <c r="Z72" s="566"/>
      <c r="AA72" s="566"/>
      <c r="AE72" s="566" t="s">
        <v>76</v>
      </c>
      <c r="AF72" s="566"/>
      <c r="AG72" s="566"/>
      <c r="AH72" s="566"/>
      <c r="AI72" s="566"/>
      <c r="AJ72" s="566"/>
      <c r="AK72" s="566"/>
      <c r="AL72" s="566"/>
      <c r="AM72" s="566"/>
      <c r="AN72" s="566"/>
      <c r="AO72" s="566"/>
      <c r="AP72" s="566"/>
      <c r="AQ72" s="566"/>
      <c r="AR72" s="566"/>
      <c r="AS72" s="566"/>
      <c r="AT72" s="566"/>
      <c r="AU72" s="566"/>
      <c r="AV72" s="566"/>
      <c r="AW72" s="566"/>
      <c r="AX72" s="566"/>
      <c r="AY72" s="566"/>
      <c r="AZ72" s="566"/>
      <c r="BA72" s="566"/>
      <c r="BB72" s="566"/>
      <c r="BC72" s="566"/>
      <c r="BD72" s="566"/>
      <c r="BE72" s="501"/>
      <c r="BF72" s="501"/>
      <c r="BG72" s="501"/>
      <c r="BH72" s="501"/>
      <c r="BI72" s="501"/>
      <c r="BJ72" s="501"/>
      <c r="BK72" s="501"/>
      <c r="BL72" s="501"/>
      <c r="BM72" s="501"/>
      <c r="BN72" s="501"/>
      <c r="BO72" s="501"/>
      <c r="BP72" s="501"/>
      <c r="BQ72" s="501"/>
    </row>
    <row r="73" spans="1:69" s="496" customFormat="1">
      <c r="A73" s="497" t="s">
        <v>2</v>
      </c>
      <c r="B73" s="502">
        <f>ImportsCoreVPA!C$5</f>
        <v>0.25036096484000003</v>
      </c>
      <c r="C73" s="502">
        <f>ImportsCoreVPA!D$5</f>
        <v>0.212684418688</v>
      </c>
      <c r="D73" s="502">
        <f>ImportsCoreVPA!E$5</f>
        <v>0.12543476332799997</v>
      </c>
      <c r="E73" s="502">
        <f>ImportsCoreVPA!F$5</f>
        <v>0.14861781146799999</v>
      </c>
      <c r="F73" s="502">
        <f>ImportsCoreVPA!G$5</f>
        <v>0.19614138233200001</v>
      </c>
      <c r="G73" s="502">
        <f>ImportsCoreVPA!H$5</f>
        <v>0.24519270628199999</v>
      </c>
      <c r="H73" s="502">
        <f>ImportsCoreVPA!I$5</f>
        <v>0.31260805004800002</v>
      </c>
      <c r="I73" s="502">
        <f>ImportsCoreVPA!J$5</f>
        <v>0.30527147879200012</v>
      </c>
      <c r="J73" s="502">
        <f>ImportsCoreVPA!K$5</f>
        <v>0.27398019694800002</v>
      </c>
      <c r="K73" s="502">
        <f>ImportsCoreVPA!L$5</f>
        <v>6.3006269000000004E-2</v>
      </c>
      <c r="L73" s="502">
        <f>ImportsCoreVPA!M$5</f>
        <v>8.9688491475999985E-2</v>
      </c>
      <c r="M73" s="502">
        <f>ImportsCoreVPA!N$5</f>
        <v>0.13745641324800004</v>
      </c>
      <c r="N73" s="502">
        <f>ImportsCoreVPA!O$5</f>
        <v>0.12473623880799999</v>
      </c>
      <c r="O73" s="502">
        <f>ImportsCoreVPA!P$5</f>
        <v>0.14490709245466668</v>
      </c>
      <c r="P73" s="502">
        <f>ImportsCoreVPA!Q$5</f>
        <v>0.107508549324</v>
      </c>
      <c r="Q73" s="502">
        <f>ImportsCoreVPA!R$5</f>
        <v>8.5116878247999975E-2</v>
      </c>
      <c r="R73" s="502">
        <f>ImportsCoreVPA!S$5</f>
        <v>0.11873392835999996</v>
      </c>
      <c r="S73" s="502">
        <f>ImportsCoreVPA!T$5</f>
        <v>0.17116230720999992</v>
      </c>
      <c r="T73" s="502">
        <f>ImportsCoreVPA!U$5</f>
        <v>0.24566855629599996</v>
      </c>
      <c r="U73" s="502">
        <f>ImportsCoreVPA!V$5</f>
        <v>0.19802166505799992</v>
      </c>
      <c r="V73" s="502">
        <f>ImportsCoreVPA!W$5</f>
        <v>0.14130615419199996</v>
      </c>
      <c r="W73" s="502">
        <f>ImportsCoreVPA!X$5</f>
        <v>0</v>
      </c>
      <c r="X73" s="502">
        <f>ImportsCoreVPA!Y$5</f>
        <v>0</v>
      </c>
      <c r="Y73" s="502">
        <f>ImportsCoreVPA!Z$5</f>
        <v>0</v>
      </c>
      <c r="Z73" s="502">
        <f>ImportsCoreVPA!AA$5</f>
        <v>0</v>
      </c>
      <c r="AA73" s="502">
        <f>ImportsCoreVPA!AB$5</f>
        <v>0</v>
      </c>
      <c r="AB73" s="503"/>
      <c r="AC73" s="503"/>
      <c r="AD73" s="503"/>
      <c r="AE73" s="500">
        <f>ImportsCoreVPA!AD$5</f>
        <v>9.4126479999999992E-3</v>
      </c>
      <c r="AF73" s="500">
        <f>ImportsCoreVPA!AE$5</f>
        <v>9.2189240000000016E-3</v>
      </c>
      <c r="AG73" s="500">
        <f>ImportsCoreVPA!AF$5</f>
        <v>8.0588530000000012E-3</v>
      </c>
      <c r="AH73" s="500">
        <f>ImportsCoreVPA!AG$5</f>
        <v>1.1628309999999999E-2</v>
      </c>
      <c r="AI73" s="500">
        <f>ImportsCoreVPA!AH$5</f>
        <v>1.6227659999999998E-2</v>
      </c>
      <c r="AJ73" s="500">
        <f>ImportsCoreVPA!AI$5</f>
        <v>2.2301213E-2</v>
      </c>
      <c r="AK73" s="500">
        <f>ImportsCoreVPA!AJ$5</f>
        <v>2.9044599000000001E-2</v>
      </c>
      <c r="AL73" s="500">
        <f>ImportsCoreVPA!AK$5</f>
        <v>4.7392605999999997E-2</v>
      </c>
      <c r="AM73" s="500">
        <f>ImportsCoreVPA!AL$5</f>
        <v>6.2780764999999988E-2</v>
      </c>
      <c r="AN73" s="500">
        <f>ImportsCoreVPA!AM$5</f>
        <v>1.8310258999999999E-2</v>
      </c>
      <c r="AO73" s="500">
        <f>ImportsCoreVPA!AN$5</f>
        <v>2.5220429999999995E-2</v>
      </c>
      <c r="AP73" s="500">
        <f>ImportsCoreVPA!AO$5</f>
        <v>3.5911531999999996E-2</v>
      </c>
      <c r="AQ73" s="500">
        <f>ImportsCoreVPA!AP$5</f>
        <v>3.4970408000000008E-2</v>
      </c>
      <c r="AR73" s="500">
        <f>ImportsCoreVPA!AQ$5</f>
        <v>4.2557336000000001E-2</v>
      </c>
      <c r="AS73" s="500">
        <f>ImportsCoreVPA!AR$5</f>
        <v>3.5976932999999996E-2</v>
      </c>
      <c r="AT73" s="500">
        <f>ImportsCoreVPA!AS$5</f>
        <v>2.6756121000000001E-2</v>
      </c>
      <c r="AU73" s="500">
        <f>ImportsCoreVPA!AT$5</f>
        <v>3.5675545999999995E-2</v>
      </c>
      <c r="AV73" s="500">
        <f>ImportsCoreVPA!AU$5</f>
        <v>4.703754000000001E-2</v>
      </c>
      <c r="AW73" s="500">
        <f>ImportsCoreVPA!AV$5</f>
        <v>6.848359200000001E-2</v>
      </c>
      <c r="AX73" s="500">
        <f>ImportsCoreVPA!AW$5</f>
        <v>5.7866314999999995E-2</v>
      </c>
      <c r="AY73" s="500">
        <f>ImportsCoreVPA!AX$5</f>
        <v>4.3487036000000007E-2</v>
      </c>
      <c r="AZ73" s="500">
        <f>ImportsCoreVPA!AY$5</f>
        <v>0</v>
      </c>
      <c r="BA73" s="500">
        <f>ImportsCoreVPA!AZ$5</f>
        <v>0</v>
      </c>
      <c r="BB73" s="500">
        <f>ImportsCoreVPA!BA$5</f>
        <v>0</v>
      </c>
      <c r="BC73" s="500">
        <f>ImportsCoreVPA!BB$5</f>
        <v>0</v>
      </c>
      <c r="BD73" s="500">
        <f>ImportsCoreVPA!BC$5</f>
        <v>0</v>
      </c>
      <c r="BE73" s="501"/>
      <c r="BF73" s="501"/>
      <c r="BG73" s="501"/>
      <c r="BH73" s="501"/>
      <c r="BI73" s="501"/>
      <c r="BJ73" s="501"/>
      <c r="BK73" s="501"/>
      <c r="BL73" s="501"/>
      <c r="BM73" s="501"/>
      <c r="BN73" s="501"/>
      <c r="BO73" s="501"/>
      <c r="BP73" s="501"/>
      <c r="BQ73" s="501"/>
    </row>
    <row r="74" spans="1:69" s="496" customFormat="1">
      <c r="A74" s="497"/>
      <c r="B74" s="496">
        <v>2000</v>
      </c>
      <c r="C74" s="496">
        <f>1+B74</f>
        <v>2001</v>
      </c>
      <c r="D74" s="496">
        <f t="shared" ref="D74:AA74" si="36">1+C74</f>
        <v>2002</v>
      </c>
      <c r="E74" s="496">
        <f t="shared" si="36"/>
        <v>2003</v>
      </c>
      <c r="F74" s="496">
        <f t="shared" si="36"/>
        <v>2004</v>
      </c>
      <c r="G74" s="496">
        <f t="shared" si="36"/>
        <v>2005</v>
      </c>
      <c r="H74" s="496">
        <f t="shared" si="36"/>
        <v>2006</v>
      </c>
      <c r="I74" s="496">
        <f t="shared" si="36"/>
        <v>2007</v>
      </c>
      <c r="J74" s="496">
        <f t="shared" si="36"/>
        <v>2008</v>
      </c>
      <c r="K74" s="496">
        <f t="shared" si="36"/>
        <v>2009</v>
      </c>
      <c r="L74" s="496">
        <f t="shared" si="36"/>
        <v>2010</v>
      </c>
      <c r="M74" s="496">
        <f t="shared" si="36"/>
        <v>2011</v>
      </c>
      <c r="N74" s="496">
        <f t="shared" si="36"/>
        <v>2012</v>
      </c>
      <c r="O74" s="496">
        <f t="shared" si="36"/>
        <v>2013</v>
      </c>
      <c r="P74" s="496">
        <f t="shared" si="36"/>
        <v>2014</v>
      </c>
      <c r="Q74" s="496">
        <f t="shared" si="36"/>
        <v>2015</v>
      </c>
      <c r="R74" s="496">
        <f t="shared" si="36"/>
        <v>2016</v>
      </c>
      <c r="S74" s="496">
        <f t="shared" si="36"/>
        <v>2017</v>
      </c>
      <c r="T74" s="496">
        <f t="shared" si="36"/>
        <v>2018</v>
      </c>
      <c r="U74" s="496">
        <f t="shared" si="36"/>
        <v>2019</v>
      </c>
      <c r="V74" s="496">
        <f t="shared" si="36"/>
        <v>2020</v>
      </c>
      <c r="W74" s="496">
        <f t="shared" si="36"/>
        <v>2021</v>
      </c>
      <c r="X74" s="496">
        <f t="shared" si="36"/>
        <v>2022</v>
      </c>
      <c r="Y74" s="496">
        <f t="shared" si="36"/>
        <v>2023</v>
      </c>
      <c r="Z74" s="496">
        <f t="shared" si="36"/>
        <v>2024</v>
      </c>
      <c r="AA74" s="496">
        <f t="shared" si="36"/>
        <v>2025</v>
      </c>
      <c r="AE74" s="496">
        <v>2000</v>
      </c>
      <c r="AF74" s="496">
        <f>1+AE74</f>
        <v>2001</v>
      </c>
      <c r="AG74" s="496">
        <f t="shared" ref="AG74:BD74" si="37">1+AF74</f>
        <v>2002</v>
      </c>
      <c r="AH74" s="496">
        <f t="shared" si="37"/>
        <v>2003</v>
      </c>
      <c r="AI74" s="496">
        <f t="shared" si="37"/>
        <v>2004</v>
      </c>
      <c r="AJ74" s="496">
        <f t="shared" si="37"/>
        <v>2005</v>
      </c>
      <c r="AK74" s="496">
        <f t="shared" si="37"/>
        <v>2006</v>
      </c>
      <c r="AL74" s="496">
        <f t="shared" si="37"/>
        <v>2007</v>
      </c>
      <c r="AM74" s="496">
        <f t="shared" si="37"/>
        <v>2008</v>
      </c>
      <c r="AN74" s="496">
        <f t="shared" si="37"/>
        <v>2009</v>
      </c>
      <c r="AO74" s="496">
        <f t="shared" si="37"/>
        <v>2010</v>
      </c>
      <c r="AP74" s="496">
        <f t="shared" si="37"/>
        <v>2011</v>
      </c>
      <c r="AQ74" s="496">
        <f t="shared" si="37"/>
        <v>2012</v>
      </c>
      <c r="AR74" s="496">
        <f t="shared" si="37"/>
        <v>2013</v>
      </c>
      <c r="AS74" s="496">
        <f t="shared" si="37"/>
        <v>2014</v>
      </c>
      <c r="AT74" s="496">
        <f t="shared" si="37"/>
        <v>2015</v>
      </c>
      <c r="AU74" s="496">
        <f t="shared" si="37"/>
        <v>2016</v>
      </c>
      <c r="AV74" s="496">
        <f t="shared" si="37"/>
        <v>2017</v>
      </c>
      <c r="AW74" s="496">
        <f t="shared" si="37"/>
        <v>2018</v>
      </c>
      <c r="AX74" s="496">
        <f t="shared" si="37"/>
        <v>2019</v>
      </c>
      <c r="AY74" s="496">
        <f t="shared" si="37"/>
        <v>2020</v>
      </c>
      <c r="AZ74" s="496">
        <f t="shared" si="37"/>
        <v>2021</v>
      </c>
      <c r="BA74" s="496">
        <f t="shared" si="37"/>
        <v>2022</v>
      </c>
      <c r="BB74" s="496">
        <f t="shared" si="37"/>
        <v>2023</v>
      </c>
      <c r="BC74" s="496">
        <f t="shared" si="37"/>
        <v>2024</v>
      </c>
      <c r="BD74" s="496">
        <f t="shared" si="37"/>
        <v>2025</v>
      </c>
    </row>
    <row r="75" spans="1:69" s="496" customFormat="1">
      <c r="A75" s="497" t="s">
        <v>145</v>
      </c>
      <c r="B75" s="502">
        <f>ImportsCoreVPA!C$12</f>
        <v>8.6028158719999998E-3</v>
      </c>
      <c r="C75" s="502">
        <f>ImportsCoreVPA!D$12</f>
        <v>0.111202219884</v>
      </c>
      <c r="D75" s="502">
        <f>ImportsCoreVPA!E$12</f>
        <v>9.7761673687999998E-2</v>
      </c>
      <c r="E75" s="502">
        <f>ImportsCoreVPA!F$12</f>
        <v>0.11444376460799999</v>
      </c>
      <c r="F75" s="502">
        <f>ImportsCoreVPA!G$12</f>
        <v>9.3634964639999988E-3</v>
      </c>
      <c r="G75" s="502">
        <f>ImportsCoreVPA!H$12</f>
        <v>9.9127846500000009E-3</v>
      </c>
      <c r="H75" s="502">
        <f>ImportsCoreVPA!I$12</f>
        <v>8.6564259040000004E-3</v>
      </c>
      <c r="I75" s="502">
        <f>ImportsCoreVPA!J$12</f>
        <v>1.3988354772E-2</v>
      </c>
      <c r="J75" s="502">
        <f>ImportsCoreVPA!K$12</f>
        <v>2.7261036440000001E-2</v>
      </c>
      <c r="K75" s="502">
        <f>ImportsCoreVPA!L$12</f>
        <v>1.3979312227999998E-2</v>
      </c>
      <c r="L75" s="502">
        <f>ImportsCoreVPA!M$12</f>
        <v>1.1841279723999999E-2</v>
      </c>
      <c r="M75" s="502">
        <f>ImportsCoreVPA!N$12</f>
        <v>3.0233421792E-2</v>
      </c>
      <c r="N75" s="502">
        <f>ImportsCoreVPA!O$12</f>
        <v>1.7567955611999999E-2</v>
      </c>
      <c r="O75" s="502">
        <f>ImportsCoreVPA!P$12</f>
        <v>2.0860461358666663E-2</v>
      </c>
      <c r="P75" s="502">
        <f>ImportsCoreVPA!Q$12</f>
        <v>1.8314170739999996E-2</v>
      </c>
      <c r="Q75" s="502">
        <f>ImportsCoreVPA!R$12</f>
        <v>1.5372240856000001E-2</v>
      </c>
      <c r="R75" s="502">
        <f>ImportsCoreVPA!S$12</f>
        <v>2.3110910759999999E-2</v>
      </c>
      <c r="S75" s="502">
        <f>ImportsCoreVPA!T$12</f>
        <v>2.332401819E-2</v>
      </c>
      <c r="T75" s="502">
        <f>ImportsCoreVPA!U$12</f>
        <v>3.6296866719999994E-2</v>
      </c>
      <c r="U75" s="502">
        <f>ImportsCoreVPA!V$12</f>
        <v>6.7091854409999985E-2</v>
      </c>
      <c r="V75" s="502">
        <f>ImportsCoreVPA!W$12</f>
        <v>6.0805964771999989E-2</v>
      </c>
      <c r="W75" s="502">
        <f>ImportsCoreVPA!X$12</f>
        <v>0</v>
      </c>
      <c r="X75" s="502">
        <f>ImportsCoreVPA!Y$12</f>
        <v>0</v>
      </c>
      <c r="Y75" s="502">
        <f>ImportsCoreVPA!Z$12</f>
        <v>0</v>
      </c>
      <c r="Z75" s="502">
        <f>ImportsCoreVPA!AA$12</f>
        <v>0</v>
      </c>
      <c r="AA75" s="502">
        <f>ImportsCoreVPA!AB$12</f>
        <v>0</v>
      </c>
      <c r="AE75" s="501"/>
      <c r="AF75" s="501"/>
      <c r="AG75" s="501"/>
      <c r="AH75" s="501"/>
      <c r="AI75" s="501"/>
      <c r="AJ75" s="501"/>
      <c r="AK75" s="501"/>
      <c r="AL75" s="501"/>
      <c r="AM75" s="501"/>
      <c r="AN75" s="501"/>
      <c r="AO75" s="501"/>
      <c r="AP75" s="501"/>
      <c r="AQ75" s="501"/>
      <c r="AR75" s="501"/>
      <c r="AS75" s="501"/>
      <c r="AT75" s="501"/>
      <c r="AU75" s="501"/>
      <c r="AV75" s="501"/>
      <c r="AW75" s="501"/>
      <c r="AX75" s="501"/>
      <c r="AY75" s="501"/>
      <c r="AZ75" s="501"/>
      <c r="BA75" s="501"/>
      <c r="BB75" s="501"/>
      <c r="BC75" s="501"/>
      <c r="BD75" s="501"/>
      <c r="BE75" s="499">
        <f t="shared" ref="BE75:BO78" si="38">J75/J$73</f>
        <v>9.950002497871771E-2</v>
      </c>
      <c r="BF75" s="499">
        <f t="shared" si="38"/>
        <v>0.22187176688719654</v>
      </c>
      <c r="BG75" s="499">
        <f t="shared" si="38"/>
        <v>0.13202674645462895</v>
      </c>
      <c r="BH75" s="499">
        <f t="shared" si="38"/>
        <v>0.21994915389980824</v>
      </c>
      <c r="BI75" s="499">
        <f t="shared" si="38"/>
        <v>0.14084083166112971</v>
      </c>
      <c r="BJ75" s="499">
        <f t="shared" si="38"/>
        <v>0.14395749031533936</v>
      </c>
      <c r="BK75" s="499">
        <f t="shared" si="38"/>
        <v>0.17035083121442116</v>
      </c>
      <c r="BL75" s="499">
        <f t="shared" si="38"/>
        <v>0.18060155837965319</v>
      </c>
      <c r="BM75" s="499">
        <f t="shared" si="38"/>
        <v>0.19464453909019142</v>
      </c>
      <c r="BN75" s="499">
        <f t="shared" si="38"/>
        <v>0.13626842597642508</v>
      </c>
      <c r="BO75" s="499">
        <f t="shared" si="38"/>
        <v>0.14774730338817474</v>
      </c>
      <c r="BP75" s="499">
        <f t="shared" ref="BP75:BP78" si="39">U75/U$73</f>
        <v>0.33881067705571</v>
      </c>
      <c r="BQ75" s="499">
        <f t="shared" ref="BQ75:BQ78" si="40">V75/V$73</f>
        <v>0.43031363438976472</v>
      </c>
    </row>
    <row r="76" spans="1:69" s="496" customFormat="1">
      <c r="A76" s="502" t="str">
        <f>ImportsCoreVPA!B$18</f>
        <v xml:space="preserve">Belarus </v>
      </c>
      <c r="B76" s="502">
        <f>ImportsCoreVPA!C$18</f>
        <v>8.6368044111999984E-2</v>
      </c>
      <c r="C76" s="502">
        <f>ImportsCoreVPA!D$18</f>
        <v>4.1617135756000005E-2</v>
      </c>
      <c r="D76" s="502">
        <f>ImportsCoreVPA!E$18</f>
        <v>4.9770614600000004E-3</v>
      </c>
      <c r="E76" s="502">
        <f>ImportsCoreVPA!F$18</f>
        <v>1.1750199999999999E-3</v>
      </c>
      <c r="F76" s="502">
        <f>ImportsCoreVPA!G$18</f>
        <v>3.4372657199999994E-3</v>
      </c>
      <c r="G76" s="502">
        <f>ImportsCoreVPA!H$18</f>
        <v>6.9474087999999998E-3</v>
      </c>
      <c r="H76" s="502">
        <f>ImportsCoreVPA!I$18</f>
        <v>5.2016392119999984E-3</v>
      </c>
      <c r="I76" s="502">
        <f>ImportsCoreVPA!J$18</f>
        <v>4.4438599519999993E-3</v>
      </c>
      <c r="J76" s="502">
        <f>ImportsCoreVPA!K$18</f>
        <v>5.5814273199999995E-3</v>
      </c>
      <c r="K76" s="502">
        <f>ImportsCoreVPA!L$18</f>
        <v>1.9604033799999997E-3</v>
      </c>
      <c r="L76" s="502">
        <f>ImportsCoreVPA!M$18</f>
        <v>1.8292410599999997E-3</v>
      </c>
      <c r="M76" s="502">
        <f>ImportsCoreVPA!N$18</f>
        <v>2.7216809199999996E-3</v>
      </c>
      <c r="N76" s="502">
        <f>ImportsCoreVPA!O$18</f>
        <v>1.0291804979999999E-2</v>
      </c>
      <c r="O76" s="502">
        <f>ImportsCoreVPA!P$18</f>
        <v>5.2001979199999999E-3</v>
      </c>
      <c r="P76" s="502">
        <f>ImportsCoreVPA!Q$18</f>
        <v>2.3498859399999996E-3</v>
      </c>
      <c r="Q76" s="502">
        <f>ImportsCoreVPA!R$18</f>
        <v>2.1287265199999997E-3</v>
      </c>
      <c r="R76" s="502">
        <f>ImportsCoreVPA!S$18</f>
        <v>6.8032883999999986E-3</v>
      </c>
      <c r="S76" s="502">
        <f>ImportsCoreVPA!T$18</f>
        <v>4.1289039959999996E-2</v>
      </c>
      <c r="T76" s="502">
        <f>ImportsCoreVPA!U$18</f>
        <v>5.0199247559999993E-2</v>
      </c>
      <c r="U76" s="502">
        <f>ImportsCoreVPA!V$18</f>
        <v>6.1759577459999986E-2</v>
      </c>
      <c r="V76" s="502">
        <f>ImportsCoreVPA!W$18</f>
        <v>5.8116812179999991E-2</v>
      </c>
      <c r="W76" s="502">
        <f>ImportsCoreVPA!X$18</f>
        <v>0</v>
      </c>
      <c r="X76" s="502">
        <f>ImportsCoreVPA!Y$18</f>
        <v>0</v>
      </c>
      <c r="Y76" s="502">
        <f>ImportsCoreVPA!Z$18</f>
        <v>0</v>
      </c>
      <c r="Z76" s="502">
        <f>ImportsCoreVPA!AA$18</f>
        <v>0</v>
      </c>
      <c r="AA76" s="502">
        <f>ImportsCoreVPA!AB$18</f>
        <v>0</v>
      </c>
      <c r="AB76" s="502"/>
      <c r="AC76" s="502"/>
      <c r="AD76" s="502"/>
      <c r="AE76" s="501"/>
      <c r="AF76" s="501"/>
      <c r="AG76" s="501"/>
      <c r="AH76" s="501"/>
      <c r="AI76" s="501"/>
      <c r="AJ76" s="501"/>
      <c r="AK76" s="501"/>
      <c r="AL76" s="501"/>
      <c r="AM76" s="501"/>
      <c r="AN76" s="501"/>
      <c r="AO76" s="501"/>
      <c r="AP76" s="501"/>
      <c r="AQ76" s="501"/>
      <c r="AR76" s="501"/>
      <c r="AS76" s="501"/>
      <c r="AT76" s="501"/>
      <c r="AU76" s="501"/>
      <c r="AV76" s="501"/>
      <c r="AW76" s="501"/>
      <c r="AX76" s="501"/>
      <c r="AY76" s="501"/>
      <c r="AZ76" s="501"/>
      <c r="BA76" s="501"/>
      <c r="BB76" s="501"/>
      <c r="BC76" s="501"/>
      <c r="BD76" s="501"/>
      <c r="BE76" s="499">
        <f t="shared" ref="BE76" si="41">J76/J$73</f>
        <v>2.0371645039219111E-2</v>
      </c>
      <c r="BF76" s="499">
        <f t="shared" ref="BF76" si="42">K76/K$73</f>
        <v>3.1114417836739381E-2</v>
      </c>
      <c r="BG76" s="499">
        <f t="shared" ref="BG76" si="43">L76/L$73</f>
        <v>2.0395493668097783E-2</v>
      </c>
      <c r="BH76" s="499">
        <f t="shared" ref="BH76" si="44">M76/M$73</f>
        <v>1.9800319648160175E-2</v>
      </c>
      <c r="BI76" s="499">
        <f t="shared" ref="BI76" si="45">N76/N$73</f>
        <v>8.2508540247406698E-2</v>
      </c>
      <c r="BJ76" s="499">
        <f t="shared" ref="BJ76" si="46">O76/O$73</f>
        <v>3.5886427861540671E-2</v>
      </c>
      <c r="BK76" s="499">
        <f t="shared" ref="BK76" si="47">P76/P$73</f>
        <v>2.1857665783565881E-2</v>
      </c>
      <c r="BL76" s="499">
        <f t="shared" ref="BL76" si="48">Q76/Q$73</f>
        <v>2.5009452458978301E-2</v>
      </c>
      <c r="BM76" s="499">
        <f t="shared" ref="BM76" si="49">R76/R$73</f>
        <v>5.7298604484579192E-2</v>
      </c>
      <c r="BN76" s="499">
        <f t="shared" ref="BN76" si="50">S76/S$73</f>
        <v>0.24122740942807144</v>
      </c>
      <c r="BO76" s="499">
        <f t="shared" ref="BO76" si="51">T76/T$73</f>
        <v>0.20433729215030744</v>
      </c>
      <c r="BP76" s="499">
        <f t="shared" ref="BP76" si="52">U76/U$73</f>
        <v>0.31188293180905635</v>
      </c>
      <c r="BQ76" s="499">
        <f t="shared" ref="BQ76" si="53">V76/V$73</f>
        <v>0.41128295163304551</v>
      </c>
    </row>
    <row r="77" spans="1:69" s="496" customFormat="1">
      <c r="A77" s="502" t="str">
        <f>ImportsCoreVPA!B$21</f>
        <v xml:space="preserve">Russia </v>
      </c>
      <c r="B77" s="502">
        <f>ImportsCoreVPA!C$21</f>
        <v>0.15366919097600001</v>
      </c>
      <c r="C77" s="502">
        <f>ImportsCoreVPA!D$21</f>
        <v>5.8851772223999996E-2</v>
      </c>
      <c r="D77" s="502">
        <f>ImportsCoreVPA!E$21</f>
        <v>2.0770522555999996E-2</v>
      </c>
      <c r="E77" s="502">
        <f>ImportsCoreVPA!F$21</f>
        <v>3.0969683479999996E-2</v>
      </c>
      <c r="F77" s="502">
        <f>ImportsCoreVPA!G$21</f>
        <v>0.18032727739600002</v>
      </c>
      <c r="G77" s="502">
        <f>ImportsCoreVPA!H$21</f>
        <v>0.21786065039999999</v>
      </c>
      <c r="H77" s="502">
        <f>ImportsCoreVPA!I$21</f>
        <v>0.28063010945200001</v>
      </c>
      <c r="I77" s="502">
        <f>ImportsCoreVPA!J$21</f>
        <v>0.22521619131199999</v>
      </c>
      <c r="J77" s="502">
        <f>ImportsCoreVPA!K$21</f>
        <v>0.17380428692000002</v>
      </c>
      <c r="K77" s="502">
        <f>ImportsCoreVPA!L$21</f>
        <v>4.2472446979999995E-2</v>
      </c>
      <c r="L77" s="502">
        <f>ImportsCoreVPA!M$21</f>
        <v>5.7717825075999991E-2</v>
      </c>
      <c r="M77" s="502">
        <f>ImportsCoreVPA!N$21</f>
        <v>6.3752881399999989E-2</v>
      </c>
      <c r="N77" s="502">
        <f>ImportsCoreVPA!O$21</f>
        <v>6.3031772739999992E-2</v>
      </c>
      <c r="O77" s="502">
        <f>ImportsCoreVPA!P$21</f>
        <v>6.9995990399999999E-2</v>
      </c>
      <c r="P77" s="502">
        <f>ImportsCoreVPA!Q$21</f>
        <v>6.1112355739999985E-2</v>
      </c>
      <c r="Q77" s="502">
        <f>ImportsCoreVPA!R$21</f>
        <v>5.7572777239999998E-2</v>
      </c>
      <c r="R77" s="502">
        <f>ImportsCoreVPA!S$21</f>
        <v>7.0919431479999989E-2</v>
      </c>
      <c r="S77" s="502">
        <f>ImportsCoreVPA!T$21</f>
        <v>7.9618399999999992E-2</v>
      </c>
      <c r="T77" s="502">
        <f>ImportsCoreVPA!U$21</f>
        <v>0.12527300895599999</v>
      </c>
      <c r="U77" s="502">
        <f>ImportsCoreVPA!V$21</f>
        <v>5.4722397799999996E-2</v>
      </c>
      <c r="V77" s="502">
        <f>ImportsCoreVPA!W$21</f>
        <v>9.7323398199999998E-3</v>
      </c>
      <c r="W77" s="502">
        <f>ImportsCoreVPA!X$21</f>
        <v>0</v>
      </c>
      <c r="X77" s="502">
        <f>ImportsCoreVPA!Y$21</f>
        <v>0</v>
      </c>
      <c r="Y77" s="502">
        <f>ImportsCoreVPA!Z$21</f>
        <v>0</v>
      </c>
      <c r="Z77" s="502">
        <f>ImportsCoreVPA!AA$21</f>
        <v>0</v>
      </c>
      <c r="AA77" s="502">
        <f>ImportsCoreVPA!AB$21</f>
        <v>0</v>
      </c>
      <c r="AB77" s="502"/>
      <c r="AC77" s="502"/>
      <c r="AD77" s="502"/>
      <c r="AE77" s="501"/>
      <c r="AF77" s="501"/>
      <c r="AG77" s="501"/>
      <c r="AH77" s="501"/>
      <c r="AI77" s="501"/>
      <c r="AJ77" s="501"/>
      <c r="AK77" s="501"/>
      <c r="AL77" s="501"/>
      <c r="AM77" s="501"/>
      <c r="AN77" s="501"/>
      <c r="AO77" s="501"/>
      <c r="AP77" s="501"/>
      <c r="AQ77" s="501"/>
      <c r="AR77" s="501"/>
      <c r="AS77" s="501"/>
      <c r="AT77" s="501"/>
      <c r="AU77" s="501"/>
      <c r="AV77" s="501"/>
      <c r="AW77" s="501"/>
      <c r="AX77" s="501"/>
      <c r="AY77" s="501"/>
      <c r="AZ77" s="501"/>
      <c r="BA77" s="501"/>
      <c r="BB77" s="501"/>
      <c r="BC77" s="501"/>
      <c r="BD77" s="501"/>
      <c r="BE77" s="499">
        <f t="shared" si="38"/>
        <v>0.63436806329833817</v>
      </c>
      <c r="BF77" s="499">
        <f t="shared" si="38"/>
        <v>0.67409874690405791</v>
      </c>
      <c r="BG77" s="499">
        <f t="shared" si="38"/>
        <v>0.64353658006885839</v>
      </c>
      <c r="BH77" s="499">
        <f t="shared" si="38"/>
        <v>0.46380434272627569</v>
      </c>
      <c r="BI77" s="499">
        <f t="shared" si="38"/>
        <v>0.50532045332087916</v>
      </c>
      <c r="BJ77" s="499">
        <f t="shared" si="38"/>
        <v>0.483040472445459</v>
      </c>
      <c r="BK77" s="499">
        <f t="shared" si="38"/>
        <v>0.56844182275983313</v>
      </c>
      <c r="BL77" s="499">
        <f t="shared" si="38"/>
        <v>0.67639671972289239</v>
      </c>
      <c r="BM77" s="499">
        <f t="shared" si="38"/>
        <v>0.59729710336015374</v>
      </c>
      <c r="BN77" s="499">
        <f t="shared" si="38"/>
        <v>0.46516316178372008</v>
      </c>
      <c r="BO77" s="499">
        <f t="shared" si="38"/>
        <v>0.50992691472107499</v>
      </c>
      <c r="BP77" s="499">
        <f t="shared" si="39"/>
        <v>0.27634550888142456</v>
      </c>
      <c r="BQ77" s="499">
        <f t="shared" si="40"/>
        <v>6.8874139811180249E-2</v>
      </c>
    </row>
    <row r="78" spans="1:69" s="496" customFormat="1">
      <c r="A78" s="497" t="s">
        <v>22</v>
      </c>
      <c r="B78" s="500">
        <f t="shared" ref="B78:AA78" si="54">B73-SUM(B75:B77)</f>
        <v>1.7209138800000356E-3</v>
      </c>
      <c r="C78" s="500">
        <f t="shared" si="54"/>
        <v>1.0132908240000071E-3</v>
      </c>
      <c r="D78" s="500">
        <f t="shared" si="54"/>
        <v>1.9255056239999707E-3</v>
      </c>
      <c r="E78" s="500">
        <f t="shared" si="54"/>
        <v>2.0293433800000205E-3</v>
      </c>
      <c r="F78" s="500">
        <f t="shared" si="54"/>
        <v>3.0133427519999922E-3</v>
      </c>
      <c r="G78" s="500">
        <f t="shared" si="54"/>
        <v>1.047186243199999E-2</v>
      </c>
      <c r="H78" s="500">
        <f t="shared" si="54"/>
        <v>1.8119875479999992E-2</v>
      </c>
      <c r="I78" s="500">
        <f t="shared" si="54"/>
        <v>6.1623072756000125E-2</v>
      </c>
      <c r="J78" s="500">
        <f t="shared" si="54"/>
        <v>6.7333446268000002E-2</v>
      </c>
      <c r="K78" s="500">
        <f t="shared" si="54"/>
        <v>4.5941064120000111E-3</v>
      </c>
      <c r="L78" s="500">
        <f t="shared" si="54"/>
        <v>1.8300145615999991E-2</v>
      </c>
      <c r="M78" s="500">
        <f t="shared" si="54"/>
        <v>4.0748429136000047E-2</v>
      </c>
      <c r="N78" s="500">
        <f t="shared" si="54"/>
        <v>3.3844705475999992E-2</v>
      </c>
      <c r="O78" s="500">
        <f t="shared" si="54"/>
        <v>4.8850442776000022E-2</v>
      </c>
      <c r="P78" s="500">
        <f t="shared" si="54"/>
        <v>2.5732136904000016E-2</v>
      </c>
      <c r="Q78" s="500">
        <f t="shared" si="54"/>
        <v>1.0043133631999976E-2</v>
      </c>
      <c r="R78" s="500">
        <f t="shared" si="54"/>
        <v>1.7900297719999972E-2</v>
      </c>
      <c r="S78" s="500">
        <f t="shared" si="54"/>
        <v>2.6930849059999928E-2</v>
      </c>
      <c r="T78" s="500">
        <f t="shared" si="54"/>
        <v>3.3899433059999984E-2</v>
      </c>
      <c r="U78" s="500">
        <f t="shared" si="54"/>
        <v>1.4447835387999958E-2</v>
      </c>
      <c r="V78" s="500">
        <f t="shared" si="54"/>
        <v>1.2651037419999983E-2</v>
      </c>
      <c r="W78" s="500">
        <f t="shared" si="54"/>
        <v>0</v>
      </c>
      <c r="X78" s="500">
        <f t="shared" si="54"/>
        <v>0</v>
      </c>
      <c r="Y78" s="500">
        <f t="shared" si="54"/>
        <v>0</v>
      </c>
      <c r="Z78" s="500">
        <f t="shared" si="54"/>
        <v>0</v>
      </c>
      <c r="AA78" s="500">
        <f t="shared" si="54"/>
        <v>0</v>
      </c>
      <c r="AB78" s="501"/>
      <c r="AC78" s="501"/>
      <c r="AD78" s="501"/>
      <c r="BE78" s="499">
        <f t="shared" si="38"/>
        <v>0.24576026668372508</v>
      </c>
      <c r="BF78" s="499">
        <f t="shared" si="38"/>
        <v>7.2915068372006134E-2</v>
      </c>
      <c r="BG78" s="499">
        <f t="shared" si="38"/>
        <v>0.2040411798084148</v>
      </c>
      <c r="BH78" s="499">
        <f t="shared" si="38"/>
        <v>0.29644618372575593</v>
      </c>
      <c r="BI78" s="499">
        <f t="shared" si="38"/>
        <v>0.27133017477058441</v>
      </c>
      <c r="BJ78" s="499">
        <f t="shared" si="38"/>
        <v>0.337115609377661</v>
      </c>
      <c r="BK78" s="499">
        <f t="shared" si="38"/>
        <v>0.23934968024217981</v>
      </c>
      <c r="BL78" s="499">
        <f t="shared" si="38"/>
        <v>0.11799226943847607</v>
      </c>
      <c r="BM78" s="499">
        <f t="shared" si="38"/>
        <v>0.15075975306507561</v>
      </c>
      <c r="BN78" s="499">
        <f t="shared" si="38"/>
        <v>0.15734100281178337</v>
      </c>
      <c r="BO78" s="499">
        <f t="shared" si="38"/>
        <v>0.13798848974044281</v>
      </c>
      <c r="BP78" s="499">
        <f t="shared" si="39"/>
        <v>7.2960882253809103E-2</v>
      </c>
      <c r="BQ78" s="499">
        <f t="shared" si="40"/>
        <v>8.9529274166009545E-2</v>
      </c>
    </row>
    <row r="79" spans="1:69" s="496" customFormat="1">
      <c r="A79" s="497"/>
      <c r="B79" s="503"/>
      <c r="C79" s="503"/>
      <c r="D79" s="503"/>
      <c r="E79" s="503"/>
      <c r="F79" s="503"/>
      <c r="G79" s="503"/>
      <c r="H79" s="503"/>
      <c r="I79" s="503"/>
      <c r="J79" s="503"/>
      <c r="K79" s="503"/>
      <c r="L79" s="503"/>
      <c r="M79" s="503"/>
      <c r="N79" s="503"/>
      <c r="O79" s="503"/>
      <c r="P79" s="503"/>
      <c r="Q79" s="503"/>
      <c r="R79" s="503"/>
      <c r="S79" s="503"/>
      <c r="T79" s="503"/>
      <c r="U79" s="503"/>
      <c r="V79" s="503"/>
      <c r="W79" s="503"/>
      <c r="X79" s="503"/>
      <c r="Y79" s="503"/>
      <c r="Z79" s="503"/>
      <c r="AA79" s="503"/>
      <c r="AB79" s="501"/>
      <c r="AC79" s="501"/>
      <c r="AD79" s="501"/>
    </row>
    <row r="80" spans="1:69" s="496" customFormat="1">
      <c r="A80" s="497"/>
      <c r="B80" s="503"/>
      <c r="C80" s="503"/>
      <c r="D80" s="503"/>
      <c r="E80" s="503"/>
      <c r="F80" s="503"/>
      <c r="G80" s="503"/>
      <c r="H80" s="503"/>
      <c r="I80" s="503"/>
      <c r="J80" s="503"/>
      <c r="K80" s="503"/>
      <c r="L80" s="503"/>
      <c r="M80" s="503"/>
      <c r="N80" s="503"/>
      <c r="O80" s="503"/>
      <c r="P80" s="503"/>
      <c r="Q80" s="503"/>
      <c r="R80" s="503"/>
      <c r="S80" s="503"/>
      <c r="T80" s="503"/>
      <c r="U80" s="503"/>
      <c r="V80" s="503"/>
      <c r="W80" s="503"/>
      <c r="X80" s="503"/>
      <c r="Y80" s="503"/>
      <c r="Z80" s="503"/>
      <c r="AA80" s="503"/>
      <c r="AB80" s="503"/>
      <c r="AC80" s="503"/>
      <c r="AD80" s="503"/>
    </row>
    <row r="81" spans="1:69" s="496" customFormat="1">
      <c r="A81" s="497"/>
      <c r="B81" s="503"/>
      <c r="C81" s="503"/>
      <c r="D81" s="503"/>
      <c r="E81" s="503"/>
      <c r="F81" s="503"/>
      <c r="G81" s="503"/>
      <c r="H81" s="503"/>
      <c r="I81" s="503"/>
      <c r="J81" s="503"/>
      <c r="K81" s="503"/>
      <c r="L81" s="503"/>
      <c r="M81" s="503"/>
      <c r="N81" s="503"/>
      <c r="O81" s="503"/>
      <c r="P81" s="503"/>
      <c r="Q81" s="503"/>
      <c r="R81" s="503"/>
      <c r="S81" s="503"/>
      <c r="T81" s="503"/>
      <c r="U81" s="503"/>
      <c r="V81" s="503"/>
      <c r="W81" s="503"/>
      <c r="X81" s="503"/>
      <c r="Y81" s="503"/>
      <c r="Z81" s="503"/>
      <c r="AA81" s="503"/>
      <c r="AB81" s="503"/>
      <c r="AC81" s="503"/>
      <c r="AD81" s="503"/>
    </row>
    <row r="82" spans="1:69" s="496" customFormat="1">
      <c r="A82" s="501"/>
      <c r="B82" s="501"/>
      <c r="C82" s="501"/>
      <c r="D82" s="501"/>
      <c r="E82" s="501"/>
      <c r="F82" s="501"/>
      <c r="G82" s="501"/>
      <c r="H82" s="501"/>
      <c r="I82" s="501"/>
      <c r="J82" s="501"/>
      <c r="K82" s="501"/>
      <c r="L82" s="501"/>
      <c r="M82" s="501"/>
      <c r="N82" s="501"/>
      <c r="O82" s="501"/>
      <c r="P82" s="501"/>
      <c r="Q82" s="501"/>
      <c r="R82" s="501"/>
      <c r="S82" s="501"/>
      <c r="T82" s="501"/>
      <c r="U82" s="501"/>
      <c r="V82" s="501"/>
      <c r="W82" s="501"/>
      <c r="X82" s="501"/>
      <c r="Y82" s="501"/>
      <c r="Z82" s="501"/>
      <c r="AA82" s="501"/>
      <c r="AB82" s="503"/>
      <c r="AC82" s="503"/>
      <c r="AD82" s="503"/>
    </row>
    <row r="83" spans="1:69" s="496" customFormat="1">
      <c r="A83" s="498" t="str">
        <f>A75</f>
        <v>EU-28</v>
      </c>
      <c r="B83" s="498"/>
      <c r="C83" s="498"/>
      <c r="D83" s="498"/>
      <c r="E83" s="498"/>
      <c r="F83" s="498"/>
      <c r="G83" s="498"/>
      <c r="H83" s="498"/>
      <c r="I83" s="498"/>
      <c r="J83" s="498"/>
      <c r="K83" s="498"/>
      <c r="L83" s="498"/>
      <c r="M83" s="498"/>
      <c r="N83" s="498"/>
      <c r="O83" s="498"/>
      <c r="P83" s="498"/>
      <c r="Q83" s="498"/>
      <c r="R83" s="498"/>
      <c r="S83" s="498"/>
      <c r="T83" s="498"/>
      <c r="U83" s="498"/>
      <c r="V83" s="498"/>
      <c r="W83" s="498"/>
      <c r="X83" s="498"/>
      <c r="Y83" s="498"/>
      <c r="Z83" s="498"/>
      <c r="AA83" s="498"/>
      <c r="AB83" s="498"/>
      <c r="AC83" s="498"/>
      <c r="AD83" s="498"/>
      <c r="AE83" s="502">
        <f>ImportsCoreVPA!AD$12</f>
        <v>1.0221619999999999E-3</v>
      </c>
      <c r="AF83" s="502">
        <f>ImportsCoreVPA!AE$12</f>
        <v>5.1180559999999993E-3</v>
      </c>
      <c r="AG83" s="502">
        <f>ImportsCoreVPA!AF$12</f>
        <v>5.9480709999999992E-3</v>
      </c>
      <c r="AH83" s="502">
        <f>ImportsCoreVPA!AG$12</f>
        <v>7.9761099999999998E-3</v>
      </c>
      <c r="AI83" s="502">
        <f>ImportsCoreVPA!AH$12</f>
        <v>3.4077400000000011E-3</v>
      </c>
      <c r="AJ83" s="502">
        <f>ImportsCoreVPA!AI$12</f>
        <v>3.4912540000000001E-3</v>
      </c>
      <c r="AK83" s="502">
        <f>ImportsCoreVPA!AJ$12</f>
        <v>4.9436520000000015E-3</v>
      </c>
      <c r="AL83" s="502">
        <f>ImportsCoreVPA!AK$12</f>
        <v>9.2591389999999996E-3</v>
      </c>
      <c r="AM83" s="502">
        <f>ImportsCoreVPA!AL$12</f>
        <v>1.4289721E-2</v>
      </c>
      <c r="AN83" s="502">
        <f>ImportsCoreVPA!AM$12</f>
        <v>9.5776519999999973E-3</v>
      </c>
      <c r="AO83" s="502">
        <f>ImportsCoreVPA!AN$12</f>
        <v>9.012601999999998E-3</v>
      </c>
      <c r="AP83" s="502">
        <f>ImportsCoreVPA!AO$12</f>
        <v>1.2062708000000002E-2</v>
      </c>
      <c r="AQ83" s="502">
        <f>ImportsCoreVPA!AP$12</f>
        <v>1.0857331999999999E-2</v>
      </c>
      <c r="AR83" s="502">
        <f>ImportsCoreVPA!AQ$12</f>
        <v>1.4105820999999998E-2</v>
      </c>
      <c r="AS83" s="502">
        <f>ImportsCoreVPA!AR$12</f>
        <v>1.6192224999999998E-2</v>
      </c>
      <c r="AT83" s="502">
        <f>ImportsCoreVPA!AS$12</f>
        <v>1.4252031E-2</v>
      </c>
      <c r="AU83" s="502">
        <f>ImportsCoreVPA!AT$12</f>
        <v>1.8938864E-2</v>
      </c>
      <c r="AV83" s="502">
        <f>ImportsCoreVPA!AU$12</f>
        <v>2.1454261000000002E-2</v>
      </c>
      <c r="AW83" s="502">
        <f>ImportsCoreVPA!AV$12</f>
        <v>3.2278196999999995E-2</v>
      </c>
      <c r="AX83" s="502">
        <f>ImportsCoreVPA!AW$12</f>
        <v>3.2917506999999992E-2</v>
      </c>
      <c r="AY83" s="502">
        <f>ImportsCoreVPA!AX$12</f>
        <v>2.8764249999999995E-2</v>
      </c>
      <c r="AZ83" s="502">
        <f>ImportsCoreVPA!AY$12</f>
        <v>0</v>
      </c>
      <c r="BA83" s="502">
        <f>ImportsCoreVPA!AZ$12</f>
        <v>0</v>
      </c>
      <c r="BB83" s="502">
        <f>ImportsCoreVPA!BA$12</f>
        <v>0</v>
      </c>
      <c r="BC83" s="502">
        <f>ImportsCoreVPA!BB$12</f>
        <v>0</v>
      </c>
      <c r="BD83" s="502">
        <f>ImportsCoreVPA!BC$12</f>
        <v>0</v>
      </c>
      <c r="BE83" s="499">
        <f t="shared" ref="BE83:BH86" si="55">AM83/AM$73</f>
        <v>0.22761304358110326</v>
      </c>
      <c r="BF83" s="499">
        <f t="shared" si="55"/>
        <v>0.52307572492557308</v>
      </c>
      <c r="BG83" s="499">
        <f t="shared" si="55"/>
        <v>0.35735322514326678</v>
      </c>
      <c r="BH83" s="499">
        <f t="shared" si="55"/>
        <v>0.33590067948089775</v>
      </c>
      <c r="BI83" s="499">
        <f t="shared" ref="BI83:BL86" si="56">AQ83/AQ$73</f>
        <v>0.31047198534257869</v>
      </c>
      <c r="BJ83" s="499">
        <f t="shared" si="56"/>
        <v>0.33145451115643132</v>
      </c>
      <c r="BK83" s="499">
        <f t="shared" si="56"/>
        <v>0.45007241167555889</v>
      </c>
      <c r="BL83" s="499">
        <f t="shared" si="56"/>
        <v>0.53266432006343523</v>
      </c>
      <c r="BM83" s="499">
        <f t="shared" ref="BM83:BO86" si="57">AU83/AU$73</f>
        <v>0.53086402657999965</v>
      </c>
      <c r="BN83" s="499">
        <f t="shared" si="57"/>
        <v>0.45610933309862711</v>
      </c>
      <c r="BO83" s="499">
        <f t="shared" si="57"/>
        <v>0.4713274531511138</v>
      </c>
      <c r="BP83" s="499">
        <f t="shared" ref="BP83:BP86" si="58">AX83/AX$73</f>
        <v>0.56885438445492853</v>
      </c>
      <c r="BQ83" s="499">
        <f t="shared" ref="BQ83:BQ86" si="59">AY83/AY$73</f>
        <v>0.66144425202950119</v>
      </c>
    </row>
    <row r="84" spans="1:69" s="496" customFormat="1">
      <c r="A84" s="498" t="str">
        <f>A76</f>
        <v xml:space="preserve">Belarus </v>
      </c>
      <c r="AE84" s="502">
        <f>ImportsCoreVPA!AD$18</f>
        <v>2.4880059999999996E-3</v>
      </c>
      <c r="AF84" s="502">
        <f>ImportsCoreVPA!AE$18</f>
        <v>1.0364990000000002E-3</v>
      </c>
      <c r="AG84" s="502">
        <f>ImportsCoreVPA!AF$18</f>
        <v>1.3579E-4</v>
      </c>
      <c r="AH84" s="502">
        <f>ImportsCoreVPA!AG$18</f>
        <v>6.8549999999999999E-5</v>
      </c>
      <c r="AI84" s="502">
        <f>ImportsCoreVPA!AH$18</f>
        <v>2.2404E-4</v>
      </c>
      <c r="AJ84" s="502">
        <f>ImportsCoreVPA!AI$18</f>
        <v>5.2395600000000001E-4</v>
      </c>
      <c r="AK84" s="502">
        <f>ImportsCoreVPA!AJ$18</f>
        <v>6.9632899999999998E-4</v>
      </c>
      <c r="AL84" s="502">
        <f>ImportsCoreVPA!AK$18</f>
        <v>6.444100000000001E-4</v>
      </c>
      <c r="AM84" s="502">
        <f>ImportsCoreVPA!AL$18</f>
        <v>1.18928E-3</v>
      </c>
      <c r="AN84" s="502">
        <f>ImportsCoreVPA!AM$18</f>
        <v>3.1790699999999998E-4</v>
      </c>
      <c r="AO84" s="502">
        <f>ImportsCoreVPA!AN$18</f>
        <v>3.3836199999999998E-4</v>
      </c>
      <c r="AP84" s="502">
        <f>ImportsCoreVPA!AO$18</f>
        <v>5.6326100000000001E-4</v>
      </c>
      <c r="AQ84" s="502">
        <f>ImportsCoreVPA!AP$18</f>
        <v>9.3253199999999991E-4</v>
      </c>
      <c r="AR84" s="502">
        <f>ImportsCoreVPA!AQ$18</f>
        <v>6.1445200000000003E-4</v>
      </c>
      <c r="AS84" s="502">
        <f>ImportsCoreVPA!AR$18</f>
        <v>4.6887699999999998E-4</v>
      </c>
      <c r="AT84" s="502">
        <f>ImportsCoreVPA!AS$18</f>
        <v>3.6601799999999996E-4</v>
      </c>
      <c r="AU84" s="502">
        <f>ImportsCoreVPA!AT$18</f>
        <v>1.0923839999999998E-3</v>
      </c>
      <c r="AV84" s="502">
        <f>ImportsCoreVPA!AU$18</f>
        <v>4.4526190000000005E-3</v>
      </c>
      <c r="AW84" s="502">
        <f>ImportsCoreVPA!AV$18</f>
        <v>6.1398329999999999E-3</v>
      </c>
      <c r="AX84" s="502">
        <f>ImportsCoreVPA!AW$18</f>
        <v>1.0113556999999999E-2</v>
      </c>
      <c r="AY84" s="502">
        <f>ImportsCoreVPA!AX$18</f>
        <v>1.0815971000000001E-2</v>
      </c>
      <c r="AZ84" s="502">
        <f>ImportsCoreVPA!AY$18</f>
        <v>0</v>
      </c>
      <c r="BA84" s="502">
        <f>ImportsCoreVPA!AZ$18</f>
        <v>0</v>
      </c>
      <c r="BB84" s="502">
        <f>ImportsCoreVPA!BA$18</f>
        <v>0</v>
      </c>
      <c r="BC84" s="502">
        <f>ImportsCoreVPA!BB$18</f>
        <v>0</v>
      </c>
      <c r="BD84" s="502">
        <f>ImportsCoreVPA!BC$18</f>
        <v>0</v>
      </c>
      <c r="BE84" s="499">
        <f t="shared" ref="BE84" si="60">AM84/AM$73</f>
        <v>1.8943381782620842E-2</v>
      </c>
      <c r="BF84" s="499">
        <f t="shared" ref="BF84" si="61">AN84/AN$73</f>
        <v>1.736223392580083E-2</v>
      </c>
      <c r="BG84" s="499">
        <f t="shared" ref="BG84" si="62">AO84/AO$73</f>
        <v>1.3416186797766733E-2</v>
      </c>
      <c r="BH84" s="499">
        <f t="shared" ref="BH84" si="63">AP84/AP$73</f>
        <v>1.5684683126300489E-2</v>
      </c>
      <c r="BI84" s="499">
        <f t="shared" ref="BI84" si="64">AQ84/AQ$73</f>
        <v>2.6666317419001793E-2</v>
      </c>
      <c r="BJ84" s="499">
        <f t="shared" ref="BJ84" si="65">AR84/AR$73</f>
        <v>1.4438215775536327E-2</v>
      </c>
      <c r="BK84" s="499">
        <f t="shared" ref="BK84" si="66">AS84/AS$73</f>
        <v>1.3032711821210553E-2</v>
      </c>
      <c r="BL84" s="499">
        <f t="shared" ref="BL84" si="67">AT84/AT$73</f>
        <v>1.3679785646058333E-2</v>
      </c>
      <c r="BM84" s="499">
        <f t="shared" ref="BM84" si="68">AU84/AU$73</f>
        <v>3.0619965844391001E-2</v>
      </c>
      <c r="BN84" s="499">
        <f t="shared" ref="BN84" si="69">AV84/AV$73</f>
        <v>9.4660966538641256E-2</v>
      </c>
      <c r="BO84" s="499">
        <f t="shared" ref="BO84" si="70">AW84/AW$73</f>
        <v>8.9654073635623541E-2</v>
      </c>
      <c r="BP84" s="499">
        <f t="shared" ref="BP84" si="71">AX84/AX$73</f>
        <v>0.17477451259856447</v>
      </c>
      <c r="BQ84" s="499">
        <f t="shared" ref="BQ84" si="72">AY84/AY$73</f>
        <v>0.24871713491809372</v>
      </c>
    </row>
    <row r="85" spans="1:69" s="496" customFormat="1">
      <c r="A85" s="498" t="str">
        <f>A77</f>
        <v xml:space="preserve">Russia </v>
      </c>
      <c r="AE85" s="502">
        <f>ImportsCoreVPA!AD$21</f>
        <v>5.6265050000000004E-3</v>
      </c>
      <c r="AF85" s="502">
        <f>ImportsCoreVPA!AE$21</f>
        <v>2.767346E-3</v>
      </c>
      <c r="AG85" s="502">
        <f>ImportsCoreVPA!AF$21</f>
        <v>1.393575E-3</v>
      </c>
      <c r="AH85" s="502">
        <f>ImportsCoreVPA!AG$21</f>
        <v>2.3551699999999997E-3</v>
      </c>
      <c r="AI85" s="502">
        <f>ImportsCoreVPA!AH$21</f>
        <v>1.0863299999999999E-2</v>
      </c>
      <c r="AJ85" s="502">
        <f>ImportsCoreVPA!AI$21</f>
        <v>1.4474971999999997E-2</v>
      </c>
      <c r="AK85" s="502">
        <f>ImportsCoreVPA!AJ$21</f>
        <v>1.8474313999999999E-2</v>
      </c>
      <c r="AL85" s="502">
        <f>ImportsCoreVPA!AK$21</f>
        <v>2.5394002999999998E-2</v>
      </c>
      <c r="AM85" s="502">
        <f>ImportsCoreVPA!AL$21</f>
        <v>3.150236E-2</v>
      </c>
      <c r="AN85" s="502">
        <f>ImportsCoreVPA!AM$21</f>
        <v>6.8151369999999998E-3</v>
      </c>
      <c r="AO85" s="502">
        <f>ImportsCoreVPA!AN$21</f>
        <v>1.1366363999999999E-2</v>
      </c>
      <c r="AP85" s="502">
        <f>ImportsCoreVPA!AO$21</f>
        <v>1.4265458E-2</v>
      </c>
      <c r="AQ85" s="502">
        <f>ImportsCoreVPA!AP$21</f>
        <v>1.5322418000000001E-2</v>
      </c>
      <c r="AR85" s="502">
        <f>ImportsCoreVPA!AQ$21</f>
        <v>1.7793962E-2</v>
      </c>
      <c r="AS85" s="502">
        <f>ImportsCoreVPA!AR$21</f>
        <v>1.3192381E-2</v>
      </c>
      <c r="AT85" s="502">
        <f>ImportsCoreVPA!AS$21</f>
        <v>9.1421809999999992E-3</v>
      </c>
      <c r="AU85" s="502">
        <f>ImportsCoreVPA!AT$21</f>
        <v>1.2313826E-2</v>
      </c>
      <c r="AV85" s="502">
        <f>ImportsCoreVPA!AU$21</f>
        <v>1.6602994999999999E-2</v>
      </c>
      <c r="AW85" s="502">
        <f>ImportsCoreVPA!AV$21</f>
        <v>2.4540187000000001E-2</v>
      </c>
      <c r="AX85" s="502">
        <f>ImportsCoreVPA!AW$21</f>
        <v>1.1282596000000001E-2</v>
      </c>
      <c r="AY85" s="502">
        <f>ImportsCoreVPA!AX$21</f>
        <v>8.6639599999999996E-4</v>
      </c>
      <c r="AZ85" s="502">
        <f>ImportsCoreVPA!AY$21</f>
        <v>0</v>
      </c>
      <c r="BA85" s="502">
        <f>ImportsCoreVPA!AZ$21</f>
        <v>0</v>
      </c>
      <c r="BB85" s="502">
        <f>ImportsCoreVPA!BA$21</f>
        <v>0</v>
      </c>
      <c r="BC85" s="502">
        <f>ImportsCoreVPA!BB$21</f>
        <v>0</v>
      </c>
      <c r="BD85" s="502">
        <f>ImportsCoreVPA!BC$21</f>
        <v>0</v>
      </c>
      <c r="BE85" s="499">
        <f t="shared" si="55"/>
        <v>0.50178362751712258</v>
      </c>
      <c r="BF85" s="499">
        <f t="shared" si="55"/>
        <v>0.37220320040257215</v>
      </c>
      <c r="BG85" s="499">
        <f t="shared" si="55"/>
        <v>0.45068081709947055</v>
      </c>
      <c r="BH85" s="499">
        <f t="shared" si="55"/>
        <v>0.39723891478648143</v>
      </c>
      <c r="BI85" s="499">
        <f t="shared" si="56"/>
        <v>0.43815382422761545</v>
      </c>
      <c r="BJ85" s="499">
        <f t="shared" si="56"/>
        <v>0.41811738403926407</v>
      </c>
      <c r="BK85" s="499">
        <f t="shared" si="56"/>
        <v>0.36668998438527267</v>
      </c>
      <c r="BL85" s="499">
        <f t="shared" si="56"/>
        <v>0.34168559037388113</v>
      </c>
      <c r="BM85" s="499">
        <f t="shared" si="57"/>
        <v>0.34516152885228446</v>
      </c>
      <c r="BN85" s="499">
        <f t="shared" si="57"/>
        <v>0.35297328474235673</v>
      </c>
      <c r="BO85" s="499">
        <f t="shared" si="57"/>
        <v>0.35833673852855147</v>
      </c>
      <c r="BP85" s="499">
        <f t="shared" si="58"/>
        <v>0.19497692223878438</v>
      </c>
      <c r="BQ85" s="499">
        <f t="shared" si="59"/>
        <v>1.9923086963204387E-2</v>
      </c>
    </row>
    <row r="86" spans="1:69" s="496" customFormat="1">
      <c r="A86" s="498" t="str">
        <f>A78</f>
        <v>Others</v>
      </c>
      <c r="B86" s="503"/>
      <c r="C86" s="503"/>
      <c r="D86" s="503"/>
      <c r="E86" s="503"/>
      <c r="F86" s="503"/>
      <c r="G86" s="503"/>
      <c r="H86" s="503"/>
      <c r="I86" s="503"/>
      <c r="J86" s="503"/>
      <c r="K86" s="503"/>
      <c r="L86" s="503"/>
      <c r="M86" s="503"/>
      <c r="N86" s="503"/>
      <c r="O86" s="503"/>
      <c r="P86" s="503"/>
      <c r="Q86" s="503"/>
      <c r="R86" s="503"/>
      <c r="S86" s="503"/>
      <c r="T86" s="503"/>
      <c r="U86" s="503"/>
      <c r="V86" s="503"/>
      <c r="W86" s="503"/>
      <c r="X86" s="503"/>
      <c r="Y86" s="503"/>
      <c r="Z86" s="503"/>
      <c r="AA86" s="503"/>
      <c r="AE86" s="502">
        <f t="shared" ref="AE86:BD86" si="73">AE73-SUM(AE83:AE85)</f>
        <v>2.7597499999999948E-4</v>
      </c>
      <c r="AF86" s="502">
        <f t="shared" si="73"/>
        <v>2.9702300000000216E-4</v>
      </c>
      <c r="AG86" s="502">
        <f t="shared" si="73"/>
        <v>5.8141700000000161E-4</v>
      </c>
      <c r="AH86" s="502">
        <f t="shared" si="73"/>
        <v>1.2284799999999988E-3</v>
      </c>
      <c r="AI86" s="502">
        <f t="shared" si="73"/>
        <v>1.7325799999999975E-3</v>
      </c>
      <c r="AJ86" s="502">
        <f t="shared" si="73"/>
        <v>3.8110310000000029E-3</v>
      </c>
      <c r="AK86" s="502">
        <f t="shared" si="73"/>
        <v>4.9303039999999999E-3</v>
      </c>
      <c r="AL86" s="502">
        <f t="shared" si="73"/>
        <v>1.2095054000000001E-2</v>
      </c>
      <c r="AM86" s="502">
        <f t="shared" si="73"/>
        <v>1.5799403999999989E-2</v>
      </c>
      <c r="AN86" s="502">
        <f t="shared" si="73"/>
        <v>1.5995630000000018E-3</v>
      </c>
      <c r="AO86" s="502">
        <f t="shared" si="73"/>
        <v>4.5031019999999984E-3</v>
      </c>
      <c r="AP86" s="502">
        <f t="shared" si="73"/>
        <v>9.0201049999999935E-3</v>
      </c>
      <c r="AQ86" s="502">
        <f t="shared" si="73"/>
        <v>7.8581260000000069E-3</v>
      </c>
      <c r="AR86" s="502">
        <f t="shared" si="73"/>
        <v>1.0043101000000006E-2</v>
      </c>
      <c r="AS86" s="502">
        <f t="shared" si="73"/>
        <v>6.123449999999999E-3</v>
      </c>
      <c r="AT86" s="502">
        <f t="shared" si="73"/>
        <v>2.9958910000000005E-3</v>
      </c>
      <c r="AU86" s="502">
        <f t="shared" si="73"/>
        <v>3.330471999999994E-3</v>
      </c>
      <c r="AV86" s="502">
        <f t="shared" si="73"/>
        <v>4.5276650000000071E-3</v>
      </c>
      <c r="AW86" s="502">
        <f t="shared" si="73"/>
        <v>5.5253750000000129E-3</v>
      </c>
      <c r="AX86" s="502">
        <f t="shared" si="73"/>
        <v>3.5526550000000018E-3</v>
      </c>
      <c r="AY86" s="502">
        <f t="shared" si="73"/>
        <v>3.0404190000000095E-3</v>
      </c>
      <c r="AZ86" s="502">
        <f t="shared" si="73"/>
        <v>0</v>
      </c>
      <c r="BA86" s="502">
        <f t="shared" si="73"/>
        <v>0</v>
      </c>
      <c r="BB86" s="502">
        <f t="shared" si="73"/>
        <v>0</v>
      </c>
      <c r="BC86" s="502">
        <f t="shared" si="73"/>
        <v>0</v>
      </c>
      <c r="BD86" s="502">
        <f t="shared" si="73"/>
        <v>0</v>
      </c>
      <c r="BE86" s="499">
        <f t="shared" si="55"/>
        <v>0.25165994711915335</v>
      </c>
      <c r="BF86" s="499">
        <f t="shared" si="55"/>
        <v>8.735884074605399E-2</v>
      </c>
      <c r="BG86" s="499">
        <f t="shared" si="55"/>
        <v>0.1785497709594959</v>
      </c>
      <c r="BH86" s="499">
        <f t="shared" si="55"/>
        <v>0.25117572260632032</v>
      </c>
      <c r="BI86" s="499">
        <f t="shared" si="56"/>
        <v>0.22470787301080403</v>
      </c>
      <c r="BJ86" s="499">
        <f t="shared" si="56"/>
        <v>0.23598988902876827</v>
      </c>
      <c r="BK86" s="499">
        <f t="shared" si="56"/>
        <v>0.17020489211795792</v>
      </c>
      <c r="BL86" s="499">
        <f t="shared" si="56"/>
        <v>0.1119703039166253</v>
      </c>
      <c r="BM86" s="499">
        <f t="shared" si="57"/>
        <v>9.335447872332478E-2</v>
      </c>
      <c r="BN86" s="499">
        <f t="shared" si="57"/>
        <v>9.6256415620374833E-2</v>
      </c>
      <c r="BO86" s="499">
        <f t="shared" si="57"/>
        <v>8.0681734684711223E-2</v>
      </c>
      <c r="BP86" s="499">
        <f t="shared" si="58"/>
        <v>6.1394180707722658E-2</v>
      </c>
      <c r="BQ86" s="499">
        <f t="shared" si="59"/>
        <v>6.991552608920068E-2</v>
      </c>
    </row>
    <row r="87" spans="1:69" s="496" customFormat="1">
      <c r="A87" s="498"/>
      <c r="B87" s="503"/>
      <c r="C87" s="503"/>
      <c r="D87" s="503"/>
      <c r="E87" s="503"/>
      <c r="F87" s="503"/>
      <c r="G87" s="503"/>
      <c r="H87" s="503"/>
      <c r="I87" s="503"/>
      <c r="J87" s="503"/>
      <c r="K87" s="503"/>
      <c r="L87" s="503"/>
      <c r="M87" s="503"/>
      <c r="N87" s="503"/>
      <c r="O87" s="503"/>
      <c r="P87" s="503"/>
      <c r="Q87" s="503"/>
      <c r="R87" s="503"/>
      <c r="S87" s="503"/>
      <c r="T87" s="503"/>
      <c r="U87" s="503"/>
      <c r="V87" s="503"/>
      <c r="W87" s="503"/>
      <c r="X87" s="503"/>
      <c r="Y87" s="503"/>
      <c r="Z87" s="503"/>
      <c r="AA87" s="503"/>
      <c r="AE87" s="502"/>
      <c r="AF87" s="502"/>
      <c r="AG87" s="502"/>
      <c r="AH87" s="502"/>
      <c r="AI87" s="502"/>
      <c r="AJ87" s="502"/>
      <c r="AK87" s="502"/>
      <c r="AL87" s="502"/>
      <c r="AM87" s="502"/>
      <c r="AN87" s="502"/>
      <c r="AO87" s="502"/>
      <c r="AP87" s="502"/>
      <c r="AQ87" s="502"/>
      <c r="AR87" s="502"/>
      <c r="AS87" s="502"/>
      <c r="AT87" s="502"/>
      <c r="AU87" s="502"/>
      <c r="AV87" s="502"/>
      <c r="AW87" s="502"/>
      <c r="AX87" s="502"/>
      <c r="AY87" s="502"/>
      <c r="AZ87" s="502"/>
      <c r="BA87" s="502"/>
      <c r="BB87" s="502"/>
      <c r="BC87" s="502"/>
      <c r="BD87" s="502"/>
      <c r="BE87" s="499"/>
      <c r="BF87" s="499"/>
      <c r="BG87" s="499"/>
      <c r="BH87" s="499"/>
      <c r="BI87" s="499"/>
      <c r="BJ87" s="499"/>
      <c r="BK87" s="499"/>
      <c r="BL87" s="499"/>
      <c r="BM87" s="499"/>
      <c r="BN87" s="499"/>
      <c r="BO87" s="499"/>
      <c r="BP87" s="499"/>
      <c r="BQ87" s="499"/>
    </row>
    <row r="88" spans="1:69" s="496" customFormat="1" ht="13">
      <c r="A88" s="495" t="s">
        <v>152</v>
      </c>
      <c r="AE88" s="503"/>
      <c r="AF88" s="503"/>
      <c r="AG88" s="503"/>
      <c r="AH88" s="503"/>
      <c r="AI88" s="503"/>
      <c r="AJ88" s="503"/>
      <c r="AK88" s="503"/>
      <c r="AL88" s="503"/>
      <c r="AM88" s="503"/>
      <c r="AN88" s="503"/>
      <c r="AO88" s="503"/>
      <c r="AP88" s="503"/>
      <c r="AQ88" s="503"/>
      <c r="AR88" s="503"/>
      <c r="AS88" s="503"/>
      <c r="AT88" s="503"/>
      <c r="AU88" s="503"/>
      <c r="AV88" s="503"/>
      <c r="AW88" s="503"/>
      <c r="AX88" s="503"/>
      <c r="AY88" s="503"/>
      <c r="AZ88" s="503"/>
      <c r="BA88" s="503"/>
      <c r="BB88" s="503"/>
      <c r="BC88" s="503"/>
      <c r="BD88" s="503"/>
    </row>
    <row r="89" spans="1:69" s="496" customFormat="1">
      <c r="B89" s="566" t="s">
        <v>61</v>
      </c>
      <c r="C89" s="566"/>
      <c r="D89" s="566"/>
      <c r="E89" s="566"/>
      <c r="F89" s="566"/>
      <c r="G89" s="566"/>
      <c r="H89" s="566"/>
      <c r="I89" s="566"/>
      <c r="J89" s="566"/>
      <c r="K89" s="566"/>
      <c r="L89" s="566"/>
      <c r="M89" s="566"/>
      <c r="N89" s="566"/>
      <c r="O89" s="566"/>
      <c r="P89" s="566"/>
      <c r="Q89" s="566"/>
      <c r="R89" s="566"/>
      <c r="S89" s="566"/>
      <c r="T89" s="566"/>
      <c r="U89" s="566"/>
      <c r="V89" s="566"/>
      <c r="W89" s="566"/>
      <c r="X89" s="566"/>
      <c r="Y89" s="566"/>
      <c r="Z89" s="566"/>
      <c r="AA89" s="566"/>
      <c r="AE89" s="566" t="s">
        <v>76</v>
      </c>
      <c r="AF89" s="566"/>
      <c r="AG89" s="566"/>
      <c r="AH89" s="566"/>
      <c r="AI89" s="566"/>
      <c r="AJ89" s="566"/>
      <c r="AK89" s="566"/>
      <c r="AL89" s="566"/>
      <c r="AM89" s="566"/>
      <c r="AN89" s="566"/>
      <c r="AO89" s="566"/>
      <c r="AP89" s="566"/>
      <c r="AQ89" s="566"/>
      <c r="AR89" s="566"/>
      <c r="AS89" s="566"/>
      <c r="AT89" s="566"/>
      <c r="AU89" s="566"/>
      <c r="AV89" s="566"/>
      <c r="AW89" s="566"/>
      <c r="AX89" s="566"/>
      <c r="AY89" s="566"/>
      <c r="AZ89" s="566"/>
      <c r="BA89" s="566"/>
      <c r="BB89" s="566"/>
      <c r="BC89" s="566"/>
      <c r="BD89" s="566"/>
    </row>
    <row r="90" spans="1:69" s="496" customFormat="1">
      <c r="A90" s="497" t="s">
        <v>2</v>
      </c>
      <c r="B90" s="500">
        <f>ImportsTimberSectorMinusCoreVPA!C$5</f>
        <v>0.30619616790000015</v>
      </c>
      <c r="C90" s="500">
        <f>ImportsTimberSectorMinusCoreVPA!D$5</f>
        <v>0.54321067849999971</v>
      </c>
      <c r="D90" s="500">
        <f>ImportsTimberSectorMinusCoreVPA!E$5</f>
        <v>0.66192626809999999</v>
      </c>
      <c r="E90" s="500">
        <f>ImportsTimberSectorMinusCoreVPA!F$5</f>
        <v>1.0000202751799998</v>
      </c>
      <c r="F90" s="500">
        <f>ImportsTimberSectorMinusCoreVPA!G$5</f>
        <v>1.0449735303400001</v>
      </c>
      <c r="G90" s="500">
        <f>ImportsTimberSectorMinusCoreVPA!H$5</f>
        <v>1.3177136039599999</v>
      </c>
      <c r="H90" s="500">
        <f>ImportsTimberSectorMinusCoreVPA!I$5</f>
        <v>1.4765810736599996</v>
      </c>
      <c r="I90" s="500">
        <f>ImportsTimberSectorMinusCoreVPA!J$5</f>
        <v>1.5866322874600003</v>
      </c>
      <c r="J90" s="500">
        <f>ImportsTimberSectorMinusCoreVPA!K$5</f>
        <v>2.2010513786400003</v>
      </c>
      <c r="K90" s="500">
        <f>ImportsTimberSectorMinusCoreVPA!L$5</f>
        <v>1.2527666310400001</v>
      </c>
      <c r="L90" s="500">
        <f>ImportsTimberSectorMinusCoreVPA!M$5</f>
        <v>1.3267230315400005</v>
      </c>
      <c r="M90" s="500">
        <f>ImportsTimberSectorMinusCoreVPA!N$5</f>
        <v>1.27564320796</v>
      </c>
      <c r="N90" s="500">
        <f>ImportsTimberSectorMinusCoreVPA!O$5</f>
        <v>1.1418842024599998</v>
      </c>
      <c r="O90" s="500">
        <f>ImportsTimberSectorMinusCoreVPA!P$5</f>
        <v>1.2401535247800002</v>
      </c>
      <c r="P90" s="500">
        <f>ImportsTimberSectorMinusCoreVPA!Q$5</f>
        <v>0.87175989830000045</v>
      </c>
      <c r="Q90" s="500">
        <f>ImportsTimberSectorMinusCoreVPA!R$5</f>
        <v>0.4978948340599999</v>
      </c>
      <c r="R90" s="500">
        <f>ImportsTimberSectorMinusCoreVPA!S$5</f>
        <v>0.75215224825999971</v>
      </c>
      <c r="S90" s="500">
        <f>ImportsTimberSectorMinusCoreVPA!T$5</f>
        <v>0.9309515103799999</v>
      </c>
      <c r="T90" s="500">
        <f>ImportsTimberSectorMinusCoreVPA!U$5</f>
        <v>1.0632059832599998</v>
      </c>
      <c r="U90" s="500">
        <f>ImportsTimberSectorMinusCoreVPA!V$5</f>
        <v>1.2383403516000007</v>
      </c>
      <c r="V90" s="500">
        <f>ImportsTimberSectorMinusCoreVPA!W$5</f>
        <v>1.2748064101383332</v>
      </c>
      <c r="W90" s="500">
        <f>ImportsTimberSectorMinusCoreVPA!X$5</f>
        <v>0</v>
      </c>
      <c r="X90" s="500">
        <f>ImportsTimberSectorMinusCoreVPA!Y$5</f>
        <v>0</v>
      </c>
      <c r="Y90" s="500">
        <f>ImportsTimberSectorMinusCoreVPA!Z$5</f>
        <v>0</v>
      </c>
      <c r="Z90" s="500">
        <f>ImportsTimberSectorMinusCoreVPA!AA$5</f>
        <v>0</v>
      </c>
      <c r="AA90" s="500">
        <f>ImportsTimberSectorMinusCoreVPA!AB$5</f>
        <v>0</v>
      </c>
      <c r="AB90" s="500"/>
      <c r="AC90" s="500"/>
      <c r="AD90" s="500"/>
      <c r="AE90" s="500">
        <f>ImportsTimberSectorMinusCoreVPA!AD$5</f>
        <v>5.6698343999999991E-2</v>
      </c>
      <c r="AF90" s="500">
        <f>ImportsTimberSectorMinusCoreVPA!AE$5</f>
        <v>8.2041429999999999E-2</v>
      </c>
      <c r="AG90" s="500">
        <f>ImportsTimberSectorMinusCoreVPA!AF$5</f>
        <v>9.5451312000000024E-2</v>
      </c>
      <c r="AH90" s="500">
        <f>ImportsTimberSectorMinusCoreVPA!AG$5</f>
        <v>0.13152671999999999</v>
      </c>
      <c r="AI90" s="500">
        <f>ImportsTimberSectorMinusCoreVPA!AH$5</f>
        <v>0.16959065999999998</v>
      </c>
      <c r="AJ90" s="500">
        <f>ImportsTimberSectorMinusCoreVPA!AI$5</f>
        <v>0.22104209999999988</v>
      </c>
      <c r="AK90" s="500">
        <f>ImportsTimberSectorMinusCoreVPA!AJ$5</f>
        <v>0.29164842199999991</v>
      </c>
      <c r="AL90" s="500">
        <f>ImportsTimberSectorMinusCoreVPA!AK$5</f>
        <v>0.40622893099999996</v>
      </c>
      <c r="AM90" s="500">
        <f>ImportsTimberSectorMinusCoreVPA!AL$5</f>
        <v>0.65793808100000006</v>
      </c>
      <c r="AN90" s="500">
        <f>ImportsTimberSectorMinusCoreVPA!AM$5</f>
        <v>0.35396164399999996</v>
      </c>
      <c r="AO90" s="500">
        <f>ImportsTimberSectorMinusCoreVPA!AN$5</f>
        <v>0.42132848500000003</v>
      </c>
      <c r="AP90" s="500">
        <f>ImportsTimberSectorMinusCoreVPA!AO$5</f>
        <v>0.49848756699999985</v>
      </c>
      <c r="AQ90" s="500">
        <f>ImportsTimberSectorMinusCoreVPA!AP$5</f>
        <v>0.49702705500000022</v>
      </c>
      <c r="AR90" s="500">
        <f>ImportsTimberSectorMinusCoreVPA!AQ$5</f>
        <v>0.49698495000000009</v>
      </c>
      <c r="AS90" s="500">
        <f>ImportsTimberSectorMinusCoreVPA!AR$5</f>
        <v>0.32940489500000009</v>
      </c>
      <c r="AT90" s="500">
        <f>ImportsTimberSectorMinusCoreVPA!AS$5</f>
        <v>0.15075258500000005</v>
      </c>
      <c r="AU90" s="500">
        <f>ImportsTimberSectorMinusCoreVPA!AT$5</f>
        <v>0.18888471000000001</v>
      </c>
      <c r="AV90" s="500">
        <f>ImportsTimberSectorMinusCoreVPA!AU$5</f>
        <v>0.23362913099999988</v>
      </c>
      <c r="AW90" s="500">
        <f>ImportsTimberSectorMinusCoreVPA!AV$5</f>
        <v>0.27094978100000011</v>
      </c>
      <c r="AX90" s="500">
        <f>ImportsTimberSectorMinusCoreVPA!AW$5</f>
        <v>0.28948092299999983</v>
      </c>
      <c r="AY90" s="500">
        <f>ImportsTimberSectorMinusCoreVPA!AX$5</f>
        <v>0.29792572500000009</v>
      </c>
      <c r="AZ90" s="500">
        <f>ImportsTimberSectorMinusCoreVPA!AY$5</f>
        <v>0</v>
      </c>
      <c r="BA90" s="500">
        <f>ImportsTimberSectorMinusCoreVPA!AZ$5</f>
        <v>0</v>
      </c>
      <c r="BB90" s="500">
        <f>ImportsTimberSectorMinusCoreVPA!BA$5</f>
        <v>0</v>
      </c>
      <c r="BC90" s="500">
        <f>ImportsTimberSectorMinusCoreVPA!BB$5</f>
        <v>0</v>
      </c>
      <c r="BD90" s="500">
        <f>ImportsTimberSectorMinusCoreVPA!BC$5</f>
        <v>0</v>
      </c>
    </row>
    <row r="91" spans="1:69" s="496" customFormat="1">
      <c r="A91" s="497"/>
      <c r="B91" s="496">
        <v>2000</v>
      </c>
      <c r="C91" s="496">
        <f>1+B91</f>
        <v>2001</v>
      </c>
      <c r="D91" s="496">
        <f t="shared" ref="D91:AA91" si="74">1+C91</f>
        <v>2002</v>
      </c>
      <c r="E91" s="496">
        <f t="shared" si="74"/>
        <v>2003</v>
      </c>
      <c r="F91" s="496">
        <f t="shared" si="74"/>
        <v>2004</v>
      </c>
      <c r="G91" s="496">
        <f t="shared" si="74"/>
        <v>2005</v>
      </c>
      <c r="H91" s="496">
        <f t="shared" si="74"/>
        <v>2006</v>
      </c>
      <c r="I91" s="496">
        <f t="shared" si="74"/>
        <v>2007</v>
      </c>
      <c r="J91" s="496">
        <f t="shared" si="74"/>
        <v>2008</v>
      </c>
      <c r="K91" s="496">
        <f t="shared" si="74"/>
        <v>2009</v>
      </c>
      <c r="L91" s="496">
        <f t="shared" si="74"/>
        <v>2010</v>
      </c>
      <c r="M91" s="496">
        <f t="shared" si="74"/>
        <v>2011</v>
      </c>
      <c r="N91" s="496">
        <f t="shared" si="74"/>
        <v>2012</v>
      </c>
      <c r="O91" s="496">
        <f t="shared" si="74"/>
        <v>2013</v>
      </c>
      <c r="P91" s="496">
        <f t="shared" si="74"/>
        <v>2014</v>
      </c>
      <c r="Q91" s="496">
        <f t="shared" si="74"/>
        <v>2015</v>
      </c>
      <c r="R91" s="496">
        <f t="shared" si="74"/>
        <v>2016</v>
      </c>
      <c r="S91" s="496">
        <f t="shared" si="74"/>
        <v>2017</v>
      </c>
      <c r="T91" s="496">
        <f t="shared" si="74"/>
        <v>2018</v>
      </c>
      <c r="U91" s="496">
        <f t="shared" si="74"/>
        <v>2019</v>
      </c>
      <c r="V91" s="496">
        <f t="shared" si="74"/>
        <v>2020</v>
      </c>
      <c r="W91" s="496">
        <f t="shared" si="74"/>
        <v>2021</v>
      </c>
      <c r="X91" s="496">
        <f t="shared" si="74"/>
        <v>2022</v>
      </c>
      <c r="Y91" s="496">
        <f t="shared" si="74"/>
        <v>2023</v>
      </c>
      <c r="Z91" s="496">
        <f t="shared" si="74"/>
        <v>2024</v>
      </c>
      <c r="AA91" s="496">
        <f t="shared" si="74"/>
        <v>2025</v>
      </c>
      <c r="AE91" s="496">
        <v>2000</v>
      </c>
      <c r="AF91" s="496">
        <f>1+AE91</f>
        <v>2001</v>
      </c>
      <c r="AG91" s="496">
        <f t="shared" ref="AG91:BD91" si="75">1+AF91</f>
        <v>2002</v>
      </c>
      <c r="AH91" s="496">
        <f t="shared" si="75"/>
        <v>2003</v>
      </c>
      <c r="AI91" s="496">
        <f t="shared" si="75"/>
        <v>2004</v>
      </c>
      <c r="AJ91" s="496">
        <f t="shared" si="75"/>
        <v>2005</v>
      </c>
      <c r="AK91" s="496">
        <f t="shared" si="75"/>
        <v>2006</v>
      </c>
      <c r="AL91" s="496">
        <f t="shared" si="75"/>
        <v>2007</v>
      </c>
      <c r="AM91" s="496">
        <f t="shared" si="75"/>
        <v>2008</v>
      </c>
      <c r="AN91" s="496">
        <f t="shared" si="75"/>
        <v>2009</v>
      </c>
      <c r="AO91" s="496">
        <f t="shared" si="75"/>
        <v>2010</v>
      </c>
      <c r="AP91" s="496">
        <f t="shared" si="75"/>
        <v>2011</v>
      </c>
      <c r="AQ91" s="496">
        <f t="shared" si="75"/>
        <v>2012</v>
      </c>
      <c r="AR91" s="496">
        <f t="shared" si="75"/>
        <v>2013</v>
      </c>
      <c r="AS91" s="496">
        <f t="shared" si="75"/>
        <v>2014</v>
      </c>
      <c r="AT91" s="496">
        <f t="shared" si="75"/>
        <v>2015</v>
      </c>
      <c r="AU91" s="496">
        <f t="shared" si="75"/>
        <v>2016</v>
      </c>
      <c r="AV91" s="496">
        <f t="shared" si="75"/>
        <v>2017</v>
      </c>
      <c r="AW91" s="496">
        <f t="shared" si="75"/>
        <v>2018</v>
      </c>
      <c r="AX91" s="496">
        <f t="shared" si="75"/>
        <v>2019</v>
      </c>
      <c r="AY91" s="496">
        <f t="shared" si="75"/>
        <v>2020</v>
      </c>
      <c r="AZ91" s="496">
        <f t="shared" si="75"/>
        <v>2021</v>
      </c>
      <c r="BA91" s="496">
        <f t="shared" si="75"/>
        <v>2022</v>
      </c>
      <c r="BB91" s="496">
        <f t="shared" si="75"/>
        <v>2023</v>
      </c>
      <c r="BC91" s="496">
        <f t="shared" si="75"/>
        <v>2024</v>
      </c>
      <c r="BD91" s="496">
        <f t="shared" si="75"/>
        <v>2025</v>
      </c>
    </row>
    <row r="92" spans="1:69" s="496" customFormat="1">
      <c r="A92" s="497" t="s">
        <v>145</v>
      </c>
      <c r="B92" s="500">
        <f>ImportsTimberSectorMinusCoreVPA!C$16</f>
        <v>0.22194772796000004</v>
      </c>
      <c r="C92" s="500">
        <f>ImportsTimberSectorMinusCoreVPA!D$16</f>
        <v>0.36855187418000007</v>
      </c>
      <c r="D92" s="500">
        <f>ImportsTimberSectorMinusCoreVPA!E$16</f>
        <v>0.49858350962000003</v>
      </c>
      <c r="E92" s="500">
        <f>ImportsTimberSectorMinusCoreVPA!F$16</f>
        <v>0.82950743819999995</v>
      </c>
      <c r="F92" s="500">
        <f>ImportsTimberSectorMinusCoreVPA!G$16</f>
        <v>0.82941897073999982</v>
      </c>
      <c r="G92" s="500">
        <f>ImportsTimberSectorMinusCoreVPA!H$16</f>
        <v>0.93831157308000002</v>
      </c>
      <c r="H92" s="500">
        <f>ImportsTimberSectorMinusCoreVPA!I$16</f>
        <v>0.98801618679999981</v>
      </c>
      <c r="I92" s="500">
        <f>ImportsTimberSectorMinusCoreVPA!J$16</f>
        <v>0.99707084470000018</v>
      </c>
      <c r="J92" s="500">
        <f>ImportsTimberSectorMinusCoreVPA!K$16</f>
        <v>1.35896106584</v>
      </c>
      <c r="K92" s="500">
        <f>ImportsTimberSectorMinusCoreVPA!L$16</f>
        <v>0.85337572315999999</v>
      </c>
      <c r="L92" s="500">
        <f>ImportsTimberSectorMinusCoreVPA!M$16</f>
        <v>0.90916082650000007</v>
      </c>
      <c r="M92" s="500">
        <f>ImportsTimberSectorMinusCoreVPA!N$16</f>
        <v>0.91346958942000001</v>
      </c>
      <c r="N92" s="500">
        <f>ImportsTimberSectorMinusCoreVPA!O$16</f>
        <v>0.85764529441999982</v>
      </c>
      <c r="O92" s="500">
        <f>ImportsTimberSectorMinusCoreVPA!P$16</f>
        <v>0.98032417484000012</v>
      </c>
      <c r="P92" s="500">
        <f>ImportsTimberSectorMinusCoreVPA!Q$16</f>
        <v>0.64846008701999991</v>
      </c>
      <c r="Q92" s="500">
        <f>ImportsTimberSectorMinusCoreVPA!R$16</f>
        <v>0.32391403895999987</v>
      </c>
      <c r="R92" s="500">
        <f>ImportsTimberSectorMinusCoreVPA!S$16</f>
        <v>0.36555376047999993</v>
      </c>
      <c r="S92" s="500">
        <f>ImportsTimberSectorMinusCoreVPA!T$16</f>
        <v>0.40528048723999999</v>
      </c>
      <c r="T92" s="500">
        <f>ImportsTimberSectorMinusCoreVPA!U$16</f>
        <v>0.39973165639999991</v>
      </c>
      <c r="U92" s="500">
        <f>ImportsTimberSectorMinusCoreVPA!V$16</f>
        <v>0.38935300952000002</v>
      </c>
      <c r="V92" s="500">
        <f>ImportsTimberSectorMinusCoreVPA!W$16</f>
        <v>0.396547963685</v>
      </c>
      <c r="W92" s="500">
        <f>ImportsTimberSectorMinusCoreVPA!X$16</f>
        <v>0</v>
      </c>
      <c r="X92" s="500">
        <f>ImportsTimberSectorMinusCoreVPA!Y$16</f>
        <v>0</v>
      </c>
      <c r="Y92" s="500">
        <f>ImportsTimberSectorMinusCoreVPA!Z$16</f>
        <v>0</v>
      </c>
      <c r="Z92" s="500">
        <f>ImportsTimberSectorMinusCoreVPA!AA$16</f>
        <v>0</v>
      </c>
      <c r="AA92" s="500">
        <f>ImportsTimberSectorMinusCoreVPA!AB$16</f>
        <v>0</v>
      </c>
      <c r="AB92" s="503"/>
      <c r="AC92" s="503"/>
      <c r="AD92" s="503"/>
      <c r="AE92" s="501"/>
      <c r="AF92" s="501"/>
      <c r="AG92" s="501"/>
      <c r="AH92" s="501"/>
      <c r="AI92" s="501"/>
      <c r="AJ92" s="501"/>
      <c r="AK92" s="501"/>
      <c r="AL92" s="501"/>
      <c r="AM92" s="501"/>
      <c r="AN92" s="501"/>
      <c r="AO92" s="501"/>
      <c r="AP92" s="501"/>
      <c r="AQ92" s="501"/>
      <c r="AR92" s="501"/>
      <c r="AS92" s="501"/>
      <c r="AT92" s="501"/>
      <c r="AU92" s="501"/>
      <c r="AV92" s="501"/>
      <c r="AW92" s="501"/>
      <c r="AX92" s="501"/>
      <c r="AY92" s="501"/>
      <c r="AZ92" s="501"/>
      <c r="BA92" s="501"/>
      <c r="BB92" s="501"/>
      <c r="BC92" s="501"/>
      <c r="BD92" s="501"/>
      <c r="BE92" s="499">
        <f t="shared" ref="BE92:BH97" si="76">J92/J$90</f>
        <v>0.61741451336755415</v>
      </c>
      <c r="BF92" s="499">
        <f t="shared" si="76"/>
        <v>0.68119289101080172</v>
      </c>
      <c r="BG92" s="499">
        <f t="shared" si="76"/>
        <v>0.68526799104760172</v>
      </c>
      <c r="BH92" s="499">
        <f t="shared" si="76"/>
        <v>0.71608548826188978</v>
      </c>
      <c r="BI92" s="499">
        <f t="shared" ref="BI92:BI97" si="77">N92/N$90</f>
        <v>0.75107904336739706</v>
      </c>
      <c r="BJ92" s="499">
        <f t="shared" ref="BJ92:BL97" si="78">O92/O$90</f>
        <v>0.79048614163630015</v>
      </c>
      <c r="BK92" s="499">
        <f t="shared" si="78"/>
        <v>0.74385170536583234</v>
      </c>
      <c r="BL92" s="499">
        <f t="shared" si="78"/>
        <v>0.65056718166504601</v>
      </c>
      <c r="BM92" s="499">
        <f t="shared" ref="BM92:BM97" si="79">R92/R$90</f>
        <v>0.48601032746449679</v>
      </c>
      <c r="BN92" s="499">
        <f t="shared" ref="BN92:BO97" si="80">S92/S$90</f>
        <v>0.43534006091742716</v>
      </c>
      <c r="BO92" s="499">
        <f t="shared" si="80"/>
        <v>0.37596821565501692</v>
      </c>
      <c r="BP92" s="499">
        <f t="shared" ref="BP92:BP97" si="81">U92/U$90</f>
        <v>0.31441518401377738</v>
      </c>
      <c r="BQ92" s="499">
        <f t="shared" ref="BQ92:BQ97" si="82">V92/V$90</f>
        <v>0.31106524138199881</v>
      </c>
    </row>
    <row r="93" spans="1:69" s="496" customFormat="1">
      <c r="A93" s="500" t="str">
        <f>ImportsTimberSectorMinusCoreVPA!B$27</f>
        <v xml:space="preserve">Belarus </v>
      </c>
      <c r="B93" s="500">
        <f>ImportsTimberSectorMinusCoreVPA!C$27</f>
        <v>3.754555322E-2</v>
      </c>
      <c r="C93" s="500">
        <f>ImportsTimberSectorMinusCoreVPA!D$27</f>
        <v>3.79768277E-2</v>
      </c>
      <c r="D93" s="500">
        <f>ImportsTimberSectorMinusCoreVPA!E$27</f>
        <v>2.2827501759999997E-2</v>
      </c>
      <c r="E93" s="500">
        <f>ImportsTimberSectorMinusCoreVPA!F$27</f>
        <v>2.1511534440000001E-2</v>
      </c>
      <c r="F93" s="500">
        <f>ImportsTimberSectorMinusCoreVPA!G$27</f>
        <v>5.6312602919999996E-2</v>
      </c>
      <c r="G93" s="500">
        <f>ImportsTimberSectorMinusCoreVPA!H$27</f>
        <v>6.0764121540000007E-2</v>
      </c>
      <c r="H93" s="500">
        <f>ImportsTimberSectorMinusCoreVPA!I$27</f>
        <v>7.7765267860000001E-2</v>
      </c>
      <c r="I93" s="500">
        <f>ImportsTimberSectorMinusCoreVPA!J$27</f>
        <v>8.5799876259999991E-2</v>
      </c>
      <c r="J93" s="500">
        <f>ImportsTimberSectorMinusCoreVPA!K$27</f>
        <v>8.7626463420000009E-2</v>
      </c>
      <c r="K93" s="500">
        <f>ImportsTimberSectorMinusCoreVPA!L$27</f>
        <v>4.0518864960000012E-2</v>
      </c>
      <c r="L93" s="500">
        <f>ImportsTimberSectorMinusCoreVPA!M$27</f>
        <v>4.0556573540000002E-2</v>
      </c>
      <c r="M93" s="500">
        <f>ImportsTimberSectorMinusCoreVPA!N$27</f>
        <v>3.0235417940000005E-2</v>
      </c>
      <c r="N93" s="500">
        <f>ImportsTimberSectorMinusCoreVPA!O$27</f>
        <v>2.7053168240000001E-2</v>
      </c>
      <c r="O93" s="500">
        <f>ImportsTimberSectorMinusCoreVPA!P$27</f>
        <v>2.4323816259999995E-2</v>
      </c>
      <c r="P93" s="500">
        <f>ImportsTimberSectorMinusCoreVPA!Q$27</f>
        <v>3.6295471660000002E-2</v>
      </c>
      <c r="Q93" s="500">
        <f>ImportsTimberSectorMinusCoreVPA!R$27</f>
        <v>7.8996778980000001E-2</v>
      </c>
      <c r="R93" s="500">
        <f>ImportsTimberSectorMinusCoreVPA!S$27</f>
        <v>0.25420501777999999</v>
      </c>
      <c r="S93" s="500">
        <f>ImportsTimberSectorMinusCoreVPA!T$27</f>
        <v>0.36573314232000004</v>
      </c>
      <c r="T93" s="500">
        <f>ImportsTimberSectorMinusCoreVPA!U$27</f>
        <v>0.45284872230000001</v>
      </c>
      <c r="U93" s="500">
        <f>ImportsTimberSectorMinusCoreVPA!V$27</f>
        <v>0.6566375174800001</v>
      </c>
      <c r="V93" s="500">
        <f>ImportsTimberSectorMinusCoreVPA!W$27</f>
        <v>0.66615764193999993</v>
      </c>
      <c r="W93" s="500">
        <f>ImportsTimberSectorMinusCoreVPA!X$27</f>
        <v>0</v>
      </c>
      <c r="X93" s="500">
        <f>ImportsTimberSectorMinusCoreVPA!Y$27</f>
        <v>0</v>
      </c>
      <c r="Y93" s="500">
        <f>ImportsTimberSectorMinusCoreVPA!Z$27</f>
        <v>0</v>
      </c>
      <c r="Z93" s="500">
        <f>ImportsTimberSectorMinusCoreVPA!AA$27</f>
        <v>0</v>
      </c>
      <c r="AA93" s="500">
        <f>ImportsTimberSectorMinusCoreVPA!AB$27</f>
        <v>0</v>
      </c>
      <c r="AB93" s="503"/>
      <c r="AC93" s="503"/>
      <c r="AD93" s="503"/>
      <c r="AE93" s="501"/>
      <c r="AF93" s="501"/>
      <c r="AG93" s="501"/>
      <c r="AH93" s="501"/>
      <c r="AI93" s="501"/>
      <c r="AJ93" s="501"/>
      <c r="AK93" s="501"/>
      <c r="AL93" s="501"/>
      <c r="AM93" s="501"/>
      <c r="AN93" s="501"/>
      <c r="AO93" s="501"/>
      <c r="AP93" s="501"/>
      <c r="AQ93" s="501"/>
      <c r="AR93" s="501"/>
      <c r="AS93" s="501"/>
      <c r="AT93" s="501"/>
      <c r="AU93" s="501"/>
      <c r="AV93" s="501"/>
      <c r="AW93" s="501"/>
      <c r="AX93" s="501"/>
      <c r="AY93" s="501"/>
      <c r="AZ93" s="501"/>
      <c r="BA93" s="501"/>
      <c r="BB93" s="501"/>
      <c r="BC93" s="501"/>
      <c r="BD93" s="501"/>
      <c r="BE93" s="499">
        <f t="shared" si="76"/>
        <v>3.9811184904799089E-2</v>
      </c>
      <c r="BF93" s="499">
        <f t="shared" si="76"/>
        <v>3.2343505930041226E-2</v>
      </c>
      <c r="BG93" s="499">
        <f t="shared" si="76"/>
        <v>3.0568982806399126E-2</v>
      </c>
      <c r="BH93" s="499">
        <f t="shared" si="76"/>
        <v>2.3702096127923011E-2</v>
      </c>
      <c r="BI93" s="499">
        <f t="shared" si="77"/>
        <v>2.3691691488259881E-2</v>
      </c>
      <c r="BJ93" s="499">
        <f t="shared" si="78"/>
        <v>1.9613552494893705E-2</v>
      </c>
      <c r="BK93" s="499">
        <f t="shared" si="78"/>
        <v>4.1634711267149349E-2</v>
      </c>
      <c r="BL93" s="499">
        <f t="shared" si="78"/>
        <v>0.15866157585093627</v>
      </c>
      <c r="BM93" s="499">
        <f t="shared" si="79"/>
        <v>0.33797016278029901</v>
      </c>
      <c r="BN93" s="499">
        <f t="shared" si="80"/>
        <v>0.39285949723709396</v>
      </c>
      <c r="BO93" s="499">
        <f t="shared" si="80"/>
        <v>0.42592755254393533</v>
      </c>
      <c r="BP93" s="499">
        <f t="shared" si="81"/>
        <v>0.53025609367536963</v>
      </c>
      <c r="BQ93" s="499">
        <f t="shared" si="82"/>
        <v>0.52255592428948727</v>
      </c>
    </row>
    <row r="94" spans="1:69" s="496" customFormat="1">
      <c r="A94" s="500" t="str">
        <f>ImportsTimberSectorMinusCoreVPA!B$13</f>
        <v xml:space="preserve">China </v>
      </c>
      <c r="B94" s="500">
        <f>ImportsTimberSectorMinusCoreVPA!C$13</f>
        <v>5.6445661999999998E-4</v>
      </c>
      <c r="C94" s="500">
        <f>ImportsTimberSectorMinusCoreVPA!D$13</f>
        <v>1.6902389E-3</v>
      </c>
      <c r="D94" s="500">
        <f>ImportsTimberSectorMinusCoreVPA!E$13</f>
        <v>4.2876146600000003E-3</v>
      </c>
      <c r="E94" s="500">
        <f>ImportsTimberSectorMinusCoreVPA!F$13</f>
        <v>7.1817778199999996E-3</v>
      </c>
      <c r="F94" s="500">
        <f>ImportsTimberSectorMinusCoreVPA!G$13</f>
        <v>2.5452426439999998E-2</v>
      </c>
      <c r="G94" s="500">
        <f>ImportsTimberSectorMinusCoreVPA!H$13</f>
        <v>6.7804963379999972E-2</v>
      </c>
      <c r="H94" s="500">
        <f>ImportsTimberSectorMinusCoreVPA!I$13</f>
        <v>0.13322965361999997</v>
      </c>
      <c r="I94" s="500">
        <f>ImportsTimberSectorMinusCoreVPA!J$13</f>
        <v>0.18681342539999998</v>
      </c>
      <c r="J94" s="500">
        <f>ImportsTimberSectorMinusCoreVPA!K$13</f>
        <v>0.3715480267800001</v>
      </c>
      <c r="K94" s="500">
        <f>ImportsTimberSectorMinusCoreVPA!L$13</f>
        <v>0.17008424901999999</v>
      </c>
      <c r="L94" s="500">
        <f>ImportsTimberSectorMinusCoreVPA!M$13</f>
        <v>0.18619228124000003</v>
      </c>
      <c r="M94" s="500">
        <f>ImportsTimberSectorMinusCoreVPA!N$13</f>
        <v>0.15672979041999999</v>
      </c>
      <c r="N94" s="500">
        <f>ImportsTimberSectorMinusCoreVPA!O$13</f>
        <v>0.13314944972000001</v>
      </c>
      <c r="O94" s="500">
        <f>ImportsTimberSectorMinusCoreVPA!P$13</f>
        <v>0.12494387177999998</v>
      </c>
      <c r="P94" s="500">
        <f>ImportsTimberSectorMinusCoreVPA!Q$13</f>
        <v>9.436604786000001E-2</v>
      </c>
      <c r="Q94" s="500">
        <f>ImportsTimberSectorMinusCoreVPA!R$13</f>
        <v>2.2419905339999997E-2</v>
      </c>
      <c r="R94" s="500">
        <f>ImportsTimberSectorMinusCoreVPA!S$13</f>
        <v>2.875390349999999E-2</v>
      </c>
      <c r="S94" s="500">
        <f>ImportsTimberSectorMinusCoreVPA!T$13</f>
        <v>4.0260858399999995E-2</v>
      </c>
      <c r="T94" s="500">
        <f>ImportsTimberSectorMinusCoreVPA!U$13</f>
        <v>6.1043891020000018E-2</v>
      </c>
      <c r="U94" s="500">
        <f>ImportsTimberSectorMinusCoreVPA!V$13</f>
        <v>3.0402089339999983E-2</v>
      </c>
      <c r="V94" s="500">
        <f>ImportsTimberSectorMinusCoreVPA!W$13</f>
        <v>3.6786002120000008E-2</v>
      </c>
      <c r="W94" s="500">
        <f>ImportsTimberSectorMinusCoreVPA!X$13</f>
        <v>0</v>
      </c>
      <c r="X94" s="500">
        <f>ImportsTimberSectorMinusCoreVPA!Y$13</f>
        <v>0</v>
      </c>
      <c r="Y94" s="500">
        <f>ImportsTimberSectorMinusCoreVPA!Z$13</f>
        <v>0</v>
      </c>
      <c r="Z94" s="500">
        <f>ImportsTimberSectorMinusCoreVPA!AA$13</f>
        <v>0</v>
      </c>
      <c r="AA94" s="500">
        <f>ImportsTimberSectorMinusCoreVPA!AB$13</f>
        <v>0</v>
      </c>
      <c r="AB94" s="503"/>
      <c r="AC94" s="503"/>
      <c r="AD94" s="503"/>
      <c r="AE94" s="501"/>
      <c r="AF94" s="501"/>
      <c r="AG94" s="501"/>
      <c r="AH94" s="501"/>
      <c r="AI94" s="501"/>
      <c r="AJ94" s="501"/>
      <c r="AK94" s="501"/>
      <c r="AL94" s="501"/>
      <c r="AM94" s="501"/>
      <c r="AN94" s="501"/>
      <c r="AO94" s="501"/>
      <c r="AP94" s="501"/>
      <c r="AQ94" s="501"/>
      <c r="AR94" s="501"/>
      <c r="AS94" s="501"/>
      <c r="AT94" s="501"/>
      <c r="AU94" s="501"/>
      <c r="AV94" s="501"/>
      <c r="AW94" s="501"/>
      <c r="AX94" s="501"/>
      <c r="AY94" s="501"/>
      <c r="AZ94" s="501"/>
      <c r="BA94" s="501"/>
      <c r="BB94" s="501"/>
      <c r="BC94" s="501"/>
      <c r="BD94" s="501"/>
      <c r="BE94" s="499">
        <f t="shared" si="76"/>
        <v>0.16880479501099813</v>
      </c>
      <c r="BF94" s="499">
        <f t="shared" si="76"/>
        <v>0.13576690566766006</v>
      </c>
      <c r="BG94" s="499">
        <f t="shared" si="76"/>
        <v>0.14033997813686583</v>
      </c>
      <c r="BH94" s="499">
        <f t="shared" si="76"/>
        <v>0.12286334410907986</v>
      </c>
      <c r="BI94" s="499">
        <f t="shared" si="77"/>
        <v>0.11660503703716335</v>
      </c>
      <c r="BJ94" s="499">
        <f t="shared" si="78"/>
        <v>0.10074871319030011</v>
      </c>
      <c r="BK94" s="499">
        <f t="shared" si="78"/>
        <v>0.10824775037716364</v>
      </c>
      <c r="BL94" s="499">
        <f t="shared" si="78"/>
        <v>4.5029399395813449E-2</v>
      </c>
      <c r="BM94" s="499">
        <f t="shared" si="79"/>
        <v>3.8228834077832209E-2</v>
      </c>
      <c r="BN94" s="499">
        <f t="shared" si="80"/>
        <v>4.3246998314193763E-2</v>
      </c>
      <c r="BO94" s="499">
        <f t="shared" si="80"/>
        <v>5.7414924277257522E-2</v>
      </c>
      <c r="BP94" s="499">
        <f t="shared" si="81"/>
        <v>2.4550673246429296E-2</v>
      </c>
      <c r="BQ94" s="499">
        <f t="shared" si="82"/>
        <v>2.8856147747176958E-2</v>
      </c>
    </row>
    <row r="95" spans="1:69" s="496" customFormat="1">
      <c r="A95" s="500" t="str">
        <f>ImportsTimberSectorMinusCoreVPA!B$31</f>
        <v xml:space="preserve">Russia </v>
      </c>
      <c r="B95" s="500">
        <f>ImportsTimberSectorMinusCoreVPA!C$31</f>
        <v>3.000823098000005E-2</v>
      </c>
      <c r="C95" s="500">
        <f>ImportsTimberSectorMinusCoreVPA!D$31</f>
        <v>0.12155955195999994</v>
      </c>
      <c r="D95" s="500">
        <f>ImportsTimberSectorMinusCoreVPA!E$31</f>
        <v>9.6904024840000005E-2</v>
      </c>
      <c r="E95" s="500">
        <f>ImportsTimberSectorMinusCoreVPA!F$31</f>
        <v>8.7593701600000004E-2</v>
      </c>
      <c r="F95" s="500">
        <f>ImportsTimberSectorMinusCoreVPA!G$31</f>
        <v>9.7686673140000013E-2</v>
      </c>
      <c r="G95" s="500">
        <f>ImportsTimberSectorMinusCoreVPA!H$31</f>
        <v>0.20741353535999998</v>
      </c>
      <c r="H95" s="500">
        <f>ImportsTimberSectorMinusCoreVPA!I$31</f>
        <v>0.21856136469999987</v>
      </c>
      <c r="I95" s="500">
        <f>ImportsTimberSectorMinusCoreVPA!J$31</f>
        <v>0.19471065509999996</v>
      </c>
      <c r="J95" s="500">
        <f>ImportsTimberSectorMinusCoreVPA!K$31</f>
        <v>0.15273736193999995</v>
      </c>
      <c r="K95" s="500">
        <f>ImportsTimberSectorMinusCoreVPA!L$31</f>
        <v>0.10495602466000004</v>
      </c>
      <c r="L95" s="500">
        <f>ImportsTimberSectorMinusCoreVPA!M$31</f>
        <v>0.11453573878000001</v>
      </c>
      <c r="M95" s="500">
        <f>ImportsTimberSectorMinusCoreVPA!N$31</f>
        <v>8.2193759359999979E-2</v>
      </c>
      <c r="N95" s="500">
        <f>ImportsTimberSectorMinusCoreVPA!O$31</f>
        <v>6.3511861260000024E-2</v>
      </c>
      <c r="O95" s="500">
        <f>ImportsTimberSectorMinusCoreVPA!P$31</f>
        <v>6.415078186000002E-2</v>
      </c>
      <c r="P95" s="500">
        <f>ImportsTimberSectorMinusCoreVPA!Q$31</f>
        <v>5.3113007040000049E-2</v>
      </c>
      <c r="Q95" s="500">
        <f>ImportsTimberSectorMinusCoreVPA!R$31</f>
        <v>6.1103993719999986E-2</v>
      </c>
      <c r="R95" s="500">
        <f>ImportsTimberSectorMinusCoreVPA!S$31</f>
        <v>9.0934826339999997E-2</v>
      </c>
      <c r="S95" s="500">
        <f>ImportsTimberSectorMinusCoreVPA!T$31</f>
        <v>0.10248556037999999</v>
      </c>
      <c r="T95" s="500">
        <f>ImportsTimberSectorMinusCoreVPA!U$31</f>
        <v>0.12545758063999987</v>
      </c>
      <c r="U95" s="500">
        <f>ImportsTimberSectorMinusCoreVPA!V$31</f>
        <v>0.11692893141999997</v>
      </c>
      <c r="V95" s="500">
        <f>ImportsTimberSectorMinusCoreVPA!W$31</f>
        <v>0.13008386047999998</v>
      </c>
      <c r="W95" s="500">
        <f>ImportsTimberSectorMinusCoreVPA!X$31</f>
        <v>0</v>
      </c>
      <c r="X95" s="500">
        <f>ImportsTimberSectorMinusCoreVPA!Y$31</f>
        <v>0</v>
      </c>
      <c r="Y95" s="500">
        <f>ImportsTimberSectorMinusCoreVPA!Z$31</f>
        <v>0</v>
      </c>
      <c r="Z95" s="500">
        <f>ImportsTimberSectorMinusCoreVPA!AA$31</f>
        <v>0</v>
      </c>
      <c r="AA95" s="500">
        <f>ImportsTimberSectorMinusCoreVPA!AB$31</f>
        <v>0</v>
      </c>
      <c r="AB95" s="503"/>
      <c r="AC95" s="503"/>
      <c r="AD95" s="503"/>
      <c r="AE95" s="501"/>
      <c r="AF95" s="501"/>
      <c r="AG95" s="501"/>
      <c r="AH95" s="501"/>
      <c r="AI95" s="501"/>
      <c r="AJ95" s="501"/>
      <c r="AK95" s="501"/>
      <c r="AL95" s="501"/>
      <c r="AM95" s="501"/>
      <c r="AN95" s="501"/>
      <c r="AO95" s="501"/>
      <c r="AP95" s="501"/>
      <c r="AQ95" s="501"/>
      <c r="AR95" s="501"/>
      <c r="AS95" s="501"/>
      <c r="AT95" s="501"/>
      <c r="AU95" s="501"/>
      <c r="AV95" s="501"/>
      <c r="AW95" s="501"/>
      <c r="AX95" s="501"/>
      <c r="AY95" s="501"/>
      <c r="AZ95" s="501"/>
      <c r="BA95" s="501"/>
      <c r="BB95" s="501"/>
      <c r="BC95" s="501"/>
      <c r="BD95" s="501"/>
      <c r="BE95" s="499">
        <f t="shared" si="76"/>
        <v>6.9392910779926584E-2</v>
      </c>
      <c r="BF95" s="499">
        <f t="shared" si="76"/>
        <v>8.3779390398409204E-2</v>
      </c>
      <c r="BG95" s="499">
        <f t="shared" si="76"/>
        <v>8.6329803626799234E-2</v>
      </c>
      <c r="BH95" s="499">
        <f t="shared" si="76"/>
        <v>6.4433188564883823E-2</v>
      </c>
      <c r="BI95" s="499">
        <f t="shared" si="77"/>
        <v>5.562022937454978E-2</v>
      </c>
      <c r="BJ95" s="499">
        <f t="shared" si="78"/>
        <v>5.1728097028454753E-2</v>
      </c>
      <c r="BK95" s="499">
        <f t="shared" si="78"/>
        <v>6.0926187524310928E-2</v>
      </c>
      <c r="BL95" s="499">
        <f t="shared" si="78"/>
        <v>0.12272469915330858</v>
      </c>
      <c r="BM95" s="499">
        <f t="shared" si="79"/>
        <v>0.12089949415210172</v>
      </c>
      <c r="BN95" s="499">
        <f t="shared" si="80"/>
        <v>0.11008689414786704</v>
      </c>
      <c r="BO95" s="499">
        <f t="shared" si="80"/>
        <v>0.11799931773833902</v>
      </c>
      <c r="BP95" s="499">
        <f t="shared" si="81"/>
        <v>9.4423904760045696E-2</v>
      </c>
      <c r="BQ95" s="499">
        <f t="shared" si="82"/>
        <v>0.102042050812942</v>
      </c>
    </row>
    <row r="96" spans="1:69" s="496" customFormat="1">
      <c r="A96" s="500" t="str">
        <f>ImportsTimberSectorMinusCoreVPA!B$32</f>
        <v xml:space="preserve">Turkey </v>
      </c>
      <c r="B96" s="500">
        <f>ImportsTimberSectorMinusCoreVPA!C$32</f>
        <v>4.1757953999999986E-4</v>
      </c>
      <c r="C96" s="500">
        <f>ImportsTimberSectorMinusCoreVPA!D$32</f>
        <v>3.8444225399999997E-3</v>
      </c>
      <c r="D96" s="500">
        <f>ImportsTimberSectorMinusCoreVPA!E$32</f>
        <v>2.5082637299999998E-2</v>
      </c>
      <c r="E96" s="500">
        <f>ImportsTimberSectorMinusCoreVPA!F$32</f>
        <v>3.1861471740000001E-2</v>
      </c>
      <c r="F96" s="500">
        <f>ImportsTimberSectorMinusCoreVPA!G$32</f>
        <v>1.954772246E-2</v>
      </c>
      <c r="G96" s="500">
        <f>ImportsTimberSectorMinusCoreVPA!H$32</f>
        <v>1.528792706E-2</v>
      </c>
      <c r="H96" s="500">
        <f>ImportsTimberSectorMinusCoreVPA!I$32</f>
        <v>2.0081224799999995E-2</v>
      </c>
      <c r="I96" s="500">
        <f>ImportsTimberSectorMinusCoreVPA!J$32</f>
        <v>5.0680811580000013E-2</v>
      </c>
      <c r="J96" s="500">
        <f>ImportsTimberSectorMinusCoreVPA!K$32</f>
        <v>8.6370309899999997E-2</v>
      </c>
      <c r="K96" s="500">
        <f>ImportsTimberSectorMinusCoreVPA!L$32</f>
        <v>5.6336369179999998E-2</v>
      </c>
      <c r="L96" s="500">
        <f>ImportsTimberSectorMinusCoreVPA!M$32</f>
        <v>3.3113422440000012E-2</v>
      </c>
      <c r="M96" s="500">
        <f>ImportsTimberSectorMinusCoreVPA!N$32</f>
        <v>1.8859151920000001E-2</v>
      </c>
      <c r="N96" s="500">
        <f>ImportsTimberSectorMinusCoreVPA!O$32</f>
        <v>1.3348845299999999E-2</v>
      </c>
      <c r="O96" s="500">
        <f>ImportsTimberSectorMinusCoreVPA!P$32</f>
        <v>1.8992744340000003E-2</v>
      </c>
      <c r="P96" s="500">
        <f>ImportsTimberSectorMinusCoreVPA!Q$32</f>
        <v>2.2382670800000001E-2</v>
      </c>
      <c r="Q96" s="500">
        <f>ImportsTimberSectorMinusCoreVPA!R$32</f>
        <v>5.3788350000000002E-3</v>
      </c>
      <c r="R96" s="500">
        <f>ImportsTimberSectorMinusCoreVPA!S$32</f>
        <v>5.9361574999999989E-3</v>
      </c>
      <c r="S96" s="500">
        <f>ImportsTimberSectorMinusCoreVPA!T$32</f>
        <v>9.279313820000001E-3</v>
      </c>
      <c r="T96" s="500">
        <f>ImportsTimberSectorMinusCoreVPA!U$32</f>
        <v>1.2791651460000001E-2</v>
      </c>
      <c r="U96" s="500">
        <f>ImportsTimberSectorMinusCoreVPA!V$32</f>
        <v>2.1479205159999997E-2</v>
      </c>
      <c r="V96" s="500">
        <f>ImportsTimberSectorMinusCoreVPA!W$32</f>
        <v>3.5378889980000001E-2</v>
      </c>
      <c r="W96" s="500">
        <f>ImportsTimberSectorMinusCoreVPA!X$32</f>
        <v>0</v>
      </c>
      <c r="X96" s="500">
        <f>ImportsTimberSectorMinusCoreVPA!Y$32</f>
        <v>0</v>
      </c>
      <c r="Y96" s="500">
        <f>ImportsTimberSectorMinusCoreVPA!Z$32</f>
        <v>0</v>
      </c>
      <c r="Z96" s="500">
        <f>ImportsTimberSectorMinusCoreVPA!AA$32</f>
        <v>0</v>
      </c>
      <c r="AA96" s="500">
        <f>ImportsTimberSectorMinusCoreVPA!AB$32</f>
        <v>0</v>
      </c>
      <c r="AB96" s="503"/>
      <c r="AC96" s="503"/>
      <c r="AD96" s="503"/>
      <c r="AE96" s="501"/>
      <c r="AF96" s="501"/>
      <c r="AG96" s="501"/>
      <c r="AH96" s="501"/>
      <c r="AI96" s="501"/>
      <c r="AJ96" s="501"/>
      <c r="AK96" s="501"/>
      <c r="AL96" s="501"/>
      <c r="AM96" s="501"/>
      <c r="AN96" s="501"/>
      <c r="AO96" s="501"/>
      <c r="AP96" s="501"/>
      <c r="AQ96" s="501"/>
      <c r="AR96" s="501"/>
      <c r="AS96" s="501"/>
      <c r="AT96" s="501"/>
      <c r="AU96" s="501"/>
      <c r="AV96" s="501"/>
      <c r="AW96" s="501"/>
      <c r="AX96" s="501"/>
      <c r="AY96" s="501"/>
      <c r="AZ96" s="501"/>
      <c r="BA96" s="501"/>
      <c r="BB96" s="501"/>
      <c r="BC96" s="501"/>
      <c r="BD96" s="501"/>
      <c r="BE96" s="499">
        <f t="shared" si="76"/>
        <v>3.9240478772179795E-2</v>
      </c>
      <c r="BF96" s="499">
        <f t="shared" si="76"/>
        <v>4.4969563990726387E-2</v>
      </c>
      <c r="BG96" s="499">
        <f t="shared" si="76"/>
        <v>2.4958805758850389E-2</v>
      </c>
      <c r="BH96" s="499">
        <f t="shared" si="76"/>
        <v>1.4784033499586008E-2</v>
      </c>
      <c r="BI96" s="499">
        <f t="shared" si="77"/>
        <v>1.1690191764841066E-2</v>
      </c>
      <c r="BJ96" s="499">
        <f t="shared" si="78"/>
        <v>1.5314833172263299E-2</v>
      </c>
      <c r="BK96" s="499">
        <f t="shared" si="78"/>
        <v>2.5675270041267038E-2</v>
      </c>
      <c r="BL96" s="499">
        <f t="shared" si="78"/>
        <v>1.0803154867342553E-2</v>
      </c>
      <c r="BM96" s="499">
        <f t="shared" si="79"/>
        <v>7.8922286195813127E-3</v>
      </c>
      <c r="BN96" s="499">
        <f t="shared" si="80"/>
        <v>9.9675586929466702E-3</v>
      </c>
      <c r="BO96" s="499">
        <f t="shared" si="80"/>
        <v>1.2031207180360543E-2</v>
      </c>
      <c r="BP96" s="499">
        <f t="shared" si="81"/>
        <v>1.7345154853629488E-2</v>
      </c>
      <c r="BQ96" s="499">
        <f t="shared" si="82"/>
        <v>2.775236278907707E-2</v>
      </c>
    </row>
    <row r="97" spans="1:69" s="496" customFormat="1">
      <c r="A97" s="497" t="s">
        <v>22</v>
      </c>
      <c r="B97" s="500">
        <f t="shared" ref="B97:AA97" si="83">B90-SUM(B92:B96)</f>
        <v>1.5712619580000087E-2</v>
      </c>
      <c r="C97" s="500">
        <f t="shared" si="83"/>
        <v>9.5877632199997675E-3</v>
      </c>
      <c r="D97" s="500">
        <f t="shared" si="83"/>
        <v>1.4240979919999841E-2</v>
      </c>
      <c r="E97" s="500">
        <f t="shared" si="83"/>
        <v>2.2364351379999925E-2</v>
      </c>
      <c r="F97" s="500">
        <f t="shared" si="83"/>
        <v>1.6555134640000357E-2</v>
      </c>
      <c r="G97" s="500">
        <f t="shared" si="83"/>
        <v>2.8131483539999946E-2</v>
      </c>
      <c r="H97" s="500">
        <f t="shared" si="83"/>
        <v>3.892737588000017E-2</v>
      </c>
      <c r="I97" s="500">
        <f t="shared" si="83"/>
        <v>7.1556674420000244E-2</v>
      </c>
      <c r="J97" s="500">
        <f t="shared" si="83"/>
        <v>0.14380815076000042</v>
      </c>
      <c r="K97" s="500">
        <f t="shared" si="83"/>
        <v>2.7495400059999842E-2</v>
      </c>
      <c r="L97" s="500">
        <f t="shared" si="83"/>
        <v>4.31641890400003E-2</v>
      </c>
      <c r="M97" s="500">
        <f t="shared" si="83"/>
        <v>7.415549889999995E-2</v>
      </c>
      <c r="N97" s="500">
        <f t="shared" si="83"/>
        <v>4.7175583519999842E-2</v>
      </c>
      <c r="O97" s="500">
        <f t="shared" si="83"/>
        <v>2.7418135700000068E-2</v>
      </c>
      <c r="P97" s="500">
        <f t="shared" si="83"/>
        <v>1.7142613920000382E-2</v>
      </c>
      <c r="Q97" s="500">
        <f t="shared" si="83"/>
        <v>6.0812820600000261E-3</v>
      </c>
      <c r="R97" s="500">
        <f t="shared" si="83"/>
        <v>6.768582659999911E-3</v>
      </c>
      <c r="S97" s="500">
        <f t="shared" si="83"/>
        <v>7.9121482199997484E-3</v>
      </c>
      <c r="T97" s="500">
        <f t="shared" si="83"/>
        <v>1.1332481440000208E-2</v>
      </c>
      <c r="U97" s="500">
        <f t="shared" si="83"/>
        <v>2.3539598680000884E-2</v>
      </c>
      <c r="V97" s="500">
        <f t="shared" si="83"/>
        <v>9.8520519333333834E-3</v>
      </c>
      <c r="W97" s="500">
        <f t="shared" si="83"/>
        <v>0</v>
      </c>
      <c r="X97" s="500">
        <f t="shared" si="83"/>
        <v>0</v>
      </c>
      <c r="Y97" s="500">
        <f t="shared" si="83"/>
        <v>0</v>
      </c>
      <c r="Z97" s="500">
        <f t="shared" si="83"/>
        <v>0</v>
      </c>
      <c r="AA97" s="500">
        <f t="shared" si="83"/>
        <v>0</v>
      </c>
      <c r="AB97" s="503"/>
      <c r="AC97" s="503"/>
      <c r="AD97" s="503"/>
      <c r="BE97" s="499">
        <f t="shared" si="76"/>
        <v>6.5336117164542296E-2</v>
      </c>
      <c r="BF97" s="499">
        <f t="shared" si="76"/>
        <v>2.1947743002361252E-2</v>
      </c>
      <c r="BG97" s="499">
        <f t="shared" si="76"/>
        <v>3.2534438623483646E-2</v>
      </c>
      <c r="BH97" s="499">
        <f t="shared" si="76"/>
        <v>5.8131849436637476E-2</v>
      </c>
      <c r="BI97" s="499">
        <f t="shared" si="77"/>
        <v>4.1313806967788753E-2</v>
      </c>
      <c r="BJ97" s="499">
        <f t="shared" si="78"/>
        <v>2.2108662477787956E-2</v>
      </c>
      <c r="BK97" s="499">
        <f t="shared" si="78"/>
        <v>1.9664375424276584E-2</v>
      </c>
      <c r="BL97" s="499">
        <f t="shared" si="78"/>
        <v>1.2213989067553145E-2</v>
      </c>
      <c r="BM97" s="499">
        <f t="shared" si="79"/>
        <v>8.9989529056890959E-3</v>
      </c>
      <c r="BN97" s="499">
        <f t="shared" si="80"/>
        <v>8.4989906904712285E-3</v>
      </c>
      <c r="BO97" s="499">
        <f t="shared" si="80"/>
        <v>1.0658782605090858E-2</v>
      </c>
      <c r="BP97" s="499">
        <f t="shared" si="81"/>
        <v>1.9008989450748727E-2</v>
      </c>
      <c r="BQ97" s="499">
        <f t="shared" si="82"/>
        <v>7.7282729793179397E-3</v>
      </c>
    </row>
    <row r="98" spans="1:69" s="496" customFormat="1">
      <c r="A98" s="497"/>
      <c r="B98" s="503"/>
      <c r="C98" s="503"/>
      <c r="D98" s="503"/>
      <c r="E98" s="503"/>
      <c r="F98" s="503"/>
      <c r="G98" s="503"/>
      <c r="H98" s="503"/>
      <c r="I98" s="503"/>
      <c r="J98" s="503"/>
      <c r="K98" s="503"/>
      <c r="L98" s="503"/>
      <c r="M98" s="503"/>
      <c r="N98" s="503"/>
      <c r="O98" s="503"/>
      <c r="P98" s="503"/>
      <c r="Q98" s="503"/>
      <c r="R98" s="503"/>
      <c r="S98" s="503"/>
      <c r="T98" s="503"/>
      <c r="U98" s="503"/>
      <c r="V98" s="503"/>
      <c r="W98" s="503"/>
      <c r="X98" s="503"/>
      <c r="Y98" s="503"/>
      <c r="Z98" s="503"/>
      <c r="AA98" s="503"/>
      <c r="AB98" s="503"/>
      <c r="AC98" s="503"/>
      <c r="AD98" s="503"/>
      <c r="BE98" s="501"/>
      <c r="BF98" s="501"/>
      <c r="BG98" s="501"/>
      <c r="BH98" s="501"/>
      <c r="BI98" s="501"/>
      <c r="BJ98" s="501"/>
      <c r="BK98" s="501"/>
      <c r="BL98" s="501"/>
      <c r="BM98" s="501"/>
      <c r="BN98" s="501"/>
      <c r="BO98" s="501"/>
      <c r="BP98" s="501"/>
      <c r="BQ98" s="501"/>
    </row>
    <row r="99" spans="1:69" s="496" customFormat="1">
      <c r="A99" s="497"/>
      <c r="B99" s="503"/>
      <c r="C99" s="503"/>
      <c r="D99" s="503"/>
      <c r="E99" s="503"/>
      <c r="F99" s="503"/>
      <c r="G99" s="503"/>
      <c r="H99" s="503"/>
      <c r="I99" s="503"/>
      <c r="J99" s="503"/>
      <c r="K99" s="503"/>
      <c r="L99" s="503"/>
      <c r="M99" s="503"/>
      <c r="N99" s="503"/>
      <c r="O99" s="503"/>
      <c r="P99" s="503"/>
      <c r="Q99" s="503"/>
      <c r="R99" s="503"/>
      <c r="S99" s="503"/>
      <c r="T99" s="503"/>
      <c r="U99" s="503"/>
      <c r="V99" s="503"/>
      <c r="W99" s="503"/>
      <c r="X99" s="503"/>
      <c r="Y99" s="503"/>
      <c r="Z99" s="503"/>
      <c r="AA99" s="503"/>
      <c r="AB99" s="503"/>
      <c r="AC99" s="503"/>
      <c r="AD99" s="503"/>
      <c r="BE99" s="501"/>
      <c r="BF99" s="501"/>
      <c r="BG99" s="501"/>
      <c r="BH99" s="501"/>
      <c r="BI99" s="501"/>
      <c r="BJ99" s="501"/>
      <c r="BK99" s="501"/>
      <c r="BL99" s="501"/>
      <c r="BM99" s="501"/>
      <c r="BN99" s="501"/>
      <c r="BO99" s="501"/>
      <c r="BP99" s="501"/>
      <c r="BQ99" s="501"/>
    </row>
    <row r="100" spans="1:69" s="496" customFormat="1">
      <c r="A100" s="501"/>
      <c r="B100" s="501"/>
      <c r="C100" s="501"/>
      <c r="D100" s="501"/>
      <c r="E100" s="501"/>
      <c r="F100" s="501"/>
      <c r="G100" s="501"/>
      <c r="H100" s="501"/>
      <c r="I100" s="501"/>
      <c r="J100" s="501"/>
      <c r="K100" s="501"/>
      <c r="L100" s="501"/>
      <c r="M100" s="501"/>
      <c r="N100" s="501"/>
      <c r="O100" s="501"/>
      <c r="P100" s="501"/>
      <c r="Q100" s="501"/>
      <c r="R100" s="501"/>
      <c r="S100" s="501"/>
      <c r="T100" s="501"/>
      <c r="U100" s="501"/>
      <c r="V100" s="501"/>
      <c r="W100" s="501"/>
      <c r="X100" s="501"/>
      <c r="Y100" s="501"/>
      <c r="Z100" s="501"/>
      <c r="AA100" s="501"/>
      <c r="AB100" s="503"/>
      <c r="AC100" s="503"/>
      <c r="AD100" s="503"/>
      <c r="BE100" s="501"/>
      <c r="BF100" s="501"/>
      <c r="BG100" s="501"/>
      <c r="BH100" s="501"/>
      <c r="BI100" s="501"/>
      <c r="BJ100" s="501"/>
      <c r="BK100" s="501"/>
      <c r="BL100" s="501"/>
      <c r="BM100" s="501"/>
      <c r="BN100" s="501"/>
      <c r="BO100" s="501"/>
      <c r="BP100" s="501"/>
      <c r="BQ100" s="501"/>
    </row>
    <row r="101" spans="1:69" s="496" customFormat="1">
      <c r="A101" s="498"/>
      <c r="B101" s="498"/>
      <c r="C101" s="498"/>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c r="AH101" s="498"/>
      <c r="AI101" s="498"/>
      <c r="AJ101" s="498"/>
      <c r="AK101" s="498"/>
      <c r="AL101" s="498"/>
      <c r="AM101" s="498"/>
      <c r="AN101" s="498"/>
      <c r="AO101" s="498"/>
      <c r="AP101" s="498"/>
      <c r="AQ101" s="498"/>
      <c r="AR101" s="498"/>
      <c r="AS101" s="498"/>
      <c r="AT101" s="498"/>
      <c r="AU101" s="498"/>
      <c r="AV101" s="498"/>
      <c r="AW101" s="498"/>
      <c r="AX101" s="498"/>
      <c r="AY101" s="498"/>
      <c r="AZ101" s="498"/>
      <c r="BA101" s="498"/>
      <c r="BB101" s="498"/>
      <c r="BC101" s="498"/>
      <c r="BD101" s="498"/>
      <c r="BE101" s="501"/>
      <c r="BF101" s="501"/>
      <c r="BG101" s="501"/>
      <c r="BH101" s="501"/>
      <c r="BI101" s="501"/>
      <c r="BJ101" s="501"/>
      <c r="BK101" s="501"/>
      <c r="BL101" s="501"/>
      <c r="BM101" s="501"/>
      <c r="BN101" s="501"/>
      <c r="BO101" s="501"/>
      <c r="BP101" s="501"/>
      <c r="BQ101" s="501"/>
    </row>
    <row r="102" spans="1:69" s="496" customFormat="1">
      <c r="A102" s="498"/>
      <c r="B102" s="498"/>
      <c r="C102" s="498"/>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c r="AH102" s="498"/>
      <c r="AI102" s="498"/>
      <c r="AJ102" s="498"/>
      <c r="AK102" s="498"/>
      <c r="AL102" s="498"/>
      <c r="AM102" s="498"/>
      <c r="AN102" s="498"/>
      <c r="AO102" s="498"/>
      <c r="AP102" s="498"/>
      <c r="AQ102" s="498"/>
      <c r="AR102" s="498"/>
      <c r="AS102" s="498"/>
      <c r="AT102" s="498"/>
      <c r="AU102" s="498"/>
      <c r="AV102" s="498"/>
      <c r="AW102" s="498"/>
      <c r="AX102" s="498"/>
      <c r="AY102" s="498"/>
      <c r="AZ102" s="498"/>
      <c r="BA102" s="498"/>
      <c r="BB102" s="498"/>
      <c r="BC102" s="498"/>
      <c r="BD102" s="498"/>
      <c r="BE102" s="501"/>
      <c r="BF102" s="501"/>
      <c r="BG102" s="501"/>
      <c r="BH102" s="501"/>
      <c r="BI102" s="501"/>
      <c r="BJ102" s="501"/>
      <c r="BK102" s="501"/>
      <c r="BL102" s="501"/>
      <c r="BM102" s="501"/>
      <c r="BN102" s="501"/>
      <c r="BO102" s="501"/>
      <c r="BP102" s="501"/>
      <c r="BQ102" s="501"/>
    </row>
    <row r="103" spans="1:69" s="496" customFormat="1">
      <c r="A103" s="498"/>
      <c r="B103" s="498"/>
      <c r="C103" s="498"/>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c r="AH103" s="498"/>
      <c r="AI103" s="498"/>
      <c r="AJ103" s="498"/>
      <c r="AK103" s="498"/>
      <c r="AL103" s="498"/>
      <c r="AM103" s="498"/>
      <c r="AN103" s="498"/>
      <c r="AO103" s="498"/>
      <c r="AP103" s="498"/>
      <c r="AQ103" s="498"/>
      <c r="AR103" s="498"/>
      <c r="AS103" s="498"/>
      <c r="AT103" s="498"/>
      <c r="AU103" s="498"/>
      <c r="AV103" s="498"/>
      <c r="AW103" s="498"/>
      <c r="AX103" s="498"/>
      <c r="AY103" s="498"/>
      <c r="AZ103" s="498"/>
      <c r="BA103" s="498"/>
      <c r="BB103" s="498"/>
      <c r="BC103" s="498"/>
      <c r="BD103" s="498"/>
      <c r="BE103" s="501"/>
      <c r="BF103" s="501"/>
      <c r="BG103" s="501"/>
      <c r="BH103" s="501"/>
      <c r="BI103" s="501"/>
      <c r="BJ103" s="501"/>
      <c r="BK103" s="501"/>
      <c r="BL103" s="501"/>
      <c r="BM103" s="501"/>
      <c r="BN103" s="501"/>
      <c r="BO103" s="501"/>
      <c r="BP103" s="501"/>
      <c r="BQ103" s="501"/>
    </row>
    <row r="104" spans="1:69" s="496" customFormat="1">
      <c r="A104" s="498" t="str">
        <f t="shared" ref="A104:A109" si="84">A92</f>
        <v>EU-28</v>
      </c>
      <c r="B104" s="498"/>
      <c r="C104" s="498"/>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500">
        <f>ImportsTimberSectorMinusCoreVPA!AD$16</f>
        <v>4.4936221999999998E-2</v>
      </c>
      <c r="AF104" s="500">
        <f>ImportsTimberSectorMinusCoreVPA!AE$16</f>
        <v>6.2518919999999992E-2</v>
      </c>
      <c r="AG104" s="500">
        <f>ImportsTimberSectorMinusCoreVPA!AF$16</f>
        <v>7.6579391999999996E-2</v>
      </c>
      <c r="AH104" s="500">
        <f>ImportsTimberSectorMinusCoreVPA!AG$16</f>
        <v>0.11013817999999996</v>
      </c>
      <c r="AI104" s="500">
        <f>ImportsTimberSectorMinusCoreVPA!AH$16</f>
        <v>0.13335706</v>
      </c>
      <c r="AJ104" s="500">
        <f>ImportsTimberSectorMinusCoreVPA!AI$16</f>
        <v>0.15404869599999998</v>
      </c>
      <c r="AK104" s="500">
        <f>ImportsTimberSectorMinusCoreVPA!AJ$16</f>
        <v>0.195573357</v>
      </c>
      <c r="AL104" s="500">
        <f>ImportsTimberSectorMinusCoreVPA!AK$16</f>
        <v>0.25015242900000001</v>
      </c>
      <c r="AM104" s="500">
        <f>ImportsTimberSectorMinusCoreVPA!AL$16</f>
        <v>0.38588224800000009</v>
      </c>
      <c r="AN104" s="500">
        <f>ImportsTimberSectorMinusCoreVPA!AM$16</f>
        <v>0.22868986399999996</v>
      </c>
      <c r="AO104" s="500">
        <f>ImportsTimberSectorMinusCoreVPA!AN$16</f>
        <v>0.27905085700000004</v>
      </c>
      <c r="AP104" s="500">
        <f>ImportsTimberSectorMinusCoreVPA!AO$16</f>
        <v>0.34499016099999996</v>
      </c>
      <c r="AQ104" s="500">
        <f>ImportsTimberSectorMinusCoreVPA!AP$16</f>
        <v>0.33116217600000009</v>
      </c>
      <c r="AR104" s="500">
        <f>ImportsTimberSectorMinusCoreVPA!AQ$16</f>
        <v>0.35619091000000003</v>
      </c>
      <c r="AS104" s="500">
        <f>ImportsTimberSectorMinusCoreVPA!AR$16</f>
        <v>0.23320819799999995</v>
      </c>
      <c r="AT104" s="500">
        <f>ImportsTimberSectorMinusCoreVPA!AS$16</f>
        <v>0.105082885</v>
      </c>
      <c r="AU104" s="500">
        <f>ImportsTimberSectorMinusCoreVPA!AT$16</f>
        <v>0.11747677399999999</v>
      </c>
      <c r="AV104" s="500">
        <f>ImportsTimberSectorMinusCoreVPA!AU$16</f>
        <v>0.13154855299999998</v>
      </c>
      <c r="AW104" s="500">
        <f>ImportsTimberSectorMinusCoreVPA!AV$16</f>
        <v>0.14213315399999998</v>
      </c>
      <c r="AX104" s="500">
        <f>ImportsTimberSectorMinusCoreVPA!AW$16</f>
        <v>0.140752024</v>
      </c>
      <c r="AY104" s="500">
        <f>ImportsTimberSectorMinusCoreVPA!AX$16</f>
        <v>0.148745075</v>
      </c>
      <c r="AZ104" s="500">
        <f>ImportsTimberSectorMinusCoreVPA!AY$16</f>
        <v>0</v>
      </c>
      <c r="BA104" s="500">
        <f>ImportsTimberSectorMinusCoreVPA!AZ$16</f>
        <v>0</v>
      </c>
      <c r="BB104" s="500">
        <f>ImportsTimberSectorMinusCoreVPA!BA$16</f>
        <v>0</v>
      </c>
      <c r="BC104" s="500">
        <f>ImportsTimberSectorMinusCoreVPA!BB$16</f>
        <v>0</v>
      </c>
      <c r="BD104" s="500">
        <f>ImportsTimberSectorMinusCoreVPA!BC$16</f>
        <v>0</v>
      </c>
      <c r="BE104" s="499">
        <f t="shared" ref="BE104:BO104" si="85">AM104/AM$90</f>
        <v>0.58650237635355851</v>
      </c>
      <c r="BF104" s="499">
        <f t="shared" si="85"/>
        <v>0.64608656863397318</v>
      </c>
      <c r="BG104" s="499">
        <f t="shared" si="85"/>
        <v>0.66231187051119988</v>
      </c>
      <c r="BH104" s="499">
        <f t="shared" si="85"/>
        <v>0.69207375236301538</v>
      </c>
      <c r="BI104" s="499">
        <f t="shared" si="85"/>
        <v>0.66628601535584409</v>
      </c>
      <c r="BJ104" s="499">
        <f t="shared" si="85"/>
        <v>0.71670361446558883</v>
      </c>
      <c r="BK104" s="499">
        <f t="shared" si="85"/>
        <v>0.70796822251229719</v>
      </c>
      <c r="BL104" s="499">
        <f t="shared" si="85"/>
        <v>0.69705527769225295</v>
      </c>
      <c r="BM104" s="499">
        <f t="shared" si="85"/>
        <v>0.62194962207369764</v>
      </c>
      <c r="BN104" s="499">
        <f t="shared" si="85"/>
        <v>0.5630657120408501</v>
      </c>
      <c r="BO104" s="499">
        <f t="shared" si="85"/>
        <v>0.52457379177582697</v>
      </c>
      <c r="BP104" s="499">
        <f t="shared" ref="BP104:BP109" si="86">AX104/AX$90</f>
        <v>0.4862221059036767</v>
      </c>
      <c r="BQ104" s="499">
        <f t="shared" ref="BQ104:BQ109" si="87">AY104/AY$90</f>
        <v>0.49926898726184171</v>
      </c>
    </row>
    <row r="105" spans="1:69" s="496" customFormat="1">
      <c r="A105" s="498" t="str">
        <f t="shared" si="84"/>
        <v xml:space="preserve">Belarus </v>
      </c>
      <c r="AB105" s="498"/>
      <c r="AC105" s="498"/>
      <c r="AD105" s="498"/>
      <c r="AE105" s="500">
        <f>ImportsTimberSectorMinusCoreVPA!AD$21</f>
        <v>1.0180478999999999E-2</v>
      </c>
      <c r="AF105" s="500">
        <f>ImportsTimberSectorMinusCoreVPA!AE$21</f>
        <v>1.2292615E-2</v>
      </c>
      <c r="AG105" s="500">
        <f>ImportsTimberSectorMinusCoreVPA!AF$21</f>
        <v>1.1929296999999998E-2</v>
      </c>
      <c r="AH105" s="500">
        <f>ImportsTimberSectorMinusCoreVPA!AG$21</f>
        <v>1.095107E-2</v>
      </c>
      <c r="AI105" s="500">
        <f>ImportsTimberSectorMinusCoreVPA!AH$21</f>
        <v>1.4318819999999999E-2</v>
      </c>
      <c r="AJ105" s="500">
        <f>ImportsTimberSectorMinusCoreVPA!AI$21</f>
        <v>1.2784228E-2</v>
      </c>
      <c r="AK105" s="500">
        <f>ImportsTimberSectorMinusCoreVPA!AJ$21</f>
        <v>1.6709166999999997E-2</v>
      </c>
      <c r="AL105" s="500">
        <f>ImportsTimberSectorMinusCoreVPA!AK$21</f>
        <v>2.4195735999999995E-2</v>
      </c>
      <c r="AM105" s="500">
        <f>ImportsTimberSectorMinusCoreVPA!AL$21</f>
        <v>3.1980909000000002E-2</v>
      </c>
      <c r="AN105" s="500">
        <f>ImportsTimberSectorMinusCoreVPA!AM$21</f>
        <v>2.0067702999999999E-2</v>
      </c>
      <c r="AO105" s="500">
        <f>ImportsTimberSectorMinusCoreVPA!AN$21</f>
        <v>2.6295229E-2</v>
      </c>
      <c r="AP105" s="500">
        <f>ImportsTimberSectorMinusCoreVPA!AO$21</f>
        <v>6.0834112999999995E-2</v>
      </c>
      <c r="AQ105" s="500">
        <f>ImportsTimberSectorMinusCoreVPA!AP$21</f>
        <v>5.3845627999999993E-2</v>
      </c>
      <c r="AR105" s="500">
        <f>ImportsTimberSectorMinusCoreVPA!AQ$21</f>
        <v>4.1161755000000001E-2</v>
      </c>
      <c r="AS105" s="500">
        <f>ImportsTimberSectorMinusCoreVPA!AR$21</f>
        <v>2.9154291999999998E-2</v>
      </c>
      <c r="AT105" s="500">
        <f>ImportsTimberSectorMinusCoreVPA!AS$21</f>
        <v>1.0299369000000001E-2</v>
      </c>
      <c r="AU105" s="500">
        <f>ImportsTimberSectorMinusCoreVPA!AT$21</f>
        <v>1.2425476999999999E-2</v>
      </c>
      <c r="AV105" s="500">
        <f>ImportsTimberSectorMinusCoreVPA!AU$21</f>
        <v>1.1725967E-2</v>
      </c>
      <c r="AW105" s="500">
        <f>ImportsTimberSectorMinusCoreVPA!AV$21</f>
        <v>1.2861585E-2</v>
      </c>
      <c r="AX105" s="500">
        <f>ImportsTimberSectorMinusCoreVPA!AW$21</f>
        <v>1.4565846E-2</v>
      </c>
      <c r="AY105" s="500">
        <f>ImportsTimberSectorMinusCoreVPA!AX$21</f>
        <v>1.7762577000000002E-2</v>
      </c>
      <c r="AZ105" s="500">
        <f>ImportsTimberSectorMinusCoreVPA!AY$21</f>
        <v>0</v>
      </c>
      <c r="BA105" s="500">
        <f>ImportsTimberSectorMinusCoreVPA!AZ$21</f>
        <v>0</v>
      </c>
      <c r="BB105" s="500">
        <f>ImportsTimberSectorMinusCoreVPA!BA$21</f>
        <v>0</v>
      </c>
      <c r="BC105" s="500">
        <f>ImportsTimberSectorMinusCoreVPA!BB$21</f>
        <v>0</v>
      </c>
      <c r="BD105" s="500">
        <f>ImportsTimberSectorMinusCoreVPA!BC$21</f>
        <v>0</v>
      </c>
      <c r="BE105" s="499">
        <f t="shared" ref="BE105:BO105" si="88">AM105/AM$90</f>
        <v>4.8607779247846879E-2</v>
      </c>
      <c r="BF105" s="499">
        <f t="shared" si="88"/>
        <v>5.669456942628507E-2</v>
      </c>
      <c r="BG105" s="499">
        <f t="shared" si="88"/>
        <v>6.2410280662604616E-2</v>
      </c>
      <c r="BH105" s="499">
        <f t="shared" si="88"/>
        <v>0.12203737269940779</v>
      </c>
      <c r="BI105" s="499">
        <f t="shared" si="88"/>
        <v>0.10833540640961681</v>
      </c>
      <c r="BJ105" s="499">
        <f t="shared" si="88"/>
        <v>8.2822940614197663E-2</v>
      </c>
      <c r="BK105" s="499">
        <f t="shared" si="88"/>
        <v>8.8505946458385179E-2</v>
      </c>
      <c r="BL105" s="499">
        <f t="shared" si="88"/>
        <v>6.8319684203093423E-2</v>
      </c>
      <c r="BM105" s="499">
        <f t="shared" si="88"/>
        <v>6.5783392419640527E-2</v>
      </c>
      <c r="BN105" s="499">
        <f t="shared" si="88"/>
        <v>5.0190517551512041E-2</v>
      </c>
      <c r="BO105" s="499">
        <f t="shared" si="88"/>
        <v>4.746851963685475E-2</v>
      </c>
      <c r="BP105" s="499">
        <f t="shared" si="86"/>
        <v>5.031711882444153E-2</v>
      </c>
      <c r="BQ105" s="499">
        <f t="shared" si="87"/>
        <v>5.9620823277345372E-2</v>
      </c>
    </row>
    <row r="106" spans="1:69" s="496" customFormat="1">
      <c r="A106" s="498" t="str">
        <f t="shared" si="84"/>
        <v xml:space="preserve">China </v>
      </c>
      <c r="AE106" s="500">
        <f>ImportsTimberSectorMinusCoreVPA!AD$13</f>
        <v>1.94112E-4</v>
      </c>
      <c r="AF106" s="500">
        <f>ImportsTimberSectorMinusCoreVPA!AE$13</f>
        <v>5.1260200000000002E-4</v>
      </c>
      <c r="AG106" s="500">
        <f>ImportsTimberSectorMinusCoreVPA!AF$13</f>
        <v>1.099224E-3</v>
      </c>
      <c r="AH106" s="500">
        <f>ImportsTimberSectorMinusCoreVPA!AG$13</f>
        <v>1.64762E-3</v>
      </c>
      <c r="AI106" s="500">
        <f>ImportsTimberSectorMinusCoreVPA!AH$13</f>
        <v>4.6929700000000003E-3</v>
      </c>
      <c r="AJ106" s="500">
        <f>ImportsTimberSectorMinusCoreVPA!AI$13</f>
        <v>1.3541064E-2</v>
      </c>
      <c r="AK106" s="500">
        <f>ImportsTimberSectorMinusCoreVPA!AJ$13</f>
        <v>2.3063079000000004E-2</v>
      </c>
      <c r="AL106" s="500">
        <f>ImportsTimberSectorMinusCoreVPA!AK$13</f>
        <v>3.57723E-2</v>
      </c>
      <c r="AM106" s="500">
        <f>ImportsTimberSectorMinusCoreVPA!AL$13</f>
        <v>0.10542011100000001</v>
      </c>
      <c r="AN106" s="500">
        <f>ImportsTimberSectorMinusCoreVPA!AM$13</f>
        <v>5.4942015999999996E-2</v>
      </c>
      <c r="AO106" s="500">
        <f>ImportsTimberSectorMinusCoreVPA!AN$13</f>
        <v>6.842333099999999E-2</v>
      </c>
      <c r="AP106" s="500">
        <f>ImportsTimberSectorMinusCoreVPA!AO$13</f>
        <v>7.0173247000000008E-2</v>
      </c>
      <c r="AQ106" s="500">
        <f>ImportsTimberSectorMinusCoreVPA!AP$13</f>
        <v>8.2963243999999992E-2</v>
      </c>
      <c r="AR106" s="500">
        <f>ImportsTimberSectorMinusCoreVPA!AQ$13</f>
        <v>6.6634810000000003E-2</v>
      </c>
      <c r="AS106" s="500">
        <f>ImportsTimberSectorMinusCoreVPA!AR$13</f>
        <v>4.7461058000000007E-2</v>
      </c>
      <c r="AT106" s="500">
        <f>ImportsTimberSectorMinusCoreVPA!AS$13</f>
        <v>1.5761325999999996E-2</v>
      </c>
      <c r="AU106" s="500">
        <f>ImportsTimberSectorMinusCoreVPA!AT$13</f>
        <v>1.6161033000000002E-2</v>
      </c>
      <c r="AV106" s="500">
        <f>ImportsTimberSectorMinusCoreVPA!AU$13</f>
        <v>1.8546970000000003E-2</v>
      </c>
      <c r="AW106" s="500">
        <f>ImportsTimberSectorMinusCoreVPA!AV$13</f>
        <v>2.5486086000000002E-2</v>
      </c>
      <c r="AX106" s="500">
        <f>ImportsTimberSectorMinusCoreVPA!AW$13</f>
        <v>1.2520785999999997E-2</v>
      </c>
      <c r="AY106" s="500">
        <f>ImportsTimberSectorMinusCoreVPA!AX$13</f>
        <v>2.4927136999999999E-2</v>
      </c>
      <c r="AZ106" s="500">
        <f>ImportsTimberSectorMinusCoreVPA!AY$13</f>
        <v>0</v>
      </c>
      <c r="BA106" s="500">
        <f>ImportsTimberSectorMinusCoreVPA!AZ$13</f>
        <v>0</v>
      </c>
      <c r="BB106" s="500">
        <f>ImportsTimberSectorMinusCoreVPA!BA$13</f>
        <v>0</v>
      </c>
      <c r="BC106" s="500">
        <f>ImportsTimberSectorMinusCoreVPA!BB$13</f>
        <v>0</v>
      </c>
      <c r="BD106" s="500">
        <f>ImportsTimberSectorMinusCoreVPA!BC$13</f>
        <v>0</v>
      </c>
      <c r="BE106" s="499">
        <f t="shared" ref="BE106:BO109" si="89">AM106/AM$90</f>
        <v>0.16022801239863177</v>
      </c>
      <c r="BF106" s="499">
        <f t="shared" si="89"/>
        <v>0.15522025318652888</v>
      </c>
      <c r="BG106" s="499">
        <f t="shared" si="89"/>
        <v>0.16239901510575527</v>
      </c>
      <c r="BH106" s="499">
        <f t="shared" si="89"/>
        <v>0.14077231137843008</v>
      </c>
      <c r="BI106" s="499">
        <f t="shared" si="89"/>
        <v>0.16691896983354348</v>
      </c>
      <c r="BJ106" s="499">
        <f t="shared" si="89"/>
        <v>0.13407812449853862</v>
      </c>
      <c r="BK106" s="499">
        <f t="shared" si="89"/>
        <v>0.14408121652229847</v>
      </c>
      <c r="BL106" s="499">
        <f t="shared" si="89"/>
        <v>0.10455095015451968</v>
      </c>
      <c r="BM106" s="499">
        <f t="shared" si="89"/>
        <v>8.5560302895877599E-2</v>
      </c>
      <c r="BN106" s="499">
        <f t="shared" si="89"/>
        <v>7.9386375836838649E-2</v>
      </c>
      <c r="BO106" s="499">
        <f t="shared" si="89"/>
        <v>9.4062028416992863E-2</v>
      </c>
      <c r="BP106" s="499">
        <f t="shared" si="86"/>
        <v>4.325254275909575E-2</v>
      </c>
      <c r="BQ106" s="499">
        <f t="shared" si="87"/>
        <v>8.3668964806580537E-2</v>
      </c>
    </row>
    <row r="107" spans="1:69" s="496" customFormat="1">
      <c r="A107" s="497" t="str">
        <f t="shared" si="84"/>
        <v xml:space="preserve">Russia </v>
      </c>
      <c r="AE107" s="500">
        <f>ImportsTimberSectorMinusCoreVPA!AD$27</f>
        <v>3.0732530000000002E-3</v>
      </c>
      <c r="AF107" s="500">
        <f>ImportsTimberSectorMinusCoreVPA!AE$27</f>
        <v>3.2995070000000001E-3</v>
      </c>
      <c r="AG107" s="500">
        <f>ImportsTimberSectorMinusCoreVPA!AF$27</f>
        <v>2.9571929999999999E-3</v>
      </c>
      <c r="AH107" s="500">
        <f>ImportsTimberSectorMinusCoreVPA!AG$27</f>
        <v>3.3032199999999995E-3</v>
      </c>
      <c r="AI107" s="500">
        <f>ImportsTimberSectorMinusCoreVPA!AH$27</f>
        <v>7.4458399999999996E-3</v>
      </c>
      <c r="AJ107" s="500">
        <f>ImportsTimberSectorMinusCoreVPA!AI$27</f>
        <v>9.5723089999999993E-3</v>
      </c>
      <c r="AK107" s="500">
        <f>ImportsTimberSectorMinusCoreVPA!AJ$27</f>
        <v>1.7856032000000004E-2</v>
      </c>
      <c r="AL107" s="500">
        <f>ImportsTimberSectorMinusCoreVPA!AK$27</f>
        <v>3.2294145000000003E-2</v>
      </c>
      <c r="AM107" s="500">
        <f>ImportsTimberSectorMinusCoreVPA!AL$27</f>
        <v>4.4803308E-2</v>
      </c>
      <c r="AN107" s="500">
        <f>ImportsTimberSectorMinusCoreVPA!AM$27</f>
        <v>1.6919487999999996E-2</v>
      </c>
      <c r="AO107" s="500">
        <f>ImportsTimberSectorMinusCoreVPA!AN$27</f>
        <v>1.6523874000000001E-2</v>
      </c>
      <c r="AP107" s="500">
        <f>ImportsTimberSectorMinusCoreVPA!AO$27</f>
        <v>1.5212916999999999E-2</v>
      </c>
      <c r="AQ107" s="500">
        <f>ImportsTimberSectorMinusCoreVPA!AP$27</f>
        <v>1.7141139E-2</v>
      </c>
      <c r="AR107" s="500">
        <f>ImportsTimberSectorMinusCoreVPA!AQ$27</f>
        <v>1.5980058999999998E-2</v>
      </c>
      <c r="AS107" s="500">
        <f>ImportsTimberSectorMinusCoreVPA!AR$27</f>
        <v>9.2932810000000005E-3</v>
      </c>
      <c r="AT107" s="500">
        <f>ImportsTimberSectorMinusCoreVPA!AS$27</f>
        <v>1.1032555999999997E-2</v>
      </c>
      <c r="AU107" s="500">
        <f>ImportsTimberSectorMinusCoreVPA!AT$27</f>
        <v>3.1562303000000007E-2</v>
      </c>
      <c r="AV107" s="500">
        <f>ImportsTimberSectorMinusCoreVPA!AU$27</f>
        <v>5.0392922E-2</v>
      </c>
      <c r="AW107" s="500">
        <f>ImportsTimberSectorMinusCoreVPA!AV$27</f>
        <v>6.4218364E-2</v>
      </c>
      <c r="AX107" s="500">
        <f>ImportsTimberSectorMinusCoreVPA!AW$27</f>
        <v>8.0625068999999994E-2</v>
      </c>
      <c r="AY107" s="500">
        <f>ImportsTimberSectorMinusCoreVPA!AX$27</f>
        <v>8.0096473999999987E-2</v>
      </c>
      <c r="AZ107" s="500">
        <f>ImportsTimberSectorMinusCoreVPA!AY$27</f>
        <v>0</v>
      </c>
      <c r="BA107" s="500">
        <f>ImportsTimberSectorMinusCoreVPA!AZ$27</f>
        <v>0</v>
      </c>
      <c r="BB107" s="500">
        <f>ImportsTimberSectorMinusCoreVPA!BA$27</f>
        <v>0</v>
      </c>
      <c r="BC107" s="500">
        <f>ImportsTimberSectorMinusCoreVPA!BB$27</f>
        <v>0</v>
      </c>
      <c r="BD107" s="500">
        <f>ImportsTimberSectorMinusCoreVPA!BC$27</f>
        <v>0</v>
      </c>
      <c r="BE107" s="499">
        <f t="shared" si="89"/>
        <v>6.8096541747368469E-2</v>
      </c>
      <c r="BF107" s="499">
        <f t="shared" si="89"/>
        <v>4.7800343022477314E-2</v>
      </c>
      <c r="BG107" s="499">
        <f t="shared" si="89"/>
        <v>3.921850667181926E-2</v>
      </c>
      <c r="BH107" s="499">
        <f t="shared" si="89"/>
        <v>3.0518147306169432E-2</v>
      </c>
      <c r="BI107" s="499">
        <f t="shared" si="89"/>
        <v>3.4487335905688254E-2</v>
      </c>
      <c r="BJ107" s="499">
        <f t="shared" si="89"/>
        <v>3.2154009895068239E-2</v>
      </c>
      <c r="BK107" s="499">
        <f t="shared" si="89"/>
        <v>2.8212334245974087E-2</v>
      </c>
      <c r="BL107" s="499">
        <f t="shared" si="89"/>
        <v>7.3183196162108888E-2</v>
      </c>
      <c r="BM107" s="499">
        <f t="shared" si="89"/>
        <v>0.16709824209699137</v>
      </c>
      <c r="BN107" s="499">
        <f t="shared" si="89"/>
        <v>0.21569622668330699</v>
      </c>
      <c r="BO107" s="499">
        <f t="shared" si="89"/>
        <v>0.23701205353622329</v>
      </c>
      <c r="BP107" s="499">
        <f t="shared" si="86"/>
        <v>0.27851600086268913</v>
      </c>
      <c r="BQ107" s="499">
        <f t="shared" si="87"/>
        <v>0.26884712288608165</v>
      </c>
    </row>
    <row r="108" spans="1:69" s="496" customFormat="1">
      <c r="A108" s="497" t="str">
        <f t="shared" si="84"/>
        <v xml:space="preserve">Turkey </v>
      </c>
      <c r="AB108" s="498"/>
      <c r="AC108" s="498"/>
      <c r="AD108" s="498"/>
      <c r="AE108" s="500">
        <f>ImportsTimberSectorMinusCoreVPA!AD$32</f>
        <v>2.18836E-4</v>
      </c>
      <c r="AF108" s="500">
        <f>ImportsTimberSectorMinusCoreVPA!AE$32</f>
        <v>1.7748500000000001E-4</v>
      </c>
      <c r="AG108" s="500">
        <f>ImportsTimberSectorMinusCoreVPA!AF$32</f>
        <v>1.3323169999999997E-3</v>
      </c>
      <c r="AH108" s="500">
        <f>ImportsTimberSectorMinusCoreVPA!AG$32</f>
        <v>1.7496599999999999E-3</v>
      </c>
      <c r="AI108" s="500">
        <f>ImportsTimberSectorMinusCoreVPA!AH$32</f>
        <v>3.7856499999999998E-3</v>
      </c>
      <c r="AJ108" s="500">
        <f>ImportsTimberSectorMinusCoreVPA!AI$32</f>
        <v>7.4013819999999989E-3</v>
      </c>
      <c r="AK108" s="500">
        <f>ImportsTimberSectorMinusCoreVPA!AJ$32</f>
        <v>4.5772769999999994E-3</v>
      </c>
      <c r="AL108" s="500">
        <f>ImportsTimberSectorMinusCoreVPA!AK$32</f>
        <v>9.854561999999999E-3</v>
      </c>
      <c r="AM108" s="500">
        <f>ImportsTimberSectorMinusCoreVPA!AL$32</f>
        <v>1.5073491E-2</v>
      </c>
      <c r="AN108" s="500">
        <f>ImportsTimberSectorMinusCoreVPA!AM$32</f>
        <v>9.5049699999999997E-3</v>
      </c>
      <c r="AO108" s="500">
        <f>ImportsTimberSectorMinusCoreVPA!AN$32</f>
        <v>8.515056E-3</v>
      </c>
      <c r="AP108" s="500">
        <f>ImportsTimberSectorMinusCoreVPA!AO$32</f>
        <v>9.1840800000000007E-3</v>
      </c>
      <c r="AQ108" s="500">
        <f>ImportsTimberSectorMinusCoreVPA!AP$32</f>
        <v>9.6845049999999978E-3</v>
      </c>
      <c r="AR108" s="500">
        <f>ImportsTimberSectorMinusCoreVPA!AQ$32</f>
        <v>9.820156E-3</v>
      </c>
      <c r="AS108" s="500">
        <f>ImportsTimberSectorMinusCoreVPA!AR$32</f>
        <v>7.7561430000000001E-3</v>
      </c>
      <c r="AT108" s="500">
        <f>ImportsTimberSectorMinusCoreVPA!AS$32</f>
        <v>3.2620489999999999E-3</v>
      </c>
      <c r="AU108" s="500">
        <f>ImportsTimberSectorMinusCoreVPA!AT$32</f>
        <v>3.7888849999999996E-3</v>
      </c>
      <c r="AV108" s="500">
        <f>ImportsTimberSectorMinusCoreVPA!AU$32</f>
        <v>5.0593529999999999E-3</v>
      </c>
      <c r="AW108" s="500">
        <f>ImportsTimberSectorMinusCoreVPA!AV$32</f>
        <v>6.2004030000000002E-3</v>
      </c>
      <c r="AX108" s="500">
        <f>ImportsTimberSectorMinusCoreVPA!AW$32</f>
        <v>8.4392669999999986E-3</v>
      </c>
      <c r="AY108" s="500">
        <f>ImportsTimberSectorMinusCoreVPA!AX$32</f>
        <v>1.1985869E-2</v>
      </c>
      <c r="AZ108" s="500">
        <f>ImportsTimberSectorMinusCoreVPA!AY$32</f>
        <v>0</v>
      </c>
      <c r="BA108" s="500">
        <f>ImportsTimberSectorMinusCoreVPA!AZ$32</f>
        <v>0</v>
      </c>
      <c r="BB108" s="500">
        <f>ImportsTimberSectorMinusCoreVPA!BA$32</f>
        <v>0</v>
      </c>
      <c r="BC108" s="500">
        <f>ImportsTimberSectorMinusCoreVPA!BB$32</f>
        <v>0</v>
      </c>
      <c r="BD108" s="500">
        <f>ImportsTimberSectorMinusCoreVPA!BC$32</f>
        <v>0</v>
      </c>
      <c r="BE108" s="499">
        <f t="shared" ref="BE108:BO108" si="90">AM108/AM$90</f>
        <v>2.291019692474678E-2</v>
      </c>
      <c r="BF108" s="499">
        <f t="shared" si="90"/>
        <v>2.685310728187261E-2</v>
      </c>
      <c r="BG108" s="499">
        <f t="shared" si="90"/>
        <v>2.0210017369226767E-2</v>
      </c>
      <c r="BH108" s="499">
        <f t="shared" si="90"/>
        <v>1.8423889797837233E-2</v>
      </c>
      <c r="BI108" s="499">
        <f t="shared" si="90"/>
        <v>1.9484864863141087E-2</v>
      </c>
      <c r="BJ108" s="499">
        <f t="shared" si="90"/>
        <v>1.9759463541099177E-2</v>
      </c>
      <c r="BK108" s="499">
        <f t="shared" si="90"/>
        <v>2.3545925144797857E-2</v>
      </c>
      <c r="BL108" s="499">
        <f t="shared" si="90"/>
        <v>2.1638428289637614E-2</v>
      </c>
      <c r="BM108" s="499">
        <f t="shared" si="90"/>
        <v>2.0059246722511311E-2</v>
      </c>
      <c r="BN108" s="499">
        <f t="shared" si="90"/>
        <v>2.1655488672771731E-2</v>
      </c>
      <c r="BO108" s="499">
        <f t="shared" si="90"/>
        <v>2.2883956492291822E-2</v>
      </c>
      <c r="BP108" s="499">
        <f t="shared" si="86"/>
        <v>2.9153102430863824E-2</v>
      </c>
      <c r="BQ108" s="499">
        <f t="shared" si="87"/>
        <v>4.0231064303023839E-2</v>
      </c>
    </row>
    <row r="109" spans="1:69" s="496" customFormat="1">
      <c r="A109" s="498" t="str">
        <f t="shared" si="84"/>
        <v>Others</v>
      </c>
      <c r="AE109" s="500">
        <f t="shared" ref="AE109:BD109" si="91">AE90-SUM(AE104:AE108)</f>
        <v>-1.9045580000000076E-3</v>
      </c>
      <c r="AF109" s="500">
        <f t="shared" si="91"/>
        <v>3.240301000000001E-3</v>
      </c>
      <c r="AG109" s="500">
        <f t="shared" si="91"/>
        <v>1.5538890000000305E-3</v>
      </c>
      <c r="AH109" s="500">
        <f t="shared" si="91"/>
        <v>3.7369700000000339E-3</v>
      </c>
      <c r="AI109" s="500">
        <f t="shared" si="91"/>
        <v>5.9903199999999657E-3</v>
      </c>
      <c r="AJ109" s="500">
        <f t="shared" si="91"/>
        <v>2.3694420999999882E-2</v>
      </c>
      <c r="AK109" s="500">
        <f t="shared" si="91"/>
        <v>3.3869509999999881E-2</v>
      </c>
      <c r="AL109" s="500">
        <f t="shared" si="91"/>
        <v>5.3959758999999941E-2</v>
      </c>
      <c r="AM109" s="500">
        <f t="shared" si="91"/>
        <v>7.4778013999999948E-2</v>
      </c>
      <c r="AN109" s="500">
        <f t="shared" si="91"/>
        <v>2.3837603000000041E-2</v>
      </c>
      <c r="AO109" s="500">
        <f t="shared" si="91"/>
        <v>2.2520138000000023E-2</v>
      </c>
      <c r="AP109" s="500">
        <f t="shared" si="91"/>
        <v>-1.9069510000001566E-3</v>
      </c>
      <c r="AQ109" s="500">
        <f t="shared" si="91"/>
        <v>2.2303630000001795E-3</v>
      </c>
      <c r="AR109" s="500">
        <f t="shared" si="91"/>
        <v>7.1972600000000386E-3</v>
      </c>
      <c r="AS109" s="500">
        <f t="shared" si="91"/>
        <v>2.531923000000158E-3</v>
      </c>
      <c r="AT109" s="500">
        <f t="shared" si="91"/>
        <v>5.3144000000000524E-3</v>
      </c>
      <c r="AU109" s="500">
        <f t="shared" si="91"/>
        <v>7.4702380000000179E-3</v>
      </c>
      <c r="AV109" s="500">
        <f t="shared" si="91"/>
        <v>1.6355365999999899E-2</v>
      </c>
      <c r="AW109" s="500">
        <f t="shared" si="91"/>
        <v>2.0050189000000107E-2</v>
      </c>
      <c r="AX109" s="500">
        <f t="shared" si="91"/>
        <v>3.2577930999999838E-2</v>
      </c>
      <c r="AY109" s="500">
        <f t="shared" si="91"/>
        <v>1.4408593000000136E-2</v>
      </c>
      <c r="AZ109" s="500">
        <f t="shared" si="91"/>
        <v>0</v>
      </c>
      <c r="BA109" s="500">
        <f t="shared" si="91"/>
        <v>0</v>
      </c>
      <c r="BB109" s="500">
        <f t="shared" si="91"/>
        <v>0</v>
      </c>
      <c r="BC109" s="500">
        <f t="shared" si="91"/>
        <v>0</v>
      </c>
      <c r="BD109" s="500">
        <f t="shared" si="91"/>
        <v>0</v>
      </c>
      <c r="BE109" s="499">
        <f t="shared" si="89"/>
        <v>0.11365509332784758</v>
      </c>
      <c r="BF109" s="499">
        <f t="shared" si="89"/>
        <v>6.7345158448863018E-2</v>
      </c>
      <c r="BG109" s="499">
        <f t="shared" si="89"/>
        <v>5.3450309679394264E-2</v>
      </c>
      <c r="BH109" s="499">
        <f t="shared" si="89"/>
        <v>-3.825473544860061E-3</v>
      </c>
      <c r="BI109" s="499">
        <f t="shared" si="89"/>
        <v>4.4874076321663788E-3</v>
      </c>
      <c r="BJ109" s="499">
        <f t="shared" si="89"/>
        <v>1.4481846985507382E-2</v>
      </c>
      <c r="BK109" s="499">
        <f t="shared" si="89"/>
        <v>7.6863551162473084E-3</v>
      </c>
      <c r="BL109" s="499">
        <f t="shared" si="89"/>
        <v>3.5252463498387447E-2</v>
      </c>
      <c r="BM109" s="499">
        <f t="shared" si="89"/>
        <v>3.9549193791281557E-2</v>
      </c>
      <c r="BN109" s="499">
        <f t="shared" si="89"/>
        <v>7.0005679214720479E-2</v>
      </c>
      <c r="BO109" s="499">
        <f t="shared" si="89"/>
        <v>7.3999650141810216E-2</v>
      </c>
      <c r="BP109" s="499">
        <f t="shared" si="86"/>
        <v>0.11253912921923306</v>
      </c>
      <c r="BQ109" s="499">
        <f t="shared" si="87"/>
        <v>4.8363037465127025E-2</v>
      </c>
    </row>
    <row r="111" spans="1:69" s="496" customFormat="1" ht="13">
      <c r="A111" s="495" t="s">
        <v>153</v>
      </c>
      <c r="AE111" s="503"/>
      <c r="AF111" s="503"/>
      <c r="AG111" s="503"/>
      <c r="AH111" s="503"/>
      <c r="AI111" s="503"/>
      <c r="AJ111" s="503"/>
      <c r="AK111" s="503"/>
      <c r="AL111" s="503"/>
      <c r="AM111" s="503"/>
      <c r="AN111" s="503"/>
      <c r="AO111" s="503"/>
      <c r="AP111" s="503"/>
      <c r="AQ111" s="503"/>
      <c r="AR111" s="503"/>
      <c r="AS111" s="503"/>
      <c r="AT111" s="503"/>
      <c r="AU111" s="503"/>
      <c r="AV111" s="503"/>
      <c r="AW111" s="503"/>
      <c r="AX111" s="503"/>
      <c r="AY111" s="503"/>
      <c r="AZ111" s="503"/>
      <c r="BA111" s="503"/>
      <c r="BB111" s="503"/>
      <c r="BC111" s="503"/>
      <c r="BD111" s="503"/>
    </row>
    <row r="112" spans="1:69" s="496" customFormat="1">
      <c r="B112" s="566" t="s">
        <v>61</v>
      </c>
      <c r="C112" s="566"/>
      <c r="D112" s="566"/>
      <c r="E112" s="566"/>
      <c r="F112" s="566"/>
      <c r="G112" s="566"/>
      <c r="H112" s="566"/>
      <c r="I112" s="566"/>
      <c r="J112" s="566"/>
      <c r="K112" s="566"/>
      <c r="L112" s="566"/>
      <c r="M112" s="566"/>
      <c r="N112" s="566"/>
      <c r="O112" s="566"/>
      <c r="P112" s="566"/>
      <c r="Q112" s="566"/>
      <c r="R112" s="566"/>
      <c r="S112" s="566"/>
      <c r="T112" s="566"/>
      <c r="U112" s="566"/>
      <c r="V112" s="566"/>
      <c r="W112" s="566"/>
      <c r="X112" s="566"/>
      <c r="Y112" s="566"/>
      <c r="Z112" s="566"/>
      <c r="AA112" s="566"/>
      <c r="AE112" s="566" t="s">
        <v>76</v>
      </c>
      <c r="AF112" s="566"/>
      <c r="AG112" s="566"/>
      <c r="AH112" s="566"/>
      <c r="AI112" s="566"/>
      <c r="AJ112" s="566"/>
      <c r="AK112" s="566"/>
      <c r="AL112" s="566"/>
      <c r="AM112" s="566"/>
      <c r="AN112" s="566"/>
      <c r="AO112" s="566"/>
      <c r="AP112" s="566"/>
      <c r="AQ112" s="566"/>
      <c r="AR112" s="566"/>
      <c r="AS112" s="566"/>
      <c r="AT112" s="566"/>
      <c r="AU112" s="566"/>
      <c r="AV112" s="566"/>
      <c r="AW112" s="566"/>
      <c r="AX112" s="566"/>
      <c r="AY112" s="566"/>
      <c r="AZ112" s="566"/>
      <c r="BA112" s="566"/>
      <c r="BB112" s="566"/>
      <c r="BC112" s="566"/>
      <c r="BD112" s="566"/>
    </row>
    <row r="113" spans="1:69" s="496" customFormat="1">
      <c r="A113" s="497" t="s">
        <v>2</v>
      </c>
      <c r="B113" s="503">
        <f>ImportsPaperSectorMinusCoreVPA!C$5</f>
        <v>1.5981420954999996</v>
      </c>
      <c r="C113" s="503">
        <f>ImportsPaperSectorMinusCoreVPA!D$5</f>
        <v>1.9570992880000007</v>
      </c>
      <c r="D113" s="503">
        <f>ImportsPaperSectorMinusCoreVPA!E$5</f>
        <v>2.2632658740000005</v>
      </c>
      <c r="E113" s="503">
        <f>ImportsPaperSectorMinusCoreVPA!F$5</f>
        <v>2.5331829187000001</v>
      </c>
      <c r="F113" s="503">
        <f>ImportsPaperSectorMinusCoreVPA!G$5</f>
        <v>2.8631876974999999</v>
      </c>
      <c r="G113" s="503">
        <f>ImportsPaperSectorMinusCoreVPA!H$5</f>
        <v>3.3975627250000007</v>
      </c>
      <c r="H113" s="503">
        <f>ImportsPaperSectorMinusCoreVPA!I$5</f>
        <v>3.6822215396699987</v>
      </c>
      <c r="I113" s="503">
        <f>ImportsPaperSectorMinusCoreVPA!J$5</f>
        <v>4.2198973169999991</v>
      </c>
      <c r="J113" s="503">
        <f>ImportsPaperSectorMinusCoreVPA!K$5</f>
        <v>4.121039837999998</v>
      </c>
      <c r="K113" s="503">
        <f>ImportsPaperSectorMinusCoreVPA!L$5</f>
        <v>3.315498812</v>
      </c>
      <c r="L113" s="503">
        <f>ImportsPaperSectorMinusCoreVPA!M$5</f>
        <v>3.9072110215000002</v>
      </c>
      <c r="M113" s="503">
        <f>ImportsPaperSectorMinusCoreVPA!N$5</f>
        <v>3.8189934904999987</v>
      </c>
      <c r="N113" s="503">
        <f>ImportsPaperSectorMinusCoreVPA!O$5</f>
        <v>3.9766306794999986</v>
      </c>
      <c r="O113" s="503">
        <f>ImportsPaperSectorMinusCoreVPA!P$5</f>
        <v>4.0190557535000009</v>
      </c>
      <c r="P113" s="503">
        <f>ImportsPaperSectorMinusCoreVPA!Q$5</f>
        <v>3.0714665665000003</v>
      </c>
      <c r="Q113" s="503">
        <f>ImportsPaperSectorMinusCoreVPA!R$5</f>
        <v>2.4941200005000006</v>
      </c>
      <c r="R113" s="503">
        <f>ImportsPaperSectorMinusCoreVPA!S$5</f>
        <v>2.6505047209999999</v>
      </c>
      <c r="S113" s="503">
        <f>ImportsPaperSectorMinusCoreVPA!T$5</f>
        <v>2.6411581362099992</v>
      </c>
      <c r="T113" s="503">
        <f>ImportsPaperSectorMinusCoreVPA!U$5</f>
        <v>2.7548738920000009</v>
      </c>
      <c r="U113" s="503">
        <f>ImportsPaperSectorMinusCoreVPA!V$5</f>
        <v>2.7673908692919991</v>
      </c>
      <c r="V113" s="503">
        <f>ImportsPaperSectorMinusCoreVPA!W$5</f>
        <v>2.6387090739999994</v>
      </c>
      <c r="W113" s="503">
        <f>ImportsPaperSectorMinusCoreVPA!X$5</f>
        <v>0</v>
      </c>
      <c r="X113" s="503">
        <f>ImportsPaperSectorMinusCoreVPA!Y$5</f>
        <v>0</v>
      </c>
      <c r="Y113" s="503">
        <f>ImportsPaperSectorMinusCoreVPA!Z$5</f>
        <v>0</v>
      </c>
      <c r="Z113" s="503">
        <f>ImportsPaperSectorMinusCoreVPA!AA$5</f>
        <v>0</v>
      </c>
      <c r="AA113" s="503">
        <f>ImportsPaperSectorMinusCoreVPA!AB$5</f>
        <v>0</v>
      </c>
      <c r="AB113" s="503"/>
      <c r="AC113" s="503"/>
      <c r="AD113" s="503"/>
      <c r="AE113" s="503">
        <f>ImportsPaperSectorMinusCoreVPA!AD$5</f>
        <v>0.33633155699999989</v>
      </c>
      <c r="AF113" s="503">
        <f>ImportsPaperSectorMinusCoreVPA!AE$5</f>
        <v>0.48391298500000002</v>
      </c>
      <c r="AG113" s="503">
        <f>ImportsPaperSectorMinusCoreVPA!AF$5</f>
        <v>0.62412378099999966</v>
      </c>
      <c r="AH113" s="503">
        <f>ImportsPaperSectorMinusCoreVPA!AG$5</f>
        <v>0.76100481000000009</v>
      </c>
      <c r="AI113" s="503">
        <f>ImportsPaperSectorMinusCoreVPA!AH$5</f>
        <v>0.71238835000000034</v>
      </c>
      <c r="AJ113" s="503">
        <f>ImportsPaperSectorMinusCoreVPA!AI$5</f>
        <v>0.91270618700000017</v>
      </c>
      <c r="AK113" s="503">
        <f>ImportsPaperSectorMinusCoreVPA!AJ$5</f>
        <v>1.0621671089999998</v>
      </c>
      <c r="AL113" s="503">
        <f>ImportsPaperSectorMinusCoreVPA!AK$5</f>
        <v>1.388202411</v>
      </c>
      <c r="AM113" s="503">
        <f>ImportsPaperSectorMinusCoreVPA!AL$5</f>
        <v>1.6586061709999993</v>
      </c>
      <c r="AN113" s="503">
        <f>ImportsPaperSectorMinusCoreVPA!AM$5</f>
        <v>1.2502814639999995</v>
      </c>
      <c r="AO113" s="503">
        <f>ImportsPaperSectorMinusCoreVPA!AN$5</f>
        <v>1.5069697439999996</v>
      </c>
      <c r="AP113" s="503">
        <f>ImportsPaperSectorMinusCoreVPA!AO$5</f>
        <v>1.6506035600000004</v>
      </c>
      <c r="AQ113" s="503">
        <f>ImportsPaperSectorMinusCoreVPA!AP$5</f>
        <v>1.62985413</v>
      </c>
      <c r="AR113" s="503">
        <f>ImportsPaperSectorMinusCoreVPA!AQ$5</f>
        <v>1.7356923460000004</v>
      </c>
      <c r="AS113" s="503">
        <f>ImportsPaperSectorMinusCoreVPA!AR$5</f>
        <v>1.1444949549999999</v>
      </c>
      <c r="AT113" s="503">
        <f>ImportsPaperSectorMinusCoreVPA!AS$5</f>
        <v>0.78184682099999991</v>
      </c>
      <c r="AU113" s="503">
        <f>ImportsPaperSectorMinusCoreVPA!AT$5</f>
        <v>0.83041206499999975</v>
      </c>
      <c r="AV113" s="503">
        <f>ImportsPaperSectorMinusCoreVPA!AU$5</f>
        <v>0.84783986499999997</v>
      </c>
      <c r="AW113" s="503">
        <f>ImportsPaperSectorMinusCoreVPA!AV$5</f>
        <v>0.96729248899999987</v>
      </c>
      <c r="AX113" s="503">
        <f>ImportsPaperSectorMinusCoreVPA!AW$5</f>
        <v>0.9117343400000002</v>
      </c>
      <c r="AY113" s="503">
        <f>ImportsPaperSectorMinusCoreVPA!AX$5</f>
        <v>0.84608350500000007</v>
      </c>
      <c r="AZ113" s="503">
        <f>ImportsPaperSectorMinusCoreVPA!AY$5</f>
        <v>0</v>
      </c>
      <c r="BA113" s="503">
        <f>ImportsPaperSectorMinusCoreVPA!AZ$5</f>
        <v>0</v>
      </c>
      <c r="BB113" s="503">
        <f>ImportsPaperSectorMinusCoreVPA!BA$5</f>
        <v>0</v>
      </c>
      <c r="BC113" s="503">
        <f>ImportsPaperSectorMinusCoreVPA!BB$5</f>
        <v>0</v>
      </c>
      <c r="BD113" s="503">
        <f>ImportsPaperSectorMinusCoreVPA!BC$5</f>
        <v>0</v>
      </c>
    </row>
    <row r="114" spans="1:69" s="496" customFormat="1">
      <c r="A114" s="497"/>
      <c r="B114" s="496">
        <v>2000</v>
      </c>
      <c r="C114" s="496">
        <f>1+B114</f>
        <v>2001</v>
      </c>
      <c r="D114" s="496">
        <f t="shared" ref="D114:AA114" si="92">1+C114</f>
        <v>2002</v>
      </c>
      <c r="E114" s="496">
        <f t="shared" si="92"/>
        <v>2003</v>
      </c>
      <c r="F114" s="496">
        <f t="shared" si="92"/>
        <v>2004</v>
      </c>
      <c r="G114" s="496">
        <f t="shared" si="92"/>
        <v>2005</v>
      </c>
      <c r="H114" s="496">
        <f t="shared" si="92"/>
        <v>2006</v>
      </c>
      <c r="I114" s="496">
        <f t="shared" si="92"/>
        <v>2007</v>
      </c>
      <c r="J114" s="496">
        <f t="shared" si="92"/>
        <v>2008</v>
      </c>
      <c r="K114" s="496">
        <f t="shared" si="92"/>
        <v>2009</v>
      </c>
      <c r="L114" s="496">
        <f t="shared" si="92"/>
        <v>2010</v>
      </c>
      <c r="M114" s="496">
        <f t="shared" si="92"/>
        <v>2011</v>
      </c>
      <c r="N114" s="496">
        <f t="shared" si="92"/>
        <v>2012</v>
      </c>
      <c r="O114" s="496">
        <f t="shared" si="92"/>
        <v>2013</v>
      </c>
      <c r="P114" s="496">
        <f t="shared" si="92"/>
        <v>2014</v>
      </c>
      <c r="Q114" s="496">
        <f t="shared" si="92"/>
        <v>2015</v>
      </c>
      <c r="R114" s="496">
        <f t="shared" si="92"/>
        <v>2016</v>
      </c>
      <c r="S114" s="496">
        <f t="shared" si="92"/>
        <v>2017</v>
      </c>
      <c r="T114" s="496">
        <f t="shared" si="92"/>
        <v>2018</v>
      </c>
      <c r="U114" s="496">
        <f t="shared" si="92"/>
        <v>2019</v>
      </c>
      <c r="V114" s="496">
        <f t="shared" si="92"/>
        <v>2020</v>
      </c>
      <c r="W114" s="496">
        <f t="shared" si="92"/>
        <v>2021</v>
      </c>
      <c r="X114" s="496">
        <f t="shared" si="92"/>
        <v>2022</v>
      </c>
      <c r="Y114" s="496">
        <f t="shared" si="92"/>
        <v>2023</v>
      </c>
      <c r="Z114" s="496">
        <f t="shared" si="92"/>
        <v>2024</v>
      </c>
      <c r="AA114" s="496">
        <f t="shared" si="92"/>
        <v>2025</v>
      </c>
      <c r="AE114" s="496">
        <v>2000</v>
      </c>
      <c r="AF114" s="496">
        <f>1+AE114</f>
        <v>2001</v>
      </c>
      <c r="AG114" s="496">
        <f t="shared" ref="AG114:BD114" si="93">1+AF114</f>
        <v>2002</v>
      </c>
      <c r="AH114" s="496">
        <f t="shared" si="93"/>
        <v>2003</v>
      </c>
      <c r="AI114" s="496">
        <f t="shared" si="93"/>
        <v>2004</v>
      </c>
      <c r="AJ114" s="496">
        <f t="shared" si="93"/>
        <v>2005</v>
      </c>
      <c r="AK114" s="496">
        <f t="shared" si="93"/>
        <v>2006</v>
      </c>
      <c r="AL114" s="496">
        <f t="shared" si="93"/>
        <v>2007</v>
      </c>
      <c r="AM114" s="496">
        <f t="shared" si="93"/>
        <v>2008</v>
      </c>
      <c r="AN114" s="496">
        <f t="shared" si="93"/>
        <v>2009</v>
      </c>
      <c r="AO114" s="496">
        <f t="shared" si="93"/>
        <v>2010</v>
      </c>
      <c r="AP114" s="496">
        <f t="shared" si="93"/>
        <v>2011</v>
      </c>
      <c r="AQ114" s="496">
        <f t="shared" si="93"/>
        <v>2012</v>
      </c>
      <c r="AR114" s="496">
        <f t="shared" si="93"/>
        <v>2013</v>
      </c>
      <c r="AS114" s="496">
        <f t="shared" si="93"/>
        <v>2014</v>
      </c>
      <c r="AT114" s="496">
        <f t="shared" si="93"/>
        <v>2015</v>
      </c>
      <c r="AU114" s="496">
        <f t="shared" si="93"/>
        <v>2016</v>
      </c>
      <c r="AV114" s="496">
        <f t="shared" si="93"/>
        <v>2017</v>
      </c>
      <c r="AW114" s="496">
        <f t="shared" si="93"/>
        <v>2018</v>
      </c>
      <c r="AX114" s="496">
        <f t="shared" si="93"/>
        <v>2019</v>
      </c>
      <c r="AY114" s="496">
        <f t="shared" si="93"/>
        <v>2020</v>
      </c>
      <c r="AZ114" s="496">
        <f t="shared" si="93"/>
        <v>2021</v>
      </c>
      <c r="BA114" s="496">
        <f t="shared" si="93"/>
        <v>2022</v>
      </c>
      <c r="BB114" s="496">
        <f t="shared" si="93"/>
        <v>2023</v>
      </c>
      <c r="BC114" s="496">
        <f t="shared" si="93"/>
        <v>2024</v>
      </c>
      <c r="BD114" s="496">
        <f t="shared" si="93"/>
        <v>2025</v>
      </c>
    </row>
    <row r="115" spans="1:69" s="496" customFormat="1">
      <c r="A115" s="497" t="s">
        <v>145</v>
      </c>
      <c r="B115" s="503">
        <f>ImportsPaperSectorMinusCoreVPA!C$16</f>
        <v>0.67190343199999991</v>
      </c>
      <c r="C115" s="503">
        <f>ImportsPaperSectorMinusCoreVPA!D$16</f>
        <v>0.87955017700000004</v>
      </c>
      <c r="D115" s="503">
        <f>ImportsPaperSectorMinusCoreVPA!E$16</f>
        <v>1.1994893325</v>
      </c>
      <c r="E115" s="503">
        <f>ImportsPaperSectorMinusCoreVPA!F$16</f>
        <v>1.3413356269999999</v>
      </c>
      <c r="F115" s="503">
        <f>ImportsPaperSectorMinusCoreVPA!G$16</f>
        <v>1.3211966015000001</v>
      </c>
      <c r="G115" s="503">
        <f>ImportsPaperSectorMinusCoreVPA!H$16</f>
        <v>1.6283774284999999</v>
      </c>
      <c r="H115" s="503">
        <f>ImportsPaperSectorMinusCoreVPA!I$16</f>
        <v>1.9056318825699998</v>
      </c>
      <c r="I115" s="503">
        <f>ImportsPaperSectorMinusCoreVPA!J$16</f>
        <v>2.2795699885000005</v>
      </c>
      <c r="J115" s="503">
        <f>ImportsPaperSectorMinusCoreVPA!K$16</f>
        <v>2.4602971914999996</v>
      </c>
      <c r="K115" s="503">
        <f>ImportsPaperSectorMinusCoreVPA!L$16</f>
        <v>1.9921614669999999</v>
      </c>
      <c r="L115" s="503">
        <f>ImportsPaperSectorMinusCoreVPA!M$16</f>
        <v>2.2252908764999999</v>
      </c>
      <c r="M115" s="503">
        <f>ImportsPaperSectorMinusCoreVPA!N$16</f>
        <v>2.1801110799999996</v>
      </c>
      <c r="N115" s="503">
        <f>ImportsPaperSectorMinusCoreVPA!O$16</f>
        <v>2.2541946039999994</v>
      </c>
      <c r="O115" s="503">
        <f>ImportsPaperSectorMinusCoreVPA!P$16</f>
        <v>2.333457471</v>
      </c>
      <c r="P115" s="503">
        <f>ImportsPaperSectorMinusCoreVPA!Q$16</f>
        <v>1.7244916545000002</v>
      </c>
      <c r="Q115" s="503">
        <f>ImportsPaperSectorMinusCoreVPA!R$16</f>
        <v>1.4693826700000001</v>
      </c>
      <c r="R115" s="503">
        <f>ImportsPaperSectorMinusCoreVPA!S$16</f>
        <v>1.5482844760000001</v>
      </c>
      <c r="S115" s="503">
        <f>ImportsPaperSectorMinusCoreVPA!T$16</f>
        <v>1.5043166934100001</v>
      </c>
      <c r="T115" s="503">
        <f>ImportsPaperSectorMinusCoreVPA!U$16</f>
        <v>1.5874563494999996</v>
      </c>
      <c r="U115" s="503">
        <f>ImportsPaperSectorMinusCoreVPA!V$16</f>
        <v>1.6816976811519999</v>
      </c>
      <c r="V115" s="503">
        <f>ImportsPaperSectorMinusCoreVPA!W$16</f>
        <v>1.6184505824999997</v>
      </c>
      <c r="W115" s="503">
        <f>ImportsPaperSectorMinusCoreVPA!X$16</f>
        <v>0</v>
      </c>
      <c r="X115" s="503">
        <f>ImportsPaperSectorMinusCoreVPA!Y$16</f>
        <v>0</v>
      </c>
      <c r="Y115" s="503">
        <f>ImportsPaperSectorMinusCoreVPA!Z$16</f>
        <v>0</v>
      </c>
      <c r="Z115" s="503">
        <f>ImportsPaperSectorMinusCoreVPA!AA$16</f>
        <v>0</v>
      </c>
      <c r="AA115" s="503">
        <f>ImportsPaperSectorMinusCoreVPA!AB$16</f>
        <v>0</v>
      </c>
      <c r="AB115" s="503"/>
      <c r="AC115" s="503"/>
      <c r="AD115" s="503"/>
      <c r="AE115" s="501"/>
      <c r="AF115" s="501"/>
      <c r="AG115" s="501"/>
      <c r="AH115" s="501"/>
      <c r="AI115" s="501"/>
      <c r="AJ115" s="501"/>
      <c r="AK115" s="501"/>
      <c r="AL115" s="501"/>
      <c r="AM115" s="501"/>
      <c r="AN115" s="501"/>
      <c r="AO115" s="501"/>
      <c r="AP115" s="501"/>
      <c r="AQ115" s="501"/>
      <c r="AR115" s="501"/>
      <c r="AS115" s="501"/>
      <c r="AT115" s="501"/>
      <c r="AU115" s="501"/>
      <c r="AV115" s="501"/>
      <c r="AW115" s="501"/>
      <c r="AX115" s="501"/>
      <c r="AY115" s="501"/>
      <c r="AZ115" s="501"/>
      <c r="BA115" s="501"/>
      <c r="BB115" s="501"/>
      <c r="BC115" s="501"/>
      <c r="BD115" s="501"/>
      <c r="BE115" s="499">
        <f t="shared" ref="BE115:BH120" si="94">J115/J$113</f>
        <v>0.59700883471537092</v>
      </c>
      <c r="BF115" s="499">
        <f t="shared" si="94"/>
        <v>0.60086327275691986</v>
      </c>
      <c r="BG115" s="499">
        <f t="shared" si="94"/>
        <v>0.56953434668744829</v>
      </c>
      <c r="BH115" s="499">
        <f t="shared" si="94"/>
        <v>0.57086011940663728</v>
      </c>
      <c r="BI115" s="499">
        <f t="shared" ref="BI115:BI120" si="95">N115/N$113</f>
        <v>0.56686043680662601</v>
      </c>
      <c r="BJ115" s="499">
        <f t="shared" ref="BJ115:BL120" si="96">O115/O$113</f>
        <v>0.58059843259648858</v>
      </c>
      <c r="BK115" s="499">
        <f t="shared" si="96"/>
        <v>0.56145545366137395</v>
      </c>
      <c r="BL115" s="499">
        <f t="shared" si="96"/>
        <v>0.58913872215668472</v>
      </c>
      <c r="BM115" s="499">
        <f t="shared" ref="BM115:BM120" si="97">R115/R$113</f>
        <v>0.58414703574489502</v>
      </c>
      <c r="BN115" s="499">
        <f t="shared" ref="BN115:BO120" si="98">S115/S$113</f>
        <v>0.56956706710816629</v>
      </c>
      <c r="BO115" s="499">
        <f t="shared" si="98"/>
        <v>0.57623557800953562</v>
      </c>
      <c r="BP115" s="499">
        <f t="shared" ref="BP115:BP120" si="99">U115/U$113</f>
        <v>0.60768346814060292</v>
      </c>
      <c r="BQ115" s="499">
        <f t="shared" ref="BQ115:BQ120" si="100">V115/V$113</f>
        <v>0.6133493830172807</v>
      </c>
    </row>
    <row r="116" spans="1:69" s="496" customFormat="1">
      <c r="A116" s="500" t="str">
        <f>ImportsPaperSectorMinusCoreVPA!B$31</f>
        <v xml:space="preserve">Belarus </v>
      </c>
      <c r="B116" s="500">
        <f>ImportsPaperSectorMinusCoreVPA!C$31</f>
        <v>4.1027448000000001E-2</v>
      </c>
      <c r="C116" s="500">
        <f>ImportsPaperSectorMinusCoreVPA!D$31</f>
        <v>3.9508924000000001E-2</v>
      </c>
      <c r="D116" s="500">
        <f>ImportsPaperSectorMinusCoreVPA!E$31</f>
        <v>5.5411044499999999E-2</v>
      </c>
      <c r="E116" s="500">
        <f>ImportsPaperSectorMinusCoreVPA!F$31</f>
        <v>5.5007764000000001E-2</v>
      </c>
      <c r="F116" s="500">
        <f>ImportsPaperSectorMinusCoreVPA!G$31</f>
        <v>8.4798287E-2</v>
      </c>
      <c r="G116" s="500">
        <f>ImportsPaperSectorMinusCoreVPA!H$31</f>
        <v>0.11635804949999999</v>
      </c>
      <c r="H116" s="500">
        <f>ImportsPaperSectorMinusCoreVPA!I$31</f>
        <v>6.9008992500000005E-2</v>
      </c>
      <c r="I116" s="500">
        <f>ImportsPaperSectorMinusCoreVPA!J$31</f>
        <v>8.9270275499999996E-2</v>
      </c>
      <c r="J116" s="500">
        <f>ImportsPaperSectorMinusCoreVPA!K$31</f>
        <v>7.2362832500000002E-2</v>
      </c>
      <c r="K116" s="500">
        <f>ImportsPaperSectorMinusCoreVPA!L$31</f>
        <v>4.0999665499999997E-2</v>
      </c>
      <c r="L116" s="500">
        <f>ImportsPaperSectorMinusCoreVPA!M$31</f>
        <v>0.10558321549999999</v>
      </c>
      <c r="M116" s="500">
        <f>ImportsPaperSectorMinusCoreVPA!N$31</f>
        <v>6.8799496500000001E-2</v>
      </c>
      <c r="N116" s="500">
        <f>ImportsPaperSectorMinusCoreVPA!O$31</f>
        <v>0.12614751099999999</v>
      </c>
      <c r="O116" s="500">
        <f>ImportsPaperSectorMinusCoreVPA!P$31</f>
        <v>0.1035402235</v>
      </c>
      <c r="P116" s="500">
        <f>ImportsPaperSectorMinusCoreVPA!Q$31</f>
        <v>8.3918971499999995E-2</v>
      </c>
      <c r="Q116" s="500">
        <f>ImportsPaperSectorMinusCoreVPA!R$31</f>
        <v>6.9380962000000004E-2</v>
      </c>
      <c r="R116" s="500">
        <f>ImportsPaperSectorMinusCoreVPA!S$31</f>
        <v>5.6682202500000001E-2</v>
      </c>
      <c r="S116" s="500">
        <f>ImportsPaperSectorMinusCoreVPA!T$31</f>
        <v>7.2475413500000002E-2</v>
      </c>
      <c r="T116" s="500">
        <f>ImportsPaperSectorMinusCoreVPA!U$31</f>
        <v>8.8458606499999995E-2</v>
      </c>
      <c r="U116" s="500">
        <f>ImportsPaperSectorMinusCoreVPA!V$31</f>
        <v>9.4662441999999999E-2</v>
      </c>
      <c r="V116" s="500">
        <f>ImportsPaperSectorMinusCoreVPA!W$31</f>
        <v>0.14295714599999998</v>
      </c>
      <c r="W116" s="500">
        <f>ImportsPaperSectorMinusCoreVPA!X$31</f>
        <v>0</v>
      </c>
      <c r="X116" s="500">
        <f>ImportsPaperSectorMinusCoreVPA!Y$31</f>
        <v>0</v>
      </c>
      <c r="Y116" s="500">
        <f>ImportsPaperSectorMinusCoreVPA!Z$31</f>
        <v>0</v>
      </c>
      <c r="Z116" s="500">
        <f>ImportsPaperSectorMinusCoreVPA!AA$31</f>
        <v>0</v>
      </c>
      <c r="AA116" s="500">
        <f>ImportsPaperSectorMinusCoreVPA!AB$31</f>
        <v>0</v>
      </c>
      <c r="AB116" s="503"/>
      <c r="AC116" s="503"/>
      <c r="AD116" s="503"/>
      <c r="AE116" s="501"/>
      <c r="AF116" s="501"/>
      <c r="AG116" s="501"/>
      <c r="AH116" s="501"/>
      <c r="AI116" s="501"/>
      <c r="AJ116" s="501"/>
      <c r="AK116" s="501"/>
      <c r="AL116" s="501"/>
      <c r="AM116" s="501"/>
      <c r="AN116" s="501"/>
      <c r="AO116" s="501"/>
      <c r="AP116" s="501"/>
      <c r="AQ116" s="501"/>
      <c r="AR116" s="501"/>
      <c r="AS116" s="501"/>
      <c r="AT116" s="501"/>
      <c r="AU116" s="501"/>
      <c r="AV116" s="501"/>
      <c r="AW116" s="501"/>
      <c r="AX116" s="501"/>
      <c r="AY116" s="501"/>
      <c r="AZ116" s="501"/>
      <c r="BA116" s="501"/>
      <c r="BB116" s="501"/>
      <c r="BC116" s="501"/>
      <c r="BD116" s="501"/>
      <c r="BE116" s="499">
        <f t="shared" si="94"/>
        <v>1.7559362526113984E-2</v>
      </c>
      <c r="BF116" s="499">
        <f t="shared" si="94"/>
        <v>1.2366062491594703E-2</v>
      </c>
      <c r="BG116" s="499">
        <f t="shared" si="94"/>
        <v>2.7022655013771435E-2</v>
      </c>
      <c r="BH116" s="499">
        <f t="shared" si="94"/>
        <v>1.8015086087772431E-2</v>
      </c>
      <c r="BI116" s="499">
        <f t="shared" si="95"/>
        <v>3.1722209369430591E-2</v>
      </c>
      <c r="BJ116" s="499">
        <f t="shared" si="96"/>
        <v>2.5762325742764786E-2</v>
      </c>
      <c r="BK116" s="499">
        <f t="shared" si="96"/>
        <v>2.7322117849268142E-2</v>
      </c>
      <c r="BL116" s="499">
        <f t="shared" si="96"/>
        <v>2.7817812288940019E-2</v>
      </c>
      <c r="BM116" s="499">
        <f t="shared" si="97"/>
        <v>2.1385437290832126E-2</v>
      </c>
      <c r="BN116" s="499">
        <f t="shared" si="98"/>
        <v>2.7440770208481551E-2</v>
      </c>
      <c r="BO116" s="499">
        <f t="shared" si="98"/>
        <v>3.2109856918270861E-2</v>
      </c>
      <c r="BP116" s="499">
        <f t="shared" si="99"/>
        <v>3.4206386618677455E-2</v>
      </c>
      <c r="BQ116" s="499">
        <f t="shared" si="100"/>
        <v>5.4176925909945925E-2</v>
      </c>
    </row>
    <row r="117" spans="1:69" s="496" customFormat="1">
      <c r="A117" s="500" t="str">
        <f>ImportsPaperSectorMinusCoreVPA!B$12</f>
        <v xml:space="preserve">China </v>
      </c>
      <c r="B117" s="500">
        <f>ImportsPaperSectorMinusCoreVPA!C$12</f>
        <v>1.1475835000000002E-3</v>
      </c>
      <c r="C117" s="500">
        <f>ImportsPaperSectorMinusCoreVPA!D$12</f>
        <v>2.5659445000000003E-3</v>
      </c>
      <c r="D117" s="500">
        <f>ImportsPaperSectorMinusCoreVPA!E$12</f>
        <v>7.4396769999999996E-3</v>
      </c>
      <c r="E117" s="500">
        <f>ImportsPaperSectorMinusCoreVPA!F$12</f>
        <v>1.1208882999999999E-2</v>
      </c>
      <c r="F117" s="500">
        <f>ImportsPaperSectorMinusCoreVPA!G$12</f>
        <v>1.7348974999999999E-2</v>
      </c>
      <c r="G117" s="500">
        <f>ImportsPaperSectorMinusCoreVPA!H$12</f>
        <v>4.2718402999999995E-2</v>
      </c>
      <c r="H117" s="500">
        <f>ImportsPaperSectorMinusCoreVPA!I$12</f>
        <v>5.0619593150000003E-2</v>
      </c>
      <c r="I117" s="500">
        <f>ImportsPaperSectorMinusCoreVPA!J$12</f>
        <v>7.2319995999999998E-2</v>
      </c>
      <c r="J117" s="500">
        <f>ImportsPaperSectorMinusCoreVPA!K$12</f>
        <v>8.882482849999998E-2</v>
      </c>
      <c r="K117" s="500">
        <f>ImportsPaperSectorMinusCoreVPA!L$12</f>
        <v>7.6122571E-2</v>
      </c>
      <c r="L117" s="500">
        <f>ImportsPaperSectorMinusCoreVPA!M$12</f>
        <v>0.1248098475</v>
      </c>
      <c r="M117" s="500">
        <f>ImportsPaperSectorMinusCoreVPA!N$12</f>
        <v>0.270053453</v>
      </c>
      <c r="N117" s="500">
        <f>ImportsPaperSectorMinusCoreVPA!O$12</f>
        <v>0.17075369500000001</v>
      </c>
      <c r="O117" s="500">
        <f>ImportsPaperSectorMinusCoreVPA!P$12</f>
        <v>0.23637937750000002</v>
      </c>
      <c r="P117" s="500">
        <f>ImportsPaperSectorMinusCoreVPA!Q$12</f>
        <v>0.1805099345</v>
      </c>
      <c r="Q117" s="500">
        <f>ImportsPaperSectorMinusCoreVPA!R$12</f>
        <v>0.12014293199999999</v>
      </c>
      <c r="R117" s="500">
        <f>ImportsPaperSectorMinusCoreVPA!S$12</f>
        <v>0.17154044600000001</v>
      </c>
      <c r="S117" s="500">
        <f>ImportsPaperSectorMinusCoreVPA!T$12</f>
        <v>0.1707957755</v>
      </c>
      <c r="T117" s="500">
        <f>ImportsPaperSectorMinusCoreVPA!U$12</f>
        <v>0.18082796200000001</v>
      </c>
      <c r="U117" s="500">
        <f>ImportsPaperSectorMinusCoreVPA!V$12</f>
        <v>0.17358614349999998</v>
      </c>
      <c r="V117" s="500">
        <f>ImportsPaperSectorMinusCoreVPA!W$12</f>
        <v>0.138972439</v>
      </c>
      <c r="W117" s="500">
        <f>ImportsPaperSectorMinusCoreVPA!X$12</f>
        <v>0</v>
      </c>
      <c r="X117" s="500">
        <f>ImportsPaperSectorMinusCoreVPA!Y$12</f>
        <v>0</v>
      </c>
      <c r="Y117" s="500">
        <f>ImportsPaperSectorMinusCoreVPA!Z$12</f>
        <v>0</v>
      </c>
      <c r="Z117" s="500">
        <f>ImportsPaperSectorMinusCoreVPA!AA$12</f>
        <v>0</v>
      </c>
      <c r="AA117" s="500">
        <f>ImportsPaperSectorMinusCoreVPA!AB$12</f>
        <v>0</v>
      </c>
      <c r="AB117" s="503"/>
      <c r="AC117" s="503"/>
      <c r="AD117" s="503"/>
      <c r="AE117" s="501"/>
      <c r="AF117" s="501"/>
      <c r="AG117" s="501"/>
      <c r="AH117" s="501"/>
      <c r="AI117" s="501"/>
      <c r="AJ117" s="501"/>
      <c r="AK117" s="501"/>
      <c r="AL117" s="501"/>
      <c r="AM117" s="501"/>
      <c r="AN117" s="501"/>
      <c r="AO117" s="501"/>
      <c r="AP117" s="501"/>
      <c r="AQ117" s="501"/>
      <c r="AR117" s="501"/>
      <c r="AS117" s="501"/>
      <c r="AT117" s="501"/>
      <c r="AU117" s="501"/>
      <c r="AV117" s="501"/>
      <c r="AW117" s="501"/>
      <c r="AX117" s="501"/>
      <c r="AY117" s="501"/>
      <c r="AZ117" s="501"/>
      <c r="BA117" s="501"/>
      <c r="BB117" s="501"/>
      <c r="BC117" s="501"/>
      <c r="BD117" s="501"/>
      <c r="BE117" s="499">
        <f t="shared" si="94"/>
        <v>2.1553984429111463E-2</v>
      </c>
      <c r="BF117" s="499">
        <f t="shared" si="94"/>
        <v>2.2959613414574195E-2</v>
      </c>
      <c r="BG117" s="499">
        <f t="shared" si="94"/>
        <v>3.1943462181391165E-2</v>
      </c>
      <c r="BH117" s="499">
        <f t="shared" si="94"/>
        <v>7.0713253026425935E-2</v>
      </c>
      <c r="BI117" s="499">
        <f t="shared" si="95"/>
        <v>4.2939289253149784E-2</v>
      </c>
      <c r="BJ117" s="499">
        <f t="shared" si="96"/>
        <v>5.881465498311355E-2</v>
      </c>
      <c r="BK117" s="499">
        <f t="shared" si="96"/>
        <v>5.8769949335862312E-2</v>
      </c>
      <c r="BL117" s="499">
        <f t="shared" si="96"/>
        <v>4.817046973518304E-2</v>
      </c>
      <c r="BM117" s="499">
        <f t="shared" si="97"/>
        <v>6.4719917169315619E-2</v>
      </c>
      <c r="BN117" s="499">
        <f t="shared" si="98"/>
        <v>6.4667000872991265E-2</v>
      </c>
      <c r="BO117" s="499">
        <f t="shared" si="98"/>
        <v>6.5639288435348803E-2</v>
      </c>
      <c r="BP117" s="499">
        <f t="shared" si="99"/>
        <v>6.2725560536524338E-2</v>
      </c>
      <c r="BQ117" s="499">
        <f t="shared" si="100"/>
        <v>5.2666828779776284E-2</v>
      </c>
    </row>
    <row r="118" spans="1:69" s="496" customFormat="1">
      <c r="A118" s="500" t="str">
        <f>ImportsPaperSectorMinusCoreVPA!B$36</f>
        <v xml:space="preserve">Russia </v>
      </c>
      <c r="B118" s="500">
        <f>ImportsPaperSectorMinusCoreVPA!C$36</f>
        <v>0.75007280899999995</v>
      </c>
      <c r="C118" s="500">
        <f>ImportsPaperSectorMinusCoreVPA!D$36</f>
        <v>0.87615552799999996</v>
      </c>
      <c r="D118" s="500">
        <f>ImportsPaperSectorMinusCoreVPA!E$36</f>
        <v>0.80252165799999997</v>
      </c>
      <c r="E118" s="500">
        <f>ImportsPaperSectorMinusCoreVPA!F$36</f>
        <v>0.88891787799999999</v>
      </c>
      <c r="F118" s="500">
        <f>ImportsPaperSectorMinusCoreVPA!G$36</f>
        <v>1.2440740394999998</v>
      </c>
      <c r="G118" s="500">
        <f>ImportsPaperSectorMinusCoreVPA!H$36</f>
        <v>1.3766790259999999</v>
      </c>
      <c r="H118" s="500">
        <f>ImportsPaperSectorMinusCoreVPA!I$36</f>
        <v>1.4173059616499999</v>
      </c>
      <c r="I118" s="500">
        <f>ImportsPaperSectorMinusCoreVPA!J$36</f>
        <v>1.492122891</v>
      </c>
      <c r="J118" s="500">
        <f>ImportsPaperSectorMinusCoreVPA!K$36</f>
        <v>1.244234504</v>
      </c>
      <c r="K118" s="500">
        <f>ImportsPaperSectorMinusCoreVPA!L$36</f>
        <v>1.03889871</v>
      </c>
      <c r="L118" s="500">
        <f>ImportsPaperSectorMinusCoreVPA!M$36</f>
        <v>1.2346986</v>
      </c>
      <c r="M118" s="500">
        <f>ImportsPaperSectorMinusCoreVPA!N$36</f>
        <v>1.0867222935</v>
      </c>
      <c r="N118" s="500">
        <f>ImportsPaperSectorMinusCoreVPA!O$36</f>
        <v>1.2245082585</v>
      </c>
      <c r="O118" s="500">
        <f>ImportsPaperSectorMinusCoreVPA!P$36</f>
        <v>1.1172827894999999</v>
      </c>
      <c r="P118" s="500">
        <f>ImportsPaperSectorMinusCoreVPA!Q$36</f>
        <v>0.88246379500000005</v>
      </c>
      <c r="Q118" s="500">
        <f>ImportsPaperSectorMinusCoreVPA!R$36</f>
        <v>0.73145800599999988</v>
      </c>
      <c r="R118" s="500">
        <f>ImportsPaperSectorMinusCoreVPA!S$36</f>
        <v>0.74495164550000004</v>
      </c>
      <c r="S118" s="500">
        <f>ImportsPaperSectorMinusCoreVPA!T$36</f>
        <v>0.73661216650000005</v>
      </c>
      <c r="T118" s="500">
        <f>ImportsPaperSectorMinusCoreVPA!U$36</f>
        <v>0.74105245799999997</v>
      </c>
      <c r="U118" s="500">
        <f>ImportsPaperSectorMinusCoreVPA!V$36</f>
        <v>0.67236656449999999</v>
      </c>
      <c r="V118" s="500">
        <f>ImportsPaperSectorMinusCoreVPA!W$36</f>
        <v>0.59387157950000002</v>
      </c>
      <c r="W118" s="500">
        <f>ImportsPaperSectorMinusCoreVPA!X$36</f>
        <v>0</v>
      </c>
      <c r="X118" s="500">
        <f>ImportsPaperSectorMinusCoreVPA!Y$36</f>
        <v>0</v>
      </c>
      <c r="Y118" s="500">
        <f>ImportsPaperSectorMinusCoreVPA!Z$36</f>
        <v>0</v>
      </c>
      <c r="Z118" s="500">
        <f>ImportsPaperSectorMinusCoreVPA!AA$36</f>
        <v>0</v>
      </c>
      <c r="AA118" s="500">
        <f>ImportsPaperSectorMinusCoreVPA!AB$36</f>
        <v>0</v>
      </c>
      <c r="AB118" s="503"/>
      <c r="AC118" s="503"/>
      <c r="AD118" s="503"/>
      <c r="AE118" s="501"/>
      <c r="AF118" s="501"/>
      <c r="AG118" s="501"/>
      <c r="AH118" s="501"/>
      <c r="AI118" s="501"/>
      <c r="AJ118" s="501"/>
      <c r="AK118" s="501"/>
      <c r="AL118" s="501"/>
      <c r="AM118" s="501"/>
      <c r="AN118" s="501"/>
      <c r="AO118" s="501"/>
      <c r="AP118" s="501"/>
      <c r="AQ118" s="501"/>
      <c r="AR118" s="501"/>
      <c r="AS118" s="501"/>
      <c r="AT118" s="501"/>
      <c r="AU118" s="501"/>
      <c r="AV118" s="501"/>
      <c r="AW118" s="501"/>
      <c r="AX118" s="501"/>
      <c r="AY118" s="501"/>
      <c r="AZ118" s="501"/>
      <c r="BA118" s="501"/>
      <c r="BB118" s="501"/>
      <c r="BC118" s="501"/>
      <c r="BD118" s="501"/>
      <c r="BE118" s="499">
        <f t="shared" si="94"/>
        <v>0.30192246445349713</v>
      </c>
      <c r="BF118" s="499">
        <f t="shared" si="94"/>
        <v>0.31334612645308346</v>
      </c>
      <c r="BG118" s="499">
        <f t="shared" si="94"/>
        <v>0.31600509755062889</v>
      </c>
      <c r="BH118" s="499">
        <f t="shared" si="94"/>
        <v>0.28455725211454125</v>
      </c>
      <c r="BI118" s="499">
        <f t="shared" si="95"/>
        <v>0.30792607038226733</v>
      </c>
      <c r="BJ118" s="499">
        <f t="shared" si="96"/>
        <v>0.27799633994303574</v>
      </c>
      <c r="BK118" s="499">
        <f t="shared" si="96"/>
        <v>0.28731023955295265</v>
      </c>
      <c r="BL118" s="499">
        <f t="shared" si="96"/>
        <v>0.29327298039122546</v>
      </c>
      <c r="BM118" s="499">
        <f t="shared" si="97"/>
        <v>0.28106029753417672</v>
      </c>
      <c r="BN118" s="499">
        <f t="shared" si="98"/>
        <v>0.2788974111020181</v>
      </c>
      <c r="BO118" s="499">
        <f t="shared" si="98"/>
        <v>0.26899687138201667</v>
      </c>
      <c r="BP118" s="499">
        <f t="shared" si="99"/>
        <v>0.24296046213089378</v>
      </c>
      <c r="BQ118" s="499">
        <f t="shared" si="100"/>
        <v>0.22506140800120664</v>
      </c>
    </row>
    <row r="119" spans="1:69" s="496" customFormat="1">
      <c r="A119" s="500" t="str">
        <f>ImportsPaperSectorMinusCoreVPA!B$38</f>
        <v xml:space="preserve">Turkey </v>
      </c>
      <c r="B119" s="500">
        <f>ImportsPaperSectorMinusCoreVPA!C$38</f>
        <v>2.2453437999999999E-2</v>
      </c>
      <c r="C119" s="500">
        <f>ImportsPaperSectorMinusCoreVPA!D$38</f>
        <v>3.5855137500000002E-2</v>
      </c>
      <c r="D119" s="500">
        <f>ImportsPaperSectorMinusCoreVPA!E$38</f>
        <v>5.1328269999999995E-2</v>
      </c>
      <c r="E119" s="500">
        <f>ImportsPaperSectorMinusCoreVPA!F$38</f>
        <v>6.2549746000000003E-2</v>
      </c>
      <c r="F119" s="500">
        <f>ImportsPaperSectorMinusCoreVPA!G$38</f>
        <v>8.29639925E-2</v>
      </c>
      <c r="G119" s="500">
        <f>ImportsPaperSectorMinusCoreVPA!H$38</f>
        <v>7.9943741499999998E-2</v>
      </c>
      <c r="H119" s="500">
        <f>ImportsPaperSectorMinusCoreVPA!I$38</f>
        <v>7.9696452500000001E-2</v>
      </c>
      <c r="I119" s="500">
        <f>ImportsPaperSectorMinusCoreVPA!J$38</f>
        <v>0.10034549699999999</v>
      </c>
      <c r="J119" s="500">
        <f>ImportsPaperSectorMinusCoreVPA!K$38</f>
        <v>0.11342108049999999</v>
      </c>
      <c r="K119" s="500">
        <f>ImportsPaperSectorMinusCoreVPA!L$38</f>
        <v>7.3810432999999995E-2</v>
      </c>
      <c r="L119" s="500">
        <f>ImportsPaperSectorMinusCoreVPA!M$38</f>
        <v>8.6692280499999996E-2</v>
      </c>
      <c r="M119" s="500">
        <f>ImportsPaperSectorMinusCoreVPA!N$38</f>
        <v>8.3505194500000005E-2</v>
      </c>
      <c r="N119" s="500">
        <f>ImportsPaperSectorMinusCoreVPA!O$38</f>
        <v>8.3011838000000004E-2</v>
      </c>
      <c r="O119" s="500">
        <f>ImportsPaperSectorMinusCoreVPA!P$38</f>
        <v>9.58515635E-2</v>
      </c>
      <c r="P119" s="500">
        <f>ImportsPaperSectorMinusCoreVPA!Q$38</f>
        <v>6.3642071499999994E-2</v>
      </c>
      <c r="Q119" s="500">
        <f>ImportsPaperSectorMinusCoreVPA!R$38</f>
        <v>2.4220973E-2</v>
      </c>
      <c r="R119" s="500">
        <f>ImportsPaperSectorMinusCoreVPA!S$38</f>
        <v>2.2478494499999998E-2</v>
      </c>
      <c r="S119" s="500">
        <f>ImportsPaperSectorMinusCoreVPA!T$38</f>
        <v>4.4763225499999997E-2</v>
      </c>
      <c r="T119" s="500">
        <f>ImportsPaperSectorMinusCoreVPA!U$38</f>
        <v>4.1955490499999998E-2</v>
      </c>
      <c r="U119" s="500">
        <f>ImportsPaperSectorMinusCoreVPA!V$38</f>
        <v>3.3693757999999997E-2</v>
      </c>
      <c r="V119" s="500">
        <f>ImportsPaperSectorMinusCoreVPA!W$38</f>
        <v>3.0208591E-2</v>
      </c>
      <c r="W119" s="500">
        <f>ImportsPaperSectorMinusCoreVPA!X$38</f>
        <v>0</v>
      </c>
      <c r="X119" s="500">
        <f>ImportsPaperSectorMinusCoreVPA!Y$38</f>
        <v>0</v>
      </c>
      <c r="Y119" s="500">
        <f>ImportsPaperSectorMinusCoreVPA!Z$38</f>
        <v>0</v>
      </c>
      <c r="Z119" s="500">
        <f>ImportsPaperSectorMinusCoreVPA!AA$38</f>
        <v>0</v>
      </c>
      <c r="AA119" s="500">
        <f>ImportsPaperSectorMinusCoreVPA!AB$38</f>
        <v>0</v>
      </c>
      <c r="AB119" s="503"/>
      <c r="AC119" s="503"/>
      <c r="AD119" s="503"/>
      <c r="AE119" s="501"/>
      <c r="AF119" s="501"/>
      <c r="AG119" s="501"/>
      <c r="AH119" s="501"/>
      <c r="AI119" s="501"/>
      <c r="AJ119" s="501"/>
      <c r="AK119" s="501"/>
      <c r="AL119" s="501"/>
      <c r="AM119" s="501"/>
      <c r="AN119" s="501"/>
      <c r="AO119" s="501"/>
      <c r="AP119" s="501"/>
      <c r="AQ119" s="501"/>
      <c r="AR119" s="501"/>
      <c r="AS119" s="501"/>
      <c r="AT119" s="501"/>
      <c r="AU119" s="501"/>
      <c r="AV119" s="501"/>
      <c r="AW119" s="501"/>
      <c r="AX119" s="501"/>
      <c r="AY119" s="501"/>
      <c r="AZ119" s="501"/>
      <c r="BA119" s="501"/>
      <c r="BB119" s="501"/>
      <c r="BC119" s="501"/>
      <c r="BD119" s="501"/>
      <c r="BE119" s="499">
        <f t="shared" si="94"/>
        <v>2.7522442140487758E-2</v>
      </c>
      <c r="BF119" s="499">
        <f t="shared" si="94"/>
        <v>2.2262240822663881E-2</v>
      </c>
      <c r="BG119" s="499">
        <f t="shared" si="94"/>
        <v>2.2187765140649695E-2</v>
      </c>
      <c r="BH119" s="499">
        <f t="shared" si="94"/>
        <v>2.1865759841624435E-2</v>
      </c>
      <c r="BI119" s="499">
        <f t="shared" si="95"/>
        <v>2.0874917660303697E-2</v>
      </c>
      <c r="BJ119" s="499">
        <f t="shared" si="96"/>
        <v>2.384927440146296E-2</v>
      </c>
      <c r="BK119" s="499">
        <f t="shared" si="96"/>
        <v>2.0720418120169042E-2</v>
      </c>
      <c r="BL119" s="499">
        <f t="shared" si="96"/>
        <v>9.7112300110437262E-3</v>
      </c>
      <c r="BM119" s="499">
        <f t="shared" si="97"/>
        <v>8.4808354883892309E-3</v>
      </c>
      <c r="BN119" s="499">
        <f t="shared" si="98"/>
        <v>1.6948332205596061E-2</v>
      </c>
      <c r="BO119" s="499">
        <f t="shared" si="98"/>
        <v>1.5229550296961464E-2</v>
      </c>
      <c r="BP119" s="499">
        <f t="shared" si="99"/>
        <v>1.2175279745943552E-2</v>
      </c>
      <c r="BQ119" s="499">
        <f t="shared" si="100"/>
        <v>1.1448246150988908E-2</v>
      </c>
    </row>
    <row r="120" spans="1:69" s="496" customFormat="1">
      <c r="A120" s="497" t="s">
        <v>22</v>
      </c>
      <c r="B120" s="500">
        <f t="shared" ref="B120:AA120" si="101">B113-SUM(B115:B119)</f>
        <v>0.11153738499999966</v>
      </c>
      <c r="C120" s="500">
        <f t="shared" si="101"/>
        <v>0.12346357700000077</v>
      </c>
      <c r="D120" s="500">
        <f t="shared" si="101"/>
        <v>0.1470758920000006</v>
      </c>
      <c r="E120" s="500">
        <f t="shared" si="101"/>
        <v>0.17416302070000045</v>
      </c>
      <c r="F120" s="500">
        <f t="shared" si="101"/>
        <v>0.11280580200000045</v>
      </c>
      <c r="G120" s="500">
        <f t="shared" si="101"/>
        <v>0.15348607650000057</v>
      </c>
      <c r="H120" s="500">
        <f t="shared" si="101"/>
        <v>0.15995865729999892</v>
      </c>
      <c r="I120" s="500">
        <f t="shared" si="101"/>
        <v>0.18626866899999861</v>
      </c>
      <c r="J120" s="500">
        <f t="shared" si="101"/>
        <v>0.14189940099999809</v>
      </c>
      <c r="K120" s="500">
        <f t="shared" si="101"/>
        <v>9.3505965500000343E-2</v>
      </c>
      <c r="L120" s="500">
        <f t="shared" si="101"/>
        <v>0.13013620150000049</v>
      </c>
      <c r="M120" s="500">
        <f t="shared" si="101"/>
        <v>0.12980197299999929</v>
      </c>
      <c r="N120" s="500">
        <f t="shared" si="101"/>
        <v>0.11801477299999874</v>
      </c>
      <c r="O120" s="500">
        <f t="shared" si="101"/>
        <v>0.13254432850000075</v>
      </c>
      <c r="P120" s="500">
        <f t="shared" si="101"/>
        <v>0.13644013950000033</v>
      </c>
      <c r="Q120" s="500">
        <f t="shared" si="101"/>
        <v>7.9534457500000766E-2</v>
      </c>
      <c r="R120" s="500">
        <f t="shared" si="101"/>
        <v>0.10656745649999966</v>
      </c>
      <c r="S120" s="500">
        <f t="shared" si="101"/>
        <v>0.11219486179999905</v>
      </c>
      <c r="T120" s="500">
        <f t="shared" si="101"/>
        <v>0.11512302550000131</v>
      </c>
      <c r="U120" s="500">
        <f t="shared" si="101"/>
        <v>0.11138428013999935</v>
      </c>
      <c r="V120" s="500">
        <f t="shared" si="101"/>
        <v>0.11424873599999952</v>
      </c>
      <c r="W120" s="500">
        <f t="shared" si="101"/>
        <v>0</v>
      </c>
      <c r="X120" s="500">
        <f t="shared" si="101"/>
        <v>0</v>
      </c>
      <c r="Y120" s="500">
        <f t="shared" si="101"/>
        <v>0</v>
      </c>
      <c r="Z120" s="500">
        <f t="shared" si="101"/>
        <v>0</v>
      </c>
      <c r="AA120" s="500">
        <f t="shared" si="101"/>
        <v>0</v>
      </c>
      <c r="AB120" s="503"/>
      <c r="AC120" s="503"/>
      <c r="AD120" s="503"/>
      <c r="BE120" s="499">
        <f t="shared" si="94"/>
        <v>3.4432911735418695E-2</v>
      </c>
      <c r="BF120" s="499">
        <f t="shared" si="94"/>
        <v>2.820268406116393E-2</v>
      </c>
      <c r="BG120" s="499">
        <f t="shared" si="94"/>
        <v>3.3306673426110593E-2</v>
      </c>
      <c r="BH120" s="499">
        <f t="shared" si="94"/>
        <v>3.3988529522998759E-2</v>
      </c>
      <c r="BI120" s="499">
        <f t="shared" si="95"/>
        <v>2.9677076528222459E-2</v>
      </c>
      <c r="BJ120" s="499">
        <f t="shared" si="96"/>
        <v>3.29789723331343E-2</v>
      </c>
      <c r="BK120" s="499">
        <f t="shared" si="96"/>
        <v>4.4421821480374012E-2</v>
      </c>
      <c r="BL120" s="499">
        <f t="shared" si="96"/>
        <v>3.1888785416923145E-2</v>
      </c>
      <c r="BM120" s="499">
        <f t="shared" si="97"/>
        <v>4.0206476772391177E-2</v>
      </c>
      <c r="BN120" s="499">
        <f t="shared" si="98"/>
        <v>4.247941850274671E-2</v>
      </c>
      <c r="BO120" s="499">
        <f t="shared" si="98"/>
        <v>4.1788854957866529E-2</v>
      </c>
      <c r="BP120" s="499">
        <f t="shared" si="99"/>
        <v>4.0248842827358015E-2</v>
      </c>
      <c r="BQ120" s="499">
        <f t="shared" si="100"/>
        <v>4.3297208140801485E-2</v>
      </c>
    </row>
    <row r="121" spans="1:69" s="496" customFormat="1">
      <c r="A121" s="497"/>
      <c r="B121" s="503"/>
      <c r="C121" s="503"/>
      <c r="D121" s="503"/>
      <c r="E121" s="503"/>
      <c r="F121" s="503"/>
      <c r="G121" s="503"/>
      <c r="H121" s="503"/>
      <c r="I121" s="503"/>
      <c r="J121" s="503"/>
      <c r="K121" s="503"/>
      <c r="L121" s="503"/>
      <c r="M121" s="503"/>
      <c r="N121" s="503"/>
      <c r="O121" s="503"/>
      <c r="P121" s="503"/>
      <c r="Q121" s="503"/>
      <c r="R121" s="503"/>
      <c r="S121" s="503"/>
      <c r="T121" s="503"/>
      <c r="U121" s="503"/>
      <c r="V121" s="503"/>
      <c r="W121" s="503"/>
      <c r="X121" s="503"/>
      <c r="Y121" s="503"/>
      <c r="Z121" s="503"/>
      <c r="AA121" s="503"/>
      <c r="AB121" s="503"/>
      <c r="AC121" s="503"/>
      <c r="AD121" s="503"/>
      <c r="BE121" s="501"/>
      <c r="BF121" s="501"/>
      <c r="BG121" s="501"/>
      <c r="BH121" s="501"/>
      <c r="BI121" s="501"/>
      <c r="BJ121" s="501"/>
      <c r="BK121" s="501"/>
      <c r="BL121" s="501"/>
      <c r="BM121" s="501"/>
      <c r="BN121" s="501"/>
      <c r="BO121" s="501"/>
      <c r="BP121" s="501"/>
      <c r="BQ121" s="501"/>
    </row>
    <row r="122" spans="1:69" s="496" customFormat="1">
      <c r="A122" s="497"/>
      <c r="B122" s="503"/>
      <c r="C122" s="503"/>
      <c r="D122" s="503"/>
      <c r="E122" s="503"/>
      <c r="F122" s="503"/>
      <c r="G122" s="503"/>
      <c r="H122" s="503"/>
      <c r="I122" s="503"/>
      <c r="J122" s="503"/>
      <c r="K122" s="503"/>
      <c r="L122" s="503"/>
      <c r="M122" s="503"/>
      <c r="N122" s="503"/>
      <c r="O122" s="503"/>
      <c r="P122" s="503"/>
      <c r="Q122" s="503"/>
      <c r="R122" s="503"/>
      <c r="S122" s="503"/>
      <c r="T122" s="503"/>
      <c r="U122" s="503"/>
      <c r="V122" s="503"/>
      <c r="W122" s="503"/>
      <c r="X122" s="503"/>
      <c r="Y122" s="503"/>
      <c r="Z122" s="503"/>
      <c r="AA122" s="503"/>
      <c r="AB122" s="503"/>
      <c r="AC122" s="503"/>
      <c r="AD122" s="503"/>
      <c r="BE122" s="501"/>
      <c r="BF122" s="501"/>
      <c r="BG122" s="501"/>
      <c r="BH122" s="501"/>
      <c r="BI122" s="501"/>
      <c r="BJ122" s="501"/>
      <c r="BK122" s="501"/>
      <c r="BL122" s="501"/>
      <c r="BM122" s="501"/>
      <c r="BN122" s="501"/>
      <c r="BO122" s="501"/>
      <c r="BP122" s="501"/>
      <c r="BQ122" s="501"/>
    </row>
    <row r="123" spans="1:69" s="496" customFormat="1">
      <c r="A123" s="501"/>
      <c r="B123" s="501"/>
      <c r="C123" s="501"/>
      <c r="D123" s="501"/>
      <c r="E123" s="501"/>
      <c r="F123" s="501"/>
      <c r="G123" s="501"/>
      <c r="H123" s="501"/>
      <c r="I123" s="501"/>
      <c r="J123" s="501"/>
      <c r="K123" s="501"/>
      <c r="L123" s="501"/>
      <c r="M123" s="501"/>
      <c r="N123" s="501"/>
      <c r="O123" s="501"/>
      <c r="P123" s="501"/>
      <c r="Q123" s="501"/>
      <c r="R123" s="501"/>
      <c r="S123" s="501"/>
      <c r="T123" s="501"/>
      <c r="U123" s="501"/>
      <c r="V123" s="501"/>
      <c r="W123" s="501"/>
      <c r="X123" s="501"/>
      <c r="Y123" s="501"/>
      <c r="Z123" s="501"/>
      <c r="AA123" s="501"/>
      <c r="AB123" s="503"/>
      <c r="AC123" s="503"/>
      <c r="AD123" s="503"/>
      <c r="BE123" s="501"/>
      <c r="BF123" s="501"/>
      <c r="BG123" s="501"/>
      <c r="BH123" s="501"/>
      <c r="BI123" s="501"/>
      <c r="BJ123" s="501"/>
      <c r="BK123" s="501"/>
      <c r="BL123" s="501"/>
      <c r="BM123" s="501"/>
      <c r="BN123" s="501"/>
      <c r="BO123" s="501"/>
      <c r="BP123" s="501"/>
      <c r="BQ123" s="501"/>
    </row>
    <row r="124" spans="1:69" s="496" customFormat="1">
      <c r="A124" s="498"/>
      <c r="B124" s="498"/>
      <c r="C124" s="498"/>
      <c r="D124" s="498"/>
      <c r="E124" s="498"/>
      <c r="F124" s="498"/>
      <c r="G124" s="498"/>
      <c r="H124" s="498"/>
      <c r="I124" s="498"/>
      <c r="J124" s="498"/>
      <c r="K124" s="498"/>
      <c r="L124" s="498"/>
      <c r="M124" s="498"/>
      <c r="N124" s="498"/>
      <c r="O124" s="498"/>
      <c r="P124" s="498"/>
      <c r="Q124" s="498"/>
      <c r="R124" s="498"/>
      <c r="S124" s="498"/>
      <c r="T124" s="498"/>
      <c r="U124" s="498"/>
      <c r="V124" s="498"/>
      <c r="W124" s="498"/>
      <c r="X124" s="498"/>
      <c r="Y124" s="498"/>
      <c r="Z124" s="498"/>
      <c r="AA124" s="498"/>
      <c r="AB124" s="498"/>
      <c r="AC124" s="498"/>
      <c r="AD124" s="498"/>
      <c r="AE124" s="498"/>
      <c r="AF124" s="498"/>
      <c r="AG124" s="498"/>
      <c r="AH124" s="498"/>
      <c r="AI124" s="498"/>
      <c r="AJ124" s="498"/>
      <c r="AK124" s="498"/>
      <c r="AL124" s="498"/>
      <c r="AM124" s="498"/>
      <c r="AN124" s="498"/>
      <c r="AO124" s="498"/>
      <c r="AP124" s="498"/>
      <c r="AQ124" s="498"/>
      <c r="AR124" s="498"/>
      <c r="AS124" s="498"/>
      <c r="AT124" s="498"/>
      <c r="AU124" s="498"/>
      <c r="AV124" s="498"/>
      <c r="AW124" s="498"/>
      <c r="AX124" s="498"/>
      <c r="AY124" s="498"/>
      <c r="AZ124" s="498"/>
      <c r="BA124" s="498"/>
      <c r="BB124" s="498"/>
      <c r="BC124" s="498"/>
      <c r="BD124" s="498"/>
      <c r="BE124" s="501"/>
      <c r="BF124" s="501"/>
      <c r="BG124" s="501"/>
      <c r="BH124" s="501"/>
      <c r="BI124" s="501"/>
      <c r="BJ124" s="501"/>
      <c r="BK124" s="501"/>
      <c r="BL124" s="501"/>
      <c r="BM124" s="501"/>
      <c r="BN124" s="501"/>
      <c r="BO124" s="501"/>
      <c r="BP124" s="501"/>
      <c r="BQ124" s="501"/>
    </row>
    <row r="125" spans="1:69" s="496" customFormat="1">
      <c r="A125" s="498"/>
      <c r="B125" s="498"/>
      <c r="C125" s="498"/>
      <c r="D125" s="498"/>
      <c r="E125" s="498"/>
      <c r="F125" s="498"/>
      <c r="G125" s="498"/>
      <c r="H125" s="498"/>
      <c r="I125" s="498"/>
      <c r="J125" s="498"/>
      <c r="K125" s="498"/>
      <c r="L125" s="498"/>
      <c r="M125" s="498"/>
      <c r="N125" s="498"/>
      <c r="O125" s="498"/>
      <c r="P125" s="498"/>
      <c r="Q125" s="498"/>
      <c r="R125" s="498"/>
      <c r="S125" s="498"/>
      <c r="T125" s="498"/>
      <c r="U125" s="498"/>
      <c r="V125" s="498"/>
      <c r="W125" s="498"/>
      <c r="X125" s="498"/>
      <c r="Y125" s="498"/>
      <c r="Z125" s="498"/>
      <c r="AA125" s="498"/>
      <c r="AB125" s="498"/>
      <c r="AC125" s="498"/>
      <c r="AD125" s="498"/>
      <c r="AE125" s="498"/>
      <c r="AF125" s="498"/>
      <c r="AG125" s="498"/>
      <c r="AH125" s="498"/>
      <c r="AI125" s="498"/>
      <c r="AJ125" s="498"/>
      <c r="AK125" s="498"/>
      <c r="AL125" s="498"/>
      <c r="AM125" s="498"/>
      <c r="AN125" s="498"/>
      <c r="AO125" s="498"/>
      <c r="AP125" s="498"/>
      <c r="AQ125" s="498"/>
      <c r="AR125" s="498"/>
      <c r="AS125" s="498"/>
      <c r="AT125" s="498"/>
      <c r="AU125" s="498"/>
      <c r="AV125" s="498"/>
      <c r="AW125" s="498"/>
      <c r="AX125" s="498"/>
      <c r="AY125" s="498"/>
      <c r="AZ125" s="498"/>
      <c r="BA125" s="498"/>
      <c r="BB125" s="498"/>
      <c r="BC125" s="498"/>
      <c r="BD125" s="498"/>
      <c r="BE125" s="501"/>
      <c r="BF125" s="501"/>
      <c r="BG125" s="501"/>
      <c r="BH125" s="501"/>
      <c r="BI125" s="501"/>
      <c r="BJ125" s="501"/>
      <c r="BK125" s="501"/>
      <c r="BL125" s="501"/>
      <c r="BM125" s="501"/>
      <c r="BN125" s="501"/>
      <c r="BO125" s="501"/>
      <c r="BP125" s="501"/>
      <c r="BQ125" s="501"/>
    </row>
    <row r="126" spans="1:69" s="496" customFormat="1">
      <c r="A126" s="498"/>
      <c r="B126" s="498"/>
      <c r="C126" s="498"/>
      <c r="D126" s="498"/>
      <c r="E126" s="498"/>
      <c r="F126" s="498"/>
      <c r="G126" s="498"/>
      <c r="H126" s="498"/>
      <c r="I126" s="498"/>
      <c r="J126" s="498"/>
      <c r="K126" s="498"/>
      <c r="L126" s="498"/>
      <c r="M126" s="498"/>
      <c r="N126" s="498"/>
      <c r="O126" s="498"/>
      <c r="P126" s="498"/>
      <c r="Q126" s="498"/>
      <c r="R126" s="498"/>
      <c r="S126" s="498"/>
      <c r="T126" s="498"/>
      <c r="U126" s="498"/>
      <c r="V126" s="498"/>
      <c r="W126" s="498"/>
      <c r="X126" s="498"/>
      <c r="Y126" s="498"/>
      <c r="Z126" s="498"/>
      <c r="AA126" s="498"/>
      <c r="AB126" s="498"/>
      <c r="AC126" s="498"/>
      <c r="AD126" s="498"/>
      <c r="AE126" s="498"/>
      <c r="AF126" s="498"/>
      <c r="AG126" s="498"/>
      <c r="AH126" s="498"/>
      <c r="AI126" s="498"/>
      <c r="AJ126" s="498"/>
      <c r="AK126" s="498"/>
      <c r="AL126" s="498"/>
      <c r="AM126" s="498"/>
      <c r="AN126" s="498"/>
      <c r="AO126" s="498"/>
      <c r="AP126" s="498"/>
      <c r="AQ126" s="498"/>
      <c r="AR126" s="498"/>
      <c r="AS126" s="498"/>
      <c r="AT126" s="498"/>
      <c r="AU126" s="498"/>
      <c r="AV126" s="498"/>
      <c r="AW126" s="498"/>
      <c r="AX126" s="498"/>
      <c r="AY126" s="498"/>
      <c r="AZ126" s="498"/>
      <c r="BA126" s="498"/>
      <c r="BB126" s="498"/>
      <c r="BC126" s="498"/>
      <c r="BD126" s="498"/>
      <c r="BE126" s="501"/>
      <c r="BF126" s="501"/>
      <c r="BG126" s="501"/>
      <c r="BH126" s="501"/>
      <c r="BI126" s="501"/>
      <c r="BJ126" s="501"/>
      <c r="BK126" s="501"/>
      <c r="BL126" s="501"/>
      <c r="BM126" s="501"/>
      <c r="BN126" s="501"/>
      <c r="BO126" s="501"/>
      <c r="BP126" s="501"/>
      <c r="BQ126" s="501"/>
    </row>
    <row r="127" spans="1:69" s="496" customFormat="1">
      <c r="A127" s="498" t="str">
        <f t="shared" ref="A127:A132" si="102">A115</f>
        <v>EU-28</v>
      </c>
      <c r="B127" s="498"/>
      <c r="C127" s="498"/>
      <c r="D127" s="498"/>
      <c r="E127" s="498"/>
      <c r="F127" s="498"/>
      <c r="G127" s="498"/>
      <c r="H127" s="498"/>
      <c r="I127" s="498"/>
      <c r="J127" s="498"/>
      <c r="K127" s="498"/>
      <c r="L127" s="498"/>
      <c r="M127" s="498"/>
      <c r="N127" s="498"/>
      <c r="O127" s="498"/>
      <c r="P127" s="498"/>
      <c r="Q127" s="498"/>
      <c r="R127" s="498"/>
      <c r="S127" s="498"/>
      <c r="T127" s="498"/>
      <c r="U127" s="498"/>
      <c r="V127" s="498"/>
      <c r="W127" s="498"/>
      <c r="X127" s="498"/>
      <c r="Y127" s="498"/>
      <c r="Z127" s="498"/>
      <c r="AA127" s="498"/>
      <c r="AB127" s="498"/>
      <c r="AC127" s="498"/>
      <c r="AD127" s="498"/>
      <c r="AE127" s="500">
        <f>ImportsPaperSectorMinusCoreVPA!AD$16</f>
        <v>0.189524788</v>
      </c>
      <c r="AF127" s="500">
        <f>ImportsPaperSectorMinusCoreVPA!AE$16</f>
        <v>0.26576410700000003</v>
      </c>
      <c r="AG127" s="500">
        <f>ImportsPaperSectorMinusCoreVPA!AF$16</f>
        <v>0.40028009299999995</v>
      </c>
      <c r="AH127" s="500">
        <f>ImportsPaperSectorMinusCoreVPA!AG$16</f>
        <v>0.53558927000000001</v>
      </c>
      <c r="AI127" s="500">
        <f>ImportsPaperSectorMinusCoreVPA!AH$16</f>
        <v>0.45093761999999993</v>
      </c>
      <c r="AJ127" s="500">
        <f>ImportsPaperSectorMinusCoreVPA!AI$16</f>
        <v>0.58736489199999997</v>
      </c>
      <c r="AK127" s="500">
        <f>ImportsPaperSectorMinusCoreVPA!AJ$16</f>
        <v>0.70982004199999993</v>
      </c>
      <c r="AL127" s="500">
        <f>ImportsPaperSectorMinusCoreVPA!AK$16</f>
        <v>0.94079370200000012</v>
      </c>
      <c r="AM127" s="500">
        <f>ImportsPaperSectorMinusCoreVPA!AL$16</f>
        <v>1.1947738339999998</v>
      </c>
      <c r="AN127" s="500">
        <f>ImportsPaperSectorMinusCoreVPA!AM$16</f>
        <v>0.91498920499999992</v>
      </c>
      <c r="AO127" s="500">
        <f>ImportsPaperSectorMinusCoreVPA!AN$16</f>
        <v>1.0286475730000002</v>
      </c>
      <c r="AP127" s="500">
        <f>ImportsPaperSectorMinusCoreVPA!AO$16</f>
        <v>1.103060151</v>
      </c>
      <c r="AQ127" s="500">
        <f>ImportsPaperSectorMinusCoreVPA!AP$16</f>
        <v>1.0789434659999999</v>
      </c>
      <c r="AR127" s="500">
        <f>ImportsPaperSectorMinusCoreVPA!AQ$16</f>
        <v>1.1560706970000003</v>
      </c>
      <c r="AS127" s="500">
        <f>ImportsPaperSectorMinusCoreVPA!AR$16</f>
        <v>0.75179279200000004</v>
      </c>
      <c r="AT127" s="500">
        <f>ImportsPaperSectorMinusCoreVPA!AS$16</f>
        <v>0.52631844599999988</v>
      </c>
      <c r="AU127" s="500">
        <f>ImportsPaperSectorMinusCoreVPA!AT$16</f>
        <v>0.55400369500000002</v>
      </c>
      <c r="AV127" s="500">
        <f>ImportsPaperSectorMinusCoreVPA!AU$16</f>
        <v>0.56335331899999996</v>
      </c>
      <c r="AW127" s="500">
        <f>ImportsPaperSectorMinusCoreVPA!AV$16</f>
        <v>0.64196823900000011</v>
      </c>
      <c r="AX127" s="500">
        <f>ImportsPaperSectorMinusCoreVPA!AW$16</f>
        <v>0.62161256799999998</v>
      </c>
      <c r="AY127" s="500">
        <f>ImportsPaperSectorMinusCoreVPA!AX$16</f>
        <v>0.59430163699999983</v>
      </c>
      <c r="AZ127" s="500">
        <f>ImportsPaperSectorMinusCoreVPA!AY$16</f>
        <v>0</v>
      </c>
      <c r="BA127" s="500">
        <f>ImportsPaperSectorMinusCoreVPA!AZ$16</f>
        <v>0</v>
      </c>
      <c r="BB127" s="500">
        <f>ImportsPaperSectorMinusCoreVPA!BA$16</f>
        <v>0</v>
      </c>
      <c r="BC127" s="500">
        <f>ImportsPaperSectorMinusCoreVPA!BB$16</f>
        <v>0</v>
      </c>
      <c r="BD127" s="500">
        <f>ImportsPaperSectorMinusCoreVPA!BC$16</f>
        <v>0</v>
      </c>
      <c r="BE127" s="499">
        <f t="shared" ref="BE127:BE132" si="103">AM127/AM$113</f>
        <v>0.72034811813081112</v>
      </c>
      <c r="BF127" s="499">
        <f t="shared" ref="BF127:BH132" si="104">AN127/AN$113</f>
        <v>0.73182657773130055</v>
      </c>
      <c r="BG127" s="499">
        <f t="shared" si="104"/>
        <v>0.68259338125105751</v>
      </c>
      <c r="BH127" s="499">
        <f t="shared" si="104"/>
        <v>0.66827685201405951</v>
      </c>
      <c r="BI127" s="499">
        <f t="shared" ref="BI127:BI132" si="105">AQ127/AQ$113</f>
        <v>0.66198774856005049</v>
      </c>
      <c r="BJ127" s="499">
        <f t="shared" ref="BJ127:BL132" si="106">AR127/AR$113</f>
        <v>0.66605738030949413</v>
      </c>
      <c r="BK127" s="499">
        <f t="shared" si="106"/>
        <v>0.65687733153878347</v>
      </c>
      <c r="BL127" s="499">
        <f t="shared" si="106"/>
        <v>0.67317335296807446</v>
      </c>
      <c r="BM127" s="499">
        <f t="shared" ref="BM127:BM132" si="107">AU127/AU$113</f>
        <v>0.66714311888038402</v>
      </c>
      <c r="BN127" s="499">
        <f t="shared" ref="BN127:BO132" si="108">AV127/AV$113</f>
        <v>0.66445721917074518</v>
      </c>
      <c r="BO127" s="499">
        <f t="shared" si="108"/>
        <v>0.66367540976532924</v>
      </c>
      <c r="BP127" s="499">
        <f t="shared" ref="BP127:BP132" si="109">AX127/AX$113</f>
        <v>0.68179132969807832</v>
      </c>
      <c r="BQ127" s="499">
        <f t="shared" ref="BQ127:BQ132" si="110">AY127/AY$113</f>
        <v>0.70241487215851084</v>
      </c>
    </row>
    <row r="128" spans="1:69" s="496" customFormat="1">
      <c r="A128" s="498" t="str">
        <f t="shared" si="102"/>
        <v xml:space="preserve">Belarus </v>
      </c>
      <c r="AB128" s="501"/>
      <c r="AC128" s="501"/>
      <c r="AD128" s="501"/>
      <c r="AE128" s="500">
        <f>ImportsPaperSectorMinusCoreVPA!AD$31</f>
        <v>1.0412365999999999E-2</v>
      </c>
      <c r="AF128" s="500">
        <f>ImportsPaperSectorMinusCoreVPA!AE$31</f>
        <v>1.117172E-2</v>
      </c>
      <c r="AG128" s="500">
        <f>ImportsPaperSectorMinusCoreVPA!AF$31</f>
        <v>1.3077399E-2</v>
      </c>
      <c r="AH128" s="500">
        <f>ImportsPaperSectorMinusCoreVPA!AG$31</f>
        <v>1.4319189999999999E-2</v>
      </c>
      <c r="AI128" s="500">
        <f>ImportsPaperSectorMinusCoreVPA!AH$31</f>
        <v>1.9399100000000002E-2</v>
      </c>
      <c r="AJ128" s="500">
        <f>ImportsPaperSectorMinusCoreVPA!AI$31</f>
        <v>2.4048170000000001E-2</v>
      </c>
      <c r="AK128" s="500">
        <f>ImportsPaperSectorMinusCoreVPA!AJ$31</f>
        <v>2.0300912000000001E-2</v>
      </c>
      <c r="AL128" s="500">
        <f>ImportsPaperSectorMinusCoreVPA!AK$31</f>
        <v>2.2344826999999998E-2</v>
      </c>
      <c r="AM128" s="500">
        <f>ImportsPaperSectorMinusCoreVPA!AL$31</f>
        <v>2.1106363999999999E-2</v>
      </c>
      <c r="AN128" s="500">
        <f>ImportsPaperSectorMinusCoreVPA!AM$31</f>
        <v>1.0202856E-2</v>
      </c>
      <c r="AO128" s="500">
        <f>ImportsPaperSectorMinusCoreVPA!AN$31</f>
        <v>1.8027575000000001E-2</v>
      </c>
      <c r="AP128" s="500">
        <f>ImportsPaperSectorMinusCoreVPA!AO$31</f>
        <v>1.5663292999999998E-2</v>
      </c>
      <c r="AQ128" s="500">
        <f>ImportsPaperSectorMinusCoreVPA!AP$31</f>
        <v>2.1700957999999999E-2</v>
      </c>
      <c r="AR128" s="500">
        <f>ImportsPaperSectorMinusCoreVPA!AQ$31</f>
        <v>1.9310841999999998E-2</v>
      </c>
      <c r="AS128" s="500">
        <f>ImportsPaperSectorMinusCoreVPA!AR$31</f>
        <v>1.283611E-2</v>
      </c>
      <c r="AT128" s="500">
        <f>ImportsPaperSectorMinusCoreVPA!AS$31</f>
        <v>9.4653479999999984E-3</v>
      </c>
      <c r="AU128" s="500">
        <f>ImportsPaperSectorMinusCoreVPA!AT$31</f>
        <v>7.5711059999999993E-3</v>
      </c>
      <c r="AV128" s="500">
        <f>ImportsPaperSectorMinusCoreVPA!AU$31</f>
        <v>1.0734197999999999E-2</v>
      </c>
      <c r="AW128" s="500">
        <f>ImportsPaperSectorMinusCoreVPA!AV$31</f>
        <v>1.6037358999999998E-2</v>
      </c>
      <c r="AX128" s="500">
        <f>ImportsPaperSectorMinusCoreVPA!AW$31</f>
        <v>1.6281195000000002E-2</v>
      </c>
      <c r="AY128" s="500">
        <f>ImportsPaperSectorMinusCoreVPA!AX$31</f>
        <v>2.1247114000000001E-2</v>
      </c>
      <c r="AZ128" s="500">
        <f>ImportsPaperSectorMinusCoreVPA!AY$31</f>
        <v>0</v>
      </c>
      <c r="BA128" s="500">
        <f>ImportsPaperSectorMinusCoreVPA!AZ$31</f>
        <v>0</v>
      </c>
      <c r="BB128" s="500">
        <f>ImportsPaperSectorMinusCoreVPA!BA$31</f>
        <v>0</v>
      </c>
      <c r="BC128" s="500">
        <f>ImportsPaperSectorMinusCoreVPA!BB$31</f>
        <v>0</v>
      </c>
      <c r="BD128" s="500">
        <f>ImportsPaperSectorMinusCoreVPA!BC$31</f>
        <v>0</v>
      </c>
      <c r="BE128" s="499">
        <f t="shared" ref="BE128:BO129" si="111">AM128/AM$113</f>
        <v>1.2725362035325509E-2</v>
      </c>
      <c r="BF128" s="499">
        <f t="shared" si="111"/>
        <v>8.1604473022884108E-3</v>
      </c>
      <c r="BG128" s="499">
        <f t="shared" si="111"/>
        <v>1.1962798239166244E-2</v>
      </c>
      <c r="BH128" s="499">
        <f t="shared" si="111"/>
        <v>9.4894336711596541E-3</v>
      </c>
      <c r="BI128" s="499">
        <f t="shared" si="111"/>
        <v>1.3314662705428736E-2</v>
      </c>
      <c r="BJ128" s="499">
        <f t="shared" si="111"/>
        <v>1.1125728614580175E-2</v>
      </c>
      <c r="BK128" s="499">
        <f t="shared" si="111"/>
        <v>1.1215523444574731E-2</v>
      </c>
      <c r="BL128" s="499">
        <f t="shared" si="111"/>
        <v>1.2106396989494186E-2</v>
      </c>
      <c r="BM128" s="499">
        <f t="shared" si="111"/>
        <v>9.117288053853121E-3</v>
      </c>
      <c r="BN128" s="499">
        <f t="shared" si="111"/>
        <v>1.2660643174640059E-2</v>
      </c>
      <c r="BO128" s="499">
        <f t="shared" si="111"/>
        <v>1.6579637681855296E-2</v>
      </c>
      <c r="BP128" s="499">
        <f t="shared" si="109"/>
        <v>1.7857389247837259E-2</v>
      </c>
      <c r="BQ128" s="499">
        <f t="shared" si="110"/>
        <v>2.5112313234377497E-2</v>
      </c>
    </row>
    <row r="129" spans="1:69" s="496" customFormat="1">
      <c r="A129" s="498" t="str">
        <f t="shared" si="102"/>
        <v xml:space="preserve">China </v>
      </c>
      <c r="AB129" s="501"/>
      <c r="AC129" s="501"/>
      <c r="AD129" s="501"/>
      <c r="AE129" s="500">
        <f>ImportsPaperSectorMinusCoreVPA!AD$12</f>
        <v>2.0418300000000001E-4</v>
      </c>
      <c r="AF129" s="500">
        <f>ImportsPaperSectorMinusCoreVPA!AE$12</f>
        <v>3.6371199999999998E-4</v>
      </c>
      <c r="AG129" s="500">
        <f>ImportsPaperSectorMinusCoreVPA!AF$12</f>
        <v>8.5557899999999997E-4</v>
      </c>
      <c r="AH129" s="500">
        <f>ImportsPaperSectorMinusCoreVPA!AG$12</f>
        <v>1.5586799999999998E-3</v>
      </c>
      <c r="AI129" s="500">
        <f>ImportsPaperSectorMinusCoreVPA!AH$12</f>
        <v>3.0737999999999998E-3</v>
      </c>
      <c r="AJ129" s="500">
        <f>ImportsPaperSectorMinusCoreVPA!AI$12</f>
        <v>8.2086409999999992E-3</v>
      </c>
      <c r="AK129" s="500">
        <f>ImportsPaperSectorMinusCoreVPA!AJ$12</f>
        <v>1.2040818E-2</v>
      </c>
      <c r="AL129" s="500">
        <f>ImportsPaperSectorMinusCoreVPA!AK$12</f>
        <v>2.1771795E-2</v>
      </c>
      <c r="AM129" s="500">
        <f>ImportsPaperSectorMinusCoreVPA!AL$12</f>
        <v>3.5847016000000002E-2</v>
      </c>
      <c r="AN129" s="500">
        <f>ImportsPaperSectorMinusCoreVPA!AM$12</f>
        <v>3.1369892999999996E-2</v>
      </c>
      <c r="AO129" s="500">
        <f>ImportsPaperSectorMinusCoreVPA!AN$12</f>
        <v>5.4386589999999992E-2</v>
      </c>
      <c r="AP129" s="500">
        <f>ImportsPaperSectorMinusCoreVPA!AO$12</f>
        <v>9.8196970999999994E-2</v>
      </c>
      <c r="AQ129" s="500">
        <f>ImportsPaperSectorMinusCoreVPA!AP$12</f>
        <v>7.5466462999999998E-2</v>
      </c>
      <c r="AR129" s="500">
        <f>ImportsPaperSectorMinusCoreVPA!AQ$12</f>
        <v>8.6712356000000004E-2</v>
      </c>
      <c r="AS129" s="500">
        <f>ImportsPaperSectorMinusCoreVPA!AR$12</f>
        <v>6.3269886999999997E-2</v>
      </c>
      <c r="AT129" s="500">
        <f>ImportsPaperSectorMinusCoreVPA!AS$12</f>
        <v>3.8143197999999996E-2</v>
      </c>
      <c r="AU129" s="500">
        <f>ImportsPaperSectorMinusCoreVPA!AT$12</f>
        <v>5.0545504000000005E-2</v>
      </c>
      <c r="AV129" s="500">
        <f>ImportsPaperSectorMinusCoreVPA!AU$12</f>
        <v>4.9734951999999999E-2</v>
      </c>
      <c r="AW129" s="500">
        <f>ImportsPaperSectorMinusCoreVPA!AV$12</f>
        <v>5.5844303999999997E-2</v>
      </c>
      <c r="AX129" s="500">
        <f>ImportsPaperSectorMinusCoreVPA!AW$12</f>
        <v>5.8260774000000001E-2</v>
      </c>
      <c r="AY129" s="500">
        <f>ImportsPaperSectorMinusCoreVPA!AX$12</f>
        <v>4.989002E-2</v>
      </c>
      <c r="AZ129" s="500">
        <f>ImportsPaperSectorMinusCoreVPA!AY$12</f>
        <v>0</v>
      </c>
      <c r="BA129" s="500">
        <f>ImportsPaperSectorMinusCoreVPA!AZ$12</f>
        <v>0</v>
      </c>
      <c r="BB129" s="500">
        <f>ImportsPaperSectorMinusCoreVPA!BA$12</f>
        <v>0</v>
      </c>
      <c r="BC129" s="500">
        <f>ImportsPaperSectorMinusCoreVPA!BB$12</f>
        <v>0</v>
      </c>
      <c r="BD129" s="500">
        <f>ImportsPaperSectorMinusCoreVPA!BC$12</f>
        <v>0</v>
      </c>
      <c r="BE129" s="499">
        <f t="shared" si="111"/>
        <v>2.1612735215127823E-2</v>
      </c>
      <c r="BF129" s="499">
        <f t="shared" si="111"/>
        <v>2.5090264794967804E-2</v>
      </c>
      <c r="BG129" s="499">
        <f t="shared" si="111"/>
        <v>3.6090034465881091E-2</v>
      </c>
      <c r="BH129" s="499">
        <f t="shared" si="111"/>
        <v>5.9491554107638039E-2</v>
      </c>
      <c r="BI129" s="499">
        <f t="shared" si="111"/>
        <v>4.6302587213740407E-2</v>
      </c>
      <c r="BJ129" s="499">
        <f t="shared" si="111"/>
        <v>4.9958367449066336E-2</v>
      </c>
      <c r="BK129" s="499">
        <f t="shared" si="111"/>
        <v>5.5281927389535766E-2</v>
      </c>
      <c r="BL129" s="499">
        <f t="shared" si="111"/>
        <v>4.8786024289532798E-2</v>
      </c>
      <c r="BM129" s="499">
        <f t="shared" si="111"/>
        <v>6.0867978838915378E-2</v>
      </c>
      <c r="BN129" s="499">
        <f t="shared" si="111"/>
        <v>5.8660784958489774E-2</v>
      </c>
      <c r="BO129" s="499">
        <f t="shared" si="111"/>
        <v>5.7732593434828172E-2</v>
      </c>
      <c r="BP129" s="499">
        <f t="shared" si="109"/>
        <v>6.3901041612625872E-2</v>
      </c>
      <c r="BQ129" s="499">
        <f t="shared" si="110"/>
        <v>5.8965834583904336E-2</v>
      </c>
    </row>
    <row r="130" spans="1:69" s="496" customFormat="1">
      <c r="A130" s="497" t="str">
        <f t="shared" si="102"/>
        <v xml:space="preserve">Russia </v>
      </c>
      <c r="AB130" s="498"/>
      <c r="AC130" s="498"/>
      <c r="AD130" s="498"/>
      <c r="AE130" s="500">
        <f>ImportsPaperSectorMinusCoreVPA!AD$36</f>
        <v>0.109159013</v>
      </c>
      <c r="AF130" s="500">
        <f>ImportsPaperSectorMinusCoreVPA!AE$36</f>
        <v>0.17365738699999997</v>
      </c>
      <c r="AG130" s="500">
        <f>ImportsPaperSectorMinusCoreVPA!AF$36</f>
        <v>0.15666460200000001</v>
      </c>
      <c r="AH130" s="500">
        <f>ImportsPaperSectorMinusCoreVPA!AG$36</f>
        <v>0.14435766000000003</v>
      </c>
      <c r="AI130" s="500">
        <f>ImportsPaperSectorMinusCoreVPA!AH$36</f>
        <v>0.19584893</v>
      </c>
      <c r="AJ130" s="500">
        <f>ImportsPaperSectorMinusCoreVPA!AI$36</f>
        <v>0.23825501099999999</v>
      </c>
      <c r="AK130" s="500">
        <f>ImportsPaperSectorMinusCoreVPA!AJ$36</f>
        <v>0.25983362599999998</v>
      </c>
      <c r="AL130" s="500">
        <f>ImportsPaperSectorMinusCoreVPA!AK$36</f>
        <v>0.32642196499999998</v>
      </c>
      <c r="AM130" s="500">
        <f>ImportsPaperSectorMinusCoreVPA!AL$36</f>
        <v>0.30428024100000001</v>
      </c>
      <c r="AN130" s="500">
        <f>ImportsPaperSectorMinusCoreVPA!AM$36</f>
        <v>0.21302374900000001</v>
      </c>
      <c r="AO130" s="500">
        <f>ImportsPaperSectorMinusCoreVPA!AN$36</f>
        <v>0.29875388399999997</v>
      </c>
      <c r="AP130" s="500">
        <f>ImportsPaperSectorMinusCoreVPA!AO$36</f>
        <v>0.32308656199999997</v>
      </c>
      <c r="AQ130" s="500">
        <f>ImportsPaperSectorMinusCoreVPA!AP$36</f>
        <v>0.34858884699999998</v>
      </c>
      <c r="AR130" s="500">
        <f>ImportsPaperSectorMinusCoreVPA!AQ$36</f>
        <v>0.35728353899999998</v>
      </c>
      <c r="AS130" s="500">
        <f>ImportsPaperSectorMinusCoreVPA!AR$36</f>
        <v>0.23066811700000001</v>
      </c>
      <c r="AT130" s="500">
        <f>ImportsPaperSectorMinusCoreVPA!AS$36</f>
        <v>0.15963602600000001</v>
      </c>
      <c r="AU130" s="500">
        <f>ImportsPaperSectorMinusCoreVPA!AT$36</f>
        <v>0.16550177499999999</v>
      </c>
      <c r="AV130" s="500">
        <f>ImportsPaperSectorMinusCoreVPA!AU$36</f>
        <v>0.15909068900000001</v>
      </c>
      <c r="AW130" s="500">
        <f>ImportsPaperSectorMinusCoreVPA!AV$36</f>
        <v>0.183398584</v>
      </c>
      <c r="AX130" s="500">
        <f>ImportsPaperSectorMinusCoreVPA!AW$36</f>
        <v>0.14922292500000001</v>
      </c>
      <c r="AY130" s="500">
        <f>ImportsPaperSectorMinusCoreVPA!AX$36</f>
        <v>0.118345637</v>
      </c>
      <c r="AZ130" s="500">
        <f>ImportsPaperSectorMinusCoreVPA!AY$36</f>
        <v>0</v>
      </c>
      <c r="BA130" s="500">
        <f>ImportsPaperSectorMinusCoreVPA!AZ$36</f>
        <v>0</v>
      </c>
      <c r="BB130" s="500">
        <f>ImportsPaperSectorMinusCoreVPA!BA$36</f>
        <v>0</v>
      </c>
      <c r="BC130" s="500">
        <f>ImportsPaperSectorMinusCoreVPA!BB$36</f>
        <v>0</v>
      </c>
      <c r="BD130" s="500">
        <f>ImportsPaperSectorMinusCoreVPA!BC$36</f>
        <v>0</v>
      </c>
      <c r="BE130" s="499">
        <f t="shared" si="103"/>
        <v>0.18345538942288195</v>
      </c>
      <c r="BF130" s="499">
        <f t="shared" si="104"/>
        <v>0.17038063438809814</v>
      </c>
      <c r="BG130" s="499">
        <f t="shared" si="104"/>
        <v>0.19824809701023435</v>
      </c>
      <c r="BH130" s="499">
        <f t="shared" si="104"/>
        <v>0.19573843764156179</v>
      </c>
      <c r="BI130" s="499">
        <f t="shared" si="105"/>
        <v>0.21387732839625345</v>
      </c>
      <c r="BJ130" s="499">
        <f t="shared" si="106"/>
        <v>0.20584497006245361</v>
      </c>
      <c r="BK130" s="499">
        <f t="shared" si="106"/>
        <v>0.20154577002919163</v>
      </c>
      <c r="BL130" s="499">
        <f t="shared" si="106"/>
        <v>0.20417813529742551</v>
      </c>
      <c r="BM130" s="499">
        <f t="shared" si="107"/>
        <v>0.19930078328040673</v>
      </c>
      <c r="BN130" s="499">
        <f t="shared" si="108"/>
        <v>0.18764237867017494</v>
      </c>
      <c r="BO130" s="499">
        <f t="shared" si="108"/>
        <v>0.18959992565392497</v>
      </c>
      <c r="BP130" s="499">
        <f t="shared" si="109"/>
        <v>0.16366930415278641</v>
      </c>
      <c r="BQ130" s="499">
        <f t="shared" si="110"/>
        <v>0.13987465338897015</v>
      </c>
    </row>
    <row r="131" spans="1:69" s="496" customFormat="1">
      <c r="A131" s="497" t="str">
        <f t="shared" si="102"/>
        <v xml:space="preserve">Turkey </v>
      </c>
      <c r="AB131" s="498"/>
      <c r="AC131" s="498"/>
      <c r="AD131" s="498"/>
      <c r="AE131" s="500">
        <f>ImportsPaperSectorMinusCoreVPA!AD$38</f>
        <v>3.0576029999999999E-3</v>
      </c>
      <c r="AF131" s="500">
        <f>ImportsPaperSectorMinusCoreVPA!AE$38</f>
        <v>1.891675E-3</v>
      </c>
      <c r="AG131" s="500">
        <f>ImportsPaperSectorMinusCoreVPA!AF$38</f>
        <v>6.1326969999999995E-3</v>
      </c>
      <c r="AH131" s="500">
        <f>ImportsPaperSectorMinusCoreVPA!AG$38</f>
        <v>1.9682459999999999E-2</v>
      </c>
      <c r="AI131" s="500">
        <f>ImportsPaperSectorMinusCoreVPA!AH$38</f>
        <v>1.327355E-2</v>
      </c>
      <c r="AJ131" s="500">
        <f>ImportsPaperSectorMinusCoreVPA!AI$38</f>
        <v>1.3310817000000001E-2</v>
      </c>
      <c r="AK131" s="500">
        <f>ImportsPaperSectorMinusCoreVPA!AJ$38</f>
        <v>1.4518221E-2</v>
      </c>
      <c r="AL131" s="500">
        <f>ImportsPaperSectorMinusCoreVPA!AK$38</f>
        <v>1.9399044999999997E-2</v>
      </c>
      <c r="AM131" s="500">
        <f>ImportsPaperSectorMinusCoreVPA!AL$38</f>
        <v>3.4334533E-2</v>
      </c>
      <c r="AN131" s="500">
        <f>ImportsPaperSectorMinusCoreVPA!AM$38</f>
        <v>3.1310867999999999E-2</v>
      </c>
      <c r="AO131" s="500">
        <f>ImportsPaperSectorMinusCoreVPA!AN$38</f>
        <v>4.1375701000000001E-2</v>
      </c>
      <c r="AP131" s="500">
        <f>ImportsPaperSectorMinusCoreVPA!AO$38</f>
        <v>4.2821078999999998E-2</v>
      </c>
      <c r="AQ131" s="500">
        <f>ImportsPaperSectorMinusCoreVPA!AP$38</f>
        <v>3.5851319E-2</v>
      </c>
      <c r="AR131" s="500">
        <f>ImportsPaperSectorMinusCoreVPA!AQ$38</f>
        <v>4.2198882E-2</v>
      </c>
      <c r="AS131" s="500">
        <f>ImportsPaperSectorMinusCoreVPA!AR$38</f>
        <v>2.4411407E-2</v>
      </c>
      <c r="AT131" s="500">
        <f>ImportsPaperSectorMinusCoreVPA!AS$38</f>
        <v>1.0721128E-2</v>
      </c>
      <c r="AU131" s="500">
        <f>ImportsPaperSectorMinusCoreVPA!AT$38</f>
        <v>1.0577781E-2</v>
      </c>
      <c r="AV131" s="500">
        <f>ImportsPaperSectorMinusCoreVPA!AU$38</f>
        <v>1.7007840999999999E-2</v>
      </c>
      <c r="AW131" s="500">
        <f>ImportsPaperSectorMinusCoreVPA!AV$38</f>
        <v>1.7934637999999999E-2</v>
      </c>
      <c r="AX131" s="500">
        <f>ImportsPaperSectorMinusCoreVPA!AW$38</f>
        <v>1.6566572999999998E-2</v>
      </c>
      <c r="AY131" s="500">
        <f>ImportsPaperSectorMinusCoreVPA!AX$38</f>
        <v>1.7419654E-2</v>
      </c>
      <c r="AZ131" s="500">
        <f>ImportsPaperSectorMinusCoreVPA!AY$38</f>
        <v>0</v>
      </c>
      <c r="BA131" s="500">
        <f>ImportsPaperSectorMinusCoreVPA!AZ$38</f>
        <v>0</v>
      </c>
      <c r="BB131" s="500">
        <f>ImportsPaperSectorMinusCoreVPA!BA$38</f>
        <v>0</v>
      </c>
      <c r="BC131" s="500">
        <f>ImportsPaperSectorMinusCoreVPA!BB$38</f>
        <v>0</v>
      </c>
      <c r="BD131" s="500">
        <f>ImportsPaperSectorMinusCoreVPA!BC$38</f>
        <v>0</v>
      </c>
      <c r="BE131" s="499">
        <f t="shared" si="103"/>
        <v>2.0700835195433514E-2</v>
      </c>
      <c r="BF131" s="499">
        <f t="shared" si="104"/>
        <v>2.5043055425158261E-2</v>
      </c>
      <c r="BG131" s="499">
        <f t="shared" si="104"/>
        <v>2.7456225425054062E-2</v>
      </c>
      <c r="BH131" s="499">
        <f t="shared" si="104"/>
        <v>2.5942679416007069E-2</v>
      </c>
      <c r="BI131" s="499">
        <f t="shared" si="105"/>
        <v>2.1996642730230095E-2</v>
      </c>
      <c r="BJ131" s="499">
        <f t="shared" si="106"/>
        <v>2.4312420399415641E-2</v>
      </c>
      <c r="BK131" s="499">
        <f t="shared" si="106"/>
        <v>2.1329414248051449E-2</v>
      </c>
      <c r="BL131" s="499">
        <f t="shared" si="106"/>
        <v>1.3712568385566155E-2</v>
      </c>
      <c r="BM131" s="499">
        <f t="shared" si="107"/>
        <v>1.2737990505954418E-2</v>
      </c>
      <c r="BN131" s="499">
        <f t="shared" si="108"/>
        <v>2.0060204411360156E-2</v>
      </c>
      <c r="BO131" s="499">
        <f t="shared" si="108"/>
        <v>1.8541070259463166E-2</v>
      </c>
      <c r="BP131" s="499">
        <f t="shared" si="109"/>
        <v>1.8170394898145432E-2</v>
      </c>
      <c r="BQ131" s="499">
        <f t="shared" si="110"/>
        <v>2.0588575355809588E-2</v>
      </c>
    </row>
    <row r="132" spans="1:69" s="496" customFormat="1">
      <c r="A132" s="498" t="str">
        <f t="shared" si="102"/>
        <v>Others</v>
      </c>
      <c r="AE132" s="500">
        <f t="shared" ref="AE132:BD132" si="112">AE113-SUM(AE127:AE131)</f>
        <v>2.3973603999999871E-2</v>
      </c>
      <c r="AF132" s="500">
        <f t="shared" si="112"/>
        <v>3.1064384E-2</v>
      </c>
      <c r="AG132" s="500">
        <f t="shared" si="112"/>
        <v>4.7113410999999772E-2</v>
      </c>
      <c r="AH132" s="500">
        <f t="shared" si="112"/>
        <v>4.5497549999999998E-2</v>
      </c>
      <c r="AI132" s="500">
        <f t="shared" si="112"/>
        <v>2.9855350000000391E-2</v>
      </c>
      <c r="AJ132" s="500">
        <f t="shared" si="112"/>
        <v>4.1518656000000154E-2</v>
      </c>
      <c r="AK132" s="500">
        <f t="shared" si="112"/>
        <v>4.5653489999999852E-2</v>
      </c>
      <c r="AL132" s="500">
        <f t="shared" si="112"/>
        <v>5.7471076999999982E-2</v>
      </c>
      <c r="AM132" s="500">
        <f t="shared" si="112"/>
        <v>6.8264182999999479E-2</v>
      </c>
      <c r="AN132" s="500">
        <f t="shared" si="112"/>
        <v>4.9384892999999375E-2</v>
      </c>
      <c r="AO132" s="500">
        <f t="shared" si="112"/>
        <v>6.5778420999999421E-2</v>
      </c>
      <c r="AP132" s="500">
        <f t="shared" si="112"/>
        <v>6.7775504000000319E-2</v>
      </c>
      <c r="AQ132" s="500">
        <f t="shared" si="112"/>
        <v>6.9303077000000046E-2</v>
      </c>
      <c r="AR132" s="500">
        <f t="shared" si="112"/>
        <v>7.4116029999999888E-2</v>
      </c>
      <c r="AS132" s="500">
        <f t="shared" si="112"/>
        <v>6.1516641999999733E-2</v>
      </c>
      <c r="AT132" s="500">
        <f t="shared" si="112"/>
        <v>3.756267499999999E-2</v>
      </c>
      <c r="AU132" s="500">
        <f t="shared" si="112"/>
        <v>4.2212203999999809E-2</v>
      </c>
      <c r="AV132" s="500">
        <f t="shared" si="112"/>
        <v>4.791886600000006E-2</v>
      </c>
      <c r="AW132" s="500">
        <f t="shared" si="112"/>
        <v>5.2109364999999852E-2</v>
      </c>
      <c r="AX132" s="500">
        <f t="shared" si="112"/>
        <v>4.9790305000000257E-2</v>
      </c>
      <c r="AY132" s="500">
        <f t="shared" si="112"/>
        <v>4.4879443000000241E-2</v>
      </c>
      <c r="AZ132" s="500">
        <f t="shared" si="112"/>
        <v>0</v>
      </c>
      <c r="BA132" s="500">
        <f t="shared" si="112"/>
        <v>0</v>
      </c>
      <c r="BB132" s="500">
        <f t="shared" si="112"/>
        <v>0</v>
      </c>
      <c r="BC132" s="500">
        <f t="shared" si="112"/>
        <v>0</v>
      </c>
      <c r="BD132" s="500">
        <f t="shared" si="112"/>
        <v>0</v>
      </c>
      <c r="BE132" s="499">
        <f t="shared" si="103"/>
        <v>4.1157560000420083E-2</v>
      </c>
      <c r="BF132" s="499">
        <f t="shared" si="104"/>
        <v>3.9499020358186636E-2</v>
      </c>
      <c r="BG132" s="499">
        <f t="shared" si="104"/>
        <v>4.3649463608606755E-2</v>
      </c>
      <c r="BH132" s="499">
        <f t="shared" si="104"/>
        <v>4.1061043149573907E-2</v>
      </c>
      <c r="BI132" s="499">
        <f t="shared" si="105"/>
        <v>4.2521030394296722E-2</v>
      </c>
      <c r="BJ132" s="499">
        <f t="shared" si="106"/>
        <v>4.2701133164989982E-2</v>
      </c>
      <c r="BK132" s="499">
        <f t="shared" si="106"/>
        <v>5.3750033349862815E-2</v>
      </c>
      <c r="BL132" s="499">
        <f t="shared" si="106"/>
        <v>4.8043522069906829E-2</v>
      </c>
      <c r="BM132" s="499">
        <f t="shared" si="107"/>
        <v>5.0832840440486401E-2</v>
      </c>
      <c r="BN132" s="499">
        <f t="shared" si="108"/>
        <v>5.6518769614589973E-2</v>
      </c>
      <c r="BO132" s="499">
        <f t="shared" si="108"/>
        <v>5.3871363204599287E-2</v>
      </c>
      <c r="BP132" s="499">
        <f t="shared" si="109"/>
        <v>5.4610540390526749E-2</v>
      </c>
      <c r="BQ132" s="499">
        <f t="shared" si="110"/>
        <v>5.304375127842758E-2</v>
      </c>
    </row>
    <row r="133" spans="1:69" s="496" customFormat="1">
      <c r="A133" s="498"/>
      <c r="B133" s="503"/>
      <c r="C133" s="503"/>
      <c r="D133" s="503"/>
      <c r="E133" s="503"/>
      <c r="F133" s="503"/>
      <c r="G133" s="503"/>
      <c r="H133" s="503"/>
      <c r="I133" s="503"/>
      <c r="J133" s="503"/>
      <c r="K133" s="503"/>
      <c r="L133" s="503"/>
      <c r="M133" s="503"/>
      <c r="N133" s="503"/>
      <c r="O133" s="503"/>
      <c r="P133" s="503"/>
      <c r="Q133" s="503"/>
      <c r="R133" s="503"/>
      <c r="S133" s="503"/>
      <c r="T133" s="503"/>
      <c r="U133" s="503"/>
      <c r="V133" s="503"/>
      <c r="W133" s="503"/>
      <c r="X133" s="503"/>
      <c r="Y133" s="503"/>
      <c r="Z133" s="503"/>
      <c r="AA133" s="503"/>
      <c r="AE133" s="502"/>
      <c r="AF133" s="502"/>
      <c r="AG133" s="502"/>
      <c r="AH133" s="502"/>
      <c r="AI133" s="502"/>
      <c r="AJ133" s="502"/>
      <c r="AK133" s="502"/>
      <c r="AL133" s="502"/>
      <c r="AM133" s="502"/>
      <c r="AN133" s="502"/>
      <c r="AO133" s="502"/>
      <c r="AP133" s="502"/>
      <c r="AQ133" s="502"/>
      <c r="AR133" s="502"/>
      <c r="AS133" s="502"/>
      <c r="AT133" s="502"/>
      <c r="AU133" s="502"/>
      <c r="AV133" s="502"/>
      <c r="AW133" s="502"/>
      <c r="AX133" s="502"/>
      <c r="AY133" s="502"/>
      <c r="AZ133" s="502"/>
      <c r="BA133" s="502"/>
      <c r="BB133" s="502"/>
      <c r="BC133" s="502"/>
      <c r="BD133" s="502"/>
      <c r="BE133" s="499"/>
      <c r="BF133" s="499"/>
      <c r="BG133" s="499"/>
      <c r="BH133" s="499"/>
      <c r="BI133" s="499"/>
      <c r="BJ133" s="499"/>
      <c r="BK133" s="499"/>
      <c r="BL133" s="499"/>
      <c r="BM133" s="499"/>
      <c r="BN133" s="499"/>
      <c r="BO133" s="499"/>
      <c r="BP133" s="499"/>
      <c r="BQ133" s="499"/>
    </row>
    <row r="134" spans="1:69" s="496" customFormat="1" ht="13">
      <c r="A134" s="495" t="s">
        <v>154</v>
      </c>
    </row>
    <row r="135" spans="1:69" s="496" customFormat="1">
      <c r="B135" s="566" t="s">
        <v>60</v>
      </c>
      <c r="C135" s="566"/>
      <c r="D135" s="566"/>
      <c r="E135" s="566"/>
      <c r="F135" s="566"/>
      <c r="G135" s="566"/>
      <c r="H135" s="566"/>
      <c r="I135" s="566"/>
      <c r="J135" s="566"/>
      <c r="K135" s="566"/>
      <c r="L135" s="566"/>
      <c r="M135" s="566"/>
      <c r="N135" s="566"/>
      <c r="O135" s="566"/>
      <c r="P135" s="566"/>
      <c r="Q135" s="566"/>
      <c r="R135" s="566"/>
      <c r="S135" s="566"/>
      <c r="T135" s="566"/>
      <c r="U135" s="566"/>
      <c r="V135" s="566"/>
      <c r="W135" s="566"/>
      <c r="X135" s="566"/>
      <c r="Y135" s="566"/>
      <c r="Z135" s="566"/>
      <c r="AA135" s="566"/>
      <c r="AE135" s="566" t="s">
        <v>59</v>
      </c>
      <c r="AF135" s="566"/>
      <c r="AG135" s="566"/>
      <c r="AH135" s="566"/>
      <c r="AI135" s="566"/>
      <c r="AJ135" s="566"/>
      <c r="AK135" s="566"/>
      <c r="AL135" s="566"/>
      <c r="AM135" s="566"/>
      <c r="AN135" s="566"/>
      <c r="AO135" s="566"/>
      <c r="AP135" s="566"/>
      <c r="AQ135" s="566"/>
      <c r="AR135" s="566"/>
      <c r="AS135" s="566"/>
      <c r="AT135" s="566"/>
      <c r="AU135" s="566"/>
      <c r="AV135" s="566"/>
      <c r="AW135" s="566"/>
      <c r="AX135" s="566"/>
      <c r="AY135" s="566"/>
      <c r="AZ135" s="566"/>
      <c r="BA135" s="566"/>
      <c r="BB135" s="566"/>
      <c r="BC135" s="566"/>
      <c r="BD135" s="566"/>
    </row>
    <row r="136" spans="1:69" s="496" customFormat="1">
      <c r="A136" s="497" t="s">
        <v>2</v>
      </c>
      <c r="B136" s="500">
        <f>ImportsLogs!C$5</f>
        <v>0.10583912780000002</v>
      </c>
      <c r="C136" s="500">
        <f>ImportsLogs!D$5</f>
        <v>0.12955694639999998</v>
      </c>
      <c r="D136" s="500">
        <f>ImportsLogs!E$5</f>
        <v>0.1023874628</v>
      </c>
      <c r="E136" s="500">
        <f>ImportsLogs!F$5</f>
        <v>0.11678300000000001</v>
      </c>
      <c r="F136" s="500">
        <f>ImportsLogs!G$5</f>
        <v>0.164810282</v>
      </c>
      <c r="G136" s="500">
        <f>ImportsLogs!H$5</f>
        <v>0.170124</v>
      </c>
      <c r="H136" s="500">
        <f>ImportsLogs!I$5</f>
        <v>0.21989013199999999</v>
      </c>
      <c r="I136" s="500">
        <f>ImportsLogs!J$5</f>
        <v>0.18137558179999999</v>
      </c>
      <c r="J136" s="500">
        <f>ImportsLogs!K$5</f>
        <v>0.125803</v>
      </c>
      <c r="K136" s="500">
        <f>ImportsLogs!L$5</f>
        <v>1.1953999999999999E-2</v>
      </c>
      <c r="L136" s="500">
        <f>ImportsLogs!M$5</f>
        <v>1.8505999999999998E-2</v>
      </c>
      <c r="M136" s="500">
        <f>ImportsLogs!N$5</f>
        <v>2.2267000000000002E-2</v>
      </c>
      <c r="N136" s="500">
        <f>ImportsLogs!O$5</f>
        <v>1.9806999999999998E-2</v>
      </c>
      <c r="O136" s="500">
        <f>ImportsLogs!P$5</f>
        <v>1.401231E-2</v>
      </c>
      <c r="P136" s="500">
        <f>ImportsLogs!Q$5</f>
        <v>7.6989999999999992E-3</v>
      </c>
      <c r="Q136" s="500">
        <f>ImportsLogs!R$5</f>
        <v>6.9279999999999993E-3</v>
      </c>
      <c r="R136" s="500">
        <f>ImportsLogs!S$5</f>
        <v>6.1980199999999994E-3</v>
      </c>
      <c r="S136" s="500">
        <f>ImportsLogs!T$5</f>
        <v>1.1199754999999999E-2</v>
      </c>
      <c r="T136" s="500">
        <f>ImportsLogs!U$5</f>
        <v>2.8670999999999999E-2</v>
      </c>
      <c r="U136" s="500">
        <f>ImportsLogs!V$5</f>
        <v>6.0754134000000001E-3</v>
      </c>
      <c r="V136" s="500">
        <f>ImportsLogs!W$5</f>
        <v>9.5984546000000004E-3</v>
      </c>
      <c r="W136" s="500">
        <f>ImportsLogs!X$5</f>
        <v>0</v>
      </c>
      <c r="X136" s="500">
        <f>ImportsLogs!Y$5</f>
        <v>0</v>
      </c>
      <c r="Y136" s="500">
        <f>ImportsLogs!Z$5</f>
        <v>0</v>
      </c>
      <c r="Z136" s="500">
        <f>ImportsLogs!AA$5</f>
        <v>0</v>
      </c>
      <c r="AA136" s="500">
        <f>ImportsLogs!AB$5</f>
        <v>0</v>
      </c>
      <c r="AB136" s="500"/>
      <c r="AC136" s="500"/>
      <c r="AD136" s="500"/>
      <c r="AE136" s="504">
        <f>ImportsLogs!AD$5</f>
        <v>4.0047549999999994</v>
      </c>
      <c r="AF136" s="504">
        <f>ImportsLogs!AE$5</f>
        <v>5.1221610000000002</v>
      </c>
      <c r="AG136" s="504">
        <f>ImportsLogs!AF$5</f>
        <v>4.3767289999999992</v>
      </c>
      <c r="AH136" s="504">
        <f>ImportsLogs!AG$5</f>
        <v>6.6073000000000013</v>
      </c>
      <c r="AI136" s="504">
        <f>ImportsLogs!AH$5</f>
        <v>8.1443099999999991</v>
      </c>
      <c r="AJ136" s="504">
        <f>ImportsLogs!AI$5</f>
        <v>10.128689999999999</v>
      </c>
      <c r="AK136" s="504">
        <f>ImportsLogs!AJ$5</f>
        <v>10.786701999999998</v>
      </c>
      <c r="AL136" s="504">
        <f>ImportsLogs!AK$5</f>
        <v>12.896287000000001</v>
      </c>
      <c r="AM136" s="504">
        <f>ImportsLogs!AL$5</f>
        <v>16.640799999999999</v>
      </c>
      <c r="AN136" s="504">
        <f>ImportsLogs!AM$5</f>
        <v>1.3467079999999998</v>
      </c>
      <c r="AO136" s="504">
        <f>ImportsLogs!AN$5</f>
        <v>2.04609</v>
      </c>
      <c r="AP136" s="504">
        <f>ImportsLogs!AO$5</f>
        <v>2.7685079999999997</v>
      </c>
      <c r="AQ136" s="504">
        <f>ImportsLogs!AP$5</f>
        <v>1.6292689999999999</v>
      </c>
      <c r="AR136" s="504">
        <f>ImportsLogs!AQ$5</f>
        <v>1.3625150000000001</v>
      </c>
      <c r="AS136" s="504">
        <f>ImportsLogs!AR$5</f>
        <v>0.85362000000000005</v>
      </c>
      <c r="AT136" s="504">
        <f>ImportsLogs!AS$5</f>
        <v>0.41590100000000002</v>
      </c>
      <c r="AU136" s="504">
        <f>ImportsLogs!AT$5</f>
        <v>0.40916099999999994</v>
      </c>
      <c r="AV136" s="504">
        <f>ImportsLogs!AU$5</f>
        <v>1.0185989999999998</v>
      </c>
      <c r="AW136" s="504">
        <f>ImportsLogs!AV$5</f>
        <v>3.2323139999999997</v>
      </c>
      <c r="AX136" s="504">
        <f>ImportsLogs!AW$5</f>
        <v>0.97690999999999995</v>
      </c>
      <c r="AY136" s="504">
        <f>ImportsLogs!AX$5</f>
        <v>1.166083</v>
      </c>
      <c r="AZ136" s="504">
        <f>ImportsLogs!AY$5</f>
        <v>0</v>
      </c>
      <c r="BA136" s="504">
        <f>ImportsLogs!AZ$5</f>
        <v>0</v>
      </c>
      <c r="BB136" s="504">
        <f>ImportsLogs!BA$5</f>
        <v>0</v>
      </c>
      <c r="BC136" s="504">
        <f>ImportsLogs!BB$5</f>
        <v>0</v>
      </c>
      <c r="BD136" s="504">
        <f>ImportsLogs!BC$5</f>
        <v>0</v>
      </c>
    </row>
    <row r="137" spans="1:69" s="496" customFormat="1">
      <c r="A137" s="497"/>
      <c r="B137" s="496">
        <v>2000</v>
      </c>
      <c r="C137" s="496">
        <f>1+B137</f>
        <v>2001</v>
      </c>
      <c r="D137" s="496">
        <f t="shared" ref="D137:AA137" si="113">1+C137</f>
        <v>2002</v>
      </c>
      <c r="E137" s="496">
        <f t="shared" si="113"/>
        <v>2003</v>
      </c>
      <c r="F137" s="496">
        <f t="shared" si="113"/>
        <v>2004</v>
      </c>
      <c r="G137" s="496">
        <f t="shared" si="113"/>
        <v>2005</v>
      </c>
      <c r="H137" s="496">
        <f t="shared" si="113"/>
        <v>2006</v>
      </c>
      <c r="I137" s="496">
        <f t="shared" si="113"/>
        <v>2007</v>
      </c>
      <c r="J137" s="496">
        <f t="shared" si="113"/>
        <v>2008</v>
      </c>
      <c r="K137" s="496">
        <f t="shared" si="113"/>
        <v>2009</v>
      </c>
      <c r="L137" s="496">
        <f t="shared" si="113"/>
        <v>2010</v>
      </c>
      <c r="M137" s="496">
        <f t="shared" si="113"/>
        <v>2011</v>
      </c>
      <c r="N137" s="496">
        <f t="shared" si="113"/>
        <v>2012</v>
      </c>
      <c r="O137" s="496">
        <f t="shared" si="113"/>
        <v>2013</v>
      </c>
      <c r="P137" s="496">
        <f t="shared" si="113"/>
        <v>2014</v>
      </c>
      <c r="Q137" s="496">
        <f t="shared" si="113"/>
        <v>2015</v>
      </c>
      <c r="R137" s="496">
        <f t="shared" si="113"/>
        <v>2016</v>
      </c>
      <c r="S137" s="496">
        <f t="shared" si="113"/>
        <v>2017</v>
      </c>
      <c r="T137" s="496">
        <f t="shared" si="113"/>
        <v>2018</v>
      </c>
      <c r="U137" s="496">
        <f t="shared" si="113"/>
        <v>2019</v>
      </c>
      <c r="V137" s="496">
        <f t="shared" si="113"/>
        <v>2020</v>
      </c>
      <c r="W137" s="496">
        <f t="shared" si="113"/>
        <v>2021</v>
      </c>
      <c r="X137" s="496">
        <f t="shared" si="113"/>
        <v>2022</v>
      </c>
      <c r="Y137" s="496">
        <f t="shared" si="113"/>
        <v>2023</v>
      </c>
      <c r="Z137" s="496">
        <f t="shared" si="113"/>
        <v>2024</v>
      </c>
      <c r="AA137" s="496">
        <f t="shared" si="113"/>
        <v>2025</v>
      </c>
      <c r="AE137" s="496">
        <v>2000</v>
      </c>
      <c r="AF137" s="496">
        <f>1+AE137</f>
        <v>2001</v>
      </c>
      <c r="AG137" s="496">
        <f t="shared" ref="AG137:BD137" si="114">1+AF137</f>
        <v>2002</v>
      </c>
      <c r="AH137" s="496">
        <f t="shared" si="114"/>
        <v>2003</v>
      </c>
      <c r="AI137" s="496">
        <f t="shared" si="114"/>
        <v>2004</v>
      </c>
      <c r="AJ137" s="496">
        <f t="shared" si="114"/>
        <v>2005</v>
      </c>
      <c r="AK137" s="496">
        <f t="shared" si="114"/>
        <v>2006</v>
      </c>
      <c r="AL137" s="496">
        <f t="shared" si="114"/>
        <v>2007</v>
      </c>
      <c r="AM137" s="496">
        <f t="shared" si="114"/>
        <v>2008</v>
      </c>
      <c r="AN137" s="496">
        <f t="shared" si="114"/>
        <v>2009</v>
      </c>
      <c r="AO137" s="496">
        <f t="shared" si="114"/>
        <v>2010</v>
      </c>
      <c r="AP137" s="496">
        <f t="shared" si="114"/>
        <v>2011</v>
      </c>
      <c r="AQ137" s="496">
        <f t="shared" si="114"/>
        <v>2012</v>
      </c>
      <c r="AR137" s="496">
        <f t="shared" si="114"/>
        <v>2013</v>
      </c>
      <c r="AS137" s="496">
        <f t="shared" si="114"/>
        <v>2014</v>
      </c>
      <c r="AT137" s="496">
        <f t="shared" si="114"/>
        <v>2015</v>
      </c>
      <c r="AU137" s="496">
        <f t="shared" si="114"/>
        <v>2016</v>
      </c>
      <c r="AV137" s="496">
        <f t="shared" si="114"/>
        <v>2017</v>
      </c>
      <c r="AW137" s="496">
        <f t="shared" si="114"/>
        <v>2018</v>
      </c>
      <c r="AX137" s="496">
        <f t="shared" si="114"/>
        <v>2019</v>
      </c>
      <c r="AY137" s="496">
        <f t="shared" si="114"/>
        <v>2020</v>
      </c>
      <c r="AZ137" s="496">
        <f t="shared" si="114"/>
        <v>2021</v>
      </c>
      <c r="BA137" s="496">
        <f t="shared" si="114"/>
        <v>2022</v>
      </c>
      <c r="BB137" s="496">
        <f t="shared" si="114"/>
        <v>2023</v>
      </c>
      <c r="BC137" s="496">
        <f t="shared" si="114"/>
        <v>2024</v>
      </c>
      <c r="BD137" s="496">
        <f t="shared" si="114"/>
        <v>2025</v>
      </c>
    </row>
    <row r="138" spans="1:69" s="496" customFormat="1">
      <c r="A138" s="497" t="s">
        <v>145</v>
      </c>
      <c r="B138" s="500">
        <f>ImportsLogs!C$10</f>
        <v>4.5026337999999992E-3</v>
      </c>
      <c r="C138" s="500">
        <f>ImportsLogs!D$10</f>
        <v>0.10674254639999999</v>
      </c>
      <c r="D138" s="500">
        <f>ImportsLogs!E$10</f>
        <v>9.11081584E-2</v>
      </c>
      <c r="E138" s="500">
        <f>ImportsLogs!F$10</f>
        <v>9.7253999999999993E-2</v>
      </c>
      <c r="F138" s="500">
        <f>ImportsLogs!G$10</f>
        <v>6.7022199999999997E-5</v>
      </c>
      <c r="G138" s="500">
        <f>ImportsLogs!H$10</f>
        <v>0</v>
      </c>
      <c r="H138" s="500">
        <f>ImportsLogs!I$10</f>
        <v>7.9222639999999996E-4</v>
      </c>
      <c r="I138" s="500">
        <f>ImportsLogs!J$10</f>
        <v>6.7661999999999988E-6</v>
      </c>
      <c r="J138" s="500">
        <f>ImportsLogs!K$10</f>
        <v>8.7000000000000001E-5</v>
      </c>
      <c r="K138" s="500">
        <f>ImportsLogs!L$10</f>
        <v>9.9999999999999995E-7</v>
      </c>
      <c r="L138" s="500">
        <f>ImportsLogs!M$10</f>
        <v>0</v>
      </c>
      <c r="M138" s="500">
        <f>ImportsLogs!N$10</f>
        <v>2.3799999999999998E-4</v>
      </c>
      <c r="N138" s="500">
        <f>ImportsLogs!O$10</f>
        <v>3.6299999999999993E-4</v>
      </c>
      <c r="O138" s="500">
        <f>ImportsLogs!P$10</f>
        <v>1.3899999999999999E-4</v>
      </c>
      <c r="P138" s="500">
        <f>ImportsLogs!Q$10</f>
        <v>1.6999999999999999E-4</v>
      </c>
      <c r="Q138" s="500">
        <f>ImportsLogs!R$10</f>
        <v>4.4999999999999996E-5</v>
      </c>
      <c r="R138" s="500">
        <f>ImportsLogs!S$10</f>
        <v>1.2878999999999999E-4</v>
      </c>
      <c r="S138" s="500">
        <f>ImportsLogs!T$10</f>
        <v>1.0675499999999999E-4</v>
      </c>
      <c r="T138" s="500">
        <f>ImportsLogs!U$10</f>
        <v>3.6999999999999998E-5</v>
      </c>
      <c r="U138" s="500">
        <f>ImportsLogs!V$10</f>
        <v>9.0140119999999998E-4</v>
      </c>
      <c r="V138" s="500">
        <f>ImportsLogs!W$10</f>
        <v>1.2238898E-3</v>
      </c>
      <c r="W138" s="500">
        <f>ImportsLogs!X$10</f>
        <v>0</v>
      </c>
      <c r="X138" s="500">
        <f>ImportsLogs!Y$10</f>
        <v>0</v>
      </c>
      <c r="Y138" s="500">
        <f>ImportsLogs!Z$10</f>
        <v>0</v>
      </c>
      <c r="Z138" s="500">
        <f>ImportsLogs!AA$10</f>
        <v>0</v>
      </c>
      <c r="AA138" s="500">
        <f>ImportsLogs!AB$10</f>
        <v>0</v>
      </c>
      <c r="AE138" s="500"/>
      <c r="AF138" s="500"/>
      <c r="AG138" s="500"/>
      <c r="AH138" s="500"/>
      <c r="AI138" s="500"/>
      <c r="AJ138" s="500"/>
      <c r="AK138" s="500"/>
      <c r="AL138" s="500"/>
      <c r="AM138" s="500"/>
      <c r="AN138" s="500"/>
      <c r="AO138" s="500"/>
      <c r="AP138" s="500"/>
      <c r="AQ138" s="500"/>
      <c r="AR138" s="500"/>
      <c r="AS138" s="500"/>
      <c r="AT138" s="500"/>
      <c r="AU138" s="500"/>
      <c r="AV138" s="500"/>
      <c r="AW138" s="500"/>
      <c r="AX138" s="500"/>
      <c r="AY138" s="500"/>
      <c r="AZ138" s="500"/>
      <c r="BA138" s="500"/>
      <c r="BB138" s="500"/>
      <c r="BC138" s="500"/>
      <c r="BD138" s="500"/>
      <c r="BE138" s="499">
        <f t="shared" ref="BE138:BO140" si="115">J138/J$136</f>
        <v>6.9155743503732027E-4</v>
      </c>
      <c r="BF138" s="499">
        <f t="shared" si="115"/>
        <v>8.3654007026936591E-5</v>
      </c>
      <c r="BG138" s="499">
        <f t="shared" si="115"/>
        <v>0</v>
      </c>
      <c r="BH138" s="499">
        <f t="shared" si="115"/>
        <v>1.0688462747563658E-2</v>
      </c>
      <c r="BI138" s="499">
        <f t="shared" si="115"/>
        <v>1.8326854142474879E-2</v>
      </c>
      <c r="BJ138" s="499">
        <f t="shared" si="115"/>
        <v>9.9198490470165154E-3</v>
      </c>
      <c r="BK138" s="499">
        <f t="shared" si="115"/>
        <v>2.2080789712949734E-2</v>
      </c>
      <c r="BL138" s="499">
        <f t="shared" si="115"/>
        <v>6.4953810623556586E-3</v>
      </c>
      <c r="BM138" s="499">
        <f t="shared" si="115"/>
        <v>2.0779216588523431E-2</v>
      </c>
      <c r="BN138" s="499">
        <f t="shared" si="115"/>
        <v>9.53190493899197E-3</v>
      </c>
      <c r="BO138" s="499">
        <f t="shared" si="115"/>
        <v>1.2905025984444212E-3</v>
      </c>
      <c r="BP138" s="499">
        <f t="shared" ref="BP138:BP140" si="116">U138/U$136</f>
        <v>0.14836870195532703</v>
      </c>
      <c r="BQ138" s="499">
        <f t="shared" ref="BQ138:BQ140" si="117">V138/V$136</f>
        <v>0.12750904713348332</v>
      </c>
    </row>
    <row r="139" spans="1:69" s="496" customFormat="1">
      <c r="A139" s="500" t="str">
        <f>ImportsLogs!B$15</f>
        <v xml:space="preserve">Russia </v>
      </c>
      <c r="B139" s="500">
        <f>ImportsLogs!C$15</f>
        <v>8.384195400000001E-2</v>
      </c>
      <c r="C139" s="500">
        <f>ImportsLogs!D$15</f>
        <v>2.2515449599999997E-2</v>
      </c>
      <c r="D139" s="500">
        <f>ImportsLogs!E$15</f>
        <v>1.1152240399999997E-2</v>
      </c>
      <c r="E139" s="500">
        <f>ImportsLogs!F$15</f>
        <v>1.8307E-2</v>
      </c>
      <c r="F139" s="500">
        <f>ImportsLogs!G$15</f>
        <v>0.1618355648</v>
      </c>
      <c r="G139" s="500">
        <f>ImportsLogs!H$15</f>
        <v>0.165154</v>
      </c>
      <c r="H139" s="500">
        <f>ImportsLogs!I$15</f>
        <v>0.21856145079999997</v>
      </c>
      <c r="I139" s="500">
        <f>ImportsLogs!J$15</f>
        <v>0.1790919648</v>
      </c>
      <c r="J139" s="500">
        <f>ImportsLogs!K$15</f>
        <v>0.12503500000000001</v>
      </c>
      <c r="K139" s="500">
        <f>ImportsLogs!L$15</f>
        <v>1.1934E-2</v>
      </c>
      <c r="L139" s="500">
        <f>ImportsLogs!M$15</f>
        <v>1.8501999999999998E-2</v>
      </c>
      <c r="M139" s="500">
        <f>ImportsLogs!N$15</f>
        <v>2.1772E-2</v>
      </c>
      <c r="N139" s="500">
        <f>ImportsLogs!O$15</f>
        <v>1.2527E-2</v>
      </c>
      <c r="O139" s="500">
        <f>ImportsLogs!P$15</f>
        <v>1.1228999999999999E-2</v>
      </c>
      <c r="P139" s="500">
        <f>ImportsLogs!Q$15</f>
        <v>7.5229999999999993E-3</v>
      </c>
      <c r="Q139" s="500">
        <f>ImportsLogs!R$15</f>
        <v>5.8609999999999999E-3</v>
      </c>
      <c r="R139" s="500">
        <f>ImportsLogs!S$15</f>
        <v>6.0489999999999997E-3</v>
      </c>
      <c r="S139" s="500">
        <f>ImportsLogs!T$15</f>
        <v>9.2839999999999989E-3</v>
      </c>
      <c r="T139" s="500">
        <f>ImportsLogs!U$15</f>
        <v>2.8028999999999998E-2</v>
      </c>
      <c r="U139" s="500">
        <f>ImportsLogs!V$15</f>
        <v>5.1733821999999999E-3</v>
      </c>
      <c r="V139" s="500">
        <f>ImportsLogs!W$15</f>
        <v>8.3074740000000005E-3</v>
      </c>
      <c r="W139" s="500">
        <f>ImportsLogs!X$15</f>
        <v>0</v>
      </c>
      <c r="X139" s="500">
        <f>ImportsLogs!Y$15</f>
        <v>0</v>
      </c>
      <c r="Y139" s="500">
        <f>ImportsLogs!Z$15</f>
        <v>0</v>
      </c>
      <c r="Z139" s="500">
        <f>ImportsLogs!AA$15</f>
        <v>0</v>
      </c>
      <c r="AA139" s="500">
        <f>ImportsLogs!AB$15</f>
        <v>0</v>
      </c>
      <c r="AE139" s="500"/>
      <c r="AF139" s="500"/>
      <c r="AG139" s="500"/>
      <c r="AH139" s="500"/>
      <c r="AI139" s="500"/>
      <c r="AJ139" s="500"/>
      <c r="AK139" s="500"/>
      <c r="AL139" s="500"/>
      <c r="AM139" s="500"/>
      <c r="AN139" s="500"/>
      <c r="AO139" s="500"/>
      <c r="AP139" s="500"/>
      <c r="AQ139" s="500"/>
      <c r="AR139" s="500"/>
      <c r="AS139" s="500"/>
      <c r="AT139" s="500"/>
      <c r="AU139" s="500"/>
      <c r="AV139" s="500"/>
      <c r="AW139" s="500"/>
      <c r="AX139" s="500"/>
      <c r="AY139" s="500"/>
      <c r="AZ139" s="500"/>
      <c r="BA139" s="500"/>
      <c r="BB139" s="500"/>
      <c r="BC139" s="500"/>
      <c r="BD139" s="500"/>
      <c r="BE139" s="499">
        <f t="shared" si="115"/>
        <v>0.99389521712518791</v>
      </c>
      <c r="BF139" s="499">
        <f t="shared" si="115"/>
        <v>0.99832691985946131</v>
      </c>
      <c r="BG139" s="499">
        <f t="shared" si="115"/>
        <v>0.99978385388522639</v>
      </c>
      <c r="BH139" s="499">
        <f t="shared" si="115"/>
        <v>0.97776979386536123</v>
      </c>
      <c r="BI139" s="499">
        <f t="shared" si="115"/>
        <v>0.632453173120614</v>
      </c>
      <c r="BJ139" s="499">
        <f t="shared" si="115"/>
        <v>0.8013667981938738</v>
      </c>
      <c r="BK139" s="499">
        <f t="shared" si="115"/>
        <v>0.97713988829718146</v>
      </c>
      <c r="BL139" s="499">
        <f t="shared" si="115"/>
        <v>0.84598729792147809</v>
      </c>
      <c r="BM139" s="499">
        <f t="shared" si="115"/>
        <v>0.97595683782885512</v>
      </c>
      <c r="BN139" s="499">
        <f t="shared" si="115"/>
        <v>0.82894670463773534</v>
      </c>
      <c r="BO139" s="499">
        <f t="shared" si="115"/>
        <v>0.97760803599455892</v>
      </c>
      <c r="BP139" s="499">
        <f t="shared" si="116"/>
        <v>0.85152760139746209</v>
      </c>
      <c r="BQ139" s="499">
        <f t="shared" si="117"/>
        <v>0.86550120266235364</v>
      </c>
    </row>
    <row r="140" spans="1:69" s="496" customFormat="1">
      <c r="A140" s="498" t="s">
        <v>22</v>
      </c>
      <c r="B140" s="500">
        <f t="shared" ref="B140:AA140" si="118">B136-SUM(B138:B139)</f>
        <v>1.7494540000000003E-2</v>
      </c>
      <c r="C140" s="500">
        <f t="shared" si="118"/>
        <v>2.9895039999999762E-4</v>
      </c>
      <c r="D140" s="500">
        <f t="shared" si="118"/>
        <v>1.2706399999999618E-4</v>
      </c>
      <c r="E140" s="500">
        <f t="shared" si="118"/>
        <v>1.2220000000000147E-3</v>
      </c>
      <c r="F140" s="500">
        <f t="shared" si="118"/>
        <v>2.9076950000000157E-3</v>
      </c>
      <c r="G140" s="500">
        <f t="shared" si="118"/>
        <v>4.9700000000000022E-3</v>
      </c>
      <c r="H140" s="500">
        <f t="shared" si="118"/>
        <v>5.3645480000000245E-4</v>
      </c>
      <c r="I140" s="500">
        <f t="shared" si="118"/>
        <v>2.2768507999999799E-3</v>
      </c>
      <c r="J140" s="500">
        <f t="shared" si="118"/>
        <v>6.8099999999998717E-4</v>
      </c>
      <c r="K140" s="500">
        <f t="shared" si="118"/>
        <v>1.899999999999992E-5</v>
      </c>
      <c r="L140" s="500">
        <f t="shared" si="118"/>
        <v>4.0000000000005309E-6</v>
      </c>
      <c r="M140" s="500">
        <f t="shared" si="118"/>
        <v>2.5700000000000375E-4</v>
      </c>
      <c r="N140" s="500">
        <f t="shared" si="118"/>
        <v>6.9169999999999978E-3</v>
      </c>
      <c r="O140" s="500">
        <f t="shared" si="118"/>
        <v>2.6443100000000004E-3</v>
      </c>
      <c r="P140" s="500">
        <f t="shared" si="118"/>
        <v>5.999999999999929E-6</v>
      </c>
      <c r="Q140" s="500">
        <f t="shared" si="118"/>
        <v>1.0219999999999995E-3</v>
      </c>
      <c r="R140" s="500">
        <f t="shared" si="118"/>
        <v>2.0229999999999554E-5</v>
      </c>
      <c r="S140" s="500">
        <f t="shared" si="118"/>
        <v>1.8089999999999998E-3</v>
      </c>
      <c r="T140" s="500">
        <f t="shared" si="118"/>
        <v>6.0500000000000137E-4</v>
      </c>
      <c r="U140" s="500">
        <f t="shared" si="118"/>
        <v>6.3000000000059536E-7</v>
      </c>
      <c r="V140" s="500">
        <f t="shared" si="118"/>
        <v>6.709079999999909E-5</v>
      </c>
      <c r="W140" s="500">
        <f t="shared" si="118"/>
        <v>0</v>
      </c>
      <c r="X140" s="500">
        <f t="shared" si="118"/>
        <v>0</v>
      </c>
      <c r="Y140" s="500">
        <f t="shared" si="118"/>
        <v>0</v>
      </c>
      <c r="Z140" s="500">
        <f t="shared" si="118"/>
        <v>0</v>
      </c>
      <c r="AA140" s="500">
        <f t="shared" si="118"/>
        <v>0</v>
      </c>
      <c r="AB140" s="500"/>
      <c r="AC140" s="500"/>
      <c r="AD140" s="500"/>
      <c r="AE140" s="500"/>
      <c r="AF140" s="500"/>
      <c r="AG140" s="500"/>
      <c r="AH140" s="500"/>
      <c r="AI140" s="500"/>
      <c r="AJ140" s="500"/>
      <c r="AK140" s="500"/>
      <c r="AL140" s="500"/>
      <c r="AM140" s="500"/>
      <c r="AN140" s="500"/>
      <c r="AO140" s="500"/>
      <c r="AP140" s="500"/>
      <c r="AQ140" s="500"/>
      <c r="AR140" s="500"/>
      <c r="AS140" s="500"/>
      <c r="AT140" s="500"/>
      <c r="AU140" s="500"/>
      <c r="AV140" s="500"/>
      <c r="AW140" s="500"/>
      <c r="AX140" s="500"/>
      <c r="AY140" s="500"/>
      <c r="AZ140" s="500"/>
      <c r="BA140" s="500"/>
      <c r="BB140" s="500"/>
      <c r="BC140" s="500"/>
      <c r="BD140" s="500"/>
      <c r="BE140" s="499">
        <f t="shared" si="115"/>
        <v>5.4132254397747841E-3</v>
      </c>
      <c r="BF140" s="499">
        <f t="shared" si="115"/>
        <v>1.5894261335117886E-3</v>
      </c>
      <c r="BG140" s="499">
        <f t="shared" si="115"/>
        <v>2.1614611477361565E-4</v>
      </c>
      <c r="BH140" s="499">
        <f t="shared" si="115"/>
        <v>1.1541743387075211E-2</v>
      </c>
      <c r="BI140" s="499">
        <f t="shared" si="115"/>
        <v>0.34921997273691113</v>
      </c>
      <c r="BJ140" s="499">
        <f t="shared" si="115"/>
        <v>0.18871335275910969</v>
      </c>
      <c r="BK140" s="499">
        <f t="shared" si="115"/>
        <v>7.7932198986880501E-4</v>
      </c>
      <c r="BL140" s="499">
        <f t="shared" si="115"/>
        <v>0.14751732101616621</v>
      </c>
      <c r="BM140" s="499">
        <f t="shared" si="115"/>
        <v>3.2639455826214752E-3</v>
      </c>
      <c r="BN140" s="499">
        <f t="shared" si="115"/>
        <v>0.16152139042327265</v>
      </c>
      <c r="BO140" s="499">
        <f t="shared" si="115"/>
        <v>2.1101461406996664E-2</v>
      </c>
      <c r="BP140" s="499">
        <f t="shared" si="116"/>
        <v>1.0369664721096927E-4</v>
      </c>
      <c r="BQ140" s="499">
        <f t="shared" si="117"/>
        <v>6.9897502041629794E-3</v>
      </c>
    </row>
    <row r="141" spans="1:69" s="496" customFormat="1">
      <c r="A141" s="498"/>
      <c r="B141" s="498"/>
      <c r="C141" s="498"/>
      <c r="D141" s="498"/>
      <c r="E141" s="498"/>
      <c r="F141" s="498"/>
      <c r="G141" s="498"/>
      <c r="H141" s="498"/>
      <c r="I141" s="498"/>
      <c r="J141" s="498"/>
      <c r="K141" s="498"/>
      <c r="L141" s="498"/>
      <c r="M141" s="498"/>
      <c r="N141" s="498"/>
      <c r="O141" s="498"/>
      <c r="P141" s="498"/>
      <c r="Q141" s="498"/>
      <c r="R141" s="498"/>
      <c r="S141" s="498"/>
      <c r="T141" s="498"/>
      <c r="U141" s="498"/>
      <c r="V141" s="498"/>
      <c r="W141" s="498"/>
      <c r="X141" s="498"/>
      <c r="Y141" s="498"/>
      <c r="Z141" s="498"/>
      <c r="AA141" s="498"/>
      <c r="AB141" s="498"/>
      <c r="AC141" s="498"/>
      <c r="AD141" s="498"/>
      <c r="AE141" s="498"/>
      <c r="AF141" s="498"/>
      <c r="AG141" s="498"/>
      <c r="AH141" s="498"/>
      <c r="AI141" s="498"/>
      <c r="AJ141" s="498"/>
      <c r="AK141" s="498"/>
      <c r="AL141" s="498"/>
      <c r="AM141" s="498"/>
      <c r="AN141" s="498"/>
      <c r="AO141" s="498"/>
      <c r="AP141" s="498"/>
      <c r="AQ141" s="498"/>
      <c r="AR141" s="498"/>
      <c r="AS141" s="498"/>
      <c r="AT141" s="498"/>
      <c r="AU141" s="498"/>
      <c r="AV141" s="498"/>
      <c r="AW141" s="498"/>
      <c r="AX141" s="498"/>
      <c r="AY141" s="498"/>
      <c r="AZ141" s="498"/>
      <c r="BA141" s="498"/>
      <c r="BB141" s="498"/>
      <c r="BC141" s="498"/>
      <c r="BD141" s="498"/>
    </row>
    <row r="142" spans="1:69" s="496" customFormat="1">
      <c r="A142" s="498"/>
      <c r="B142" s="498"/>
      <c r="C142" s="498"/>
      <c r="D142" s="498"/>
      <c r="E142" s="498"/>
      <c r="F142" s="498"/>
      <c r="G142" s="498"/>
      <c r="H142" s="498"/>
      <c r="I142" s="498"/>
      <c r="J142" s="498"/>
      <c r="K142" s="498"/>
      <c r="L142" s="498"/>
      <c r="M142" s="498"/>
      <c r="N142" s="498"/>
      <c r="O142" s="498"/>
      <c r="P142" s="498"/>
      <c r="Q142" s="498"/>
      <c r="R142" s="498"/>
      <c r="S142" s="498"/>
      <c r="T142" s="498"/>
      <c r="U142" s="498"/>
      <c r="V142" s="498"/>
      <c r="W142" s="498"/>
      <c r="X142" s="498"/>
      <c r="Y142" s="498"/>
      <c r="Z142" s="498"/>
      <c r="AA142" s="498"/>
      <c r="AB142" s="498"/>
      <c r="AC142" s="498"/>
      <c r="AD142" s="498"/>
      <c r="AE142" s="498"/>
      <c r="AF142" s="498"/>
      <c r="AG142" s="498"/>
      <c r="AH142" s="498"/>
      <c r="AI142" s="498"/>
      <c r="AJ142" s="498"/>
      <c r="AK142" s="498"/>
      <c r="AL142" s="498"/>
      <c r="AM142" s="498"/>
      <c r="AN142" s="498"/>
      <c r="AO142" s="498"/>
      <c r="AP142" s="498"/>
      <c r="AQ142" s="498"/>
      <c r="AR142" s="498"/>
      <c r="AS142" s="498"/>
      <c r="AT142" s="498"/>
      <c r="AU142" s="498"/>
      <c r="AV142" s="498"/>
      <c r="AW142" s="498"/>
      <c r="AX142" s="498"/>
      <c r="AY142" s="498"/>
      <c r="AZ142" s="498"/>
      <c r="BA142" s="498"/>
      <c r="BB142" s="498"/>
      <c r="BC142" s="498"/>
      <c r="BD142" s="498"/>
    </row>
    <row r="143" spans="1:69" s="496" customFormat="1">
      <c r="A143" s="498"/>
      <c r="B143" s="498"/>
      <c r="C143" s="498"/>
      <c r="D143" s="498"/>
      <c r="E143" s="498"/>
      <c r="F143" s="498"/>
      <c r="G143" s="498"/>
      <c r="H143" s="498"/>
      <c r="I143" s="498"/>
      <c r="J143" s="498"/>
      <c r="K143" s="498"/>
      <c r="L143" s="498"/>
      <c r="M143" s="498"/>
      <c r="N143" s="498"/>
      <c r="O143" s="498"/>
      <c r="P143" s="498"/>
      <c r="Q143" s="498"/>
      <c r="R143" s="498"/>
      <c r="S143" s="498"/>
      <c r="T143" s="498"/>
      <c r="U143" s="498"/>
      <c r="V143" s="498"/>
      <c r="W143" s="498"/>
      <c r="X143" s="498"/>
      <c r="Y143" s="498"/>
      <c r="Z143" s="498"/>
      <c r="AA143" s="498"/>
      <c r="AB143" s="498"/>
      <c r="AC143" s="498"/>
      <c r="AD143" s="498"/>
      <c r="AE143" s="498"/>
      <c r="AF143" s="498"/>
      <c r="AG143" s="498"/>
      <c r="AH143" s="498"/>
      <c r="AI143" s="498"/>
      <c r="AJ143" s="498"/>
      <c r="AK143" s="498"/>
      <c r="AL143" s="498"/>
      <c r="AM143" s="498"/>
      <c r="AN143" s="498"/>
      <c r="AO143" s="498"/>
      <c r="AP143" s="498"/>
      <c r="AQ143" s="498"/>
      <c r="AR143" s="498"/>
      <c r="AS143" s="498"/>
      <c r="AT143" s="498"/>
      <c r="AU143" s="498"/>
      <c r="AV143" s="498"/>
      <c r="AW143" s="498"/>
      <c r="AX143" s="498"/>
      <c r="AY143" s="498"/>
      <c r="AZ143" s="498"/>
      <c r="BA143" s="498"/>
      <c r="BB143" s="498"/>
      <c r="BC143" s="498"/>
      <c r="BD143" s="498"/>
    </row>
    <row r="144" spans="1:69" s="496" customFormat="1">
      <c r="A144" s="498" t="str">
        <f>A138</f>
        <v>EU-28</v>
      </c>
      <c r="AE144" s="498">
        <f>ImportsLogs!AD$10</f>
        <v>0.15256800000000001</v>
      </c>
      <c r="AF144" s="498">
        <f>ImportsLogs!AE$10</f>
        <v>3.9959279999999997</v>
      </c>
      <c r="AG144" s="498">
        <f>ImportsLogs!AF$10</f>
        <v>3.7759369999999999</v>
      </c>
      <c r="AH144" s="498">
        <f>ImportsLogs!AG$10</f>
        <v>5.2137799999999999</v>
      </c>
      <c r="AI144" s="498">
        <f>ImportsLogs!AH$10</f>
        <v>5.5499999999999994E-3</v>
      </c>
      <c r="AJ144" s="498">
        <f>ImportsLogs!AI$10</f>
        <v>0</v>
      </c>
      <c r="AK144" s="498">
        <f>ImportsLogs!AJ$10</f>
        <v>0.16658000000000001</v>
      </c>
      <c r="AL144" s="498">
        <f>ImportsLogs!AK$10</f>
        <v>6.7749999999999998E-3</v>
      </c>
      <c r="AM144" s="498">
        <f>ImportsLogs!AL$10</f>
        <v>3.7399999999999998E-3</v>
      </c>
      <c r="AN144" s="498">
        <f>ImportsLogs!AM$10</f>
        <v>6.1399999999999996E-4</v>
      </c>
      <c r="AO144" s="498">
        <f>ImportsLogs!AN$10</f>
        <v>0</v>
      </c>
      <c r="AP144" s="498">
        <f>ImportsLogs!AO$10</f>
        <v>5.7786000000000004E-2</v>
      </c>
      <c r="AQ144" s="498">
        <f>ImportsLogs!AP$10</f>
        <v>9.1811999999999991E-2</v>
      </c>
      <c r="AR144" s="498">
        <f>ImportsLogs!AQ$10</f>
        <v>2.7153999999999998E-2</v>
      </c>
      <c r="AS144" s="498">
        <f>ImportsLogs!AR$10</f>
        <v>3.5552999999999994E-2</v>
      </c>
      <c r="AT144" s="498">
        <f>ImportsLogs!AS$10</f>
        <v>4.6600000000000001E-3</v>
      </c>
      <c r="AU144" s="498">
        <f>ImportsLogs!AT$10</f>
        <v>1.1366999999999999E-2</v>
      </c>
      <c r="AV144" s="498">
        <f>ImportsLogs!AU$10</f>
        <v>1.1042E-2</v>
      </c>
      <c r="AW144" s="498">
        <f>ImportsLogs!AV$10</f>
        <v>1.3930999999999999E-2</v>
      </c>
      <c r="AX144" s="498">
        <f>ImportsLogs!AW$10</f>
        <v>0.47942599999999996</v>
      </c>
      <c r="AY144" s="498">
        <f>ImportsLogs!AX$10</f>
        <v>0.492143</v>
      </c>
      <c r="AZ144" s="498">
        <f>ImportsLogs!AY$10</f>
        <v>0</v>
      </c>
      <c r="BA144" s="498">
        <f>ImportsLogs!AZ$10</f>
        <v>0</v>
      </c>
      <c r="BB144" s="498">
        <f>ImportsLogs!BA$10</f>
        <v>0</v>
      </c>
      <c r="BC144" s="498">
        <f>ImportsLogs!BB$10</f>
        <v>0</v>
      </c>
      <c r="BD144" s="498">
        <f>ImportsLogs!BC$10</f>
        <v>0</v>
      </c>
      <c r="BE144" s="499">
        <f t="shared" ref="BE144:BH146" si="119">AM144/AM$136</f>
        <v>2.2474881015335801E-4</v>
      </c>
      <c r="BF144" s="499">
        <f t="shared" si="119"/>
        <v>4.5592660027266496E-4</v>
      </c>
      <c r="BG144" s="499">
        <f t="shared" si="119"/>
        <v>0</v>
      </c>
      <c r="BH144" s="499">
        <f t="shared" si="119"/>
        <v>2.0872614419030038E-2</v>
      </c>
      <c r="BI144" s="499">
        <f t="shared" ref="BI144:BL146" si="120">AQ144/AQ$136</f>
        <v>5.6351652182665968E-2</v>
      </c>
      <c r="BJ144" s="499">
        <f t="shared" si="120"/>
        <v>1.9929321879025182E-2</v>
      </c>
      <c r="BK144" s="499">
        <f t="shared" si="120"/>
        <v>4.1649680185562657E-2</v>
      </c>
      <c r="BL144" s="499">
        <f t="shared" si="120"/>
        <v>1.1204589553763996E-2</v>
      </c>
      <c r="BM144" s="499">
        <f t="shared" ref="BM144:BO146" si="121">AU144/AU$136</f>
        <v>2.7781240147521393E-2</v>
      </c>
      <c r="BN144" s="499">
        <f t="shared" si="121"/>
        <v>1.0840379776536204E-2</v>
      </c>
      <c r="BO144" s="499">
        <f t="shared" si="121"/>
        <v>4.3099154351959618E-3</v>
      </c>
      <c r="BP144" s="499">
        <f t="shared" ref="BP144:BP146" si="122">AX144/AX$136</f>
        <v>0.49075759281817155</v>
      </c>
      <c r="BQ144" s="499">
        <f t="shared" ref="BQ144:BQ146" si="123">AY144/AY$136</f>
        <v>0.42204800172886492</v>
      </c>
    </row>
    <row r="145" spans="1:69" s="496" customFormat="1">
      <c r="A145" s="498" t="str">
        <f>A139</f>
        <v xml:space="preserve">Russia </v>
      </c>
      <c r="AE145" s="498">
        <f>ImportsLogs!AD$15</f>
        <v>3.33399</v>
      </c>
      <c r="AF145" s="498">
        <f>ImportsLogs!AE$15</f>
        <v>1.1149979999999999</v>
      </c>
      <c r="AG145" s="498">
        <f>ImportsLogs!AF$15</f>
        <v>0.59048800000000001</v>
      </c>
      <c r="AH145" s="498">
        <f>ImportsLogs!AG$15</f>
        <v>1.32124</v>
      </c>
      <c r="AI145" s="498">
        <f>ImportsLogs!AH$15</f>
        <v>7.9650099999999995</v>
      </c>
      <c r="AJ145" s="498">
        <f>ImportsLogs!AI$15</f>
        <v>9.9021049999999988</v>
      </c>
      <c r="AK145" s="498">
        <f>ImportsLogs!AJ$15</f>
        <v>10.588137999999999</v>
      </c>
      <c r="AL145" s="498">
        <f>ImportsLogs!AK$15</f>
        <v>12.765499999999999</v>
      </c>
      <c r="AM145" s="498">
        <f>ImportsLogs!AL$15</f>
        <v>16.578389999999999</v>
      </c>
      <c r="AN145" s="498">
        <f>ImportsLogs!AM$15</f>
        <v>1.338862</v>
      </c>
      <c r="AO145" s="498">
        <f>ImportsLogs!AN$15</f>
        <v>2.0370900000000001</v>
      </c>
      <c r="AP145" s="498">
        <f>ImportsLogs!AO$15</f>
        <v>2.6674409999999997</v>
      </c>
      <c r="AQ145" s="498">
        <f>ImportsLogs!AP$15</f>
        <v>1.2595769999999999</v>
      </c>
      <c r="AR145" s="498">
        <f>ImportsLogs!AQ$15</f>
        <v>1.203535</v>
      </c>
      <c r="AS145" s="498">
        <f>ImportsLogs!AR$15</f>
        <v>0.811191</v>
      </c>
      <c r="AT145" s="498">
        <f>ImportsLogs!AS$15</f>
        <v>0.36063200000000001</v>
      </c>
      <c r="AU145" s="498">
        <f>ImportsLogs!AT$15</f>
        <v>0.38806199999999996</v>
      </c>
      <c r="AV145" s="498">
        <f>ImportsLogs!AU$15</f>
        <v>0.69530399999999992</v>
      </c>
      <c r="AW145" s="498">
        <f>ImportsLogs!AV$15</f>
        <v>3.1115999999999997</v>
      </c>
      <c r="AX145" s="498">
        <f>ImportsLogs!AW$15</f>
        <v>0.49624599999999996</v>
      </c>
      <c r="AY145" s="498">
        <f>ImportsLogs!AX$15</f>
        <v>0.65387499999999998</v>
      </c>
      <c r="AZ145" s="498">
        <f>ImportsLogs!AY$15</f>
        <v>0</v>
      </c>
      <c r="BA145" s="498">
        <f>ImportsLogs!AZ$15</f>
        <v>0</v>
      </c>
      <c r="BB145" s="498">
        <f>ImportsLogs!BA$15</f>
        <v>0</v>
      </c>
      <c r="BC145" s="498">
        <f>ImportsLogs!BB$15</f>
        <v>0</v>
      </c>
      <c r="BD145" s="498">
        <f>ImportsLogs!BC$15</f>
        <v>0</v>
      </c>
      <c r="BE145" s="499">
        <f t="shared" ref="BE145:BL145" si="124">AM145/AM$136</f>
        <v>0.99624957934714675</v>
      </c>
      <c r="BF145" s="499">
        <f t="shared" si="124"/>
        <v>0.99417394119586444</v>
      </c>
      <c r="BG145" s="499">
        <f t="shared" si="124"/>
        <v>0.9956013665088046</v>
      </c>
      <c r="BH145" s="499">
        <f t="shared" si="124"/>
        <v>0.96349405528176191</v>
      </c>
      <c r="BI145" s="499">
        <f t="shared" si="124"/>
        <v>0.77309333204031994</v>
      </c>
      <c r="BJ145" s="499">
        <f t="shared" si="124"/>
        <v>0.88331871575725762</v>
      </c>
      <c r="BK145" s="499">
        <f t="shared" si="124"/>
        <v>0.95029521332677303</v>
      </c>
      <c r="BL145" s="499">
        <f t="shared" si="124"/>
        <v>0.86711020170665609</v>
      </c>
      <c r="BM145" s="499">
        <f t="shared" si="121"/>
        <v>0.94843350172670415</v>
      </c>
      <c r="BN145" s="499">
        <f t="shared" si="121"/>
        <v>0.6826081706343714</v>
      </c>
      <c r="BO145" s="499">
        <f t="shared" si="121"/>
        <v>0.96265399958048625</v>
      </c>
      <c r="BP145" s="499">
        <f t="shared" si="122"/>
        <v>0.50797514612400319</v>
      </c>
      <c r="BQ145" s="499">
        <f t="shared" si="123"/>
        <v>0.56074481833625911</v>
      </c>
    </row>
    <row r="146" spans="1:69" s="496" customFormat="1">
      <c r="A146" s="498" t="str">
        <f>A140</f>
        <v>Others</v>
      </c>
      <c r="AE146" s="498">
        <f t="shared" ref="AE146:BD146" si="125">AE136-SUM(AE144:AE145)</f>
        <v>0.51819699999999935</v>
      </c>
      <c r="AF146" s="498">
        <f t="shared" si="125"/>
        <v>1.1235000000000994E-2</v>
      </c>
      <c r="AG146" s="498">
        <f t="shared" si="125"/>
        <v>1.0303999999999647E-2</v>
      </c>
      <c r="AH146" s="498">
        <f t="shared" si="125"/>
        <v>7.2280000000001898E-2</v>
      </c>
      <c r="AI146" s="498">
        <f t="shared" si="125"/>
        <v>0.17374999999999918</v>
      </c>
      <c r="AJ146" s="498">
        <f t="shared" si="125"/>
        <v>0.22658500000000004</v>
      </c>
      <c r="AK146" s="498">
        <f t="shared" si="125"/>
        <v>3.1983999999999568E-2</v>
      </c>
      <c r="AL146" s="498">
        <f t="shared" si="125"/>
        <v>0.12401200000000223</v>
      </c>
      <c r="AM146" s="498">
        <f t="shared" si="125"/>
        <v>5.8669999999999334E-2</v>
      </c>
      <c r="AN146" s="498">
        <f t="shared" si="125"/>
        <v>7.2319999999999052E-3</v>
      </c>
      <c r="AO146" s="498">
        <f t="shared" si="125"/>
        <v>8.999999999999897E-3</v>
      </c>
      <c r="AP146" s="498">
        <f t="shared" si="125"/>
        <v>4.3280999999999903E-2</v>
      </c>
      <c r="AQ146" s="498">
        <f t="shared" si="125"/>
        <v>0.2778799999999999</v>
      </c>
      <c r="AR146" s="498">
        <f t="shared" si="125"/>
        <v>0.13182600000000022</v>
      </c>
      <c r="AS146" s="498">
        <f t="shared" si="125"/>
        <v>6.8760000000001043E-3</v>
      </c>
      <c r="AT146" s="498">
        <f t="shared" si="125"/>
        <v>5.0609000000000015E-2</v>
      </c>
      <c r="AU146" s="498">
        <f t="shared" si="125"/>
        <v>9.7319999999999629E-3</v>
      </c>
      <c r="AV146" s="498">
        <f t="shared" si="125"/>
        <v>0.31225299999999989</v>
      </c>
      <c r="AW146" s="498">
        <f t="shared" si="125"/>
        <v>0.10678300000000007</v>
      </c>
      <c r="AX146" s="498">
        <f t="shared" si="125"/>
        <v>1.2380000000000724E-3</v>
      </c>
      <c r="AY146" s="498">
        <f t="shared" si="125"/>
        <v>2.0065E-2</v>
      </c>
      <c r="AZ146" s="498">
        <f t="shared" si="125"/>
        <v>0</v>
      </c>
      <c r="BA146" s="498">
        <f t="shared" si="125"/>
        <v>0</v>
      </c>
      <c r="BB146" s="498">
        <f t="shared" si="125"/>
        <v>0</v>
      </c>
      <c r="BC146" s="498">
        <f t="shared" si="125"/>
        <v>0</v>
      </c>
      <c r="BD146" s="498">
        <f t="shared" si="125"/>
        <v>0</v>
      </c>
      <c r="BE146" s="499">
        <f t="shared" si="119"/>
        <v>3.5256718426998302E-3</v>
      </c>
      <c r="BF146" s="499">
        <f t="shared" si="119"/>
        <v>5.37013220386298E-3</v>
      </c>
      <c r="BG146" s="499">
        <f t="shared" si="119"/>
        <v>4.3986334911953516E-3</v>
      </c>
      <c r="BH146" s="499">
        <f t="shared" si="119"/>
        <v>1.5633330299208058E-2</v>
      </c>
      <c r="BI146" s="499">
        <f t="shared" si="120"/>
        <v>0.17055501577701407</v>
      </c>
      <c r="BJ146" s="499">
        <f t="shared" si="120"/>
        <v>9.6751962363717248E-2</v>
      </c>
      <c r="BK146" s="499">
        <f t="shared" si="120"/>
        <v>8.0551064876644221E-3</v>
      </c>
      <c r="BL146" s="499">
        <f t="shared" si="120"/>
        <v>0.12168520873957989</v>
      </c>
      <c r="BM146" s="499">
        <f t="shared" si="121"/>
        <v>2.3785258125774363E-2</v>
      </c>
      <c r="BN146" s="499">
        <f t="shared" si="121"/>
        <v>0.30655144958909242</v>
      </c>
      <c r="BO146" s="499">
        <f t="shared" si="121"/>
        <v>3.303608498431776E-2</v>
      </c>
      <c r="BP146" s="499">
        <f t="shared" si="122"/>
        <v>1.2672610578252576E-3</v>
      </c>
      <c r="BQ146" s="499">
        <f t="shared" si="123"/>
        <v>1.7207179934875992E-2</v>
      </c>
    </row>
    <row r="147" spans="1:69" s="496" customFormat="1">
      <c r="A147" s="498"/>
      <c r="AE147" s="503"/>
      <c r="AF147" s="503"/>
      <c r="AG147" s="503"/>
      <c r="AH147" s="503"/>
      <c r="AI147" s="503"/>
      <c r="AJ147" s="503"/>
      <c r="AK147" s="503"/>
      <c r="AL147" s="503"/>
      <c r="AM147" s="503"/>
      <c r="AN147" s="503"/>
      <c r="AO147" s="503"/>
      <c r="AP147" s="503"/>
      <c r="AQ147" s="503"/>
      <c r="AR147" s="503"/>
      <c r="AS147" s="503"/>
      <c r="AT147" s="503"/>
      <c r="AU147" s="503"/>
      <c r="AV147" s="503"/>
      <c r="AW147" s="503"/>
      <c r="AX147" s="503"/>
      <c r="AY147" s="503"/>
      <c r="AZ147" s="503"/>
      <c r="BA147" s="503"/>
      <c r="BB147" s="503"/>
      <c r="BC147" s="503"/>
      <c r="BD147" s="503"/>
    </row>
    <row r="148" spans="1:69" s="496" customFormat="1" ht="13">
      <c r="A148" s="495" t="s">
        <v>155</v>
      </c>
    </row>
    <row r="149" spans="1:69" s="496" customFormat="1" ht="13">
      <c r="A149" s="495"/>
      <c r="B149" s="566" t="s">
        <v>60</v>
      </c>
      <c r="C149" s="566"/>
      <c r="D149" s="566"/>
      <c r="E149" s="566"/>
      <c r="F149" s="566"/>
      <c r="G149" s="566"/>
      <c r="H149" s="566"/>
      <c r="I149" s="566"/>
      <c r="J149" s="566"/>
      <c r="K149" s="566"/>
      <c r="L149" s="566"/>
      <c r="M149" s="566"/>
      <c r="N149" s="566"/>
      <c r="O149" s="566"/>
      <c r="P149" s="566"/>
      <c r="Q149" s="566"/>
      <c r="R149" s="566"/>
      <c r="S149" s="566"/>
      <c r="T149" s="566"/>
      <c r="U149" s="566"/>
      <c r="V149" s="566"/>
      <c r="W149" s="566"/>
      <c r="X149" s="566"/>
      <c r="Y149" s="566"/>
      <c r="Z149" s="566"/>
      <c r="AA149" s="566"/>
      <c r="AE149" s="566" t="s">
        <v>59</v>
      </c>
      <c r="AF149" s="566"/>
      <c r="AG149" s="566"/>
      <c r="AH149" s="566"/>
      <c r="AI149" s="566"/>
      <c r="AJ149" s="566"/>
      <c r="AK149" s="566"/>
      <c r="AL149" s="566"/>
      <c r="AM149" s="566"/>
      <c r="AN149" s="566"/>
      <c r="AO149" s="566"/>
      <c r="AP149" s="566"/>
      <c r="AQ149" s="566"/>
      <c r="AR149" s="566"/>
      <c r="AS149" s="566"/>
      <c r="AT149" s="566"/>
      <c r="AU149" s="566"/>
      <c r="AV149" s="566"/>
      <c r="AW149" s="566"/>
      <c r="AX149" s="566"/>
      <c r="AY149" s="566"/>
      <c r="AZ149" s="566"/>
      <c r="BA149" s="566"/>
      <c r="BB149" s="566"/>
      <c r="BC149" s="566"/>
      <c r="BD149" s="566"/>
    </row>
    <row r="150" spans="1:69" s="496" customFormat="1">
      <c r="A150" s="497" t="s">
        <v>2</v>
      </c>
      <c r="B150" s="502">
        <f>ImportsPlywood!C$5</f>
        <v>1.9149914000000001E-3</v>
      </c>
      <c r="C150" s="502">
        <f>ImportsPlywood!D$5</f>
        <v>1.2614013999999998E-3</v>
      </c>
      <c r="D150" s="502">
        <f>ImportsPlywood!E$5</f>
        <v>3.3588379999999994E-3</v>
      </c>
      <c r="E150" s="502">
        <f>ImportsPlywood!F$5</f>
        <v>9.1230162000000004E-3</v>
      </c>
      <c r="F150" s="502">
        <f>ImportsPlywood!G$5</f>
        <v>8.9767915999999989E-3</v>
      </c>
      <c r="G150" s="502">
        <f>ImportsPlywood!H$5</f>
        <v>2.6410844300000007E-2</v>
      </c>
      <c r="H150" s="502">
        <f>ImportsPlywood!I$5</f>
        <v>3.1581580800000002E-2</v>
      </c>
      <c r="I150" s="502">
        <f>ImportsPlywood!J$5</f>
        <v>4.4820691999999981E-2</v>
      </c>
      <c r="J150" s="502">
        <f>ImportsPlywood!K$5</f>
        <v>5.0305932200000007E-2</v>
      </c>
      <c r="K150" s="502">
        <f>ImportsPlywood!L$5</f>
        <v>1.5573233400000002E-2</v>
      </c>
      <c r="L150" s="502">
        <f>ImportsPlywood!M$5</f>
        <v>2.4522694200000007E-2</v>
      </c>
      <c r="M150" s="502">
        <f>ImportsPlywood!N$5</f>
        <v>3.6975112999999997E-2</v>
      </c>
      <c r="N150" s="502">
        <f>ImportsPlywood!O$5</f>
        <v>3.7521689599999991E-2</v>
      </c>
      <c r="O150" s="502">
        <f>ImportsPlywood!P$5</f>
        <v>4.9913825200000012E-2</v>
      </c>
      <c r="P150" s="502">
        <f>ImportsPlywood!Q$5</f>
        <v>3.6274464599999987E-2</v>
      </c>
      <c r="Q150" s="502">
        <f>ImportsPlywood!R$5</f>
        <v>2.7225430599999999E-2</v>
      </c>
      <c r="R150" s="502">
        <f>ImportsPlywood!S$5</f>
        <v>3.9098726E-2</v>
      </c>
      <c r="S150" s="502">
        <f>ImportsPlywood!T$5</f>
        <v>4.8274646800000001E-2</v>
      </c>
      <c r="T150" s="502">
        <f>ImportsPlywood!U$5</f>
        <v>6.188421379999999E-2</v>
      </c>
      <c r="U150" s="502">
        <f>ImportsPlywood!V$5</f>
        <v>5.8742204499999992E-2</v>
      </c>
      <c r="V150" s="502">
        <f>ImportsPlywood!W$5</f>
        <v>3.9528186599999994E-2</v>
      </c>
      <c r="W150" s="502">
        <f>ImportsPlywood!X$5</f>
        <v>0</v>
      </c>
      <c r="X150" s="502">
        <f>ImportsPlywood!Y$5</f>
        <v>0</v>
      </c>
      <c r="Y150" s="502">
        <f>ImportsPlywood!Z$5</f>
        <v>0</v>
      </c>
      <c r="Z150" s="502">
        <f>ImportsPlywood!AA$5</f>
        <v>0</v>
      </c>
      <c r="AA150" s="502">
        <f>ImportsPlywood!AB$5</f>
        <v>0</v>
      </c>
      <c r="AB150" s="502"/>
      <c r="AC150" s="502"/>
      <c r="AD150" s="502"/>
      <c r="AE150" s="498">
        <f>ImportsPlywood!AD$5</f>
        <v>0.69310499999999997</v>
      </c>
      <c r="AF150" s="498">
        <f>ImportsPlywood!AE$5</f>
        <v>1.0556090000000002</v>
      </c>
      <c r="AG150" s="498">
        <f>ImportsPlywood!AF$5</f>
        <v>2.2804749999999991</v>
      </c>
      <c r="AH150" s="498">
        <f>ImportsPlywood!AG$5</f>
        <v>3.0216599999999998</v>
      </c>
      <c r="AI150" s="498">
        <f>ImportsPlywood!AH$5</f>
        <v>5.3360500000000002</v>
      </c>
      <c r="AJ150" s="498">
        <f>ImportsPlywood!AI$5</f>
        <v>8.1636400000000009</v>
      </c>
      <c r="AK150" s="498">
        <f>ImportsPlywood!AJ$5</f>
        <v>12.369050999999999</v>
      </c>
      <c r="AL150" s="498">
        <f>ImportsPlywood!AK$5</f>
        <v>25.084553999999994</v>
      </c>
      <c r="AM150" s="498">
        <f>ImportsPlywood!AL$5</f>
        <v>31.444028999999993</v>
      </c>
      <c r="AN150" s="498">
        <f>ImportsPlywood!AM$5</f>
        <v>8.8285679999999989</v>
      </c>
      <c r="AO150" s="498">
        <f>ImportsPlywood!AN$5</f>
        <v>13.666561999999999</v>
      </c>
      <c r="AP150" s="498">
        <f>ImportsPlywood!AO$5</f>
        <v>21.412161000000001</v>
      </c>
      <c r="AQ150" s="498">
        <f>ImportsPlywood!AP$5</f>
        <v>21.891604000000001</v>
      </c>
      <c r="AR150" s="498">
        <f>ImportsPlywood!AQ$5</f>
        <v>29.337761999999994</v>
      </c>
      <c r="AS150" s="498">
        <f>ImportsPlywood!AR$5</f>
        <v>19.440276999999998</v>
      </c>
      <c r="AT150" s="498">
        <f>ImportsPlywood!AS$5</f>
        <v>12.475452999999998</v>
      </c>
      <c r="AU150" s="498">
        <f>ImportsPlywood!AT$5</f>
        <v>16.773050999999999</v>
      </c>
      <c r="AV150" s="498">
        <f>ImportsPlywood!AU$5</f>
        <v>23.965498</v>
      </c>
      <c r="AW150" s="498">
        <f>ImportsPlywood!AV$5</f>
        <v>30.585729000000004</v>
      </c>
      <c r="AX150" s="498">
        <f>ImportsPlywood!AW$5</f>
        <v>27.794301999999995</v>
      </c>
      <c r="AY150" s="498">
        <f>ImportsPlywood!AX$5</f>
        <v>19.833549999999995</v>
      </c>
      <c r="AZ150" s="498">
        <f>ImportsPlywood!AY$5</f>
        <v>0</v>
      </c>
      <c r="BA150" s="498">
        <f>ImportsPlywood!AZ$5</f>
        <v>0</v>
      </c>
      <c r="BB150" s="498">
        <f>ImportsPlywood!BA$5</f>
        <v>0</v>
      </c>
      <c r="BC150" s="498">
        <f>ImportsPlywood!BB$5</f>
        <v>0</v>
      </c>
      <c r="BD150" s="498">
        <f>ImportsPlywood!BC$5</f>
        <v>0</v>
      </c>
    </row>
    <row r="151" spans="1:69" s="496" customFormat="1">
      <c r="A151" s="497"/>
      <c r="B151" s="496">
        <v>2000</v>
      </c>
      <c r="C151" s="496">
        <f>1+B151</f>
        <v>2001</v>
      </c>
      <c r="D151" s="496">
        <f t="shared" ref="D151:AA151" si="126">1+C151</f>
        <v>2002</v>
      </c>
      <c r="E151" s="496">
        <f t="shared" si="126"/>
        <v>2003</v>
      </c>
      <c r="F151" s="496">
        <f t="shared" si="126"/>
        <v>2004</v>
      </c>
      <c r="G151" s="496">
        <f t="shared" si="126"/>
        <v>2005</v>
      </c>
      <c r="H151" s="496">
        <f t="shared" si="126"/>
        <v>2006</v>
      </c>
      <c r="I151" s="496">
        <f t="shared" si="126"/>
        <v>2007</v>
      </c>
      <c r="J151" s="496">
        <f t="shared" si="126"/>
        <v>2008</v>
      </c>
      <c r="K151" s="496">
        <f t="shared" si="126"/>
        <v>2009</v>
      </c>
      <c r="L151" s="496">
        <f t="shared" si="126"/>
        <v>2010</v>
      </c>
      <c r="M151" s="496">
        <f t="shared" si="126"/>
        <v>2011</v>
      </c>
      <c r="N151" s="496">
        <f t="shared" si="126"/>
        <v>2012</v>
      </c>
      <c r="O151" s="496">
        <f t="shared" si="126"/>
        <v>2013</v>
      </c>
      <c r="P151" s="496">
        <f t="shared" si="126"/>
        <v>2014</v>
      </c>
      <c r="Q151" s="496">
        <f t="shared" si="126"/>
        <v>2015</v>
      </c>
      <c r="R151" s="496">
        <f t="shared" si="126"/>
        <v>2016</v>
      </c>
      <c r="S151" s="496">
        <f t="shared" si="126"/>
        <v>2017</v>
      </c>
      <c r="T151" s="496">
        <f t="shared" si="126"/>
        <v>2018</v>
      </c>
      <c r="U151" s="496">
        <f t="shared" si="126"/>
        <v>2019</v>
      </c>
      <c r="V151" s="496">
        <f t="shared" si="126"/>
        <v>2020</v>
      </c>
      <c r="W151" s="496">
        <f t="shared" si="126"/>
        <v>2021</v>
      </c>
      <c r="X151" s="496">
        <f t="shared" si="126"/>
        <v>2022</v>
      </c>
      <c r="Y151" s="496">
        <f t="shared" si="126"/>
        <v>2023</v>
      </c>
      <c r="Z151" s="496">
        <f t="shared" si="126"/>
        <v>2024</v>
      </c>
      <c r="AA151" s="496">
        <f t="shared" si="126"/>
        <v>2025</v>
      </c>
      <c r="AE151" s="496">
        <v>2000</v>
      </c>
      <c r="AF151" s="496">
        <f>1+AE151</f>
        <v>2001</v>
      </c>
      <c r="AG151" s="496">
        <f t="shared" ref="AG151:BD151" si="127">1+AF151</f>
        <v>2002</v>
      </c>
      <c r="AH151" s="496">
        <f t="shared" si="127"/>
        <v>2003</v>
      </c>
      <c r="AI151" s="496">
        <f t="shared" si="127"/>
        <v>2004</v>
      </c>
      <c r="AJ151" s="496">
        <f t="shared" si="127"/>
        <v>2005</v>
      </c>
      <c r="AK151" s="496">
        <f t="shared" si="127"/>
        <v>2006</v>
      </c>
      <c r="AL151" s="496">
        <f t="shared" si="127"/>
        <v>2007</v>
      </c>
      <c r="AM151" s="496">
        <f t="shared" si="127"/>
        <v>2008</v>
      </c>
      <c r="AN151" s="496">
        <f t="shared" si="127"/>
        <v>2009</v>
      </c>
      <c r="AO151" s="496">
        <f t="shared" si="127"/>
        <v>2010</v>
      </c>
      <c r="AP151" s="496">
        <f t="shared" si="127"/>
        <v>2011</v>
      </c>
      <c r="AQ151" s="496">
        <f t="shared" si="127"/>
        <v>2012</v>
      </c>
      <c r="AR151" s="496">
        <f t="shared" si="127"/>
        <v>2013</v>
      </c>
      <c r="AS151" s="496">
        <f t="shared" si="127"/>
        <v>2014</v>
      </c>
      <c r="AT151" s="496">
        <f t="shared" si="127"/>
        <v>2015</v>
      </c>
      <c r="AU151" s="496">
        <f t="shared" si="127"/>
        <v>2016</v>
      </c>
      <c r="AV151" s="496">
        <f t="shared" si="127"/>
        <v>2017</v>
      </c>
      <c r="AW151" s="496">
        <f t="shared" si="127"/>
        <v>2018</v>
      </c>
      <c r="AX151" s="496">
        <f t="shared" si="127"/>
        <v>2019</v>
      </c>
      <c r="AY151" s="496">
        <f t="shared" si="127"/>
        <v>2020</v>
      </c>
      <c r="AZ151" s="496">
        <f t="shared" si="127"/>
        <v>2021</v>
      </c>
      <c r="BA151" s="496">
        <f t="shared" si="127"/>
        <v>2022</v>
      </c>
      <c r="BB151" s="496">
        <f t="shared" si="127"/>
        <v>2023</v>
      </c>
      <c r="BC151" s="496">
        <f t="shared" si="127"/>
        <v>2024</v>
      </c>
      <c r="BD151" s="496">
        <f t="shared" si="127"/>
        <v>2025</v>
      </c>
    </row>
    <row r="152" spans="1:69" s="496" customFormat="1">
      <c r="A152" s="497" t="s">
        <v>145</v>
      </c>
      <c r="B152" s="502">
        <f>ImportsPlywood!C$12</f>
        <v>1.3483064E-3</v>
      </c>
      <c r="C152" s="502">
        <f>ImportsPlywood!D$12</f>
        <v>7.5622399999999989E-4</v>
      </c>
      <c r="D152" s="502">
        <f>ImportsPlywood!E$12</f>
        <v>2.2481494000000002E-3</v>
      </c>
      <c r="E152" s="502">
        <f>ImportsPlywood!F$12</f>
        <v>5.2276362E-3</v>
      </c>
      <c r="F152" s="502">
        <f>ImportsPlywood!G$12</f>
        <v>2.8555127999999996E-3</v>
      </c>
      <c r="G152" s="502">
        <f>ImportsPlywood!H$12</f>
        <v>2.8344666999999997E-3</v>
      </c>
      <c r="H152" s="502">
        <f>ImportsPlywood!I$12</f>
        <v>1.7482360000000005E-3</v>
      </c>
      <c r="I152" s="502">
        <f>ImportsPlywood!J$12</f>
        <v>2.5872000000000004E-3</v>
      </c>
      <c r="J152" s="502">
        <f>ImportsPlywood!K$12</f>
        <v>3.3871000000000005E-3</v>
      </c>
      <c r="K152" s="502">
        <f>ImportsPlywood!L$12</f>
        <v>1.7929275999999997E-3</v>
      </c>
      <c r="L152" s="502">
        <f>ImportsPlywood!M$12</f>
        <v>1.1338479999999998E-3</v>
      </c>
      <c r="M152" s="502">
        <f>ImportsPlywood!N$12</f>
        <v>2.6994240000000002E-3</v>
      </c>
      <c r="N152" s="502">
        <f>ImportsPlywood!O$12</f>
        <v>2.6582278000000003E-3</v>
      </c>
      <c r="O152" s="502">
        <f>ImportsPlywood!P$12</f>
        <v>3.9262181999999996E-3</v>
      </c>
      <c r="P152" s="502">
        <f>ImportsPlywood!Q$12</f>
        <v>2.4284082000000005E-3</v>
      </c>
      <c r="Q152" s="502">
        <f>ImportsPlywood!R$12</f>
        <v>1.6271789999999996E-3</v>
      </c>
      <c r="R152" s="502">
        <f>ImportsPlywood!S$12</f>
        <v>1.8997604E-3</v>
      </c>
      <c r="S152" s="502">
        <f>ImportsPlywood!T$12</f>
        <v>2.2162992000000002E-3</v>
      </c>
      <c r="T152" s="502">
        <f>ImportsPlywood!U$12</f>
        <v>2.2616994E-3</v>
      </c>
      <c r="U152" s="502">
        <f>ImportsPlywood!V$12</f>
        <v>7.8086882999999991E-3</v>
      </c>
      <c r="V152" s="502">
        <f>ImportsPlywood!W$12</f>
        <v>9.9961063999999995E-3</v>
      </c>
      <c r="W152" s="502">
        <f>ImportsPlywood!X$12</f>
        <v>0</v>
      </c>
      <c r="X152" s="502">
        <f>ImportsPlywood!Y$12</f>
        <v>0</v>
      </c>
      <c r="Y152" s="502">
        <f>ImportsPlywood!Z$12</f>
        <v>0</v>
      </c>
      <c r="Z152" s="502">
        <f>ImportsPlywood!AA$12</f>
        <v>0</v>
      </c>
      <c r="AA152" s="502">
        <f>ImportsPlywood!AB$12</f>
        <v>0</v>
      </c>
      <c r="AB152" s="503"/>
      <c r="AC152" s="503"/>
      <c r="AD152" s="503"/>
      <c r="AE152" s="503"/>
      <c r="AF152" s="503"/>
      <c r="AG152" s="503"/>
      <c r="AH152" s="503"/>
      <c r="AI152" s="503"/>
      <c r="AJ152" s="503"/>
      <c r="AK152" s="503"/>
      <c r="AL152" s="503"/>
      <c r="AM152" s="503"/>
      <c r="AN152" s="503"/>
      <c r="AO152" s="503"/>
      <c r="AP152" s="503"/>
      <c r="AQ152" s="503"/>
      <c r="AR152" s="503"/>
      <c r="AS152" s="503"/>
      <c r="AT152" s="503"/>
      <c r="AU152" s="503"/>
      <c r="AV152" s="503"/>
      <c r="AW152" s="503"/>
      <c r="AX152" s="503"/>
      <c r="AY152" s="503"/>
      <c r="AZ152" s="503"/>
      <c r="BA152" s="503"/>
      <c r="BB152" s="503"/>
      <c r="BC152" s="503"/>
      <c r="BD152" s="503"/>
      <c r="BE152" s="499">
        <f t="shared" ref="BE152:BO156" si="128">J152/J$150</f>
        <v>6.7330031506701707E-2</v>
      </c>
      <c r="BF152" s="499">
        <f t="shared" si="128"/>
        <v>0.11512879528280874</v>
      </c>
      <c r="BG152" s="499">
        <f t="shared" si="128"/>
        <v>4.6236681449137E-2</v>
      </c>
      <c r="BH152" s="499">
        <f t="shared" si="128"/>
        <v>7.3006511163333038E-2</v>
      </c>
      <c r="BI152" s="499">
        <f t="shared" si="128"/>
        <v>7.0845098617307492E-2</v>
      </c>
      <c r="BJ152" s="499">
        <f t="shared" si="128"/>
        <v>7.8659934081750135E-2</v>
      </c>
      <c r="BK152" s="499">
        <f t="shared" si="128"/>
        <v>6.6945390559947818E-2</v>
      </c>
      <c r="BL152" s="499">
        <f t="shared" si="128"/>
        <v>5.9766878397875541E-2</v>
      </c>
      <c r="BM152" s="499">
        <f t="shared" si="128"/>
        <v>4.8588805681289975E-2</v>
      </c>
      <c r="BN152" s="499">
        <f t="shared" si="128"/>
        <v>4.5910210574549457E-2</v>
      </c>
      <c r="BO152" s="499">
        <f t="shared" si="128"/>
        <v>3.6547275324680627E-2</v>
      </c>
      <c r="BP152" s="499">
        <f t="shared" ref="BP152:BP156" si="129">U152/U$150</f>
        <v>0.13293148199775173</v>
      </c>
      <c r="BQ152" s="499">
        <f t="shared" ref="BQ152:BQ156" si="130">V152/V$150</f>
        <v>0.25288552953754778</v>
      </c>
    </row>
    <row r="153" spans="1:69" s="496" customFormat="1">
      <c r="A153" s="502" t="str">
        <f>ImportsPlywood!B$14</f>
        <v xml:space="preserve">Belarus </v>
      </c>
      <c r="B153" s="502">
        <f>ImportsPlywood!C$14</f>
        <v>2.1751939999999998E-4</v>
      </c>
      <c r="C153" s="502">
        <f>ImportsPlywood!D$14</f>
        <v>1.8986799999999996E-5</v>
      </c>
      <c r="D153" s="502">
        <f>ImportsPlywood!E$14</f>
        <v>2.6965400000000001E-5</v>
      </c>
      <c r="E153" s="502">
        <f>ImportsPlywood!F$14</f>
        <v>8.7000000000000001E-5</v>
      </c>
      <c r="F153" s="502">
        <f>ImportsPlywood!G$14</f>
        <v>2.854264E-4</v>
      </c>
      <c r="G153" s="502">
        <f>ImportsPlywood!H$14</f>
        <v>9.2365600000000002E-4</v>
      </c>
      <c r="H153" s="502">
        <f>ImportsPlywood!I$14</f>
        <v>2.0483945999999996E-3</v>
      </c>
      <c r="I153" s="502">
        <f>ImportsPlywood!J$14</f>
        <v>9.6068559999999985E-4</v>
      </c>
      <c r="J153" s="502">
        <f>ImportsPlywood!K$14</f>
        <v>2.1305683999999999E-3</v>
      </c>
      <c r="K153" s="502">
        <f>ImportsPlywood!L$14</f>
        <v>8.3494060000000004E-4</v>
      </c>
      <c r="L153" s="502">
        <f>ImportsPlywood!M$14</f>
        <v>7.9532219999999996E-4</v>
      </c>
      <c r="M153" s="502">
        <f>ImportsPlywood!N$14</f>
        <v>1.0816004E-3</v>
      </c>
      <c r="N153" s="502">
        <f>ImportsPlywood!O$14</f>
        <v>1.4951326000000001E-3</v>
      </c>
      <c r="O153" s="502">
        <f>ImportsPlywood!P$14</f>
        <v>1.1313904E-3</v>
      </c>
      <c r="P153" s="502">
        <f>ImportsPlywood!Q$14</f>
        <v>9.1099999999999992E-4</v>
      </c>
      <c r="Q153" s="502">
        <f>ImportsPlywood!R$14</f>
        <v>8.389999999999999E-4</v>
      </c>
      <c r="R153" s="502">
        <f>ImportsPlywood!S$14</f>
        <v>2.8159999999999999E-3</v>
      </c>
      <c r="S153" s="502">
        <f>ImportsPlywood!T$14</f>
        <v>7.3389253999999998E-3</v>
      </c>
      <c r="T153" s="502">
        <f>ImportsPlywood!U$14</f>
        <v>1.00075072E-2</v>
      </c>
      <c r="U153" s="502">
        <f>ImportsPlywood!V$14</f>
        <v>2.6295998399999996E-2</v>
      </c>
      <c r="V153" s="502">
        <f>ImportsPlywood!W$14</f>
        <v>2.4797721199999997E-2</v>
      </c>
      <c r="W153" s="502">
        <f>ImportsPlywood!X$14</f>
        <v>0</v>
      </c>
      <c r="X153" s="502">
        <f>ImportsPlywood!Y$14</f>
        <v>0</v>
      </c>
      <c r="Y153" s="502">
        <f>ImportsPlywood!Z$14</f>
        <v>0</v>
      </c>
      <c r="Z153" s="502">
        <f>ImportsPlywood!AA$14</f>
        <v>0</v>
      </c>
      <c r="AA153" s="502">
        <f>ImportsPlywood!AB$14</f>
        <v>0</v>
      </c>
      <c r="AB153" s="503"/>
      <c r="AC153" s="503"/>
      <c r="AD153" s="503"/>
      <c r="AE153" s="503"/>
      <c r="AF153" s="503"/>
      <c r="AG153" s="503"/>
      <c r="AH153" s="503"/>
      <c r="AI153" s="503"/>
      <c r="AJ153" s="503"/>
      <c r="AK153" s="503"/>
      <c r="AL153" s="503"/>
      <c r="AM153" s="503"/>
      <c r="AN153" s="503"/>
      <c r="AO153" s="503"/>
      <c r="AP153" s="503"/>
      <c r="AQ153" s="503"/>
      <c r="AR153" s="503"/>
      <c r="AS153" s="503"/>
      <c r="AT153" s="503"/>
      <c r="AU153" s="503"/>
      <c r="AV153" s="503"/>
      <c r="AW153" s="503"/>
      <c r="AX153" s="503"/>
      <c r="AY153" s="503"/>
      <c r="AZ153" s="503"/>
      <c r="BA153" s="503"/>
      <c r="BB153" s="503"/>
      <c r="BC153" s="503"/>
      <c r="BD153" s="503"/>
      <c r="BE153" s="499">
        <f t="shared" ref="BE153" si="131">J153/J$150</f>
        <v>4.2352229783349481E-2</v>
      </c>
      <c r="BF153" s="499">
        <f t="shared" ref="BF153" si="132">K153/K$150</f>
        <v>5.3613824345559474E-2</v>
      </c>
      <c r="BG153" s="499">
        <f t="shared" ref="BG153" si="133">L153/L$150</f>
        <v>3.243208896679875E-2</v>
      </c>
      <c r="BH153" s="499">
        <f t="shared" ref="BH153" si="134">M153/M$150</f>
        <v>2.925211885086058E-2</v>
      </c>
      <c r="BI153" s="499">
        <f t="shared" ref="BI153" si="135">N153/N$150</f>
        <v>3.9847155496963563E-2</v>
      </c>
      <c r="BJ153" s="499">
        <f t="shared" ref="BJ153" si="136">O153/O$150</f>
        <v>2.26668742671319E-2</v>
      </c>
      <c r="BK153" s="499">
        <f t="shared" ref="BK153" si="137">P153/P$150</f>
        <v>2.5114085350276961E-2</v>
      </c>
      <c r="BL153" s="499">
        <f t="shared" ref="BL153" si="138">Q153/Q$150</f>
        <v>3.0816776135764772E-2</v>
      </c>
      <c r="BM153" s="499">
        <f t="shared" ref="BM153" si="139">R153/R$150</f>
        <v>7.2022807085837012E-2</v>
      </c>
      <c r="BN153" s="499">
        <f t="shared" ref="BN153" si="140">S153/S$150</f>
        <v>0.15202442454742102</v>
      </c>
      <c r="BO153" s="499">
        <f t="shared" ref="BO153" si="141">T153/T$150</f>
        <v>0.16171340937355499</v>
      </c>
      <c r="BP153" s="499">
        <f t="shared" si="129"/>
        <v>0.44765086063462256</v>
      </c>
      <c r="BQ153" s="499">
        <f t="shared" si="130"/>
        <v>0.62734274787095856</v>
      </c>
    </row>
    <row r="154" spans="1:69" s="496" customFormat="1">
      <c r="A154" s="502" t="str">
        <f>ImportsPlywood!B$10</f>
        <v xml:space="preserve">China </v>
      </c>
      <c r="B154" s="502">
        <f>ImportsPlywood!C$10</f>
        <v>0</v>
      </c>
      <c r="C154" s="502">
        <f>ImportsPlywood!D$10</f>
        <v>0</v>
      </c>
      <c r="D154" s="502">
        <f>ImportsPlywood!E$10</f>
        <v>0</v>
      </c>
      <c r="E154" s="502">
        <f>ImportsPlywood!F$10</f>
        <v>0</v>
      </c>
      <c r="F154" s="502">
        <f>ImportsPlywood!G$10</f>
        <v>2.2979040000000001E-4</v>
      </c>
      <c r="G154" s="502">
        <f>ImportsPlywood!H$10</f>
        <v>3.0028148000000002E-3</v>
      </c>
      <c r="H154" s="502">
        <f>ImportsPlywood!I$10</f>
        <v>4.7294197999999997E-3</v>
      </c>
      <c r="I154" s="502">
        <f>ImportsPlywood!J$10</f>
        <v>1.58690602E-2</v>
      </c>
      <c r="J154" s="502">
        <f>ImportsPlywood!K$10</f>
        <v>2.5227109000000001E-2</v>
      </c>
      <c r="K154" s="502">
        <f>ImportsPlywood!L$10</f>
        <v>1.3175508000000003E-3</v>
      </c>
      <c r="L154" s="502">
        <f>ImportsPlywood!M$10</f>
        <v>6.6788999999999989E-3</v>
      </c>
      <c r="M154" s="502">
        <f>ImportsPlywood!N$10</f>
        <v>1.5777909600000001E-2</v>
      </c>
      <c r="N154" s="502">
        <f>ImportsPlywood!O$10</f>
        <v>1.30005824E-2</v>
      </c>
      <c r="O154" s="502">
        <f>ImportsPlywood!P$10</f>
        <v>2.0150693600000002E-2</v>
      </c>
      <c r="P154" s="502">
        <f>ImportsPlywood!Q$10</f>
        <v>1.0338002800000001E-2</v>
      </c>
      <c r="Q154" s="502">
        <f>ImportsPlywood!R$10</f>
        <v>2.7870107999999998E-3</v>
      </c>
      <c r="R154" s="502">
        <f>ImportsPlywood!S$10</f>
        <v>6.7419439999999988E-3</v>
      </c>
      <c r="S154" s="502">
        <f>ImportsPlywood!T$10</f>
        <v>9.3712881999999977E-3</v>
      </c>
      <c r="T154" s="502">
        <f>ImportsPlywood!U$10</f>
        <v>1.0614007199999999E-2</v>
      </c>
      <c r="U154" s="502">
        <f>ImportsPlywood!V$10</f>
        <v>5.2401454E-3</v>
      </c>
      <c r="V154" s="502">
        <f>ImportsPlywood!W$10</f>
        <v>4.7068868000000007E-3</v>
      </c>
      <c r="W154" s="502">
        <f>ImportsPlywood!X$10</f>
        <v>0</v>
      </c>
      <c r="X154" s="502">
        <f>ImportsPlywood!Y$10</f>
        <v>0</v>
      </c>
      <c r="Y154" s="502">
        <f>ImportsPlywood!Z$10</f>
        <v>0</v>
      </c>
      <c r="Z154" s="502">
        <f>ImportsPlywood!AA$10</f>
        <v>0</v>
      </c>
      <c r="AA154" s="502">
        <f>ImportsPlywood!AB$10</f>
        <v>0</v>
      </c>
      <c r="AB154" s="503"/>
      <c r="AC154" s="503"/>
      <c r="AD154" s="503"/>
      <c r="AE154" s="503"/>
      <c r="AF154" s="503"/>
      <c r="AG154" s="503"/>
      <c r="AH154" s="503"/>
      <c r="AI154" s="503"/>
      <c r="AJ154" s="503"/>
      <c r="AK154" s="503"/>
      <c r="AL154" s="503"/>
      <c r="AM154" s="503"/>
      <c r="AN154" s="503"/>
      <c r="AO154" s="503"/>
      <c r="AP154" s="503"/>
      <c r="AQ154" s="503"/>
      <c r="AR154" s="503"/>
      <c r="AS154" s="503"/>
      <c r="AT154" s="503"/>
      <c r="AU154" s="503"/>
      <c r="AV154" s="503"/>
      <c r="AW154" s="503"/>
      <c r="AX154" s="503"/>
      <c r="AY154" s="503"/>
      <c r="AZ154" s="503"/>
      <c r="BA154" s="503"/>
      <c r="BB154" s="503"/>
      <c r="BC154" s="503"/>
      <c r="BD154" s="503"/>
      <c r="BE154" s="499">
        <f t="shared" si="128"/>
        <v>0.50147384009713269</v>
      </c>
      <c r="BF154" s="499">
        <f t="shared" si="128"/>
        <v>8.4603548033897705E-2</v>
      </c>
      <c r="BG154" s="499">
        <f t="shared" si="128"/>
        <v>0.27235588167959118</v>
      </c>
      <c r="BH154" s="499">
        <f t="shared" si="128"/>
        <v>0.42671700827526887</v>
      </c>
      <c r="BI154" s="499">
        <f t="shared" si="128"/>
        <v>0.34648179595835693</v>
      </c>
      <c r="BJ154" s="499">
        <f t="shared" si="128"/>
        <v>0.40370966399104985</v>
      </c>
      <c r="BK154" s="499">
        <f t="shared" si="128"/>
        <v>0.28499394585137461</v>
      </c>
      <c r="BL154" s="499">
        <f t="shared" si="128"/>
        <v>0.10236792361329998</v>
      </c>
      <c r="BM154" s="499">
        <f t="shared" si="128"/>
        <v>0.17243385372710096</v>
      </c>
      <c r="BN154" s="499">
        <f t="shared" si="128"/>
        <v>0.19412442806313804</v>
      </c>
      <c r="BO154" s="499">
        <f t="shared" si="128"/>
        <v>0.17151397017505618</v>
      </c>
      <c r="BP154" s="499">
        <f t="shared" si="129"/>
        <v>8.9205800916102848E-2</v>
      </c>
      <c r="BQ154" s="499">
        <f t="shared" si="130"/>
        <v>0.11907671980075103</v>
      </c>
    </row>
    <row r="155" spans="1:69" s="496" customFormat="1">
      <c r="A155" s="502" t="str">
        <f>ImportsPlywood!B$17</f>
        <v xml:space="preserve">Russia </v>
      </c>
      <c r="B155" s="502">
        <f>ImportsPlywood!C$17</f>
        <v>2.1144199999999997E-4</v>
      </c>
      <c r="C155" s="502">
        <f>ImportsPlywood!D$17</f>
        <v>3.9870880000000006E-4</v>
      </c>
      <c r="D155" s="502">
        <f>ImportsPlywood!E$17</f>
        <v>1.0389511999999998E-3</v>
      </c>
      <c r="E155" s="502">
        <f>ImportsPlywood!F$17</f>
        <v>3.7203999999999991E-3</v>
      </c>
      <c r="F155" s="502">
        <f>ImportsPlywood!G$17</f>
        <v>5.5853112E-3</v>
      </c>
      <c r="G155" s="502">
        <f>ImportsPlywood!H$17</f>
        <v>1.9422168000000004E-2</v>
      </c>
      <c r="H155" s="502">
        <f>ImportsPlywood!I$17</f>
        <v>2.1239958600000004E-2</v>
      </c>
      <c r="I155" s="502">
        <f>ImportsPlywood!J$17</f>
        <v>1.6165619399999998E-2</v>
      </c>
      <c r="J155" s="502">
        <f>ImportsPlywood!K$17</f>
        <v>1.7752440599999999E-2</v>
      </c>
      <c r="K155" s="502">
        <f>ImportsPlywood!L$17</f>
        <v>1.1559E-2</v>
      </c>
      <c r="L155" s="502">
        <f>ImportsPlywood!M$17</f>
        <v>1.56757488E-2</v>
      </c>
      <c r="M155" s="502">
        <f>ImportsPlywood!N$17</f>
        <v>1.7100417999999996E-2</v>
      </c>
      <c r="N155" s="502">
        <f>ImportsPlywood!O$17</f>
        <v>2.0359328999999999E-2</v>
      </c>
      <c r="O155" s="502">
        <f>ImportsPlywood!P$17</f>
        <v>2.4701000000000004E-2</v>
      </c>
      <c r="P155" s="502">
        <f>ImportsPlywood!Q$17</f>
        <v>2.2555893799999997E-2</v>
      </c>
      <c r="Q155" s="502">
        <f>ImportsPlywood!R$17</f>
        <v>2.1972198799999999E-2</v>
      </c>
      <c r="R155" s="502">
        <f>ImportsPlywood!S$17</f>
        <v>2.7634000000000002E-2</v>
      </c>
      <c r="S155" s="502">
        <f>ImportsPlywood!T$17</f>
        <v>2.9321999999999997E-2</v>
      </c>
      <c r="T155" s="502">
        <f>ImportsPlywood!U$17</f>
        <v>3.8970000000000005E-2</v>
      </c>
      <c r="U155" s="502">
        <f>ImportsPlywood!V$17</f>
        <v>1.9307124200000001E-2</v>
      </c>
      <c r="V155" s="502">
        <f>ImportsPlywood!W$17</f>
        <v>0</v>
      </c>
      <c r="W155" s="502">
        <f>ImportsPlywood!X$17</f>
        <v>0</v>
      </c>
      <c r="X155" s="502">
        <f>ImportsPlywood!Y$17</f>
        <v>0</v>
      </c>
      <c r="Y155" s="502">
        <f>ImportsPlywood!Z$17</f>
        <v>0</v>
      </c>
      <c r="Z155" s="502">
        <f>ImportsPlywood!AA$17</f>
        <v>0</v>
      </c>
      <c r="AA155" s="502">
        <f>ImportsPlywood!AB$17</f>
        <v>0</v>
      </c>
      <c r="AB155" s="503"/>
      <c r="AC155" s="503"/>
      <c r="AD155" s="503"/>
      <c r="AE155" s="503"/>
      <c r="AF155" s="503"/>
      <c r="AG155" s="503"/>
      <c r="AH155" s="503"/>
      <c r="AI155" s="503"/>
      <c r="AJ155" s="503"/>
      <c r="AK155" s="503"/>
      <c r="AL155" s="503"/>
      <c r="AM155" s="503"/>
      <c r="AN155" s="503"/>
      <c r="AO155" s="503"/>
      <c r="AP155" s="503"/>
      <c r="AQ155" s="503"/>
      <c r="AR155" s="503"/>
      <c r="AS155" s="503"/>
      <c r="AT155" s="503"/>
      <c r="AU155" s="503"/>
      <c r="AV155" s="503"/>
      <c r="AW155" s="503"/>
      <c r="AX155" s="503"/>
      <c r="AY155" s="503"/>
      <c r="AZ155" s="503"/>
      <c r="BA155" s="503"/>
      <c r="BB155" s="503"/>
      <c r="BC155" s="503"/>
      <c r="BD155" s="503"/>
      <c r="BE155" s="499">
        <f t="shared" si="128"/>
        <v>0.35288960612879761</v>
      </c>
      <c r="BF155" s="499">
        <f t="shared" si="128"/>
        <v>0.74223507110604259</v>
      </c>
      <c r="BG155" s="499">
        <f t="shared" si="128"/>
        <v>0.63923436275611167</v>
      </c>
      <c r="BH155" s="499">
        <f t="shared" si="128"/>
        <v>0.46248453655841421</v>
      </c>
      <c r="BI155" s="499">
        <f t="shared" si="128"/>
        <v>0.54260160501940735</v>
      </c>
      <c r="BJ155" s="499">
        <f t="shared" si="128"/>
        <v>0.49487291148345003</v>
      </c>
      <c r="BK155" s="499">
        <f t="shared" si="128"/>
        <v>0.62181190125684183</v>
      </c>
      <c r="BL155" s="499">
        <f t="shared" si="128"/>
        <v>0.80704687917773466</v>
      </c>
      <c r="BM155" s="499">
        <f t="shared" si="128"/>
        <v>0.70677494709162647</v>
      </c>
      <c r="BN155" s="499">
        <f t="shared" si="128"/>
        <v>0.60739957604412753</v>
      </c>
      <c r="BO155" s="499">
        <f t="shared" si="128"/>
        <v>0.62972440961995402</v>
      </c>
      <c r="BP155" s="499">
        <f t="shared" si="129"/>
        <v>0.32867551302062564</v>
      </c>
      <c r="BQ155" s="499">
        <f t="shared" si="130"/>
        <v>0</v>
      </c>
    </row>
    <row r="156" spans="1:69" s="496" customFormat="1">
      <c r="A156" s="497" t="s">
        <v>22</v>
      </c>
      <c r="B156" s="500">
        <f t="shared" ref="B156:AA156" si="142">B150-SUM(B152:B155)</f>
        <v>1.3772360000000017E-4</v>
      </c>
      <c r="C156" s="500">
        <f t="shared" si="142"/>
        <v>8.7481799999999769E-5</v>
      </c>
      <c r="D156" s="500">
        <f t="shared" si="142"/>
        <v>4.4771999999999347E-5</v>
      </c>
      <c r="E156" s="500">
        <f t="shared" si="142"/>
        <v>8.798000000000139E-5</v>
      </c>
      <c r="F156" s="500">
        <f t="shared" si="142"/>
        <v>2.0750800000000208E-5</v>
      </c>
      <c r="G156" s="500">
        <f t="shared" si="142"/>
        <v>2.2773880000000191E-4</v>
      </c>
      <c r="H156" s="500">
        <f t="shared" si="142"/>
        <v>1.8155717999999987E-3</v>
      </c>
      <c r="I156" s="500">
        <f t="shared" si="142"/>
        <v>9.2381267999999822E-3</v>
      </c>
      <c r="J156" s="500">
        <f t="shared" si="142"/>
        <v>1.8087142000000125E-3</v>
      </c>
      <c r="K156" s="500">
        <f t="shared" si="142"/>
        <v>6.8814400000002246E-5</v>
      </c>
      <c r="L156" s="500">
        <f t="shared" si="142"/>
        <v>2.3887520000000911E-4</v>
      </c>
      <c r="M156" s="500">
        <f t="shared" si="142"/>
        <v>3.1576100000000468E-4</v>
      </c>
      <c r="N156" s="500">
        <f t="shared" si="142"/>
        <v>8.4177999999934805E-6</v>
      </c>
      <c r="O156" s="500">
        <f t="shared" si="142"/>
        <v>4.523000000006272E-6</v>
      </c>
      <c r="P156" s="500">
        <f t="shared" si="142"/>
        <v>4.1159799999988811E-5</v>
      </c>
      <c r="Q156" s="500">
        <f t="shared" si="142"/>
        <v>4.2000000002179183E-8</v>
      </c>
      <c r="R156" s="500">
        <f t="shared" si="142"/>
        <v>7.021600000003958E-6</v>
      </c>
      <c r="S156" s="500">
        <f t="shared" si="142"/>
        <v>2.6134000000010982E-5</v>
      </c>
      <c r="T156" s="500">
        <f t="shared" si="142"/>
        <v>3.0999999999989369E-5</v>
      </c>
      <c r="U156" s="500">
        <f t="shared" si="142"/>
        <v>9.0248199999989898E-5</v>
      </c>
      <c r="V156" s="500">
        <f t="shared" si="142"/>
        <v>2.7472199999996338E-5</v>
      </c>
      <c r="W156" s="500">
        <f t="shared" si="142"/>
        <v>0</v>
      </c>
      <c r="X156" s="500">
        <f t="shared" si="142"/>
        <v>0</v>
      </c>
      <c r="Y156" s="500">
        <f t="shared" si="142"/>
        <v>0</v>
      </c>
      <c r="Z156" s="500">
        <f t="shared" si="142"/>
        <v>0</v>
      </c>
      <c r="AA156" s="500">
        <f t="shared" si="142"/>
        <v>0</v>
      </c>
      <c r="AB156" s="503"/>
      <c r="AC156" s="503"/>
      <c r="AD156" s="503"/>
      <c r="AE156" s="501"/>
      <c r="AF156" s="501"/>
      <c r="AG156" s="501"/>
      <c r="AH156" s="501"/>
      <c r="AI156" s="501"/>
      <c r="AJ156" s="501"/>
      <c r="AK156" s="501"/>
      <c r="AL156" s="501"/>
      <c r="AM156" s="501"/>
      <c r="AN156" s="501"/>
      <c r="AO156" s="501"/>
      <c r="AP156" s="501"/>
      <c r="AQ156" s="501"/>
      <c r="AR156" s="501"/>
      <c r="AS156" s="501"/>
      <c r="AT156" s="501"/>
      <c r="AU156" s="501"/>
      <c r="AV156" s="501"/>
      <c r="AW156" s="501"/>
      <c r="AX156" s="501"/>
      <c r="AY156" s="501"/>
      <c r="AZ156" s="501"/>
      <c r="BA156" s="501"/>
      <c r="BB156" s="501"/>
      <c r="BC156" s="501"/>
      <c r="BD156" s="501"/>
      <c r="BE156" s="499">
        <f t="shared" si="128"/>
        <v>3.5954292484018657E-2</v>
      </c>
      <c r="BF156" s="499">
        <f t="shared" si="128"/>
        <v>4.418761231691438E-3</v>
      </c>
      <c r="BG156" s="499">
        <f t="shared" si="128"/>
        <v>9.7409851483614331E-3</v>
      </c>
      <c r="BH156" s="499">
        <f t="shared" si="128"/>
        <v>8.5398251521233946E-3</v>
      </c>
      <c r="BI156" s="499">
        <f t="shared" si="128"/>
        <v>2.2434490796473841E-4</v>
      </c>
      <c r="BJ156" s="499">
        <f t="shared" si="128"/>
        <v>9.0616176618061946E-5</v>
      </c>
      <c r="BK156" s="499">
        <f t="shared" si="128"/>
        <v>1.1346769815587803E-3</v>
      </c>
      <c r="BL156" s="499">
        <f t="shared" si="128"/>
        <v>1.542675325112367E-6</v>
      </c>
      <c r="BM156" s="499">
        <f t="shared" si="128"/>
        <v>1.79586414145667E-4</v>
      </c>
      <c r="BN156" s="499">
        <f t="shared" si="128"/>
        <v>5.4136077076406451E-4</v>
      </c>
      <c r="BO156" s="499">
        <f t="shared" si="128"/>
        <v>5.0093550675421811E-4</v>
      </c>
      <c r="BP156" s="499">
        <f t="shared" si="129"/>
        <v>1.5363434308971143E-3</v>
      </c>
      <c r="BQ156" s="499">
        <f t="shared" si="130"/>
        <v>6.9500279074265301E-4</v>
      </c>
    </row>
    <row r="157" spans="1:69" s="496" customFormat="1">
      <c r="A157" s="497"/>
      <c r="B157" s="503"/>
      <c r="C157" s="503"/>
      <c r="D157" s="503"/>
      <c r="E157" s="503"/>
      <c r="F157" s="503"/>
      <c r="G157" s="503"/>
      <c r="H157" s="503"/>
      <c r="I157" s="503"/>
      <c r="J157" s="503"/>
      <c r="K157" s="503"/>
      <c r="L157" s="503"/>
      <c r="M157" s="503"/>
      <c r="N157" s="503"/>
      <c r="O157" s="503"/>
      <c r="P157" s="503"/>
      <c r="Q157" s="503"/>
      <c r="R157" s="503"/>
      <c r="S157" s="503"/>
      <c r="T157" s="503"/>
      <c r="U157" s="503"/>
      <c r="V157" s="503"/>
      <c r="W157" s="503"/>
      <c r="X157" s="503"/>
      <c r="Y157" s="503"/>
      <c r="Z157" s="503"/>
      <c r="AA157" s="503"/>
      <c r="AB157" s="503"/>
      <c r="AC157" s="503"/>
      <c r="AD157" s="503"/>
      <c r="AE157" s="501"/>
      <c r="AF157" s="501"/>
      <c r="AG157" s="501"/>
      <c r="AH157" s="501"/>
      <c r="AI157" s="501"/>
      <c r="AJ157" s="501"/>
      <c r="AK157" s="501"/>
      <c r="AL157" s="501"/>
      <c r="AM157" s="501"/>
      <c r="AN157" s="501"/>
      <c r="AO157" s="501"/>
      <c r="AP157" s="501"/>
      <c r="AQ157" s="501"/>
      <c r="AR157" s="501"/>
      <c r="AS157" s="501"/>
      <c r="AT157" s="501"/>
      <c r="AU157" s="501"/>
      <c r="AV157" s="501"/>
      <c r="AW157" s="501"/>
      <c r="AX157" s="501"/>
      <c r="AY157" s="501"/>
      <c r="AZ157" s="501"/>
      <c r="BA157" s="501"/>
      <c r="BB157" s="501"/>
      <c r="BC157" s="501"/>
      <c r="BD157" s="501"/>
    </row>
    <row r="158" spans="1:69" s="496" customFormat="1">
      <c r="A158" s="497"/>
      <c r="B158" s="503"/>
      <c r="C158" s="503"/>
      <c r="D158" s="503"/>
      <c r="E158" s="503"/>
      <c r="F158" s="503"/>
      <c r="G158" s="503"/>
      <c r="H158" s="503"/>
      <c r="I158" s="503"/>
      <c r="J158" s="503"/>
      <c r="K158" s="503"/>
      <c r="L158" s="503"/>
      <c r="M158" s="503"/>
      <c r="N158" s="503"/>
      <c r="O158" s="503"/>
      <c r="P158" s="503"/>
      <c r="Q158" s="503"/>
      <c r="R158" s="503"/>
      <c r="S158" s="503"/>
      <c r="T158" s="503"/>
      <c r="U158" s="503"/>
      <c r="V158" s="503"/>
      <c r="W158" s="503"/>
      <c r="X158" s="503"/>
      <c r="Y158" s="503"/>
      <c r="Z158" s="503"/>
      <c r="AA158" s="503"/>
      <c r="AB158" s="503"/>
      <c r="AC158" s="503"/>
      <c r="AD158" s="503"/>
    </row>
    <row r="159" spans="1:69" s="496" customFormat="1">
      <c r="A159" s="501"/>
      <c r="B159" s="501"/>
      <c r="C159" s="501"/>
      <c r="D159" s="501"/>
      <c r="E159" s="501"/>
      <c r="F159" s="501"/>
      <c r="G159" s="501"/>
      <c r="H159" s="501"/>
      <c r="I159" s="501"/>
      <c r="J159" s="501"/>
      <c r="K159" s="501"/>
      <c r="L159" s="501"/>
      <c r="M159" s="501"/>
      <c r="N159" s="501"/>
      <c r="O159" s="501"/>
      <c r="P159" s="501"/>
      <c r="Q159" s="501"/>
      <c r="R159" s="501"/>
      <c r="S159" s="501"/>
      <c r="T159" s="501"/>
      <c r="U159" s="501"/>
      <c r="V159" s="501"/>
      <c r="W159" s="501"/>
      <c r="X159" s="501"/>
      <c r="Y159" s="501"/>
      <c r="Z159" s="501"/>
      <c r="AA159" s="501"/>
      <c r="AB159" s="503"/>
      <c r="AC159" s="503"/>
      <c r="AD159" s="503"/>
    </row>
    <row r="160" spans="1:69" s="496" customFormat="1">
      <c r="A160" s="501"/>
      <c r="B160" s="501"/>
      <c r="C160" s="501"/>
      <c r="D160" s="501"/>
      <c r="E160" s="501"/>
      <c r="F160" s="501"/>
      <c r="G160" s="501"/>
      <c r="H160" s="501"/>
      <c r="I160" s="501"/>
      <c r="J160" s="501"/>
      <c r="K160" s="501"/>
      <c r="L160" s="501"/>
      <c r="M160" s="501"/>
      <c r="N160" s="501"/>
      <c r="O160" s="501"/>
      <c r="P160" s="501"/>
      <c r="Q160" s="501"/>
      <c r="R160" s="501"/>
      <c r="S160" s="501"/>
      <c r="T160" s="501"/>
      <c r="U160" s="501"/>
      <c r="V160" s="501"/>
      <c r="W160" s="501"/>
      <c r="X160" s="501"/>
      <c r="Y160" s="501"/>
      <c r="Z160" s="501"/>
      <c r="AA160" s="501"/>
      <c r="AB160" s="503"/>
      <c r="AC160" s="503"/>
      <c r="AD160" s="503"/>
    </row>
    <row r="161" spans="1:69" s="496" customFormat="1">
      <c r="A161" s="501"/>
      <c r="B161" s="501"/>
      <c r="C161" s="501"/>
      <c r="D161" s="501"/>
      <c r="E161" s="501"/>
      <c r="F161" s="501"/>
      <c r="G161" s="501"/>
      <c r="H161" s="501"/>
      <c r="I161" s="501"/>
      <c r="J161" s="501"/>
      <c r="K161" s="501"/>
      <c r="L161" s="501"/>
      <c r="M161" s="501"/>
      <c r="N161" s="501"/>
      <c r="O161" s="501"/>
      <c r="P161" s="501"/>
      <c r="Q161" s="501"/>
      <c r="R161" s="501"/>
      <c r="S161" s="501"/>
      <c r="T161" s="501"/>
      <c r="U161" s="501"/>
      <c r="V161" s="501"/>
      <c r="W161" s="501"/>
      <c r="X161" s="501"/>
      <c r="Y161" s="501"/>
      <c r="Z161" s="501"/>
      <c r="AA161" s="501"/>
      <c r="AB161" s="503"/>
      <c r="AC161" s="503"/>
      <c r="AD161" s="503"/>
    </row>
    <row r="162" spans="1:69" s="496" customFormat="1">
      <c r="A162" s="498" t="str">
        <f>A152</f>
        <v>EU-28</v>
      </c>
      <c r="B162" s="498"/>
      <c r="C162" s="498"/>
      <c r="D162" s="498"/>
      <c r="E162" s="498"/>
      <c r="F162" s="498"/>
      <c r="G162" s="498"/>
      <c r="H162" s="498"/>
      <c r="I162" s="498"/>
      <c r="J162" s="498"/>
      <c r="K162" s="498"/>
      <c r="L162" s="498"/>
      <c r="M162" s="498"/>
      <c r="N162" s="498"/>
      <c r="O162" s="498"/>
      <c r="P162" s="498"/>
      <c r="Q162" s="498"/>
      <c r="R162" s="498"/>
      <c r="S162" s="498"/>
      <c r="T162" s="498"/>
      <c r="U162" s="498"/>
      <c r="V162" s="498"/>
      <c r="W162" s="498"/>
      <c r="X162" s="498"/>
      <c r="Y162" s="498"/>
      <c r="Z162" s="498"/>
      <c r="AA162" s="498"/>
      <c r="AB162" s="498"/>
      <c r="AC162" s="498"/>
      <c r="AD162" s="498"/>
      <c r="AE162" s="498">
        <f>ImportsPlywood!AD$12</f>
        <v>0.57693799999999995</v>
      </c>
      <c r="AF162" s="498">
        <f>ImportsPlywood!AE$12</f>
        <v>0.63583099999999992</v>
      </c>
      <c r="AG162" s="498">
        <f>ImportsPlywood!AF$12</f>
        <v>1.7957870000000002</v>
      </c>
      <c r="AH162" s="498">
        <f>ImportsPlywood!AG$12</f>
        <v>1.9164099999999999</v>
      </c>
      <c r="AI162" s="498">
        <f>ImportsPlywood!AH$12</f>
        <v>2.5270399999999995</v>
      </c>
      <c r="AJ162" s="498">
        <f>ImportsPlywood!AI$12</f>
        <v>2.0184289999999998</v>
      </c>
      <c r="AK162" s="498">
        <f>ImportsPlywood!AJ$12</f>
        <v>2.4429219999999998</v>
      </c>
      <c r="AL162" s="498">
        <f>ImportsPlywood!AK$12</f>
        <v>3.8675929999999994</v>
      </c>
      <c r="AM162" s="498">
        <f>ImportsPlywood!AL$12</f>
        <v>3.9449809999999998</v>
      </c>
      <c r="AN162" s="498">
        <f>ImportsPlywood!AM$12</f>
        <v>3.0122409999999999</v>
      </c>
      <c r="AO162" s="498">
        <f>ImportsPlywood!AN$12</f>
        <v>1.9539239999999998</v>
      </c>
      <c r="AP162" s="498">
        <f>ImportsPlywood!AO$12</f>
        <v>3.3435739999999998</v>
      </c>
      <c r="AQ162" s="498">
        <f>ImportsPlywood!AP$12</f>
        <v>2.8277389999999998</v>
      </c>
      <c r="AR162" s="498">
        <f>ImportsPlywood!AQ$12</f>
        <v>4.9888679999999983</v>
      </c>
      <c r="AS162" s="498">
        <f>ImportsPlywood!AR$12</f>
        <v>2.903985</v>
      </c>
      <c r="AT162" s="498">
        <f>ImportsPlywood!AS$12</f>
        <v>2.0794749999999995</v>
      </c>
      <c r="AU162" s="498">
        <f>ImportsPlywood!AT$12</f>
        <v>1.8120259999999999</v>
      </c>
      <c r="AV162" s="498">
        <f>ImportsPlywood!AU$12</f>
        <v>2.446027</v>
      </c>
      <c r="AW162" s="498">
        <f>ImportsPlywood!AV$12</f>
        <v>2.5099409999999995</v>
      </c>
      <c r="AX162" s="498">
        <f>ImportsPlywood!AW$12</f>
        <v>5.9495310000000012</v>
      </c>
      <c r="AY162" s="498">
        <f>ImportsPlywood!AX$12</f>
        <v>7.2298260000000001</v>
      </c>
      <c r="AZ162" s="498">
        <f>ImportsPlywood!AY$12</f>
        <v>0</v>
      </c>
      <c r="BA162" s="498">
        <f>ImportsPlywood!AZ$12</f>
        <v>0</v>
      </c>
      <c r="BB162" s="498">
        <f>ImportsPlywood!BA$12</f>
        <v>0</v>
      </c>
      <c r="BC162" s="498">
        <f>ImportsPlywood!BB$12</f>
        <v>0</v>
      </c>
      <c r="BD162" s="498">
        <f>ImportsPlywood!BC$12</f>
        <v>0</v>
      </c>
      <c r="BE162" s="499">
        <f t="shared" ref="BE162:BH166" si="143">AM162/AM$150</f>
        <v>0.12546041730212121</v>
      </c>
      <c r="BF162" s="499">
        <f t="shared" si="143"/>
        <v>0.34119247878025072</v>
      </c>
      <c r="BG162" s="499">
        <f t="shared" si="143"/>
        <v>0.14297114373022271</v>
      </c>
      <c r="BH162" s="499">
        <f t="shared" si="143"/>
        <v>0.15615303845324158</v>
      </c>
      <c r="BI162" s="499">
        <f t="shared" ref="BI162:BL166" si="144">AQ162/AQ$150</f>
        <v>0.12917002335689973</v>
      </c>
      <c r="BJ162" s="499">
        <f t="shared" si="144"/>
        <v>0.17004937186415239</v>
      </c>
      <c r="BK162" s="499">
        <f t="shared" si="144"/>
        <v>0.14937981593575031</v>
      </c>
      <c r="BL162" s="499">
        <f t="shared" si="144"/>
        <v>0.1666853299836086</v>
      </c>
      <c r="BM162" s="499">
        <f t="shared" ref="BM162:BO166" si="145">AU162/AU$150</f>
        <v>0.10803198535555636</v>
      </c>
      <c r="BN162" s="499">
        <f t="shared" si="145"/>
        <v>0.10206451791654819</v>
      </c>
      <c r="BO162" s="499">
        <f t="shared" si="145"/>
        <v>8.2062487377691701E-2</v>
      </c>
      <c r="BP162" s="499">
        <f t="shared" ref="BP162:BP166" si="146">AX162/AX$150</f>
        <v>0.21405578020991506</v>
      </c>
      <c r="BQ162" s="499">
        <f t="shared" ref="BQ162:BQ166" si="147">AY162/AY$150</f>
        <v>0.36452505981027106</v>
      </c>
    </row>
    <row r="163" spans="1:69" s="496" customFormat="1">
      <c r="A163" s="498" t="str">
        <f>A153</f>
        <v xml:space="preserve">Belarus </v>
      </c>
      <c r="AE163" s="498">
        <f>ImportsPlywood!AD$14</f>
        <v>2.1437999999999999E-2</v>
      </c>
      <c r="AF163" s="498">
        <f>ImportsPlywood!AE$14</f>
        <v>4.679E-3</v>
      </c>
      <c r="AG163" s="498">
        <f>ImportsPlywood!AF$14</f>
        <v>9.8300000000000002E-3</v>
      </c>
      <c r="AH163" s="498">
        <f>ImportsPlywood!AG$14</f>
        <v>2.6119999999999997E-2</v>
      </c>
      <c r="AI163" s="498">
        <f>ImportsPlywood!AH$14</f>
        <v>9.4890000000000002E-2</v>
      </c>
      <c r="AJ163" s="498">
        <f>ImportsPlywood!AI$14</f>
        <v>0.335872</v>
      </c>
      <c r="AK163" s="498">
        <f>ImportsPlywood!AJ$14</f>
        <v>0.66928599999999994</v>
      </c>
      <c r="AL163" s="498">
        <f>ImportsPlywood!AK$14</f>
        <v>0.52104200000000001</v>
      </c>
      <c r="AM163" s="498">
        <f>ImportsPlywood!AL$14</f>
        <v>1.1305699999999999</v>
      </c>
      <c r="AN163" s="498">
        <f>ImportsPlywood!AM$14</f>
        <v>0.30826599999999998</v>
      </c>
      <c r="AO163" s="498">
        <f>ImportsPlywood!AN$14</f>
        <v>0.338362</v>
      </c>
      <c r="AP163" s="498">
        <f>ImportsPlywood!AO$14</f>
        <v>0.55366099999999996</v>
      </c>
      <c r="AQ163" s="498">
        <f>ImportsPlywood!AP$14</f>
        <v>0.69224399999999997</v>
      </c>
      <c r="AR163" s="498">
        <f>ImportsPlywood!AQ$14</f>
        <v>0.52680499999999997</v>
      </c>
      <c r="AS163" s="498">
        <f>ImportsPlywood!AR$14</f>
        <v>0.44630999999999998</v>
      </c>
      <c r="AT163" s="498">
        <f>ImportsPlywood!AS$14</f>
        <v>0.35062899999999997</v>
      </c>
      <c r="AU163" s="498">
        <f>ImportsPlywood!AT$14</f>
        <v>1.0638729999999998</v>
      </c>
      <c r="AV163" s="498">
        <f>ImportsPlywood!AU$14</f>
        <v>3.1114009999999999</v>
      </c>
      <c r="AW163" s="498">
        <f>ImportsPlywood!AV$14</f>
        <v>4.7120949999999997</v>
      </c>
      <c r="AX163" s="498">
        <f>ImportsPlywood!AW$14</f>
        <v>10.014325999999999</v>
      </c>
      <c r="AY163" s="498">
        <f>ImportsPlywood!AX$14</f>
        <v>10.72611</v>
      </c>
      <c r="AZ163" s="498">
        <f>ImportsPlywood!AY$14</f>
        <v>0</v>
      </c>
      <c r="BA163" s="498">
        <f>ImportsPlywood!AZ$14</f>
        <v>0</v>
      </c>
      <c r="BB163" s="498">
        <f>ImportsPlywood!BA$14</f>
        <v>0</v>
      </c>
      <c r="BC163" s="498">
        <f>ImportsPlywood!BB$14</f>
        <v>0</v>
      </c>
      <c r="BD163" s="498">
        <f>ImportsPlywood!BC$14</f>
        <v>0</v>
      </c>
      <c r="BE163" s="499">
        <f t="shared" ref="BE163" si="148">AM163/AM$150</f>
        <v>3.5954998006139736E-2</v>
      </c>
      <c r="BF163" s="499">
        <f t="shared" ref="BF163" si="149">AN163/AN$150</f>
        <v>3.4916874401375177E-2</v>
      </c>
      <c r="BG163" s="499">
        <f t="shared" ref="BG163" si="150">AO163/AO$150</f>
        <v>2.4758384734946508E-2</v>
      </c>
      <c r="BH163" s="499">
        <f t="shared" ref="BH163" si="151">AP163/AP$150</f>
        <v>2.5857315382599631E-2</v>
      </c>
      <c r="BI163" s="499">
        <f t="shared" ref="BI163" si="152">AQ163/AQ$150</f>
        <v>3.1621438063652162E-2</v>
      </c>
      <c r="BJ163" s="499">
        <f t="shared" ref="BJ163" si="153">AR163/AR$150</f>
        <v>1.7956550332639553E-2</v>
      </c>
      <c r="BK163" s="499">
        <f t="shared" ref="BK163" si="154">AS163/AS$150</f>
        <v>2.2958006205364256E-2</v>
      </c>
      <c r="BL163" s="499">
        <f t="shared" ref="BL163" si="155">AT163/AT$150</f>
        <v>2.8105512481190063E-2</v>
      </c>
      <c r="BM163" s="499">
        <f t="shared" ref="BM163" si="156">AU163/AU$150</f>
        <v>6.3427518344754324E-2</v>
      </c>
      <c r="BN163" s="499">
        <f t="shared" ref="BN163" si="157">AV163/AV$150</f>
        <v>0.12982834740175231</v>
      </c>
      <c r="BO163" s="499">
        <f t="shared" ref="BO163" si="158">AW163/AW$150</f>
        <v>0.15406188291277934</v>
      </c>
      <c r="BP163" s="499">
        <f t="shared" si="146"/>
        <v>0.36030140278392314</v>
      </c>
      <c r="BQ163" s="499">
        <f t="shared" si="147"/>
        <v>0.54080636093891421</v>
      </c>
    </row>
    <row r="164" spans="1:69" s="496" customFormat="1">
      <c r="A164" s="498" t="str">
        <f>A154</f>
        <v xml:space="preserve">China </v>
      </c>
      <c r="AE164" s="498">
        <f>ImportsPlywood!AD$10</f>
        <v>0</v>
      </c>
      <c r="AF164" s="498">
        <f>ImportsPlywood!AE$10</f>
        <v>0</v>
      </c>
      <c r="AG164" s="498">
        <f>ImportsPlywood!AF$10</f>
        <v>0</v>
      </c>
      <c r="AH164" s="498">
        <f>ImportsPlywood!AG$10</f>
        <v>2.9999999999999997E-5</v>
      </c>
      <c r="AI164" s="498">
        <f>ImportsPlywood!AH$10</f>
        <v>0.157</v>
      </c>
      <c r="AJ164" s="498">
        <f>ImportsPlywood!AI$10</f>
        <v>1.5116939999999999</v>
      </c>
      <c r="AK164" s="498">
        <f>ImportsPlywood!AJ$10</f>
        <v>2.435756</v>
      </c>
      <c r="AL164" s="498">
        <f>ImportsPlywood!AK$10</f>
        <v>9.2018819999999995</v>
      </c>
      <c r="AM164" s="498">
        <f>ImportsPlywood!AL$10</f>
        <v>11.706360999999999</v>
      </c>
      <c r="AN164" s="498">
        <f>ImportsPlywood!AM$10</f>
        <v>0.53500199999999998</v>
      </c>
      <c r="AO164" s="498">
        <f>ImportsPlywood!AN$10</f>
        <v>2.5659860000000001</v>
      </c>
      <c r="AP164" s="498">
        <f>ImportsPlywood!AO$10</f>
        <v>6.1451889999999993</v>
      </c>
      <c r="AQ164" s="498">
        <f>ImportsPlywood!AP$10</f>
        <v>4.9951660000000002</v>
      </c>
      <c r="AR164" s="498">
        <f>ImportsPlywood!AQ$10</f>
        <v>7.6119239999999992</v>
      </c>
      <c r="AS164" s="498">
        <f>ImportsPlywood!AR$10</f>
        <v>3.9961249999999997</v>
      </c>
      <c r="AT164" s="498">
        <f>ImportsPlywood!AS$10</f>
        <v>1.45567</v>
      </c>
      <c r="AU164" s="498">
        <f>ImportsPlywood!AT$10</f>
        <v>2.2766069999999998</v>
      </c>
      <c r="AV164" s="498">
        <f>ImportsPlywood!AU$10</f>
        <v>3.0095109999999998</v>
      </c>
      <c r="AW164" s="498">
        <f>ImportsPlywood!AV$10</f>
        <v>3.6270169999999999</v>
      </c>
      <c r="AX164" s="498">
        <f>ImportsPlywood!AW$10</f>
        <v>2.2137180000000001</v>
      </c>
      <c r="AY164" s="498">
        <f>ImportsPlywood!AX$10</f>
        <v>1.8380409999999998</v>
      </c>
      <c r="AZ164" s="498">
        <f>ImportsPlywood!AY$10</f>
        <v>0</v>
      </c>
      <c r="BA164" s="498">
        <f>ImportsPlywood!AZ$10</f>
        <v>0</v>
      </c>
      <c r="BB164" s="498">
        <f>ImportsPlywood!BA$10</f>
        <v>0</v>
      </c>
      <c r="BC164" s="498">
        <f>ImportsPlywood!BB$10</f>
        <v>0</v>
      </c>
      <c r="BD164" s="498">
        <f>ImportsPlywood!BC$10</f>
        <v>0</v>
      </c>
      <c r="BE164" s="499">
        <f t="shared" si="143"/>
        <v>0.37229201766732889</v>
      </c>
      <c r="BF164" s="499">
        <f t="shared" si="143"/>
        <v>6.0598955572409935E-2</v>
      </c>
      <c r="BG164" s="499">
        <f t="shared" si="143"/>
        <v>0.18775651111084121</v>
      </c>
      <c r="BH164" s="499">
        <f t="shared" si="143"/>
        <v>0.28699527338693182</v>
      </c>
      <c r="BI164" s="499">
        <f t="shared" si="144"/>
        <v>0.22817725005440442</v>
      </c>
      <c r="BJ164" s="499">
        <f t="shared" si="144"/>
        <v>0.25945823679393132</v>
      </c>
      <c r="BK164" s="499">
        <f t="shared" si="144"/>
        <v>0.2055590565916319</v>
      </c>
      <c r="BL164" s="499">
        <f t="shared" si="144"/>
        <v>0.11668273689139787</v>
      </c>
      <c r="BM164" s="499">
        <f t="shared" si="145"/>
        <v>0.13573004696641058</v>
      </c>
      <c r="BN164" s="499">
        <f t="shared" si="145"/>
        <v>0.12557681880843868</v>
      </c>
      <c r="BO164" s="499">
        <f t="shared" si="145"/>
        <v>0.11858527223595028</v>
      </c>
      <c r="BP164" s="499">
        <f t="shared" si="146"/>
        <v>7.9646468545963148E-2</v>
      </c>
      <c r="BQ164" s="499">
        <f t="shared" si="147"/>
        <v>9.2673323736799526E-2</v>
      </c>
    </row>
    <row r="165" spans="1:69" s="496" customFormat="1">
      <c r="A165" s="498" t="str">
        <f>A155</f>
        <v xml:space="preserve">Russia </v>
      </c>
      <c r="AE165" s="498">
        <f>ImportsPlywood!AD$17</f>
        <v>6.8968000000000002E-2</v>
      </c>
      <c r="AF165" s="498">
        <f>ImportsPlywood!AE$17</f>
        <v>0.36853900000000001</v>
      </c>
      <c r="AG165" s="498">
        <f>ImportsPlywood!AF$17</f>
        <v>0.45880899999999997</v>
      </c>
      <c r="AH165" s="498">
        <f>ImportsPlywood!AG$17</f>
        <v>0.76247999999999994</v>
      </c>
      <c r="AI165" s="498">
        <f>ImportsPlywood!AH$17</f>
        <v>2.5105599999999999</v>
      </c>
      <c r="AJ165" s="498">
        <f>ImportsPlywood!AI$17</f>
        <v>4.018669</v>
      </c>
      <c r="AK165" s="498">
        <f>ImportsPlywood!AJ$17</f>
        <v>6.6686499999999995</v>
      </c>
      <c r="AL165" s="498">
        <f>ImportsPlywood!AK$17</f>
        <v>11.256815999999999</v>
      </c>
      <c r="AM165" s="498">
        <f>ImportsPlywood!AL$17</f>
        <v>13.572939999999999</v>
      </c>
      <c r="AN165" s="498">
        <f>ImportsPlywood!AM$17</f>
        <v>4.8347069999999999</v>
      </c>
      <c r="AO165" s="498">
        <f>ImportsPlywood!AN$17</f>
        <v>8.6786049999999992</v>
      </c>
      <c r="AP165" s="498">
        <f>ImportsPlywood!AO$17</f>
        <v>11.134449999999999</v>
      </c>
      <c r="AQ165" s="498">
        <f>ImportsPlywood!AP$17</f>
        <v>13.371608</v>
      </c>
      <c r="AR165" s="498">
        <f>ImportsPlywood!AQ$17</f>
        <v>16.206824000000001</v>
      </c>
      <c r="AS165" s="498">
        <f>ImportsPlywood!AR$17</f>
        <v>12.046249</v>
      </c>
      <c r="AT165" s="498">
        <f>ImportsPlywood!AS$17</f>
        <v>8.5896259999999991</v>
      </c>
      <c r="AU165" s="498">
        <f>ImportsPlywood!AT$17</f>
        <v>11.602490999999999</v>
      </c>
      <c r="AV165" s="498">
        <f>ImportsPlywood!AU$17</f>
        <v>15.370519</v>
      </c>
      <c r="AW165" s="498">
        <f>ImportsPlywood!AV$17</f>
        <v>19.727975000000001</v>
      </c>
      <c r="AX165" s="498">
        <f>ImportsPlywood!AW$17</f>
        <v>9.5630989999999994</v>
      </c>
      <c r="AY165" s="498">
        <f>ImportsPlywood!AX$17</f>
        <v>0</v>
      </c>
      <c r="AZ165" s="498">
        <f>ImportsPlywood!AY$17</f>
        <v>0</v>
      </c>
      <c r="BA165" s="498">
        <f>ImportsPlywood!AZ$17</f>
        <v>0</v>
      </c>
      <c r="BB165" s="498">
        <f>ImportsPlywood!BA$17</f>
        <v>0</v>
      </c>
      <c r="BC165" s="498">
        <f>ImportsPlywood!BB$17</f>
        <v>0</v>
      </c>
      <c r="BD165" s="498">
        <f>ImportsPlywood!BC$17</f>
        <v>0</v>
      </c>
      <c r="BE165" s="499">
        <f t="shared" ref="BE165:BO165" si="159">AM165/AM$150</f>
        <v>0.43165397156961033</v>
      </c>
      <c r="BF165" s="499">
        <f t="shared" si="159"/>
        <v>0.54762074664883376</v>
      </c>
      <c r="BG165" s="499">
        <f t="shared" si="159"/>
        <v>0.63502474140899512</v>
      </c>
      <c r="BH165" s="499">
        <f t="shared" si="159"/>
        <v>0.52000589758315374</v>
      </c>
      <c r="BI165" s="499">
        <f t="shared" si="159"/>
        <v>0.61080987944053799</v>
      </c>
      <c r="BJ165" s="499">
        <f t="shared" si="159"/>
        <v>0.55242196047537651</v>
      </c>
      <c r="BK165" s="499">
        <f t="shared" si="159"/>
        <v>0.61965418496866076</v>
      </c>
      <c r="BL165" s="499">
        <f t="shared" si="159"/>
        <v>0.68852217230107804</v>
      </c>
      <c r="BM165" s="499">
        <f t="shared" si="159"/>
        <v>0.69173407986418212</v>
      </c>
      <c r="BN165" s="499">
        <f t="shared" si="159"/>
        <v>0.64136030054539239</v>
      </c>
      <c r="BO165" s="499">
        <f t="shared" si="159"/>
        <v>0.64500587839511681</v>
      </c>
      <c r="BP165" s="499">
        <f t="shared" si="146"/>
        <v>0.34406688824205772</v>
      </c>
      <c r="BQ165" s="499">
        <f t="shared" si="147"/>
        <v>0</v>
      </c>
    </row>
    <row r="166" spans="1:69" s="496" customFormat="1">
      <c r="A166" s="498" t="str">
        <f>A156</f>
        <v>Others</v>
      </c>
      <c r="AE166" s="498">
        <f t="shared" ref="AE166:BD166" si="160">AE150-SUM(AE162:AE165)</f>
        <v>2.5761000000000034E-2</v>
      </c>
      <c r="AF166" s="498">
        <f t="shared" si="160"/>
        <v>4.6560000000000379E-2</v>
      </c>
      <c r="AG166" s="498">
        <f t="shared" si="160"/>
        <v>1.604899999999887E-2</v>
      </c>
      <c r="AH166" s="498">
        <f t="shared" si="160"/>
        <v>0.3166199999999999</v>
      </c>
      <c r="AI166" s="498">
        <f t="shared" si="160"/>
        <v>4.6560000000001267E-2</v>
      </c>
      <c r="AJ166" s="498">
        <f t="shared" si="160"/>
        <v>0.278976000000001</v>
      </c>
      <c r="AK166" s="498">
        <f t="shared" si="160"/>
        <v>0.15243699999999905</v>
      </c>
      <c r="AL166" s="498">
        <f t="shared" si="160"/>
        <v>0.23722099999999458</v>
      </c>
      <c r="AM166" s="498">
        <f t="shared" si="160"/>
        <v>1.0891769999999958</v>
      </c>
      <c r="AN166" s="498">
        <f t="shared" si="160"/>
        <v>0.13835199999999936</v>
      </c>
      <c r="AO166" s="498">
        <f t="shared" si="160"/>
        <v>0.12968500000000027</v>
      </c>
      <c r="AP166" s="498">
        <f t="shared" si="160"/>
        <v>0.23528700000000313</v>
      </c>
      <c r="AQ166" s="498">
        <f t="shared" si="160"/>
        <v>4.8469999999980473E-3</v>
      </c>
      <c r="AR166" s="498">
        <f t="shared" si="160"/>
        <v>3.3409999999953754E-3</v>
      </c>
      <c r="AS166" s="498">
        <f t="shared" si="160"/>
        <v>4.7608000000000317E-2</v>
      </c>
      <c r="AT166" s="498">
        <f t="shared" si="160"/>
        <v>5.2999999999414626E-5</v>
      </c>
      <c r="AU166" s="498">
        <f t="shared" si="160"/>
        <v>1.8054000000002901E-2</v>
      </c>
      <c r="AV166" s="498">
        <f t="shared" si="160"/>
        <v>2.8040000000000731E-2</v>
      </c>
      <c r="AW166" s="498">
        <f t="shared" si="160"/>
        <v>8.7010000000056209E-3</v>
      </c>
      <c r="AX166" s="498">
        <f t="shared" si="160"/>
        <v>5.3627999999996234E-2</v>
      </c>
      <c r="AY166" s="498">
        <f t="shared" si="160"/>
        <v>3.9572999999993641E-2</v>
      </c>
      <c r="AZ166" s="498">
        <f t="shared" si="160"/>
        <v>0</v>
      </c>
      <c r="BA166" s="498">
        <f t="shared" si="160"/>
        <v>0</v>
      </c>
      <c r="BB166" s="498">
        <f t="shared" si="160"/>
        <v>0</v>
      </c>
      <c r="BC166" s="498">
        <f t="shared" si="160"/>
        <v>0</v>
      </c>
      <c r="BD166" s="498">
        <f t="shared" si="160"/>
        <v>0</v>
      </c>
      <c r="BE166" s="499">
        <f t="shared" si="143"/>
        <v>3.4638595454799893E-2</v>
      </c>
      <c r="BF166" s="499">
        <f t="shared" si="143"/>
        <v>1.5670944597130518E-2</v>
      </c>
      <c r="BG166" s="499">
        <f t="shared" si="143"/>
        <v>9.4892190149944277E-3</v>
      </c>
      <c r="BH166" s="499">
        <f t="shared" si="143"/>
        <v>1.0988475194073271E-2</v>
      </c>
      <c r="BI166" s="499">
        <f t="shared" si="144"/>
        <v>2.214090845055505E-4</v>
      </c>
      <c r="BJ166" s="499">
        <f t="shared" si="144"/>
        <v>1.1388053390014468E-4</v>
      </c>
      <c r="BK166" s="499">
        <f t="shared" si="144"/>
        <v>2.4489362985928814E-3</v>
      </c>
      <c r="BL166" s="499">
        <f t="shared" si="144"/>
        <v>4.2483427254637272E-6</v>
      </c>
      <c r="BM166" s="499">
        <f t="shared" si="145"/>
        <v>1.0763694690967614E-3</v>
      </c>
      <c r="BN166" s="499">
        <f t="shared" si="145"/>
        <v>1.170015327868452E-3</v>
      </c>
      <c r="BO166" s="499">
        <f t="shared" si="145"/>
        <v>2.8447907846190686E-4</v>
      </c>
      <c r="BP166" s="499">
        <f t="shared" si="146"/>
        <v>1.9294602181409788E-3</v>
      </c>
      <c r="BQ166" s="499">
        <f t="shared" si="147"/>
        <v>1.9952555140150732E-3</v>
      </c>
    </row>
    <row r="167" spans="1:69" s="496" customFormat="1">
      <c r="A167" s="498"/>
      <c r="B167" s="503"/>
      <c r="C167" s="503"/>
      <c r="D167" s="503"/>
      <c r="E167" s="503"/>
      <c r="F167" s="503"/>
      <c r="G167" s="503"/>
      <c r="H167" s="503"/>
      <c r="I167" s="503"/>
      <c r="J167" s="503"/>
      <c r="K167" s="503"/>
      <c r="L167" s="503"/>
      <c r="M167" s="503"/>
      <c r="N167" s="503"/>
      <c r="O167" s="503"/>
      <c r="P167" s="503"/>
      <c r="Q167" s="503"/>
      <c r="R167" s="503"/>
      <c r="S167" s="503"/>
      <c r="T167" s="503"/>
      <c r="U167" s="503"/>
      <c r="V167" s="503"/>
      <c r="W167" s="503"/>
      <c r="X167" s="503"/>
      <c r="Y167" s="503"/>
      <c r="Z167" s="503"/>
      <c r="AA167" s="503"/>
      <c r="AB167" s="504"/>
      <c r="AC167" s="504"/>
      <c r="AD167" s="504"/>
    </row>
    <row r="168" spans="1:69" s="496" customFormat="1" ht="13">
      <c r="A168" s="495" t="s">
        <v>156</v>
      </c>
    </row>
    <row r="169" spans="1:69" s="496" customFormat="1" ht="13">
      <c r="A169" s="495"/>
      <c r="B169" s="566" t="s">
        <v>61</v>
      </c>
      <c r="C169" s="566"/>
      <c r="D169" s="566"/>
      <c r="E169" s="566"/>
      <c r="F169" s="566"/>
      <c r="G169" s="566"/>
      <c r="H169" s="566"/>
      <c r="I169" s="566"/>
      <c r="J169" s="566"/>
      <c r="K169" s="566"/>
      <c r="L169" s="566"/>
      <c r="M169" s="566"/>
      <c r="N169" s="566"/>
      <c r="O169" s="566"/>
      <c r="P169" s="566"/>
      <c r="Q169" s="566"/>
      <c r="R169" s="566"/>
      <c r="S169" s="566"/>
      <c r="T169" s="566"/>
      <c r="U169" s="566"/>
      <c r="V169" s="566"/>
      <c r="W169" s="566"/>
      <c r="X169" s="566"/>
      <c r="Y169" s="566"/>
      <c r="Z169" s="566"/>
      <c r="AA169" s="566"/>
      <c r="AE169" s="566" t="s">
        <v>59</v>
      </c>
      <c r="AF169" s="566"/>
      <c r="AG169" s="566"/>
      <c r="AH169" s="566"/>
      <c r="AI169" s="566"/>
      <c r="AJ169" s="566"/>
      <c r="AK169" s="566"/>
      <c r="AL169" s="566"/>
      <c r="AM169" s="566"/>
      <c r="AN169" s="566"/>
      <c r="AO169" s="566"/>
      <c r="AP169" s="566"/>
      <c r="AQ169" s="566"/>
      <c r="AR169" s="566"/>
      <c r="AS169" s="566"/>
      <c r="AT169" s="566"/>
      <c r="AU169" s="566"/>
      <c r="AV169" s="566"/>
      <c r="AW169" s="566"/>
      <c r="AX169" s="566"/>
      <c r="AY169" s="566"/>
      <c r="AZ169" s="566"/>
      <c r="BA169" s="566"/>
      <c r="BB169" s="566"/>
      <c r="BC169" s="566"/>
      <c r="BD169" s="566"/>
    </row>
    <row r="170" spans="1:69" s="496" customFormat="1">
      <c r="A170" s="497" t="s">
        <v>2</v>
      </c>
      <c r="B170" s="503">
        <f>ImportsOtherPanels!C$5</f>
        <v>0.16919658448000002</v>
      </c>
      <c r="C170" s="503">
        <f>ImportsOtherPanels!D$5</f>
        <v>0.27748656600000005</v>
      </c>
      <c r="D170" s="503">
        <f>ImportsOtherPanels!E$5</f>
        <v>0.32850262899999993</v>
      </c>
      <c r="E170" s="503">
        <f>ImportsOtherPanels!F$5</f>
        <v>0.47305116991999996</v>
      </c>
      <c r="F170" s="503">
        <f>ImportsOtherPanels!G$5</f>
        <v>0.56851744236000001</v>
      </c>
      <c r="G170" s="503">
        <f>ImportsOtherPanels!H$5</f>
        <v>0.68070690463999983</v>
      </c>
      <c r="H170" s="503">
        <f>ImportsOtherPanels!I$5</f>
        <v>0.75996145875999999</v>
      </c>
      <c r="I170" s="503">
        <f>ImportsOtherPanels!J$5</f>
        <v>0.79293607091999996</v>
      </c>
      <c r="J170" s="503">
        <f>ImportsOtherPanels!K$5</f>
        <v>1.05382679528</v>
      </c>
      <c r="K170" s="503">
        <f>ImportsOtherPanels!L$5</f>
        <v>0.65048259920000007</v>
      </c>
      <c r="L170" s="503">
        <f>ImportsOtherPanels!M$5</f>
        <v>0.68307897252000005</v>
      </c>
      <c r="M170" s="503">
        <f>ImportsOtherPanels!N$5</f>
        <v>0.85920703539999987</v>
      </c>
      <c r="N170" s="503">
        <f>ImportsOtherPanels!O$5</f>
        <v>0.87845288075999983</v>
      </c>
      <c r="O170" s="503">
        <f>ImportsOtherPanels!P$5</f>
        <v>0.96898618908</v>
      </c>
      <c r="P170" s="503">
        <f>ImportsOtherPanels!Q$5</f>
        <v>0.70526767416000002</v>
      </c>
      <c r="Q170" s="503">
        <f>ImportsOtherPanels!R$5</f>
        <v>0.41646403847999997</v>
      </c>
      <c r="R170" s="503">
        <f>ImportsOtherPanels!S$5</f>
        <v>0.65876973679999984</v>
      </c>
      <c r="S170" s="503">
        <f>ImportsOtherPanels!T$5</f>
        <v>0.82355881804000008</v>
      </c>
      <c r="T170" s="503">
        <f>ImportsOtherPanels!U$5</f>
        <v>0.94505504603999979</v>
      </c>
      <c r="U170" s="503">
        <f>ImportsOtherPanels!V$5</f>
        <v>1.1047383855199995</v>
      </c>
      <c r="V170" s="503">
        <f>ImportsOtherPanels!W$5</f>
        <v>1.1334517535799999</v>
      </c>
      <c r="W170" s="503">
        <f>ImportsOtherPanels!X$5</f>
        <v>0</v>
      </c>
      <c r="X170" s="503">
        <f>ImportsOtherPanels!Y$5</f>
        <v>0</v>
      </c>
      <c r="Y170" s="503">
        <f>ImportsOtherPanels!Z$5</f>
        <v>0</v>
      </c>
      <c r="Z170" s="503">
        <f>ImportsOtherPanels!AA$5</f>
        <v>0</v>
      </c>
      <c r="AA170" s="503">
        <f>ImportsOtherPanels!AB$5</f>
        <v>0</v>
      </c>
      <c r="AB170" s="503"/>
      <c r="AC170" s="503"/>
      <c r="AD170" s="503"/>
      <c r="AE170" s="498">
        <f>ImportsOtherPanels!AD$5</f>
        <v>21.786547000000002</v>
      </c>
      <c r="AF170" s="498">
        <f>ImportsOtherPanels!AE$5</f>
        <v>31.851640000000007</v>
      </c>
      <c r="AG170" s="498">
        <f>ImportsOtherPanels!AF$5</f>
        <v>37.743197000000009</v>
      </c>
      <c r="AH170" s="498">
        <f>ImportsOtherPanels!AG$5</f>
        <v>55.228290000000001</v>
      </c>
      <c r="AI170" s="498">
        <f>ImportsOtherPanels!AH$5</f>
        <v>72.187569999999994</v>
      </c>
      <c r="AJ170" s="498">
        <f>ImportsOtherPanels!AI$5</f>
        <v>87.215096000000003</v>
      </c>
      <c r="AK170" s="498">
        <f>ImportsOtherPanels!AJ$5</f>
        <v>110.30564000000003</v>
      </c>
      <c r="AL170" s="498">
        <f>ImportsOtherPanels!AK$5</f>
        <v>149.11079799999999</v>
      </c>
      <c r="AM170" s="498">
        <f>ImportsOtherPanels!AL$5</f>
        <v>212.925895</v>
      </c>
      <c r="AN170" s="498">
        <f>ImportsOtherPanels!AM$5</f>
        <v>112.68164300000001</v>
      </c>
      <c r="AO170" s="498">
        <f>ImportsOtherPanels!AN$5</f>
        <v>134.91628599999999</v>
      </c>
      <c r="AP170" s="498">
        <f>ImportsOtherPanels!AO$5</f>
        <v>206.531228</v>
      </c>
      <c r="AQ170" s="498">
        <f>ImportsOtherPanels!AP$5</f>
        <v>216.047552</v>
      </c>
      <c r="AR170" s="498">
        <f>ImportsOtherPanels!AQ$5</f>
        <v>253.19415699999996</v>
      </c>
      <c r="AS170" s="498">
        <f>ImportsOtherPanels!AR$5</f>
        <v>179.30799800000003</v>
      </c>
      <c r="AT170" s="498">
        <f>ImportsOtherPanels!AS$5</f>
        <v>84.816596999999987</v>
      </c>
      <c r="AU170" s="498">
        <f>ImportsOtherPanels!AT$5</f>
        <v>116.57932600000001</v>
      </c>
      <c r="AV170" s="498">
        <f>ImportsOtherPanels!AU$5</f>
        <v>155.766505</v>
      </c>
      <c r="AW170" s="498">
        <f>ImportsOtherPanels!AV$5</f>
        <v>185.32102400000002</v>
      </c>
      <c r="AX170" s="498">
        <f>ImportsOtherPanels!AW$5</f>
        <v>195.998199</v>
      </c>
      <c r="AY170" s="498">
        <f>ImportsOtherPanels!AX$5</f>
        <v>199.10640399999997</v>
      </c>
      <c r="AZ170" s="498">
        <f>ImportsOtherPanels!AY$5</f>
        <v>0</v>
      </c>
      <c r="BA170" s="498">
        <f>ImportsOtherPanels!AZ$5</f>
        <v>0</v>
      </c>
      <c r="BB170" s="498">
        <f>ImportsOtherPanels!BA$5</f>
        <v>0</v>
      </c>
      <c r="BC170" s="498">
        <f>ImportsOtherPanels!BB$5</f>
        <v>0</v>
      </c>
      <c r="BD170" s="498">
        <f>ImportsOtherPanels!BC$5</f>
        <v>0</v>
      </c>
      <c r="BE170" s="498"/>
    </row>
    <row r="171" spans="1:69" s="496" customFormat="1">
      <c r="A171" s="497"/>
      <c r="B171" s="496">
        <v>2000</v>
      </c>
      <c r="C171" s="496">
        <f>1+B171</f>
        <v>2001</v>
      </c>
      <c r="D171" s="496">
        <f t="shared" ref="D171:AA171" si="161">1+C171</f>
        <v>2002</v>
      </c>
      <c r="E171" s="496">
        <f t="shared" si="161"/>
        <v>2003</v>
      </c>
      <c r="F171" s="496">
        <f t="shared" si="161"/>
        <v>2004</v>
      </c>
      <c r="G171" s="496">
        <f t="shared" si="161"/>
        <v>2005</v>
      </c>
      <c r="H171" s="496">
        <f t="shared" si="161"/>
        <v>2006</v>
      </c>
      <c r="I171" s="496">
        <f t="shared" si="161"/>
        <v>2007</v>
      </c>
      <c r="J171" s="496">
        <f t="shared" si="161"/>
        <v>2008</v>
      </c>
      <c r="K171" s="496">
        <f t="shared" si="161"/>
        <v>2009</v>
      </c>
      <c r="L171" s="496">
        <f t="shared" si="161"/>
        <v>2010</v>
      </c>
      <c r="M171" s="496">
        <f t="shared" si="161"/>
        <v>2011</v>
      </c>
      <c r="N171" s="496">
        <f t="shared" si="161"/>
        <v>2012</v>
      </c>
      <c r="O171" s="496">
        <f t="shared" si="161"/>
        <v>2013</v>
      </c>
      <c r="P171" s="496">
        <f t="shared" si="161"/>
        <v>2014</v>
      </c>
      <c r="Q171" s="496">
        <f t="shared" si="161"/>
        <v>2015</v>
      </c>
      <c r="R171" s="496">
        <f t="shared" si="161"/>
        <v>2016</v>
      </c>
      <c r="S171" s="496">
        <f t="shared" si="161"/>
        <v>2017</v>
      </c>
      <c r="T171" s="496">
        <f t="shared" si="161"/>
        <v>2018</v>
      </c>
      <c r="U171" s="496">
        <f t="shared" si="161"/>
        <v>2019</v>
      </c>
      <c r="V171" s="496">
        <f t="shared" si="161"/>
        <v>2020</v>
      </c>
      <c r="W171" s="496">
        <f t="shared" si="161"/>
        <v>2021</v>
      </c>
      <c r="X171" s="496">
        <f t="shared" si="161"/>
        <v>2022</v>
      </c>
      <c r="Y171" s="496">
        <f t="shared" si="161"/>
        <v>2023</v>
      </c>
      <c r="Z171" s="496">
        <f t="shared" si="161"/>
        <v>2024</v>
      </c>
      <c r="AA171" s="496">
        <f t="shared" si="161"/>
        <v>2025</v>
      </c>
      <c r="AE171" s="496">
        <v>2000</v>
      </c>
      <c r="AF171" s="496">
        <f>1+AE171</f>
        <v>2001</v>
      </c>
      <c r="AG171" s="496">
        <f t="shared" ref="AG171:BD171" si="162">1+AF171</f>
        <v>2002</v>
      </c>
      <c r="AH171" s="496">
        <f t="shared" si="162"/>
        <v>2003</v>
      </c>
      <c r="AI171" s="496">
        <f t="shared" si="162"/>
        <v>2004</v>
      </c>
      <c r="AJ171" s="496">
        <f t="shared" si="162"/>
        <v>2005</v>
      </c>
      <c r="AK171" s="496">
        <f t="shared" si="162"/>
        <v>2006</v>
      </c>
      <c r="AL171" s="496">
        <f t="shared" si="162"/>
        <v>2007</v>
      </c>
      <c r="AM171" s="496">
        <f t="shared" si="162"/>
        <v>2008</v>
      </c>
      <c r="AN171" s="496">
        <f t="shared" si="162"/>
        <v>2009</v>
      </c>
      <c r="AO171" s="496">
        <f t="shared" si="162"/>
        <v>2010</v>
      </c>
      <c r="AP171" s="496">
        <f t="shared" si="162"/>
        <v>2011</v>
      </c>
      <c r="AQ171" s="496">
        <f t="shared" si="162"/>
        <v>2012</v>
      </c>
      <c r="AR171" s="496">
        <f t="shared" si="162"/>
        <v>2013</v>
      </c>
      <c r="AS171" s="496">
        <f t="shared" si="162"/>
        <v>2014</v>
      </c>
      <c r="AT171" s="496">
        <f t="shared" si="162"/>
        <v>2015</v>
      </c>
      <c r="AU171" s="496">
        <f t="shared" si="162"/>
        <v>2016</v>
      </c>
      <c r="AV171" s="496">
        <f t="shared" si="162"/>
        <v>2017</v>
      </c>
      <c r="AW171" s="496">
        <f t="shared" si="162"/>
        <v>2018</v>
      </c>
      <c r="AX171" s="496">
        <f t="shared" si="162"/>
        <v>2019</v>
      </c>
      <c r="AY171" s="496">
        <f t="shared" si="162"/>
        <v>2020</v>
      </c>
      <c r="AZ171" s="496">
        <f t="shared" si="162"/>
        <v>2021</v>
      </c>
      <c r="BA171" s="496">
        <f t="shared" si="162"/>
        <v>2022</v>
      </c>
      <c r="BB171" s="496">
        <f t="shared" si="162"/>
        <v>2023</v>
      </c>
      <c r="BC171" s="496">
        <f t="shared" si="162"/>
        <v>2024</v>
      </c>
      <c r="BD171" s="496">
        <f t="shared" si="162"/>
        <v>2025</v>
      </c>
    </row>
    <row r="172" spans="1:69" s="496" customFormat="1">
      <c r="A172" s="497" t="s">
        <v>145</v>
      </c>
      <c r="B172" s="502">
        <f>ImportsOtherPanels!C$10</f>
        <v>0.13824967072000002</v>
      </c>
      <c r="C172" s="502">
        <f>ImportsOtherPanels!D$10</f>
        <v>0.24276835072</v>
      </c>
      <c r="D172" s="502">
        <f>ImportsOtherPanels!E$10</f>
        <v>0.30073147887999996</v>
      </c>
      <c r="E172" s="502">
        <f>ImportsOtherPanels!F$10</f>
        <v>0.41990976355999998</v>
      </c>
      <c r="F172" s="502">
        <f>ImportsOtherPanels!G$10</f>
        <v>0.48035988083999992</v>
      </c>
      <c r="G172" s="502">
        <f>ImportsOtherPanels!H$10</f>
        <v>0.54550375151999975</v>
      </c>
      <c r="H172" s="502">
        <f>ImportsOtherPanels!I$10</f>
        <v>0.57270886259999987</v>
      </c>
      <c r="I172" s="502">
        <f>ImportsOtherPanels!J$10</f>
        <v>0.53286362723999992</v>
      </c>
      <c r="J172" s="502">
        <f>ImportsOtherPanels!K$10</f>
        <v>0.76741676787999979</v>
      </c>
      <c r="K172" s="502">
        <f>ImportsOtherPanels!L$10</f>
        <v>0.53214864919999993</v>
      </c>
      <c r="L172" s="502">
        <f>ImportsOtherPanels!M$10</f>
        <v>0.55641562507999986</v>
      </c>
      <c r="M172" s="502">
        <f>ImportsOtherPanels!N$10</f>
        <v>0.68294517983999992</v>
      </c>
      <c r="N172" s="502">
        <f>ImportsOtherPanels!O$10</f>
        <v>0.73366585235999993</v>
      </c>
      <c r="O172" s="502">
        <f>ImportsOtherPanels!P$10</f>
        <v>0.85311791908000012</v>
      </c>
      <c r="P172" s="502">
        <f>ImportsOtherPanels!Q$10</f>
        <v>0.56756667100000002</v>
      </c>
      <c r="Q172" s="502">
        <f>ImportsOtherPanels!R$10</f>
        <v>0.27607458116</v>
      </c>
      <c r="R172" s="502">
        <f>ImportsOtherPanels!S$10</f>
        <v>0.30149990247999997</v>
      </c>
      <c r="S172" s="502">
        <f>ImportsOtherPanels!T$10</f>
        <v>0.33439134232000001</v>
      </c>
      <c r="T172" s="502">
        <f>ImportsOtherPanels!U$10</f>
        <v>0.33140596131999994</v>
      </c>
      <c r="U172" s="502">
        <f>ImportsOtherPanels!V$10</f>
        <v>0.31222941344000005</v>
      </c>
      <c r="V172" s="502">
        <f>ImportsOtherPanels!W$10</f>
        <v>0.31157489917999986</v>
      </c>
      <c r="W172" s="502">
        <f>ImportsOtherPanels!X$10</f>
        <v>0</v>
      </c>
      <c r="X172" s="502">
        <f>ImportsOtherPanels!Y$10</f>
        <v>0</v>
      </c>
      <c r="Y172" s="502">
        <f>ImportsOtherPanels!Z$10</f>
        <v>0</v>
      </c>
      <c r="Z172" s="502">
        <f>ImportsOtherPanels!AA$10</f>
        <v>0</v>
      </c>
      <c r="AA172" s="502">
        <f>ImportsOtherPanels!AB$10</f>
        <v>0</v>
      </c>
      <c r="AB172" s="502"/>
      <c r="AC172" s="502"/>
      <c r="AD172" s="502"/>
      <c r="AE172" s="500"/>
      <c r="AF172" s="500"/>
      <c r="AG172" s="500"/>
      <c r="AH172" s="500"/>
      <c r="AI172" s="500"/>
      <c r="AJ172" s="500"/>
      <c r="AK172" s="500"/>
      <c r="AL172" s="500"/>
      <c r="AM172" s="500"/>
      <c r="AN172" s="500"/>
      <c r="AO172" s="500"/>
      <c r="AP172" s="500"/>
      <c r="AQ172" s="500"/>
      <c r="AR172" s="500"/>
      <c r="AS172" s="500"/>
      <c r="AT172" s="500"/>
      <c r="AU172" s="500"/>
      <c r="AV172" s="500"/>
      <c r="AW172" s="500"/>
      <c r="AX172" s="500"/>
      <c r="AY172" s="500"/>
      <c r="AZ172" s="500"/>
      <c r="BA172" s="500"/>
      <c r="BB172" s="500"/>
      <c r="BC172" s="500"/>
      <c r="BD172" s="500"/>
      <c r="BE172" s="499">
        <f t="shared" ref="BE172:BO175" si="163">J172/J$170</f>
        <v>0.72821906912710299</v>
      </c>
      <c r="BF172" s="499">
        <f t="shared" si="163"/>
        <v>0.81808283550469474</v>
      </c>
      <c r="BG172" s="499">
        <f t="shared" si="163"/>
        <v>0.81456998014048576</v>
      </c>
      <c r="BH172" s="499">
        <f t="shared" si="163"/>
        <v>0.7948551998553619</v>
      </c>
      <c r="BI172" s="499">
        <f t="shared" si="163"/>
        <v>0.83517951665804047</v>
      </c>
      <c r="BJ172" s="499">
        <f t="shared" si="163"/>
        <v>0.88042319766186705</v>
      </c>
      <c r="BK172" s="499">
        <f t="shared" si="163"/>
        <v>0.80475355924400338</v>
      </c>
      <c r="BL172" s="499">
        <f t="shared" si="163"/>
        <v>0.66290136878951211</v>
      </c>
      <c r="BM172" s="499">
        <f t="shared" si="163"/>
        <v>0.45767114917049428</v>
      </c>
      <c r="BN172" s="499">
        <f t="shared" si="163"/>
        <v>0.40603213151893991</v>
      </c>
      <c r="BO172" s="499">
        <f t="shared" si="163"/>
        <v>0.35067371229714916</v>
      </c>
      <c r="BP172" s="499">
        <f t="shared" ref="BP172:BP175" si="164">U172/U$170</f>
        <v>0.28262746866809912</v>
      </c>
      <c r="BQ172" s="499">
        <f t="shared" ref="BQ172:BQ175" si="165">V172/V$170</f>
        <v>0.27489030582545099</v>
      </c>
    </row>
    <row r="173" spans="1:69" s="496" customFormat="1">
      <c r="A173" s="503" t="str">
        <f>ImportsOtherPanels!B$15</f>
        <v xml:space="preserve">Belarus </v>
      </c>
      <c r="B173" s="502">
        <f>ImportsOtherPanels!C$15</f>
        <v>2.6860833999999997E-2</v>
      </c>
      <c r="C173" s="502">
        <f>ImportsOtherPanels!D$15</f>
        <v>3.1534295799999994E-2</v>
      </c>
      <c r="D173" s="502">
        <f>ImportsOtherPanels!E$15</f>
        <v>1.5830170719999998E-2</v>
      </c>
      <c r="E173" s="502">
        <f>ImportsOtherPanels!F$15</f>
        <v>1.7153393040000003E-2</v>
      </c>
      <c r="F173" s="502">
        <f>ImportsOtherPanels!G$15</f>
        <v>4.6772717320000004E-2</v>
      </c>
      <c r="G173" s="502">
        <f>ImportsOtherPanels!H$15</f>
        <v>5.3307030839999998E-2</v>
      </c>
      <c r="H173" s="502">
        <f>ImportsOtherPanels!I$15</f>
        <v>5.9290229039999996E-2</v>
      </c>
      <c r="I173" s="502">
        <f>ImportsOtherPanels!J$15</f>
        <v>5.2484598319999999E-2</v>
      </c>
      <c r="J173" s="502">
        <f>ImportsOtherPanels!K$15</f>
        <v>4.5494084719999994E-2</v>
      </c>
      <c r="K173" s="502">
        <f>ImportsOtherPanels!L$15</f>
        <v>2.1993877360000001E-2</v>
      </c>
      <c r="L173" s="502">
        <f>ImportsOtherPanels!M$15</f>
        <v>2.2892504039999997E-2</v>
      </c>
      <c r="M173" s="502">
        <f>ImportsOtherPanels!N$15</f>
        <v>1.6077177759999998E-2</v>
      </c>
      <c r="N173" s="502">
        <f>ImportsOtherPanels!O$15</f>
        <v>1.1664946720000003E-2</v>
      </c>
      <c r="O173" s="502">
        <f>ImportsOtherPanels!P$15</f>
        <v>9.4739301999999977E-3</v>
      </c>
      <c r="P173" s="502">
        <f>ImportsOtherPanels!Q$15</f>
        <v>3.1406619159999996E-2</v>
      </c>
      <c r="Q173" s="502">
        <f>ImportsOtherPanels!R$15</f>
        <v>7.7168204679999991E-2</v>
      </c>
      <c r="R173" s="502">
        <f>ImportsOtherPanels!S$15</f>
        <v>0.25139885091999997</v>
      </c>
      <c r="S173" s="502">
        <f>ImportsOtherPanels!T$15</f>
        <v>0.36311932635999999</v>
      </c>
      <c r="T173" s="502">
        <f>ImportsOtherPanels!U$15</f>
        <v>0.44469848751999996</v>
      </c>
      <c r="U173" s="502">
        <f>ImportsOtherPanels!V$15</f>
        <v>0.64315316911999987</v>
      </c>
      <c r="V173" s="502">
        <f>ImportsOtherPanels!W$15</f>
        <v>0.65283038575999996</v>
      </c>
      <c r="W173" s="502">
        <f>ImportsOtherPanels!X$15</f>
        <v>0</v>
      </c>
      <c r="X173" s="502">
        <f>ImportsOtherPanels!Y$15</f>
        <v>0</v>
      </c>
      <c r="Y173" s="502">
        <f>ImportsOtherPanels!Z$15</f>
        <v>0</v>
      </c>
      <c r="Z173" s="502">
        <f>ImportsOtherPanels!AA$15</f>
        <v>0</v>
      </c>
      <c r="AA173" s="502">
        <f>ImportsOtherPanels!AB$15</f>
        <v>0</v>
      </c>
      <c r="AB173" s="502"/>
      <c r="AC173" s="502"/>
      <c r="AD173" s="502"/>
      <c r="AE173" s="500"/>
      <c r="AF173" s="500"/>
      <c r="AG173" s="500"/>
      <c r="AH173" s="500"/>
      <c r="AI173" s="500"/>
      <c r="AJ173" s="500"/>
      <c r="AK173" s="500"/>
      <c r="AL173" s="500"/>
      <c r="AM173" s="500"/>
      <c r="AN173" s="500"/>
      <c r="AO173" s="500"/>
      <c r="AP173" s="500"/>
      <c r="AQ173" s="500"/>
      <c r="AR173" s="500"/>
      <c r="AS173" s="500"/>
      <c r="AT173" s="500"/>
      <c r="AU173" s="500"/>
      <c r="AV173" s="500"/>
      <c r="AW173" s="500"/>
      <c r="AX173" s="500"/>
      <c r="AY173" s="500"/>
      <c r="AZ173" s="500"/>
      <c r="BA173" s="500"/>
      <c r="BB173" s="500"/>
      <c r="BC173" s="500"/>
      <c r="BD173" s="500"/>
      <c r="BE173" s="499">
        <f t="shared" si="163"/>
        <v>4.3170362457819543E-2</v>
      </c>
      <c r="BF173" s="499">
        <f t="shared" si="163"/>
        <v>3.3811630606336435E-2</v>
      </c>
      <c r="BG173" s="499">
        <f t="shared" si="163"/>
        <v>3.3513700407941806E-2</v>
      </c>
      <c r="BH173" s="499">
        <f t="shared" si="163"/>
        <v>1.8711645852056299E-2</v>
      </c>
      <c r="BI173" s="499">
        <f t="shared" si="163"/>
        <v>1.3278966892234437E-2</v>
      </c>
      <c r="BJ173" s="499">
        <f t="shared" si="163"/>
        <v>9.777157101686848E-3</v>
      </c>
      <c r="BK173" s="499">
        <f t="shared" si="163"/>
        <v>4.4531488271323999E-2</v>
      </c>
      <c r="BL173" s="499">
        <f t="shared" si="163"/>
        <v>0.18529380102456522</v>
      </c>
      <c r="BM173" s="499">
        <f t="shared" si="163"/>
        <v>0.38161870055109071</v>
      </c>
      <c r="BN173" s="499">
        <f t="shared" si="163"/>
        <v>0.44091486655949247</v>
      </c>
      <c r="BO173" s="499">
        <f t="shared" si="163"/>
        <v>0.47055300046636428</v>
      </c>
      <c r="BP173" s="499">
        <f t="shared" si="164"/>
        <v>0.58217690047700132</v>
      </c>
      <c r="BQ173" s="499">
        <f t="shared" si="165"/>
        <v>0.57596662910268515</v>
      </c>
    </row>
    <row r="174" spans="1:69" s="496" customFormat="1">
      <c r="A174" s="503" t="str">
        <f>ImportsOtherPanels!B$18</f>
        <v xml:space="preserve">Russia </v>
      </c>
      <c r="B174" s="502">
        <f>ImportsOtherPanels!C$18</f>
        <v>1.4431510800000001E-3</v>
      </c>
      <c r="C174" s="502">
        <f>ImportsOtherPanels!D$18</f>
        <v>1.23692436E-3</v>
      </c>
      <c r="D174" s="502">
        <f>ImportsOtherPanels!E$18</f>
        <v>1.021249124E-2</v>
      </c>
      <c r="E174" s="502">
        <f>ImportsOtherPanels!F$18</f>
        <v>3.3971811159999997E-2</v>
      </c>
      <c r="F174" s="502">
        <f>ImportsOtherPanels!G$18</f>
        <v>4.0122462519999999E-2</v>
      </c>
      <c r="G174" s="502">
        <f>ImportsOtherPanels!H$18</f>
        <v>6.5672253919999993E-2</v>
      </c>
      <c r="H174" s="502">
        <f>ImportsOtherPanels!I$18</f>
        <v>9.2904955640000009E-2</v>
      </c>
      <c r="I174" s="502">
        <f>ImportsOtherPanels!J$18</f>
        <v>0.11448463936</v>
      </c>
      <c r="J174" s="502">
        <f>ImportsOtherPanels!K$18</f>
        <v>5.6760089959999996E-2</v>
      </c>
      <c r="K174" s="502">
        <f>ImportsOtherPanels!L$18</f>
        <v>4.038225715999999E-2</v>
      </c>
      <c r="L174" s="502">
        <f>ImportsOtherPanels!M$18</f>
        <v>4.9467575639999997E-2</v>
      </c>
      <c r="M174" s="502">
        <f>ImportsOtherPanels!N$18</f>
        <v>3.8029342399999999E-2</v>
      </c>
      <c r="N174" s="502">
        <f>ImportsOtherPanels!O$18</f>
        <v>3.2307460079999996E-2</v>
      </c>
      <c r="O174" s="502">
        <f>ImportsOtherPanels!P$18</f>
        <v>3.0327468079999999E-2</v>
      </c>
      <c r="P174" s="502">
        <f>ImportsOtherPanels!Q$18</f>
        <v>2.7592260639999998E-2</v>
      </c>
      <c r="Q174" s="502">
        <f>ImportsOtherPanels!R$18</f>
        <v>4.9830583039999994E-2</v>
      </c>
      <c r="R174" s="502">
        <f>ImportsOtherPanels!S$18</f>
        <v>8.5328869639999999E-2</v>
      </c>
      <c r="S174" s="502">
        <f>ImportsOtherPanels!T$18</f>
        <v>9.1596748879999995E-2</v>
      </c>
      <c r="T174" s="502">
        <f>ImportsOtherPanels!U$18</f>
        <v>0.11485866755999999</v>
      </c>
      <c r="U174" s="502">
        <f>ImportsOtherPanels!V$18</f>
        <v>0.10840060728000001</v>
      </c>
      <c r="V174" s="502">
        <f>ImportsOtherPanels!W$18</f>
        <v>0.11868273144000001</v>
      </c>
      <c r="W174" s="502">
        <f>ImportsOtherPanels!X$18</f>
        <v>0</v>
      </c>
      <c r="X174" s="502">
        <f>ImportsOtherPanels!Y$18</f>
        <v>0</v>
      </c>
      <c r="Y174" s="502">
        <f>ImportsOtherPanels!Z$18</f>
        <v>0</v>
      </c>
      <c r="Z174" s="502">
        <f>ImportsOtherPanels!AA$18</f>
        <v>0</v>
      </c>
      <c r="AA174" s="502">
        <f>ImportsOtherPanels!AB$18</f>
        <v>0</v>
      </c>
      <c r="AB174" s="502"/>
      <c r="AC174" s="502"/>
      <c r="AD174" s="502"/>
      <c r="AE174" s="500"/>
      <c r="AF174" s="500"/>
      <c r="AG174" s="500"/>
      <c r="AH174" s="500"/>
      <c r="AI174" s="500"/>
      <c r="AJ174" s="500"/>
      <c r="AK174" s="500"/>
      <c r="AL174" s="500"/>
      <c r="AM174" s="500"/>
      <c r="AN174" s="500"/>
      <c r="AO174" s="500"/>
      <c r="AP174" s="500"/>
      <c r="AQ174" s="500"/>
      <c r="AR174" s="500"/>
      <c r="AS174" s="500"/>
      <c r="AT174" s="500"/>
      <c r="AU174" s="500"/>
      <c r="AV174" s="500"/>
      <c r="AW174" s="500"/>
      <c r="AX174" s="500"/>
      <c r="AY174" s="500"/>
      <c r="AZ174" s="500"/>
      <c r="BA174" s="500"/>
      <c r="BB174" s="500"/>
      <c r="BC174" s="500"/>
      <c r="BD174" s="500"/>
      <c r="BE174" s="499">
        <f t="shared" si="163"/>
        <v>5.3860928773327439E-2</v>
      </c>
      <c r="BF174" s="499">
        <f t="shared" si="163"/>
        <v>6.2080457201567497E-2</v>
      </c>
      <c r="BG174" s="499">
        <f t="shared" si="163"/>
        <v>7.2418530843520623E-2</v>
      </c>
      <c r="BH174" s="499">
        <f t="shared" si="163"/>
        <v>4.4260976497120526E-2</v>
      </c>
      <c r="BI174" s="499">
        <f t="shared" si="163"/>
        <v>3.6777681293558927E-2</v>
      </c>
      <c r="BJ174" s="499">
        <f t="shared" si="163"/>
        <v>3.1298142761760406E-2</v>
      </c>
      <c r="BK174" s="499">
        <f t="shared" si="163"/>
        <v>3.9123104107760792E-2</v>
      </c>
      <c r="BL174" s="499">
        <f t="shared" si="163"/>
        <v>0.11965158677774534</v>
      </c>
      <c r="BM174" s="499">
        <f t="shared" si="163"/>
        <v>0.12952761013960412</v>
      </c>
      <c r="BN174" s="499">
        <f t="shared" si="163"/>
        <v>0.11122065221521453</v>
      </c>
      <c r="BO174" s="499">
        <f t="shared" si="163"/>
        <v>0.12153648408236588</v>
      </c>
      <c r="BP174" s="499">
        <f t="shared" si="164"/>
        <v>9.8123328292766737E-2</v>
      </c>
      <c r="BQ174" s="499">
        <f t="shared" si="165"/>
        <v>0.10470911625937442</v>
      </c>
    </row>
    <row r="175" spans="1:69" s="496" customFormat="1">
      <c r="A175" s="497" t="s">
        <v>22</v>
      </c>
      <c r="B175" s="502">
        <f t="shared" ref="B175:AA175" si="166">B170-SUM(B172:B174)</f>
        <v>2.6429286799999896E-3</v>
      </c>
      <c r="C175" s="502">
        <f t="shared" si="166"/>
        <v>1.9469951200000724E-3</v>
      </c>
      <c r="D175" s="502">
        <f t="shared" si="166"/>
        <v>1.7284881599999857E-3</v>
      </c>
      <c r="E175" s="502">
        <f t="shared" si="166"/>
        <v>2.0162021599999802E-3</v>
      </c>
      <c r="F175" s="502">
        <f t="shared" si="166"/>
        <v>1.2623816800001464E-3</v>
      </c>
      <c r="G175" s="502">
        <f t="shared" si="166"/>
        <v>1.6223868360000115E-2</v>
      </c>
      <c r="H175" s="502">
        <f t="shared" si="166"/>
        <v>3.5057411480000078E-2</v>
      </c>
      <c r="I175" s="502">
        <f t="shared" si="166"/>
        <v>9.3103206000000105E-2</v>
      </c>
      <c r="J175" s="502">
        <f t="shared" si="166"/>
        <v>0.18415585272000023</v>
      </c>
      <c r="K175" s="502">
        <f t="shared" si="166"/>
        <v>5.5957815480000117E-2</v>
      </c>
      <c r="L175" s="502">
        <f t="shared" si="166"/>
        <v>5.4303267760000162E-2</v>
      </c>
      <c r="M175" s="502">
        <f t="shared" si="166"/>
        <v>0.12215533540000001</v>
      </c>
      <c r="N175" s="502">
        <f t="shared" si="166"/>
        <v>0.10081462159999999</v>
      </c>
      <c r="O175" s="502">
        <f t="shared" si="166"/>
        <v>7.6066871719999929E-2</v>
      </c>
      <c r="P175" s="502">
        <f t="shared" si="166"/>
        <v>7.8702123360000042E-2</v>
      </c>
      <c r="Q175" s="502">
        <f t="shared" si="166"/>
        <v>1.339066959999996E-2</v>
      </c>
      <c r="R175" s="502">
        <f t="shared" si="166"/>
        <v>2.0542113759999925E-2</v>
      </c>
      <c r="S175" s="502">
        <f t="shared" si="166"/>
        <v>3.4451400480000061E-2</v>
      </c>
      <c r="T175" s="502">
        <f t="shared" si="166"/>
        <v>5.4091929639999869E-2</v>
      </c>
      <c r="U175" s="502">
        <f t="shared" si="166"/>
        <v>4.095519567999939E-2</v>
      </c>
      <c r="V175" s="502">
        <f t="shared" si="166"/>
        <v>5.0363737200000092E-2</v>
      </c>
      <c r="W175" s="502">
        <f t="shared" si="166"/>
        <v>0</v>
      </c>
      <c r="X175" s="502">
        <f t="shared" si="166"/>
        <v>0</v>
      </c>
      <c r="Y175" s="502">
        <f t="shared" si="166"/>
        <v>0</v>
      </c>
      <c r="Z175" s="502">
        <f t="shared" si="166"/>
        <v>0</v>
      </c>
      <c r="AA175" s="502">
        <f t="shared" si="166"/>
        <v>0</v>
      </c>
      <c r="AB175" s="502"/>
      <c r="AC175" s="502"/>
      <c r="AD175" s="502"/>
      <c r="AE175" s="500"/>
      <c r="AF175" s="500"/>
      <c r="AG175" s="500"/>
      <c r="AH175" s="500"/>
      <c r="AI175" s="500"/>
      <c r="AJ175" s="500"/>
      <c r="AK175" s="500"/>
      <c r="AL175" s="500"/>
      <c r="AM175" s="500"/>
      <c r="AN175" s="500"/>
      <c r="AO175" s="500"/>
      <c r="AP175" s="500"/>
      <c r="AQ175" s="500"/>
      <c r="AR175" s="500"/>
      <c r="AS175" s="500"/>
      <c r="AT175" s="500"/>
      <c r="AU175" s="500"/>
      <c r="AV175" s="500"/>
      <c r="AW175" s="500"/>
      <c r="AX175" s="500"/>
      <c r="AY175" s="500"/>
      <c r="AZ175" s="500"/>
      <c r="BA175" s="500"/>
      <c r="BB175" s="500"/>
      <c r="BC175" s="500"/>
      <c r="BD175" s="500"/>
      <c r="BE175" s="499">
        <f t="shared" si="163"/>
        <v>0.17474963964175</v>
      </c>
      <c r="BF175" s="499">
        <f t="shared" si="163"/>
        <v>8.6025076687401281E-2</v>
      </c>
      <c r="BG175" s="499">
        <f t="shared" si="163"/>
        <v>7.9497788608051762E-2</v>
      </c>
      <c r="BH175" s="499">
        <f t="shared" si="163"/>
        <v>0.14217217779546132</v>
      </c>
      <c r="BI175" s="499">
        <f t="shared" si="163"/>
        <v>0.11476383515616626</v>
      </c>
      <c r="BJ175" s="499">
        <f t="shared" si="163"/>
        <v>7.850150247468575E-2</v>
      </c>
      <c r="BK175" s="499">
        <f t="shared" si="163"/>
        <v>0.11159184837691191</v>
      </c>
      <c r="BL175" s="499">
        <f t="shared" si="163"/>
        <v>3.2153243408177309E-2</v>
      </c>
      <c r="BM175" s="499">
        <f t="shared" si="163"/>
        <v>3.1182540138810957E-2</v>
      </c>
      <c r="BN175" s="499">
        <f t="shared" si="163"/>
        <v>4.183234970635305E-2</v>
      </c>
      <c r="BO175" s="499">
        <f t="shared" si="163"/>
        <v>5.7236803154120622E-2</v>
      </c>
      <c r="BP175" s="499">
        <f t="shared" si="164"/>
        <v>3.7072302562132675E-2</v>
      </c>
      <c r="BQ175" s="499">
        <f t="shared" si="165"/>
        <v>4.4433948812489424E-2</v>
      </c>
    </row>
    <row r="176" spans="1:69" s="496" customFormat="1">
      <c r="A176" s="497"/>
      <c r="B176" s="503"/>
      <c r="C176" s="503"/>
      <c r="D176" s="503"/>
      <c r="E176" s="503"/>
      <c r="F176" s="503"/>
      <c r="G176" s="503"/>
      <c r="H176" s="503"/>
      <c r="I176" s="503"/>
      <c r="J176" s="503"/>
      <c r="K176" s="503"/>
      <c r="L176" s="503"/>
      <c r="M176" s="503"/>
      <c r="N176" s="503"/>
      <c r="O176" s="503"/>
      <c r="P176" s="503"/>
      <c r="Q176" s="503"/>
      <c r="R176" s="503"/>
      <c r="S176" s="503"/>
      <c r="T176" s="503"/>
      <c r="U176" s="503"/>
      <c r="V176" s="503"/>
      <c r="W176" s="503"/>
      <c r="X176" s="503"/>
      <c r="Y176" s="503"/>
      <c r="Z176" s="503"/>
      <c r="AA176" s="503"/>
      <c r="AB176" s="503"/>
      <c r="AC176" s="503"/>
      <c r="AD176" s="503"/>
      <c r="AE176" s="501"/>
      <c r="AF176" s="501"/>
      <c r="AG176" s="501"/>
      <c r="AH176" s="501"/>
      <c r="AI176" s="501"/>
      <c r="AJ176" s="501"/>
      <c r="AK176" s="501"/>
      <c r="AL176" s="501"/>
      <c r="AM176" s="501"/>
      <c r="AN176" s="501"/>
      <c r="AO176" s="501"/>
      <c r="AP176" s="501"/>
      <c r="AQ176" s="501"/>
      <c r="AR176" s="501"/>
      <c r="AS176" s="501"/>
      <c r="AT176" s="501"/>
      <c r="AU176" s="501"/>
      <c r="AV176" s="501"/>
      <c r="AW176" s="501"/>
      <c r="AX176" s="501"/>
      <c r="AY176" s="501"/>
      <c r="AZ176" s="501"/>
      <c r="BA176" s="501"/>
      <c r="BB176" s="501"/>
      <c r="BC176" s="501"/>
      <c r="BD176" s="501"/>
    </row>
    <row r="177" spans="1:69" s="496" customFormat="1">
      <c r="A177" s="497"/>
      <c r="B177" s="503"/>
      <c r="C177" s="503"/>
      <c r="D177" s="503"/>
      <c r="E177" s="503"/>
      <c r="F177" s="503"/>
      <c r="G177" s="503"/>
      <c r="H177" s="503"/>
      <c r="I177" s="503"/>
      <c r="J177" s="503"/>
      <c r="K177" s="503"/>
      <c r="L177" s="503"/>
      <c r="M177" s="503"/>
      <c r="N177" s="503"/>
      <c r="O177" s="503"/>
      <c r="P177" s="503"/>
      <c r="Q177" s="503"/>
      <c r="R177" s="503"/>
      <c r="S177" s="503"/>
      <c r="T177" s="503"/>
      <c r="U177" s="503"/>
      <c r="V177" s="503"/>
      <c r="W177" s="503"/>
      <c r="X177" s="503"/>
      <c r="Y177" s="503"/>
      <c r="Z177" s="503"/>
      <c r="AA177" s="503"/>
      <c r="AB177" s="503"/>
      <c r="AC177" s="503"/>
      <c r="AD177" s="503"/>
    </row>
    <row r="178" spans="1:69" s="496" customFormat="1">
      <c r="A178" s="501"/>
      <c r="B178" s="501"/>
      <c r="C178" s="501"/>
      <c r="D178" s="501"/>
      <c r="E178" s="501"/>
      <c r="F178" s="501"/>
      <c r="G178" s="501"/>
      <c r="H178" s="501"/>
      <c r="I178" s="501"/>
      <c r="J178" s="501"/>
      <c r="K178" s="501"/>
      <c r="L178" s="501"/>
      <c r="M178" s="501"/>
      <c r="N178" s="501"/>
      <c r="O178" s="501"/>
      <c r="P178" s="501"/>
      <c r="Q178" s="501"/>
      <c r="R178" s="501"/>
      <c r="S178" s="501"/>
      <c r="T178" s="501"/>
      <c r="U178" s="501"/>
      <c r="V178" s="501"/>
      <c r="W178" s="501"/>
      <c r="X178" s="501"/>
      <c r="Y178" s="501"/>
      <c r="Z178" s="501"/>
      <c r="AA178" s="501"/>
      <c r="AB178" s="503"/>
      <c r="AC178" s="503"/>
      <c r="AD178" s="503"/>
    </row>
    <row r="179" spans="1:69" s="496" customFormat="1">
      <c r="A179" s="498"/>
      <c r="B179" s="498"/>
      <c r="C179" s="498"/>
      <c r="D179" s="498"/>
      <c r="E179" s="498"/>
      <c r="F179" s="498"/>
      <c r="G179" s="498"/>
      <c r="H179" s="498"/>
      <c r="I179" s="498"/>
      <c r="J179" s="498"/>
      <c r="K179" s="498"/>
      <c r="L179" s="498"/>
      <c r="M179" s="498"/>
      <c r="N179" s="498"/>
      <c r="O179" s="498"/>
      <c r="P179" s="498"/>
      <c r="Q179" s="498"/>
      <c r="R179" s="498"/>
      <c r="S179" s="498"/>
      <c r="T179" s="498"/>
      <c r="U179" s="498"/>
      <c r="V179" s="498"/>
      <c r="W179" s="498"/>
      <c r="X179" s="498"/>
      <c r="Y179" s="498"/>
      <c r="Z179" s="498"/>
      <c r="AA179" s="498"/>
      <c r="AB179" s="498"/>
      <c r="AC179" s="498"/>
      <c r="AD179" s="498"/>
      <c r="AE179" s="498"/>
      <c r="AF179" s="498"/>
      <c r="AG179" s="498"/>
      <c r="AH179" s="498"/>
      <c r="AI179" s="498"/>
      <c r="AJ179" s="498"/>
      <c r="AK179" s="498"/>
      <c r="AL179" s="498"/>
      <c r="AM179" s="498"/>
      <c r="AN179" s="498"/>
      <c r="AO179" s="498"/>
      <c r="AP179" s="498"/>
      <c r="AQ179" s="498"/>
      <c r="AR179" s="498"/>
      <c r="AS179" s="498"/>
      <c r="AT179" s="498"/>
      <c r="AU179" s="498"/>
      <c r="AV179" s="498"/>
      <c r="AW179" s="498"/>
      <c r="AX179" s="498"/>
      <c r="AY179" s="498"/>
      <c r="AZ179" s="498"/>
      <c r="BA179" s="498"/>
      <c r="BB179" s="498"/>
      <c r="BC179" s="498"/>
      <c r="BD179" s="498"/>
    </row>
    <row r="180" spans="1:69" s="496" customFormat="1">
      <c r="A180" s="498" t="str">
        <f>A172</f>
        <v>EU-28</v>
      </c>
      <c r="B180" s="498"/>
      <c r="C180" s="498"/>
      <c r="D180" s="498"/>
      <c r="E180" s="498"/>
      <c r="F180" s="498"/>
      <c r="G180" s="498"/>
      <c r="H180" s="498"/>
      <c r="I180" s="498"/>
      <c r="J180" s="498"/>
      <c r="K180" s="498"/>
      <c r="L180" s="498"/>
      <c r="M180" s="498"/>
      <c r="N180" s="498"/>
      <c r="O180" s="498"/>
      <c r="P180" s="498"/>
      <c r="Q180" s="498"/>
      <c r="R180" s="498"/>
      <c r="S180" s="498"/>
      <c r="T180" s="498"/>
      <c r="U180" s="498"/>
      <c r="V180" s="498"/>
      <c r="W180" s="498"/>
      <c r="X180" s="498"/>
      <c r="Y180" s="498"/>
      <c r="Z180" s="498"/>
      <c r="AA180" s="498"/>
      <c r="AB180" s="498"/>
      <c r="AC180" s="498"/>
      <c r="AD180" s="498"/>
      <c r="AE180" s="498">
        <f>ImportsOtherPanels!AD$10</f>
        <v>19.981434000000004</v>
      </c>
      <c r="AF180" s="498">
        <f>ImportsOtherPanels!AE$10</f>
        <v>29.882360000000006</v>
      </c>
      <c r="AG180" s="498">
        <f>ImportsOtherPanels!AF$10</f>
        <v>35.336806000000003</v>
      </c>
      <c r="AH180" s="498">
        <f>ImportsOtherPanels!AG$10</f>
        <v>49.767869999999995</v>
      </c>
      <c r="AI180" s="498">
        <f>ImportsOtherPanels!AH$10</f>
        <v>62.206510000000009</v>
      </c>
      <c r="AJ180" s="498">
        <f>ImportsOtherPanels!AI$10</f>
        <v>69.49145799999998</v>
      </c>
      <c r="AK180" s="498">
        <f>ImportsOtherPanels!AJ$10</f>
        <v>84.797667000000004</v>
      </c>
      <c r="AL180" s="498">
        <f>ImportsOtherPanels!AK$10</f>
        <v>105.33775299999999</v>
      </c>
      <c r="AM180" s="498">
        <f>ImportsOtherPanels!AL$10</f>
        <v>157.61943499999998</v>
      </c>
      <c r="AN180" s="498">
        <f>ImportsOtherPanels!AM$10</f>
        <v>95.94748100000001</v>
      </c>
      <c r="AO180" s="498">
        <f>ImportsOtherPanels!AN$10</f>
        <v>113.96346499999999</v>
      </c>
      <c r="AP180" s="498">
        <f>ImportsOtherPanels!AO$10</f>
        <v>170.24840800000001</v>
      </c>
      <c r="AQ180" s="498">
        <f>ImportsOtherPanels!AP$10</f>
        <v>183.64801899999998</v>
      </c>
      <c r="AR180" s="498">
        <f>ImportsOtherPanels!AQ$10</f>
        <v>225.63605899999993</v>
      </c>
      <c r="AS180" s="498">
        <f>ImportsOtherPanels!AR$10</f>
        <v>152.17468700000003</v>
      </c>
      <c r="AT180" s="498">
        <f>ImportsOtherPanels!AS$10</f>
        <v>65.294888</v>
      </c>
      <c r="AU180" s="498">
        <f>ImportsOtherPanels!AT$10</f>
        <v>70.285206000000002</v>
      </c>
      <c r="AV180" s="498">
        <f>ImportsOtherPanels!AU$10</f>
        <v>84.635893999999993</v>
      </c>
      <c r="AW180" s="498">
        <f>ImportsOtherPanels!AV$10</f>
        <v>91.581433999999987</v>
      </c>
      <c r="AX180" s="498">
        <f>ImportsOtherPanels!AW$10</f>
        <v>88.061030000000017</v>
      </c>
      <c r="AY180" s="498">
        <f>ImportsOtherPanels!AX$10</f>
        <v>89.655680999999973</v>
      </c>
      <c r="AZ180" s="498">
        <f>ImportsOtherPanels!AY$10</f>
        <v>0</v>
      </c>
      <c r="BA180" s="498">
        <f>ImportsOtherPanels!AZ$10</f>
        <v>0</v>
      </c>
      <c r="BB180" s="498">
        <f>ImportsOtherPanels!BA$10</f>
        <v>0</v>
      </c>
      <c r="BC180" s="498">
        <f>ImportsOtherPanels!BB$10</f>
        <v>0</v>
      </c>
      <c r="BD180" s="498">
        <f>ImportsOtherPanels!BC$10</f>
        <v>0</v>
      </c>
      <c r="BE180" s="499">
        <f t="shared" ref="BE180:BH183" si="167">AM180/AM$170</f>
        <v>0.74025489008746437</v>
      </c>
      <c r="BF180" s="499">
        <f t="shared" si="167"/>
        <v>0.85149167553405303</v>
      </c>
      <c r="BG180" s="499">
        <f t="shared" si="167"/>
        <v>0.84469761493434525</v>
      </c>
      <c r="BH180" s="499">
        <f t="shared" si="167"/>
        <v>0.82432283799716721</v>
      </c>
      <c r="BI180" s="499">
        <f>AQ180/AQ$170</f>
        <v>0.85003517651521443</v>
      </c>
      <c r="BJ180" s="499">
        <f t="shared" ref="BJ180:BL183" si="168">AR180/AR$170</f>
        <v>0.89115823869505795</v>
      </c>
      <c r="BK180" s="499">
        <f t="shared" si="168"/>
        <v>0.84867763121196638</v>
      </c>
      <c r="BL180" s="499">
        <f t="shared" si="168"/>
        <v>0.76983621495684396</v>
      </c>
      <c r="BM180" s="499">
        <f t="shared" ref="BM180:BO183" si="169">AU180/AU$170</f>
        <v>0.60289597145209084</v>
      </c>
      <c r="BN180" s="499">
        <f t="shared" si="169"/>
        <v>0.54335104970096104</v>
      </c>
      <c r="BO180" s="499">
        <f t="shared" si="169"/>
        <v>0.49417724995950796</v>
      </c>
      <c r="BP180" s="499">
        <f t="shared" ref="BP180:BP183" si="170">AX180/AX$170</f>
        <v>0.44929509785954724</v>
      </c>
      <c r="BQ180" s="499">
        <f t="shared" ref="BQ180:BQ183" si="171">AY180/AY$170</f>
        <v>0.45029029302342272</v>
      </c>
    </row>
    <row r="181" spans="1:69" s="496" customFormat="1">
      <c r="A181" s="498" t="str">
        <f>A173</f>
        <v xml:space="preserve">Belarus </v>
      </c>
      <c r="AE181" s="498">
        <f>ImportsOtherPanels!AD$15</f>
        <v>1.161727</v>
      </c>
      <c r="AF181" s="498">
        <f>ImportsOtherPanels!AE$15</f>
        <v>1.6115159999999999</v>
      </c>
      <c r="AG181" s="498">
        <f>ImportsOtherPanels!AF$15</f>
        <v>1.0218179999999999</v>
      </c>
      <c r="AH181" s="498">
        <f>ImportsOtherPanels!AG$15</f>
        <v>1.3087899999999999</v>
      </c>
      <c r="AI181" s="498">
        <f>ImportsOtherPanels!AH$15</f>
        <v>4.0401299999999996</v>
      </c>
      <c r="AJ181" s="498">
        <f>ImportsOtherPanels!AI$15</f>
        <v>5.0744169999999995</v>
      </c>
      <c r="AK181" s="498">
        <f>ImportsOtherPanels!AJ$15</f>
        <v>6.0024850000000001</v>
      </c>
      <c r="AL181" s="498">
        <f>ImportsOtherPanels!AK$15</f>
        <v>7.0868329999999995</v>
      </c>
      <c r="AM181" s="498">
        <f>ImportsOtherPanels!AL$15</f>
        <v>7.3956900000000001</v>
      </c>
      <c r="AN181" s="498">
        <f>ImportsOtherPanels!AM$15</f>
        <v>2.2037659999999999</v>
      </c>
      <c r="AO181" s="498">
        <f>ImportsOtherPanels!AN$15</f>
        <v>2.817037</v>
      </c>
      <c r="AP181" s="498">
        <f>ImportsOtherPanels!AO$15</f>
        <v>2.56629</v>
      </c>
      <c r="AQ181" s="498">
        <f>ImportsOtherPanels!AP$15</f>
        <v>2.0184090000000001</v>
      </c>
      <c r="AR181" s="498">
        <f>ImportsOtherPanels!AQ$15</f>
        <v>1.5707609999999999</v>
      </c>
      <c r="AS181" s="498">
        <f>ImportsOtherPanels!AR$15</f>
        <v>4.385891</v>
      </c>
      <c r="AT181" s="498">
        <f>ImportsOtherPanels!AS$15</f>
        <v>9.2724030000000006</v>
      </c>
      <c r="AU181" s="498">
        <f>ImportsOtherPanels!AT$15</f>
        <v>29.602246000000001</v>
      </c>
      <c r="AV181" s="498">
        <f>ImportsOtherPanels!AU$15</f>
        <v>47.841922999999994</v>
      </c>
      <c r="AW181" s="498">
        <f>ImportsOtherPanels!AV$15</f>
        <v>61.322071999999999</v>
      </c>
      <c r="AX181" s="498">
        <f>ImportsOtherPanels!AW$15</f>
        <v>77.151642999999993</v>
      </c>
      <c r="AY181" s="498">
        <f>ImportsOtherPanels!AX$15</f>
        <v>75.840782999999988</v>
      </c>
      <c r="AZ181" s="498">
        <f>ImportsOtherPanels!AY$15</f>
        <v>0</v>
      </c>
      <c r="BA181" s="498">
        <f>ImportsOtherPanels!AZ$15</f>
        <v>0</v>
      </c>
      <c r="BB181" s="498">
        <f>ImportsOtherPanels!BA$15</f>
        <v>0</v>
      </c>
      <c r="BC181" s="498">
        <f>ImportsOtherPanels!BB$15</f>
        <v>0</v>
      </c>
      <c r="BD181" s="498">
        <f>ImportsOtherPanels!BC$15</f>
        <v>0</v>
      </c>
      <c r="BE181" s="499">
        <f t="shared" si="167"/>
        <v>3.4733633501927985E-2</v>
      </c>
      <c r="BF181" s="499">
        <f t="shared" si="167"/>
        <v>1.9557453559671648E-2</v>
      </c>
      <c r="BG181" s="499">
        <f t="shared" si="167"/>
        <v>2.0879888436893382E-2</v>
      </c>
      <c r="BH181" s="499">
        <f t="shared" si="167"/>
        <v>1.2425675404399377E-2</v>
      </c>
      <c r="BI181" s="499">
        <f>AQ181/AQ$170</f>
        <v>9.3424293925811301E-3</v>
      </c>
      <c r="BJ181" s="499">
        <f t="shared" si="168"/>
        <v>6.203780603041326E-3</v>
      </c>
      <c r="BK181" s="499">
        <f t="shared" si="168"/>
        <v>2.4460096866398561E-2</v>
      </c>
      <c r="BL181" s="499">
        <f t="shared" si="168"/>
        <v>0.10932297837886613</v>
      </c>
      <c r="BM181" s="499">
        <f t="shared" si="169"/>
        <v>0.25392363308053434</v>
      </c>
      <c r="BN181" s="499">
        <f t="shared" si="169"/>
        <v>0.30713870738770183</v>
      </c>
      <c r="BO181" s="499">
        <f t="shared" si="169"/>
        <v>0.33089646644732545</v>
      </c>
      <c r="BP181" s="499">
        <f t="shared" si="170"/>
        <v>0.39363444865123476</v>
      </c>
      <c r="BQ181" s="499">
        <f t="shared" si="171"/>
        <v>0.38090579447158313</v>
      </c>
    </row>
    <row r="182" spans="1:69" s="496" customFormat="1">
      <c r="A182" s="498" t="str">
        <f>A174</f>
        <v xml:space="preserve">Russia </v>
      </c>
      <c r="AE182" s="498">
        <f>ImportsOtherPanels!AD$18</f>
        <v>0.18210599999999999</v>
      </c>
      <c r="AF182" s="498">
        <f>ImportsOtherPanels!AE$18</f>
        <v>0.10141799999999999</v>
      </c>
      <c r="AG182" s="498">
        <f>ImportsOtherPanels!AF$18</f>
        <v>1.112698</v>
      </c>
      <c r="AH182" s="498">
        <f>ImportsOtherPanels!AG$18</f>
        <v>3.7868300000000001</v>
      </c>
      <c r="AI182" s="498">
        <f>ImportsOtherPanels!AH$18</f>
        <v>5.7064699999999995</v>
      </c>
      <c r="AJ182" s="498">
        <f>ImportsOtherPanels!AI$18</f>
        <v>10.598953999999999</v>
      </c>
      <c r="AK182" s="498">
        <f>ImportsOtherPanels!AJ$18</f>
        <v>14.859116</v>
      </c>
      <c r="AL182" s="498">
        <f>ImportsOtherPanels!AK$18</f>
        <v>24.533023999999997</v>
      </c>
      <c r="AM182" s="498">
        <f>ImportsOtherPanels!AL$18</f>
        <v>17.792580000000001</v>
      </c>
      <c r="AN182" s="498">
        <f>ImportsOtherPanels!AM$18</f>
        <v>7.0477369999999997</v>
      </c>
      <c r="AO182" s="498">
        <f>ImportsOtherPanels!AN$18</f>
        <v>7.6663040000000002</v>
      </c>
      <c r="AP182" s="498">
        <f>ImportsOtherPanels!AO$18</f>
        <v>8.7521559999999994</v>
      </c>
      <c r="AQ182" s="498">
        <f>ImportsOtherPanels!AP$18</f>
        <v>7.4812649999999996</v>
      </c>
      <c r="AR182" s="498">
        <f>ImportsOtherPanels!AQ$18</f>
        <v>6.6859189999999993</v>
      </c>
      <c r="AS182" s="498">
        <f>ImportsOtherPanels!AR$18</f>
        <v>4.9129230000000002</v>
      </c>
      <c r="AT182" s="498">
        <f>ImportsOtherPanels!AS$18</f>
        <v>6.3881329999999998</v>
      </c>
      <c r="AU182" s="498">
        <f>ImportsOtherPanels!AT$18</f>
        <v>11.748517999999999</v>
      </c>
      <c r="AV182" s="498">
        <f>ImportsOtherPanels!AU$18</f>
        <v>15.195187000000001</v>
      </c>
      <c r="AW182" s="498">
        <f>ImportsOtherPanels!AV$18</f>
        <v>20.117205999999999</v>
      </c>
      <c r="AX182" s="498">
        <f>ImportsOtherPanels!AW$18</f>
        <v>20.757838999999997</v>
      </c>
      <c r="AY182" s="498">
        <f>ImportsOtherPanels!AX$18</f>
        <v>20.898990999999999</v>
      </c>
      <c r="AZ182" s="498">
        <f>ImportsOtherPanels!AY$18</f>
        <v>0</v>
      </c>
      <c r="BA182" s="498">
        <f>ImportsOtherPanels!AZ$18</f>
        <v>0</v>
      </c>
      <c r="BB182" s="498">
        <f>ImportsOtherPanels!BA$18</f>
        <v>0</v>
      </c>
      <c r="BC182" s="498">
        <f>ImportsOtherPanels!BB$18</f>
        <v>0</v>
      </c>
      <c r="BD182" s="498">
        <f>ImportsOtherPanels!BC$18</f>
        <v>0</v>
      </c>
      <c r="BE182" s="499">
        <f t="shared" si="167"/>
        <v>8.3562311667164768E-2</v>
      </c>
      <c r="BF182" s="499">
        <f t="shared" si="167"/>
        <v>6.2545564764262443E-2</v>
      </c>
      <c r="BG182" s="499">
        <f t="shared" si="167"/>
        <v>5.6822672987010638E-2</v>
      </c>
      <c r="BH182" s="499">
        <f t="shared" si="167"/>
        <v>4.2376913577446988E-2</v>
      </c>
      <c r="BI182" s="499">
        <f>AQ182/AQ$170</f>
        <v>3.4627862851230082E-2</v>
      </c>
      <c r="BJ182" s="499">
        <f t="shared" si="168"/>
        <v>2.6406292622305656E-2</v>
      </c>
      <c r="BK182" s="499">
        <f t="shared" si="168"/>
        <v>2.7399352258676155E-2</v>
      </c>
      <c r="BL182" s="499">
        <f t="shared" si="168"/>
        <v>7.5317016078822407E-2</v>
      </c>
      <c r="BM182" s="499">
        <f t="shared" si="169"/>
        <v>0.10077702799551266</v>
      </c>
      <c r="BN182" s="499">
        <f t="shared" si="169"/>
        <v>9.7551055665016054E-2</v>
      </c>
      <c r="BO182" s="499">
        <f t="shared" si="169"/>
        <v>0.10855328535201704</v>
      </c>
      <c r="BP182" s="499">
        <f t="shared" si="170"/>
        <v>0.10590831500446592</v>
      </c>
      <c r="BQ182" s="499">
        <f t="shared" si="171"/>
        <v>0.10496393174777041</v>
      </c>
    </row>
    <row r="183" spans="1:69" s="496" customFormat="1">
      <c r="A183" s="498" t="str">
        <f>A175</f>
        <v>Others</v>
      </c>
      <c r="AE183" s="498">
        <f t="shared" ref="AE183:BD183" si="172">AE170-SUM(AE180:AE182)</f>
        <v>0.46127999999999858</v>
      </c>
      <c r="AF183" s="498">
        <f t="shared" si="172"/>
        <v>0.25634600000000063</v>
      </c>
      <c r="AG183" s="498">
        <f t="shared" si="172"/>
        <v>0.27187500000000142</v>
      </c>
      <c r="AH183" s="498">
        <f t="shared" si="172"/>
        <v>0.36480000000000246</v>
      </c>
      <c r="AI183" s="498">
        <f t="shared" si="172"/>
        <v>0.23445999999998435</v>
      </c>
      <c r="AJ183" s="498">
        <f t="shared" si="172"/>
        <v>2.0502670000000336</v>
      </c>
      <c r="AK183" s="498">
        <f t="shared" si="172"/>
        <v>4.6463720000000279</v>
      </c>
      <c r="AL183" s="498">
        <f t="shared" si="172"/>
        <v>12.153188</v>
      </c>
      <c r="AM183" s="498">
        <f t="shared" si="172"/>
        <v>30.118189999999998</v>
      </c>
      <c r="AN183" s="498">
        <f t="shared" si="172"/>
        <v>7.4826589999999982</v>
      </c>
      <c r="AO183" s="498">
        <f t="shared" si="172"/>
        <v>10.469480000000004</v>
      </c>
      <c r="AP183" s="498">
        <f t="shared" si="172"/>
        <v>24.964373999999964</v>
      </c>
      <c r="AQ183" s="498">
        <f t="shared" si="172"/>
        <v>22.899859000000021</v>
      </c>
      <c r="AR183" s="498">
        <f t="shared" si="172"/>
        <v>19.301418000000012</v>
      </c>
      <c r="AS183" s="498">
        <f t="shared" si="172"/>
        <v>17.834496999999999</v>
      </c>
      <c r="AT183" s="498">
        <f t="shared" si="172"/>
        <v>3.8611729999999937</v>
      </c>
      <c r="AU183" s="498">
        <f t="shared" si="172"/>
        <v>4.9433560000000085</v>
      </c>
      <c r="AV183" s="498">
        <f t="shared" si="172"/>
        <v>8.0935010000000034</v>
      </c>
      <c r="AW183" s="498">
        <f t="shared" si="172"/>
        <v>12.300312000000019</v>
      </c>
      <c r="AX183" s="498">
        <f t="shared" si="172"/>
        <v>10.027687000000014</v>
      </c>
      <c r="AY183" s="498">
        <f t="shared" si="172"/>
        <v>12.710949000000028</v>
      </c>
      <c r="AZ183" s="498">
        <f t="shared" si="172"/>
        <v>0</v>
      </c>
      <c r="BA183" s="498">
        <f t="shared" si="172"/>
        <v>0</v>
      </c>
      <c r="BB183" s="498">
        <f t="shared" si="172"/>
        <v>0</v>
      </c>
      <c r="BC183" s="498">
        <f t="shared" si="172"/>
        <v>0</v>
      </c>
      <c r="BD183" s="498">
        <f t="shared" si="172"/>
        <v>0</v>
      </c>
      <c r="BE183" s="499">
        <f t="shared" si="167"/>
        <v>0.14144916474344277</v>
      </c>
      <c r="BF183" s="499">
        <f t="shared" si="167"/>
        <v>6.6405306142012829E-2</v>
      </c>
      <c r="BG183" s="499">
        <f t="shared" si="167"/>
        <v>7.7599823641750748E-2</v>
      </c>
      <c r="BH183" s="499">
        <f t="shared" si="167"/>
        <v>0.12087457302098627</v>
      </c>
      <c r="BI183" s="499">
        <f>AQ183/AQ$170</f>
        <v>0.10599453124097431</v>
      </c>
      <c r="BJ183" s="499">
        <f t="shared" si="168"/>
        <v>7.6231688079595045E-2</v>
      </c>
      <c r="BK183" s="499">
        <f t="shared" si="168"/>
        <v>9.9462919662958907E-2</v>
      </c>
      <c r="BL183" s="499">
        <f t="shared" si="168"/>
        <v>4.5523790585467537E-2</v>
      </c>
      <c r="BM183" s="499">
        <f t="shared" si="169"/>
        <v>4.2403367471862102E-2</v>
      </c>
      <c r="BN183" s="499">
        <f t="shared" si="169"/>
        <v>5.1959187246321044E-2</v>
      </c>
      <c r="BO183" s="499">
        <f t="shared" si="169"/>
        <v>6.6372998241149464E-2</v>
      </c>
      <c r="BP183" s="499">
        <f t="shared" si="170"/>
        <v>5.1162138484752172E-2</v>
      </c>
      <c r="BQ183" s="499">
        <f t="shared" si="171"/>
        <v>6.3839980757223816E-2</v>
      </c>
    </row>
    <row r="185" spans="1:69" s="496" customFormat="1" ht="13">
      <c r="A185" s="495" t="s">
        <v>157</v>
      </c>
    </row>
    <row r="186" spans="1:69" s="496" customFormat="1" ht="13">
      <c r="A186" s="495"/>
      <c r="B186" s="566" t="s">
        <v>61</v>
      </c>
      <c r="C186" s="566"/>
      <c r="D186" s="566"/>
      <c r="E186" s="566"/>
      <c r="F186" s="566"/>
      <c r="G186" s="566"/>
      <c r="H186" s="566"/>
      <c r="I186" s="566"/>
      <c r="J186" s="566"/>
      <c r="K186" s="566"/>
      <c r="L186" s="566"/>
      <c r="M186" s="566"/>
      <c r="N186" s="566"/>
      <c r="O186" s="566"/>
      <c r="P186" s="566"/>
      <c r="Q186" s="566"/>
      <c r="R186" s="566"/>
      <c r="S186" s="566"/>
      <c r="T186" s="566"/>
      <c r="U186" s="566"/>
      <c r="V186" s="566"/>
      <c r="W186" s="566"/>
      <c r="X186" s="566"/>
      <c r="Y186" s="566"/>
      <c r="Z186" s="566"/>
      <c r="AA186" s="566"/>
      <c r="AE186" s="566" t="s">
        <v>59</v>
      </c>
      <c r="AF186" s="566"/>
      <c r="AG186" s="566"/>
      <c r="AH186" s="566"/>
      <c r="AI186" s="566"/>
      <c r="AJ186" s="566"/>
      <c r="AK186" s="566"/>
      <c r="AL186" s="566"/>
      <c r="AM186" s="566"/>
      <c r="AN186" s="566"/>
      <c r="AO186" s="566"/>
      <c r="AP186" s="566"/>
      <c r="AQ186" s="566"/>
      <c r="AR186" s="566"/>
      <c r="AS186" s="566"/>
      <c r="AT186" s="566"/>
      <c r="AU186" s="566"/>
      <c r="AV186" s="566"/>
      <c r="AW186" s="566"/>
      <c r="AX186" s="566"/>
      <c r="AY186" s="566"/>
      <c r="AZ186" s="566"/>
      <c r="BA186" s="566"/>
      <c r="BB186" s="566"/>
      <c r="BC186" s="566"/>
      <c r="BD186" s="566"/>
    </row>
    <row r="187" spans="1:69" s="496" customFormat="1">
      <c r="A187" s="497" t="s">
        <v>2</v>
      </c>
      <c r="B187" s="500">
        <f>ImportsMouldingsAndJoinery!C$5</f>
        <v>4.9965339480000003E-2</v>
      </c>
      <c r="C187" s="500">
        <f>ImportsMouldingsAndJoinery!D$5</f>
        <v>7.5918010980000006E-2</v>
      </c>
      <c r="D187" s="500">
        <f>ImportsMouldingsAndJoinery!E$5</f>
        <v>0.11513835619999999</v>
      </c>
      <c r="E187" s="500">
        <f>ImportsMouldingsAndJoinery!F$5</f>
        <v>0.1742285083</v>
      </c>
      <c r="F187" s="500">
        <f>ImportsMouldingsAndJoinery!G$5</f>
        <v>0.2441436102</v>
      </c>
      <c r="G187" s="500">
        <f>ImportsMouldingsAndJoinery!H$5</f>
        <v>0.35020135038000005</v>
      </c>
      <c r="H187" s="500">
        <f>ImportsMouldingsAndJoinery!I$5</f>
        <v>0.46598243384000004</v>
      </c>
      <c r="I187" s="500">
        <f>ImportsMouldingsAndJoinery!J$5</f>
        <v>0.53467542883999997</v>
      </c>
      <c r="J187" s="500">
        <f>ImportsMouldingsAndJoinery!K$5</f>
        <v>0.76017474399999996</v>
      </c>
      <c r="K187" s="500">
        <f>ImportsMouldingsAndJoinery!L$5</f>
        <v>0.41994044904</v>
      </c>
      <c r="L187" s="500">
        <f>ImportsMouldingsAndJoinery!M$5</f>
        <v>0.44086433272000008</v>
      </c>
      <c r="M187" s="500">
        <f>ImportsMouldingsAndJoinery!N$5</f>
        <v>0.23530257576000002</v>
      </c>
      <c r="N187" s="500">
        <f>ImportsMouldingsAndJoinery!O$5</f>
        <v>0.10474958339999998</v>
      </c>
      <c r="O187" s="500">
        <f>ImportsMouldingsAndJoinery!P$5</f>
        <v>0.10593029854000002</v>
      </c>
      <c r="P187" s="500">
        <f>ImportsMouldingsAndJoinery!Q$5</f>
        <v>5.55669471E-2</v>
      </c>
      <c r="Q187" s="500">
        <f>ImportsMouldingsAndJoinery!R$5</f>
        <v>2.7922127520000003E-2</v>
      </c>
      <c r="R187" s="500">
        <f>ImportsMouldingsAndJoinery!S$5</f>
        <v>4.2839898359999989E-2</v>
      </c>
      <c r="S187" s="500">
        <f>ImportsMouldingsAndJoinery!T$5</f>
        <v>4.740502407999999E-2</v>
      </c>
      <c r="T187" s="500">
        <f>ImportsMouldingsAndJoinery!U$5</f>
        <v>4.0217610719999998E-2</v>
      </c>
      <c r="U187" s="500">
        <f>ImportsMouldingsAndJoinery!V$5</f>
        <v>4.0529958980000003E-2</v>
      </c>
      <c r="V187" s="500">
        <f>ImportsMouldingsAndJoinery!W$5</f>
        <v>4.3550449180000006E-2</v>
      </c>
      <c r="W187" s="500">
        <f>ImportsMouldingsAndJoinery!X$5</f>
        <v>0</v>
      </c>
      <c r="X187" s="500">
        <f>ImportsMouldingsAndJoinery!Y$5</f>
        <v>0</v>
      </c>
      <c r="Y187" s="500">
        <f>ImportsMouldingsAndJoinery!Z$5</f>
        <v>0</v>
      </c>
      <c r="Z187" s="500">
        <f>ImportsMouldingsAndJoinery!AA$5</f>
        <v>0</v>
      </c>
      <c r="AA187" s="500">
        <f>ImportsMouldingsAndJoinery!AB$5</f>
        <v>0</v>
      </c>
      <c r="AB187" s="503"/>
      <c r="AC187" s="503"/>
      <c r="AD187" s="503"/>
      <c r="AE187" s="498">
        <f>ImportsMouldingsAndJoinery!AD$5</f>
        <v>9.6353819999999999</v>
      </c>
      <c r="AF187" s="498">
        <f>ImportsMouldingsAndJoinery!AE$5</f>
        <v>13.706806</v>
      </c>
      <c r="AG187" s="498">
        <f>ImportsMouldingsAndJoinery!AF$5</f>
        <v>18.805470999999994</v>
      </c>
      <c r="AH187" s="498">
        <f>ImportsMouldingsAndJoinery!AG$5</f>
        <v>28.788759999999996</v>
      </c>
      <c r="AI187" s="498">
        <f>ImportsMouldingsAndJoinery!AH$5</f>
        <v>40.694759999999995</v>
      </c>
      <c r="AJ187" s="498">
        <f>ImportsMouldingsAndJoinery!AI$5</f>
        <v>59.752333999999991</v>
      </c>
      <c r="AK187" s="498">
        <f>ImportsMouldingsAndJoinery!AJ$5</f>
        <v>93.629731999999962</v>
      </c>
      <c r="AL187" s="498">
        <f>ImportsMouldingsAndJoinery!AK$5</f>
        <v>141.58407099999997</v>
      </c>
      <c r="AM187" s="498">
        <f>ImportsMouldingsAndJoinery!AL$5</f>
        <v>213.17714999999993</v>
      </c>
      <c r="AN187" s="498">
        <f>ImportsMouldingsAndJoinery!AM$5</f>
        <v>115.14836999999997</v>
      </c>
      <c r="AO187" s="498">
        <f>ImportsMouldingsAndJoinery!AN$5</f>
        <v>130.752903</v>
      </c>
      <c r="AP187" s="498">
        <f>ImportsMouldingsAndJoinery!AO$5</f>
        <v>95.530345999999966</v>
      </c>
      <c r="AQ187" s="498">
        <f>ImportsMouldingsAndJoinery!AP$5</f>
        <v>65.734742999999966</v>
      </c>
      <c r="AR187" s="498">
        <f>ImportsMouldingsAndJoinery!AQ$5</f>
        <v>68.740272999999988</v>
      </c>
      <c r="AS187" s="498">
        <f>ImportsMouldingsAndJoinery!AR$5</f>
        <v>37.879190000000001</v>
      </c>
      <c r="AT187" s="498">
        <f>ImportsMouldingsAndJoinery!AS$5</f>
        <v>16.297543999999998</v>
      </c>
      <c r="AU187" s="498">
        <f>ImportsMouldingsAndJoinery!AT$5</f>
        <v>21.453879999999998</v>
      </c>
      <c r="AV187" s="498">
        <f>ImportsMouldingsAndJoinery!AU$5</f>
        <v>22.465922999999997</v>
      </c>
      <c r="AW187" s="498">
        <f>ImportsMouldingsAndJoinery!AV$5</f>
        <v>21.585565999999996</v>
      </c>
      <c r="AX187" s="498">
        <f>ImportsMouldingsAndJoinery!AW$5</f>
        <v>21.820520999999999</v>
      </c>
      <c r="AY187" s="498">
        <f>ImportsMouldingsAndJoinery!AX$5</f>
        <v>21.619016999999999</v>
      </c>
      <c r="AZ187" s="498">
        <f>ImportsMouldingsAndJoinery!AY$5</f>
        <v>0</v>
      </c>
      <c r="BA187" s="498">
        <f>ImportsMouldingsAndJoinery!AZ$5</f>
        <v>0</v>
      </c>
      <c r="BB187" s="498">
        <f>ImportsMouldingsAndJoinery!BA$5</f>
        <v>0</v>
      </c>
      <c r="BC187" s="498">
        <f>ImportsMouldingsAndJoinery!BB$5</f>
        <v>0</v>
      </c>
      <c r="BD187" s="498">
        <f>ImportsMouldingsAndJoinery!BC$5</f>
        <v>0</v>
      </c>
      <c r="BE187" s="498"/>
    </row>
    <row r="188" spans="1:69" s="496" customFormat="1">
      <c r="A188" s="497"/>
      <c r="B188" s="496">
        <v>2000</v>
      </c>
      <c r="C188" s="496">
        <f>1+B188</f>
        <v>2001</v>
      </c>
      <c r="D188" s="496">
        <f t="shared" ref="D188:AA188" si="173">1+C188</f>
        <v>2002</v>
      </c>
      <c r="E188" s="496">
        <f t="shared" si="173"/>
        <v>2003</v>
      </c>
      <c r="F188" s="496">
        <f t="shared" si="173"/>
        <v>2004</v>
      </c>
      <c r="G188" s="496">
        <f t="shared" si="173"/>
        <v>2005</v>
      </c>
      <c r="H188" s="496">
        <f t="shared" si="173"/>
        <v>2006</v>
      </c>
      <c r="I188" s="496">
        <f t="shared" si="173"/>
        <v>2007</v>
      </c>
      <c r="J188" s="496">
        <f t="shared" si="173"/>
        <v>2008</v>
      </c>
      <c r="K188" s="496">
        <f t="shared" si="173"/>
        <v>2009</v>
      </c>
      <c r="L188" s="496">
        <f t="shared" si="173"/>
        <v>2010</v>
      </c>
      <c r="M188" s="496">
        <f t="shared" si="173"/>
        <v>2011</v>
      </c>
      <c r="N188" s="496">
        <f t="shared" si="173"/>
        <v>2012</v>
      </c>
      <c r="O188" s="496">
        <f t="shared" si="173"/>
        <v>2013</v>
      </c>
      <c r="P188" s="496">
        <f t="shared" si="173"/>
        <v>2014</v>
      </c>
      <c r="Q188" s="496">
        <f t="shared" si="173"/>
        <v>2015</v>
      </c>
      <c r="R188" s="496">
        <f t="shared" si="173"/>
        <v>2016</v>
      </c>
      <c r="S188" s="496">
        <f t="shared" si="173"/>
        <v>2017</v>
      </c>
      <c r="T188" s="496">
        <f t="shared" si="173"/>
        <v>2018</v>
      </c>
      <c r="U188" s="496">
        <f t="shared" si="173"/>
        <v>2019</v>
      </c>
      <c r="V188" s="496">
        <f t="shared" si="173"/>
        <v>2020</v>
      </c>
      <c r="W188" s="496">
        <f t="shared" si="173"/>
        <v>2021</v>
      </c>
      <c r="X188" s="496">
        <f t="shared" si="173"/>
        <v>2022</v>
      </c>
      <c r="Y188" s="496">
        <f t="shared" si="173"/>
        <v>2023</v>
      </c>
      <c r="Z188" s="496">
        <f t="shared" si="173"/>
        <v>2024</v>
      </c>
      <c r="AA188" s="496">
        <f t="shared" si="173"/>
        <v>2025</v>
      </c>
      <c r="AE188" s="496">
        <v>2000</v>
      </c>
      <c r="AF188" s="496">
        <f>1+AE188</f>
        <v>2001</v>
      </c>
      <c r="AG188" s="496">
        <f t="shared" ref="AG188:BD188" si="174">1+AF188</f>
        <v>2002</v>
      </c>
      <c r="AH188" s="496">
        <f t="shared" si="174"/>
        <v>2003</v>
      </c>
      <c r="AI188" s="496">
        <f t="shared" si="174"/>
        <v>2004</v>
      </c>
      <c r="AJ188" s="496">
        <f t="shared" si="174"/>
        <v>2005</v>
      </c>
      <c r="AK188" s="496">
        <f t="shared" si="174"/>
        <v>2006</v>
      </c>
      <c r="AL188" s="496">
        <f t="shared" si="174"/>
        <v>2007</v>
      </c>
      <c r="AM188" s="496">
        <f t="shared" si="174"/>
        <v>2008</v>
      </c>
      <c r="AN188" s="496">
        <f t="shared" si="174"/>
        <v>2009</v>
      </c>
      <c r="AO188" s="496">
        <f t="shared" si="174"/>
        <v>2010</v>
      </c>
      <c r="AP188" s="496">
        <f t="shared" si="174"/>
        <v>2011</v>
      </c>
      <c r="AQ188" s="496">
        <f t="shared" si="174"/>
        <v>2012</v>
      </c>
      <c r="AR188" s="496">
        <f t="shared" si="174"/>
        <v>2013</v>
      </c>
      <c r="AS188" s="496">
        <f t="shared" si="174"/>
        <v>2014</v>
      </c>
      <c r="AT188" s="496">
        <f t="shared" si="174"/>
        <v>2015</v>
      </c>
      <c r="AU188" s="496">
        <f t="shared" si="174"/>
        <v>2016</v>
      </c>
      <c r="AV188" s="496">
        <f t="shared" si="174"/>
        <v>2017</v>
      </c>
      <c r="AW188" s="496">
        <f t="shared" si="174"/>
        <v>2018</v>
      </c>
      <c r="AX188" s="496">
        <f t="shared" si="174"/>
        <v>2019</v>
      </c>
      <c r="AY188" s="496">
        <f t="shared" si="174"/>
        <v>2020</v>
      </c>
      <c r="AZ188" s="496">
        <f t="shared" si="174"/>
        <v>2021</v>
      </c>
      <c r="BA188" s="496">
        <f t="shared" si="174"/>
        <v>2022</v>
      </c>
      <c r="BB188" s="496">
        <f t="shared" si="174"/>
        <v>2023</v>
      </c>
      <c r="BC188" s="496">
        <f t="shared" si="174"/>
        <v>2024</v>
      </c>
      <c r="BD188" s="496">
        <f t="shared" si="174"/>
        <v>2025</v>
      </c>
    </row>
    <row r="189" spans="1:69" s="496" customFormat="1">
      <c r="A189" s="497" t="s">
        <v>145</v>
      </c>
      <c r="B189" s="500">
        <f>ImportsMouldingsAndJoinery!C$12</f>
        <v>4.3974198939999994E-2</v>
      </c>
      <c r="C189" s="500">
        <f>ImportsMouldingsAndJoinery!D$12</f>
        <v>7.0911114259999991E-2</v>
      </c>
      <c r="D189" s="500">
        <f>ImportsMouldingsAndJoinery!E$12</f>
        <v>0.10725918391999997</v>
      </c>
      <c r="E189" s="500">
        <f>ImportsMouldingsAndJoinery!F$12</f>
        <v>0.16629198767999998</v>
      </c>
      <c r="F189" s="500">
        <f>ImportsMouldingsAndJoinery!G$12</f>
        <v>0.22873370113999994</v>
      </c>
      <c r="G189" s="500">
        <f>ImportsMouldingsAndJoinery!H$12</f>
        <v>0.29791008281999998</v>
      </c>
      <c r="H189" s="500">
        <f>ImportsMouldingsAndJoinery!I$12</f>
        <v>0.31513180971999999</v>
      </c>
      <c r="I189" s="500">
        <f>ImportsMouldingsAndJoinery!J$12</f>
        <v>0.35862638952000003</v>
      </c>
      <c r="J189" s="500">
        <f>ImportsMouldingsAndJoinery!K$12</f>
        <v>0.4637255926799998</v>
      </c>
      <c r="K189" s="500">
        <f>ImportsMouldingsAndJoinery!L$12</f>
        <v>0.26007585296000002</v>
      </c>
      <c r="L189" s="500">
        <f>ImportsMouldingsAndJoinery!M$12</f>
        <v>0.28046375391999995</v>
      </c>
      <c r="M189" s="500">
        <f>ImportsMouldingsAndJoinery!N$12</f>
        <v>0.15276093518</v>
      </c>
      <c r="N189" s="500">
        <f>ImportsMouldingsAndJoinery!O$12</f>
        <v>5.3214750259999992E-2</v>
      </c>
      <c r="O189" s="500">
        <f>ImportsMouldingsAndJoinery!P$12</f>
        <v>5.37724838E-2</v>
      </c>
      <c r="P189" s="500">
        <f>ImportsMouldingsAndJoinery!Q$12</f>
        <v>3.2173325379999992E-2</v>
      </c>
      <c r="Q189" s="500">
        <f>ImportsMouldingsAndJoinery!R$12</f>
        <v>1.9615810339999998E-2</v>
      </c>
      <c r="R189" s="500">
        <f>ImportsMouldingsAndJoinery!S$12</f>
        <v>3.3070295999999992E-2</v>
      </c>
      <c r="S189" s="500">
        <f>ImportsMouldingsAndJoinery!T$12</f>
        <v>3.2086982319999992E-2</v>
      </c>
      <c r="T189" s="500">
        <f>ImportsMouldingsAndJoinery!U$12</f>
        <v>2.5801296779999996E-2</v>
      </c>
      <c r="U189" s="500">
        <f>ImportsMouldingsAndJoinery!V$12</f>
        <v>2.7739194279999994E-2</v>
      </c>
      <c r="V189" s="500">
        <f>ImportsMouldingsAndJoinery!W$12</f>
        <v>2.8070293719999993E-2</v>
      </c>
      <c r="W189" s="500">
        <f>ImportsMouldingsAndJoinery!X$12</f>
        <v>0</v>
      </c>
      <c r="X189" s="500">
        <f>ImportsMouldingsAndJoinery!Y$12</f>
        <v>0</v>
      </c>
      <c r="Y189" s="500">
        <f>ImportsMouldingsAndJoinery!Z$12</f>
        <v>0</v>
      </c>
      <c r="Z189" s="500">
        <f>ImportsMouldingsAndJoinery!AA$12</f>
        <v>0</v>
      </c>
      <c r="AA189" s="500">
        <f>ImportsMouldingsAndJoinery!AB$12</f>
        <v>0</v>
      </c>
      <c r="AB189" s="503"/>
      <c r="AC189" s="503"/>
      <c r="AD189" s="503"/>
      <c r="AE189" s="501"/>
      <c r="AF189" s="501"/>
      <c r="AG189" s="501"/>
      <c r="AH189" s="501"/>
      <c r="AI189" s="501"/>
      <c r="AJ189" s="501"/>
      <c r="AK189" s="501"/>
      <c r="AL189" s="501"/>
      <c r="AM189" s="501"/>
      <c r="AN189" s="501"/>
      <c r="AO189" s="501"/>
      <c r="AP189" s="501"/>
      <c r="AQ189" s="501"/>
      <c r="AR189" s="501"/>
      <c r="AS189" s="501"/>
      <c r="AT189" s="501"/>
      <c r="AU189" s="501"/>
      <c r="AV189" s="501"/>
      <c r="AW189" s="501"/>
      <c r="AX189" s="501"/>
      <c r="AY189" s="501"/>
      <c r="AZ189" s="501"/>
      <c r="BA189" s="501"/>
      <c r="BB189" s="501"/>
      <c r="BC189" s="501"/>
      <c r="BD189" s="501"/>
      <c r="BE189" s="499">
        <f t="shared" ref="BE189:BO193" si="175">J189/J$187</f>
        <v>0.61002499272719835</v>
      </c>
      <c r="BF189" s="499">
        <f t="shared" si="175"/>
        <v>0.61931603291500836</v>
      </c>
      <c r="BG189" s="499">
        <f t="shared" si="175"/>
        <v>0.63616793898844826</v>
      </c>
      <c r="BH189" s="499">
        <f t="shared" si="175"/>
        <v>0.64921063735320328</v>
      </c>
      <c r="BI189" s="499">
        <f t="shared" si="175"/>
        <v>0.50801872936136183</v>
      </c>
      <c r="BJ189" s="499">
        <f t="shared" si="175"/>
        <v>0.50762137500910687</v>
      </c>
      <c r="BK189" s="499">
        <f t="shared" si="175"/>
        <v>0.57900113393128971</v>
      </c>
      <c r="BL189" s="499">
        <f t="shared" si="175"/>
        <v>0.70251847127156142</v>
      </c>
      <c r="BM189" s="499">
        <f t="shared" si="175"/>
        <v>0.77195085109907813</v>
      </c>
      <c r="BN189" s="499">
        <f t="shared" si="175"/>
        <v>0.67686881174979452</v>
      </c>
      <c r="BO189" s="499">
        <f t="shared" si="175"/>
        <v>0.64154225768486917</v>
      </c>
      <c r="BP189" s="499">
        <f t="shared" ref="BP189:BP193" si="176">U189/U$187</f>
        <v>0.684412098558704</v>
      </c>
      <c r="BQ189" s="499">
        <f t="shared" ref="BQ189:BQ193" si="177">V189/V$187</f>
        <v>0.64454659477750975</v>
      </c>
    </row>
    <row r="190" spans="1:69" s="496" customFormat="1">
      <c r="A190" s="500" t="str">
        <f>ImportsMouldingsAndJoinery!B$17</f>
        <v xml:space="preserve">Belarus </v>
      </c>
      <c r="B190" s="500">
        <f>ImportsMouldingsAndJoinery!C$17</f>
        <v>2.6690999999999998E-4</v>
      </c>
      <c r="C190" s="500">
        <f>ImportsMouldingsAndJoinery!D$17</f>
        <v>1.9201E-4</v>
      </c>
      <c r="D190" s="500">
        <f>ImportsMouldingsAndJoinery!E$17</f>
        <v>2.1572642000000002E-4</v>
      </c>
      <c r="E190" s="500">
        <f>ImportsMouldingsAndJoinery!F$17</f>
        <v>5.1288999999999996E-5</v>
      </c>
      <c r="F190" s="500">
        <f>ImportsMouldingsAndJoinery!G$17</f>
        <v>1.0050599999999999E-4</v>
      </c>
      <c r="G190" s="500">
        <f>ImportsMouldingsAndJoinery!H$17</f>
        <v>2.0715141999999996E-3</v>
      </c>
      <c r="H190" s="500">
        <f>ImportsMouldingsAndJoinery!I$17</f>
        <v>1.4252368619999999E-2</v>
      </c>
      <c r="I190" s="500">
        <f>ImportsMouldingsAndJoinery!J$17</f>
        <v>2.8355126239999993E-2</v>
      </c>
      <c r="J190" s="500">
        <f>ImportsMouldingsAndJoinery!K$17</f>
        <v>3.7595453699999996E-2</v>
      </c>
      <c r="K190" s="500">
        <f>ImportsMouldingsAndJoinery!L$17</f>
        <v>1.5934036999999998E-2</v>
      </c>
      <c r="L190" s="500">
        <f>ImportsMouldingsAndJoinery!M$17</f>
        <v>1.5406213199999999E-2</v>
      </c>
      <c r="M190" s="500">
        <f>ImportsMouldingsAndJoinery!N$17</f>
        <v>1.1404555679999999E-2</v>
      </c>
      <c r="N190" s="500">
        <f>ImportsMouldingsAndJoinery!O$17</f>
        <v>1.140274072E-2</v>
      </c>
      <c r="O190" s="500">
        <f>ImportsMouldingsAndJoinery!P$17</f>
        <v>9.4311663599999981E-3</v>
      </c>
      <c r="P190" s="500">
        <f>ImportsMouldingsAndJoinery!Q$17</f>
        <v>3.2580862999999991E-3</v>
      </c>
      <c r="Q190" s="500">
        <f>ImportsMouldingsAndJoinery!R$17</f>
        <v>7.799189999999999E-4</v>
      </c>
      <c r="R190" s="500">
        <f>ImportsMouldingsAndJoinery!S$17</f>
        <v>6.7460735999999989E-4</v>
      </c>
      <c r="S190" s="500">
        <f>ImportsMouldingsAndJoinery!T$17</f>
        <v>1.0488049599999998E-3</v>
      </c>
      <c r="T190" s="500">
        <f>ImportsMouldingsAndJoinery!U$17</f>
        <v>5.3910107999999995E-4</v>
      </c>
      <c r="U190" s="500">
        <f>ImportsMouldingsAndJoinery!V$17</f>
        <v>9.2749047999999992E-4</v>
      </c>
      <c r="V190" s="500">
        <f>ImportsMouldingsAndJoinery!W$17</f>
        <v>2.5121856199999998E-3</v>
      </c>
      <c r="W190" s="500">
        <f>ImportsMouldingsAndJoinery!X$17</f>
        <v>0</v>
      </c>
      <c r="X190" s="500">
        <f>ImportsMouldingsAndJoinery!Y$17</f>
        <v>0</v>
      </c>
      <c r="Y190" s="500">
        <f>ImportsMouldingsAndJoinery!Z$17</f>
        <v>0</v>
      </c>
      <c r="Z190" s="500">
        <f>ImportsMouldingsAndJoinery!AA$17</f>
        <v>0</v>
      </c>
      <c r="AA190" s="500">
        <f>ImportsMouldingsAndJoinery!AB$17</f>
        <v>0</v>
      </c>
      <c r="AB190" s="503"/>
      <c r="AC190" s="503"/>
      <c r="AD190" s="503"/>
      <c r="AE190" s="501"/>
      <c r="AF190" s="501"/>
      <c r="AG190" s="501"/>
      <c r="AH190" s="501"/>
      <c r="AI190" s="501"/>
      <c r="AJ190" s="501"/>
      <c r="AK190" s="501"/>
      <c r="AL190" s="501"/>
      <c r="AM190" s="501"/>
      <c r="AN190" s="501"/>
      <c r="AO190" s="501"/>
      <c r="AP190" s="501"/>
      <c r="AQ190" s="501"/>
      <c r="AR190" s="501"/>
      <c r="AS190" s="501"/>
      <c r="AT190" s="501"/>
      <c r="AU190" s="501"/>
      <c r="AV190" s="501"/>
      <c r="AW190" s="501"/>
      <c r="AX190" s="501"/>
      <c r="AY190" s="501"/>
      <c r="AZ190" s="501"/>
      <c r="BA190" s="501"/>
      <c r="BB190" s="501"/>
      <c r="BC190" s="501"/>
      <c r="BD190" s="501"/>
      <c r="BE190" s="499">
        <f t="shared" si="175"/>
        <v>4.9456330924880082E-2</v>
      </c>
      <c r="BF190" s="499">
        <f t="shared" si="175"/>
        <v>3.7943563275283004E-2</v>
      </c>
      <c r="BG190" s="499">
        <f t="shared" si="175"/>
        <v>3.4945474279918058E-2</v>
      </c>
      <c r="BH190" s="499">
        <f t="shared" si="175"/>
        <v>4.8467619375455656E-2</v>
      </c>
      <c r="BI190" s="499">
        <f t="shared" si="175"/>
        <v>0.10885714625190578</v>
      </c>
      <c r="BJ190" s="499">
        <f t="shared" si="175"/>
        <v>8.9031811389059037E-2</v>
      </c>
      <c r="BK190" s="499">
        <f t="shared" si="175"/>
        <v>5.8633530723518894E-2</v>
      </c>
      <c r="BL190" s="499">
        <f t="shared" si="175"/>
        <v>2.7931933175269728E-2</v>
      </c>
      <c r="BM190" s="499">
        <f t="shared" si="175"/>
        <v>1.5747174615845658E-2</v>
      </c>
      <c r="BN190" s="499">
        <f t="shared" si="175"/>
        <v>2.2124341888953642E-2</v>
      </c>
      <c r="BO190" s="499">
        <f t="shared" si="175"/>
        <v>1.3404602370670119E-2</v>
      </c>
      <c r="BP190" s="499">
        <f t="shared" si="176"/>
        <v>2.2884071519975662E-2</v>
      </c>
      <c r="BQ190" s="499">
        <f t="shared" si="177"/>
        <v>5.7684493898485192E-2</v>
      </c>
    </row>
    <row r="191" spans="1:69" s="496" customFormat="1">
      <c r="A191" s="500" t="str">
        <f>ImportsMouldingsAndJoinery!B$10</f>
        <v xml:space="preserve">China </v>
      </c>
      <c r="B191" s="500">
        <f>ImportsMouldingsAndJoinery!C$10</f>
        <v>6.1747419999999992E-5</v>
      </c>
      <c r="C191" s="500">
        <f>ImportsMouldingsAndJoinery!D$10</f>
        <v>1.88125E-5</v>
      </c>
      <c r="D191" s="500">
        <f>ImportsMouldingsAndJoinery!E$10</f>
        <v>4.6126135999999989E-4</v>
      </c>
      <c r="E191" s="500">
        <f>ImportsMouldingsAndJoinery!F$10</f>
        <v>6.6320281999999997E-4</v>
      </c>
      <c r="F191" s="500">
        <f>ImportsMouldingsAndJoinery!G$10</f>
        <v>7.2979685799999987E-3</v>
      </c>
      <c r="G191" s="500">
        <f>ImportsMouldingsAndJoinery!H$10</f>
        <v>3.1875726119999989E-2</v>
      </c>
      <c r="H191" s="500">
        <f>ImportsMouldingsAndJoinery!I$10</f>
        <v>8.173531505999998E-2</v>
      </c>
      <c r="I191" s="500">
        <f>ImportsMouldingsAndJoinery!J$10</f>
        <v>9.5644411659999998E-2</v>
      </c>
      <c r="J191" s="500">
        <f>ImportsMouldingsAndJoinery!K$10</f>
        <v>0.19783765344000004</v>
      </c>
      <c r="K191" s="500">
        <f>ImportsMouldingsAndJoinery!L$10</f>
        <v>9.8798732479999998E-2</v>
      </c>
      <c r="L191" s="500">
        <f>ImportsMouldingsAndJoinery!M$10</f>
        <v>0.10996663076000002</v>
      </c>
      <c r="M191" s="500">
        <f>ImportsMouldingsAndJoinery!N$10</f>
        <v>4.083845598E-2</v>
      </c>
      <c r="N191" s="500">
        <f>ImportsMouldingsAndJoinery!O$10</f>
        <v>1.5155559159999998E-2</v>
      </c>
      <c r="O191" s="500">
        <f>ImportsMouldingsAndJoinery!P$10</f>
        <v>1.7568535320000002E-2</v>
      </c>
      <c r="P191" s="500">
        <f>ImportsMouldingsAndJoinery!Q$10</f>
        <v>5.7642074000000005E-3</v>
      </c>
      <c r="Q191" s="500">
        <f>ImportsMouldingsAndJoinery!R$10</f>
        <v>4.8354571999999993E-4</v>
      </c>
      <c r="R191" s="500">
        <f>ImportsMouldingsAndJoinery!S$10</f>
        <v>4.1346311999999994E-4</v>
      </c>
      <c r="S191" s="500">
        <f>ImportsMouldingsAndJoinery!T$10</f>
        <v>5.3628148000000003E-4</v>
      </c>
      <c r="T191" s="500">
        <f>ImportsMouldingsAndJoinery!U$10</f>
        <v>3.8262349999999997E-4</v>
      </c>
      <c r="U191" s="500">
        <f>ImportsMouldingsAndJoinery!V$10</f>
        <v>3.6971339999999995E-4</v>
      </c>
      <c r="V191" s="500">
        <f>ImportsMouldingsAndJoinery!W$10</f>
        <v>7.0650439999999997E-4</v>
      </c>
      <c r="W191" s="500">
        <f>ImportsMouldingsAndJoinery!X$10</f>
        <v>0</v>
      </c>
      <c r="X191" s="500">
        <f>ImportsMouldingsAndJoinery!Y$10</f>
        <v>0</v>
      </c>
      <c r="Y191" s="500">
        <f>ImportsMouldingsAndJoinery!Z$10</f>
        <v>0</v>
      </c>
      <c r="Z191" s="500">
        <f>ImportsMouldingsAndJoinery!AA$10</f>
        <v>0</v>
      </c>
      <c r="AA191" s="500">
        <f>ImportsMouldingsAndJoinery!AB$10</f>
        <v>0</v>
      </c>
      <c r="AB191" s="503"/>
      <c r="AC191" s="503"/>
      <c r="AD191" s="503"/>
      <c r="AE191" s="501"/>
      <c r="AF191" s="501"/>
      <c r="AG191" s="501"/>
      <c r="AH191" s="501"/>
      <c r="AI191" s="501"/>
      <c r="AJ191" s="501"/>
      <c r="AK191" s="501"/>
      <c r="AL191" s="501"/>
      <c r="AM191" s="501"/>
      <c r="AN191" s="501"/>
      <c r="AO191" s="501"/>
      <c r="AP191" s="501"/>
      <c r="AQ191" s="501"/>
      <c r="AR191" s="501"/>
      <c r="AS191" s="501"/>
      <c r="AT191" s="501"/>
      <c r="AU191" s="501"/>
      <c r="AV191" s="501"/>
      <c r="AW191" s="501"/>
      <c r="AX191" s="501"/>
      <c r="AY191" s="501"/>
      <c r="AZ191" s="501"/>
      <c r="BA191" s="501"/>
      <c r="BB191" s="501"/>
      <c r="BC191" s="501"/>
      <c r="BD191" s="501"/>
      <c r="BE191" s="499">
        <f t="shared" si="175"/>
        <v>0.2602528629127937</v>
      </c>
      <c r="BF191" s="499">
        <f t="shared" si="175"/>
        <v>0.23526843557427654</v>
      </c>
      <c r="BG191" s="499">
        <f t="shared" si="175"/>
        <v>0.24943417418582955</v>
      </c>
      <c r="BH191" s="499">
        <f t="shared" si="175"/>
        <v>0.17355719905783659</v>
      </c>
      <c r="BI191" s="499">
        <f t="shared" si="175"/>
        <v>0.14468371775882405</v>
      </c>
      <c r="BJ191" s="499">
        <f t="shared" si="175"/>
        <v>0.16584995569861441</v>
      </c>
      <c r="BK191" s="499">
        <f t="shared" si="175"/>
        <v>0.10373446267664398</v>
      </c>
      <c r="BL191" s="499">
        <f t="shared" si="175"/>
        <v>1.731765316427435E-2</v>
      </c>
      <c r="BM191" s="499">
        <f t="shared" si="175"/>
        <v>9.651356231649099E-3</v>
      </c>
      <c r="BN191" s="499">
        <f t="shared" si="175"/>
        <v>1.1312756198477606E-2</v>
      </c>
      <c r="BO191" s="499">
        <f t="shared" si="175"/>
        <v>9.5138297166351398E-3</v>
      </c>
      <c r="BP191" s="499">
        <f t="shared" si="176"/>
        <v>9.1219781441782243E-3</v>
      </c>
      <c r="BQ191" s="499">
        <f t="shared" si="177"/>
        <v>1.6222666202130774E-2</v>
      </c>
    </row>
    <row r="192" spans="1:69" s="496" customFormat="1">
      <c r="A192" s="500" t="str">
        <f>ImportsMouldingsAndJoinery!B$20</f>
        <v xml:space="preserve">Russia </v>
      </c>
      <c r="B192" s="500">
        <f>ImportsMouldingsAndJoinery!C$20</f>
        <v>2.3049637799999996E-3</v>
      </c>
      <c r="C192" s="500">
        <f>ImportsMouldingsAndJoinery!D$20</f>
        <v>2.3900685200000001E-3</v>
      </c>
      <c r="D192" s="500">
        <f>ImportsMouldingsAndJoinery!E$20</f>
        <v>2.4479527800000001E-3</v>
      </c>
      <c r="E192" s="500">
        <f>ImportsMouldingsAndJoinery!F$20</f>
        <v>2.36282214E-3</v>
      </c>
      <c r="F192" s="500">
        <f>ImportsMouldingsAndJoinery!G$20</f>
        <v>3.2883911199999994E-3</v>
      </c>
      <c r="G192" s="500">
        <f>ImportsMouldingsAndJoinery!H$20</f>
        <v>9.0276208400000002E-3</v>
      </c>
      <c r="H192" s="500">
        <f>ImportsMouldingsAndJoinery!I$20</f>
        <v>4.4760679880000001E-2</v>
      </c>
      <c r="I192" s="500">
        <f>ImportsMouldingsAndJoinery!J$20</f>
        <v>3.6134181159999994E-2</v>
      </c>
      <c r="J192" s="500">
        <f>ImportsMouldingsAndJoinery!K$20</f>
        <v>3.5541782499999994E-2</v>
      </c>
      <c r="K192" s="500">
        <f>ImportsMouldingsAndJoinery!L$20</f>
        <v>2.8634939199999997E-2</v>
      </c>
      <c r="L192" s="500">
        <f>ImportsMouldingsAndJoinery!M$20</f>
        <v>2.4133758739999997E-2</v>
      </c>
      <c r="M192" s="500">
        <f>ImportsMouldingsAndJoinery!N$20</f>
        <v>1.8623857559999998E-2</v>
      </c>
      <c r="N192" s="500">
        <f>ImportsMouldingsAndJoinery!O$20</f>
        <v>1.359506638E-2</v>
      </c>
      <c r="O192" s="500">
        <f>ImportsMouldingsAndJoinery!P$20</f>
        <v>1.4440143479999997E-2</v>
      </c>
      <c r="P192" s="500">
        <f>ImportsMouldingsAndJoinery!Q$20</f>
        <v>6.9549640999999997E-3</v>
      </c>
      <c r="Q192" s="500">
        <f>ImportsMouldingsAndJoinery!R$20</f>
        <v>4.1822783799999996E-3</v>
      </c>
      <c r="R192" s="500">
        <f>ImportsMouldingsAndJoinery!S$20</f>
        <v>4.7952932999999996E-3</v>
      </c>
      <c r="S192" s="500">
        <f>ImportsMouldingsAndJoinery!T$20</f>
        <v>9.7486605999999986E-3</v>
      </c>
      <c r="T192" s="500">
        <f>ImportsMouldingsAndJoinery!U$20</f>
        <v>9.6471937799999987E-3</v>
      </c>
      <c r="U192" s="500">
        <f>ImportsMouldingsAndJoinery!V$20</f>
        <v>7.75680682E-3</v>
      </c>
      <c r="V192" s="500">
        <f>ImportsMouldingsAndJoinery!W$20</f>
        <v>1.0344012140000001E-2</v>
      </c>
      <c r="W192" s="500">
        <f>ImportsMouldingsAndJoinery!X$20</f>
        <v>0</v>
      </c>
      <c r="X192" s="500">
        <f>ImportsMouldingsAndJoinery!Y$20</f>
        <v>0</v>
      </c>
      <c r="Y192" s="500">
        <f>ImportsMouldingsAndJoinery!Z$20</f>
        <v>0</v>
      </c>
      <c r="Z192" s="500">
        <f>ImportsMouldingsAndJoinery!AA$20</f>
        <v>0</v>
      </c>
      <c r="AA192" s="500">
        <f>ImportsMouldingsAndJoinery!AB$20</f>
        <v>0</v>
      </c>
      <c r="AB192" s="503"/>
      <c r="AC192" s="503"/>
      <c r="AD192" s="503"/>
      <c r="AE192" s="501"/>
      <c r="AF192" s="501"/>
      <c r="AG192" s="501"/>
      <c r="AH192" s="501"/>
      <c r="AI192" s="501"/>
      <c r="AJ192" s="501"/>
      <c r="AK192" s="501"/>
      <c r="AL192" s="501"/>
      <c r="AM192" s="501"/>
      <c r="AN192" s="501"/>
      <c r="AO192" s="501"/>
      <c r="AP192" s="501"/>
      <c r="AQ192" s="501"/>
      <c r="AR192" s="501"/>
      <c r="AS192" s="501"/>
      <c r="AT192" s="501"/>
      <c r="AU192" s="501"/>
      <c r="AV192" s="501"/>
      <c r="AW192" s="501"/>
      <c r="AX192" s="501"/>
      <c r="AY192" s="501"/>
      <c r="AZ192" s="501"/>
      <c r="BA192" s="501"/>
      <c r="BB192" s="501"/>
      <c r="BC192" s="501"/>
      <c r="BD192" s="501"/>
      <c r="BE192" s="499">
        <f t="shared" si="175"/>
        <v>4.6754753141338243E-2</v>
      </c>
      <c r="BF192" s="499">
        <f t="shared" si="175"/>
        <v>6.8188094920269213E-2</v>
      </c>
      <c r="BG192" s="499">
        <f t="shared" si="175"/>
        <v>5.474191706800588E-2</v>
      </c>
      <c r="BH192" s="499">
        <f t="shared" si="175"/>
        <v>7.9148549478674848E-2</v>
      </c>
      <c r="BI192" s="499">
        <f t="shared" si="175"/>
        <v>0.1297863527350315</v>
      </c>
      <c r="BJ192" s="499">
        <f t="shared" si="175"/>
        <v>0.13631740568112624</v>
      </c>
      <c r="BK192" s="499">
        <f t="shared" si="175"/>
        <v>0.12516368926087718</v>
      </c>
      <c r="BL192" s="499">
        <f t="shared" si="175"/>
        <v>0.14978365731638199</v>
      </c>
      <c r="BM192" s="499">
        <f t="shared" si="175"/>
        <v>0.11193521655218047</v>
      </c>
      <c r="BN192" s="499">
        <f t="shared" si="175"/>
        <v>0.20564614804431508</v>
      </c>
      <c r="BO192" s="499">
        <f t="shared" si="175"/>
        <v>0.23987486096986119</v>
      </c>
      <c r="BP192" s="499">
        <f t="shared" si="176"/>
        <v>0.19138452185031052</v>
      </c>
      <c r="BQ192" s="499">
        <f t="shared" si="177"/>
        <v>0.2375179208197549</v>
      </c>
    </row>
    <row r="193" spans="1:69" s="496" customFormat="1">
      <c r="A193" s="497" t="s">
        <v>22</v>
      </c>
      <c r="B193" s="500">
        <f t="shared" ref="B193:AA193" si="178">B187-SUM(B189:B192)</f>
        <v>3.3575193400000036E-3</v>
      </c>
      <c r="C193" s="500">
        <f t="shared" si="178"/>
        <v>2.4060057000000051E-3</v>
      </c>
      <c r="D193" s="500">
        <f t="shared" si="178"/>
        <v>4.7542317200000017E-3</v>
      </c>
      <c r="E193" s="500">
        <f t="shared" si="178"/>
        <v>4.8592066600000317E-3</v>
      </c>
      <c r="F193" s="500">
        <f t="shared" si="178"/>
        <v>4.7230433600000399E-3</v>
      </c>
      <c r="G193" s="500">
        <f t="shared" si="178"/>
        <v>9.3164064000000324E-3</v>
      </c>
      <c r="H193" s="500">
        <f t="shared" si="178"/>
        <v>1.0102260560000076E-2</v>
      </c>
      <c r="I193" s="500">
        <f t="shared" si="178"/>
        <v>1.5915320259999977E-2</v>
      </c>
      <c r="J193" s="500">
        <f t="shared" si="178"/>
        <v>2.5474261680000221E-2</v>
      </c>
      <c r="K193" s="500">
        <f t="shared" si="178"/>
        <v>1.6496887399999993E-2</v>
      </c>
      <c r="L193" s="500">
        <f t="shared" si="178"/>
        <v>1.0893976100000091E-2</v>
      </c>
      <c r="M193" s="500">
        <f t="shared" si="178"/>
        <v>1.1674771360000002E-2</v>
      </c>
      <c r="N193" s="500">
        <f t="shared" si="178"/>
        <v>1.1381466879999996E-2</v>
      </c>
      <c r="O193" s="500">
        <f t="shared" si="178"/>
        <v>1.0717969580000014E-2</v>
      </c>
      <c r="P193" s="500">
        <f t="shared" si="178"/>
        <v>7.4163639200000089E-3</v>
      </c>
      <c r="Q193" s="500">
        <f t="shared" si="178"/>
        <v>2.8605740800000078E-3</v>
      </c>
      <c r="R193" s="500">
        <f t="shared" si="178"/>
        <v>3.8862385799999927E-3</v>
      </c>
      <c r="S193" s="500">
        <f t="shared" si="178"/>
        <v>3.9842947200000034E-3</v>
      </c>
      <c r="T193" s="500">
        <f t="shared" si="178"/>
        <v>3.8473955800000029E-3</v>
      </c>
      <c r="U193" s="500">
        <f t="shared" si="178"/>
        <v>3.7367540000000088E-3</v>
      </c>
      <c r="V193" s="500">
        <f t="shared" si="178"/>
        <v>1.9174533000000105E-3</v>
      </c>
      <c r="W193" s="500">
        <f t="shared" si="178"/>
        <v>0</v>
      </c>
      <c r="X193" s="500">
        <f t="shared" si="178"/>
        <v>0</v>
      </c>
      <c r="Y193" s="500">
        <f t="shared" si="178"/>
        <v>0</v>
      </c>
      <c r="Z193" s="500">
        <f t="shared" si="178"/>
        <v>0</v>
      </c>
      <c r="AA193" s="500">
        <f t="shared" si="178"/>
        <v>0</v>
      </c>
      <c r="AB193" s="503"/>
      <c r="AC193" s="503"/>
      <c r="AD193" s="503"/>
      <c r="BE193" s="499">
        <f t="shared" si="175"/>
        <v>3.3511060293789793E-2</v>
      </c>
      <c r="BF193" s="499">
        <f t="shared" si="175"/>
        <v>3.9283873315162927E-2</v>
      </c>
      <c r="BG193" s="499">
        <f t="shared" si="175"/>
        <v>2.4710495477798217E-2</v>
      </c>
      <c r="BH193" s="499">
        <f t="shared" si="175"/>
        <v>4.961599473482959E-2</v>
      </c>
      <c r="BI193" s="499">
        <f t="shared" si="175"/>
        <v>0.10865405389287684</v>
      </c>
      <c r="BJ193" s="499">
        <f t="shared" si="175"/>
        <v>0.10117945222209332</v>
      </c>
      <c r="BK193" s="499">
        <f t="shared" si="175"/>
        <v>0.13346718340767022</v>
      </c>
      <c r="BL193" s="499">
        <f t="shared" si="175"/>
        <v>0.10244828507251254</v>
      </c>
      <c r="BM193" s="499">
        <f t="shared" si="175"/>
        <v>9.0715401501246545E-2</v>
      </c>
      <c r="BN193" s="499">
        <f t="shared" si="175"/>
        <v>8.4047942118459187E-2</v>
      </c>
      <c r="BO193" s="499">
        <f t="shared" si="175"/>
        <v>9.5664449257964343E-2</v>
      </c>
      <c r="BP193" s="499">
        <f t="shared" si="176"/>
        <v>9.2197329926831537E-2</v>
      </c>
      <c r="BQ193" s="499">
        <f t="shared" si="177"/>
        <v>4.4028324302119407E-2</v>
      </c>
    </row>
    <row r="194" spans="1:69" s="496" customFormat="1">
      <c r="A194" s="497"/>
      <c r="B194" s="503"/>
      <c r="C194" s="503"/>
      <c r="D194" s="503"/>
      <c r="E194" s="503"/>
      <c r="F194" s="503"/>
      <c r="G194" s="503"/>
      <c r="H194" s="503"/>
      <c r="I194" s="503"/>
      <c r="J194" s="503"/>
      <c r="K194" s="503"/>
      <c r="L194" s="503"/>
      <c r="M194" s="503"/>
      <c r="N194" s="503"/>
      <c r="O194" s="503"/>
      <c r="P194" s="503"/>
      <c r="Q194" s="503"/>
      <c r="R194" s="503"/>
      <c r="S194" s="503"/>
      <c r="T194" s="503"/>
      <c r="U194" s="503"/>
      <c r="V194" s="503"/>
      <c r="W194" s="503"/>
      <c r="X194" s="503"/>
      <c r="Y194" s="503"/>
      <c r="Z194" s="503"/>
      <c r="AA194" s="503"/>
      <c r="AB194" s="503"/>
      <c r="AC194" s="503"/>
      <c r="AD194" s="503"/>
      <c r="AE194" s="501"/>
      <c r="AF194" s="501"/>
      <c r="AG194" s="501"/>
      <c r="AH194" s="501"/>
      <c r="AI194" s="501"/>
      <c r="AJ194" s="501"/>
      <c r="AK194" s="501"/>
      <c r="AL194" s="501"/>
      <c r="AM194" s="501"/>
      <c r="AN194" s="501"/>
      <c r="AO194" s="501"/>
      <c r="AP194" s="501"/>
      <c r="AQ194" s="501"/>
      <c r="AR194" s="501"/>
      <c r="AS194" s="501"/>
      <c r="AT194" s="501"/>
      <c r="AU194" s="501"/>
      <c r="AV194" s="501"/>
      <c r="AW194" s="501"/>
      <c r="AX194" s="501"/>
      <c r="AY194" s="501"/>
      <c r="AZ194" s="501"/>
      <c r="BA194" s="501"/>
      <c r="BB194" s="501"/>
      <c r="BC194" s="501"/>
      <c r="BD194" s="501"/>
    </row>
    <row r="195" spans="1:69" s="496" customFormat="1">
      <c r="A195" s="497"/>
      <c r="B195" s="503"/>
      <c r="C195" s="503"/>
      <c r="D195" s="503"/>
      <c r="E195" s="503"/>
      <c r="F195" s="503"/>
      <c r="G195" s="503"/>
      <c r="H195" s="503"/>
      <c r="I195" s="503"/>
      <c r="J195" s="503"/>
      <c r="K195" s="503"/>
      <c r="L195" s="503"/>
      <c r="M195" s="503"/>
      <c r="N195" s="503"/>
      <c r="O195" s="503"/>
      <c r="P195" s="503"/>
      <c r="Q195" s="503"/>
      <c r="R195" s="503"/>
      <c r="S195" s="503"/>
      <c r="T195" s="503"/>
      <c r="U195" s="503"/>
      <c r="V195" s="503"/>
      <c r="W195" s="503"/>
      <c r="X195" s="503"/>
      <c r="Y195" s="503"/>
      <c r="Z195" s="503"/>
      <c r="AA195" s="503"/>
      <c r="AB195" s="503"/>
      <c r="AC195" s="503"/>
      <c r="AD195" s="503"/>
    </row>
    <row r="196" spans="1:69" s="496" customFormat="1">
      <c r="A196" s="501"/>
      <c r="B196" s="501"/>
      <c r="C196" s="501"/>
      <c r="D196" s="501"/>
      <c r="E196" s="501"/>
      <c r="F196" s="501"/>
      <c r="G196" s="501"/>
      <c r="H196" s="501"/>
      <c r="I196" s="501"/>
      <c r="J196" s="501"/>
      <c r="K196" s="501"/>
      <c r="L196" s="501"/>
      <c r="M196" s="501"/>
      <c r="N196" s="501"/>
      <c r="O196" s="501"/>
      <c r="P196" s="501"/>
      <c r="Q196" s="501"/>
      <c r="R196" s="501"/>
      <c r="S196" s="501"/>
      <c r="T196" s="501"/>
      <c r="U196" s="501"/>
      <c r="V196" s="501"/>
      <c r="W196" s="501"/>
      <c r="X196" s="501"/>
      <c r="Y196" s="501"/>
      <c r="Z196" s="501"/>
      <c r="AA196" s="501"/>
      <c r="AB196" s="503"/>
      <c r="AC196" s="503"/>
      <c r="AD196" s="503"/>
    </row>
    <row r="197" spans="1:69" s="496" customFormat="1">
      <c r="A197" s="498"/>
      <c r="B197" s="498"/>
      <c r="C197" s="498"/>
      <c r="D197" s="498"/>
      <c r="E197" s="498"/>
      <c r="F197" s="498"/>
      <c r="G197" s="498"/>
      <c r="H197" s="498"/>
      <c r="I197" s="498"/>
      <c r="J197" s="498"/>
      <c r="K197" s="498"/>
      <c r="L197" s="498"/>
      <c r="M197" s="498"/>
      <c r="N197" s="498"/>
      <c r="O197" s="498"/>
      <c r="P197" s="498"/>
      <c r="Q197" s="498"/>
      <c r="R197" s="498"/>
      <c r="S197" s="498"/>
      <c r="T197" s="498"/>
      <c r="U197" s="498"/>
      <c r="V197" s="498"/>
      <c r="W197" s="498"/>
      <c r="X197" s="498"/>
      <c r="Y197" s="498"/>
      <c r="Z197" s="498"/>
      <c r="AA197" s="498"/>
      <c r="AB197" s="498"/>
      <c r="AC197" s="498"/>
      <c r="AD197" s="498"/>
      <c r="AE197" s="498"/>
      <c r="AF197" s="498"/>
      <c r="AG197" s="498"/>
      <c r="AH197" s="498"/>
      <c r="AI197" s="498"/>
      <c r="AJ197" s="498"/>
      <c r="AK197" s="498"/>
      <c r="AL197" s="498"/>
      <c r="AM197" s="498"/>
      <c r="AN197" s="498"/>
      <c r="AO197" s="498"/>
      <c r="AP197" s="498"/>
      <c r="AQ197" s="498"/>
      <c r="AR197" s="498"/>
      <c r="AS197" s="498"/>
      <c r="AT197" s="498"/>
      <c r="AU197" s="498"/>
      <c r="AV197" s="498"/>
      <c r="AW197" s="498"/>
      <c r="AX197" s="498"/>
      <c r="AY197" s="498"/>
      <c r="AZ197" s="498"/>
      <c r="BA197" s="498"/>
      <c r="BB197" s="498"/>
      <c r="BC197" s="498"/>
      <c r="BD197" s="498"/>
    </row>
    <row r="198" spans="1:69" s="496" customFormat="1">
      <c r="A198" s="498"/>
      <c r="B198" s="498"/>
      <c r="C198" s="498"/>
      <c r="D198" s="498"/>
      <c r="E198" s="498"/>
      <c r="F198" s="498"/>
      <c r="G198" s="498"/>
      <c r="H198" s="498"/>
      <c r="I198" s="498"/>
      <c r="J198" s="498"/>
      <c r="K198" s="498"/>
      <c r="L198" s="498"/>
      <c r="M198" s="498"/>
      <c r="N198" s="498"/>
      <c r="O198" s="498"/>
      <c r="P198" s="498"/>
      <c r="Q198" s="498"/>
      <c r="R198" s="498"/>
      <c r="S198" s="498"/>
      <c r="T198" s="498"/>
      <c r="U198" s="498"/>
      <c r="V198" s="498"/>
      <c r="W198" s="498"/>
      <c r="X198" s="498"/>
      <c r="Y198" s="498"/>
      <c r="Z198" s="498"/>
      <c r="AA198" s="498"/>
      <c r="AB198" s="498"/>
      <c r="AC198" s="498"/>
      <c r="AD198" s="498"/>
      <c r="AE198" s="498"/>
      <c r="AF198" s="498"/>
      <c r="AG198" s="498"/>
      <c r="AH198" s="498"/>
      <c r="AI198" s="498"/>
      <c r="AJ198" s="498"/>
      <c r="AK198" s="498"/>
      <c r="AL198" s="498"/>
      <c r="AM198" s="498"/>
      <c r="AN198" s="498"/>
      <c r="AO198" s="498"/>
      <c r="AP198" s="498"/>
      <c r="AQ198" s="498"/>
      <c r="AR198" s="498"/>
      <c r="AS198" s="498"/>
      <c r="AT198" s="498"/>
      <c r="AU198" s="498"/>
      <c r="AV198" s="498"/>
      <c r="AW198" s="498"/>
      <c r="AX198" s="498"/>
      <c r="AY198" s="498"/>
      <c r="AZ198" s="498"/>
      <c r="BA198" s="498"/>
      <c r="BB198" s="498"/>
      <c r="BC198" s="498"/>
      <c r="BD198" s="498"/>
    </row>
    <row r="199" spans="1:69" s="496" customFormat="1">
      <c r="A199" s="498" t="str">
        <f>A189</f>
        <v>EU-28</v>
      </c>
      <c r="B199" s="498"/>
      <c r="C199" s="498"/>
      <c r="D199" s="498"/>
      <c r="E199" s="498"/>
      <c r="F199" s="498"/>
      <c r="G199" s="498"/>
      <c r="H199" s="498"/>
      <c r="I199" s="498"/>
      <c r="J199" s="498"/>
      <c r="K199" s="498"/>
      <c r="L199" s="498"/>
      <c r="M199" s="498"/>
      <c r="N199" s="498"/>
      <c r="O199" s="498"/>
      <c r="P199" s="498"/>
      <c r="Q199" s="498"/>
      <c r="R199" s="498"/>
      <c r="S199" s="498"/>
      <c r="T199" s="498"/>
      <c r="U199" s="498"/>
      <c r="V199" s="498"/>
      <c r="W199" s="498"/>
      <c r="X199" s="498"/>
      <c r="Y199" s="498"/>
      <c r="Z199" s="498"/>
      <c r="AA199" s="498"/>
      <c r="AB199" s="498"/>
      <c r="AC199" s="498"/>
      <c r="AD199" s="498"/>
      <c r="AE199" s="498">
        <f>ImportsMouldingsAndJoinery!AD$12</f>
        <v>8.3401880000000013</v>
      </c>
      <c r="AF199" s="498">
        <f>ImportsMouldingsAndJoinery!AE$12</f>
        <v>12.535314999999997</v>
      </c>
      <c r="AG199" s="498">
        <f>ImportsMouldingsAndJoinery!AF$12</f>
        <v>17.019664999999996</v>
      </c>
      <c r="AH199" s="498">
        <f>ImportsMouldingsAndJoinery!AG$12</f>
        <v>26.594849999999997</v>
      </c>
      <c r="AI199" s="498">
        <f>ImportsMouldingsAndJoinery!AH$12</f>
        <v>36.443819999999988</v>
      </c>
      <c r="AJ199" s="498">
        <f>ImportsMouldingsAndJoinery!AI$12</f>
        <v>48.621746999999999</v>
      </c>
      <c r="AK199" s="498">
        <f>ImportsMouldingsAndJoinery!AJ$12</f>
        <v>61.799310000000006</v>
      </c>
      <c r="AL199" s="498">
        <f>ImportsMouldingsAndJoinery!AK$12</f>
        <v>85.580653999999996</v>
      </c>
      <c r="AM199" s="498">
        <f>ImportsMouldingsAndJoinery!AL$12</f>
        <v>122.42135500000001</v>
      </c>
      <c r="AN199" s="498">
        <f>ImportsMouldingsAndJoinery!AM$12</f>
        <v>71.733509999999995</v>
      </c>
      <c r="AO199" s="498">
        <f>ImportsMouldingsAndJoinery!AN$12</f>
        <v>88.32898000000003</v>
      </c>
      <c r="AP199" s="498">
        <f>ImportsMouldingsAndJoinery!AO$12</f>
        <v>60.366511999999993</v>
      </c>
      <c r="AQ199" s="498">
        <f>ImportsMouldingsAndJoinery!AP$12</f>
        <v>34.112693999999991</v>
      </c>
      <c r="AR199" s="498">
        <f>ImportsMouldingsAndJoinery!AQ$12</f>
        <v>36.836293999999995</v>
      </c>
      <c r="AS199" s="498">
        <f>ImportsMouldingsAndJoinery!AR$12</f>
        <v>21.833614000000001</v>
      </c>
      <c r="AT199" s="498">
        <f>ImportsMouldingsAndJoinery!AS$12</f>
        <v>11.763372999999998</v>
      </c>
      <c r="AU199" s="498">
        <f>ImportsMouldingsAndJoinery!AT$12</f>
        <v>16.281582999999998</v>
      </c>
      <c r="AV199" s="498">
        <f>ImportsMouldingsAndJoinery!AU$12</f>
        <v>15.182306999999998</v>
      </c>
      <c r="AW199" s="498">
        <f>ImportsMouldingsAndJoinery!AV$12</f>
        <v>14.505265000000003</v>
      </c>
      <c r="AX199" s="498">
        <f>ImportsMouldingsAndJoinery!AW$12</f>
        <v>15.112778999999996</v>
      </c>
      <c r="AY199" s="498">
        <f>ImportsMouldingsAndJoinery!AX$12</f>
        <v>14.794490999999997</v>
      </c>
      <c r="AZ199" s="498">
        <f>ImportsMouldingsAndJoinery!AY$12</f>
        <v>0</v>
      </c>
      <c r="BA199" s="498">
        <f>ImportsMouldingsAndJoinery!AZ$12</f>
        <v>0</v>
      </c>
      <c r="BB199" s="498">
        <f>ImportsMouldingsAndJoinery!BA$12</f>
        <v>0</v>
      </c>
      <c r="BC199" s="498">
        <f>ImportsMouldingsAndJoinery!BB$12</f>
        <v>0</v>
      </c>
      <c r="BD199" s="498">
        <f>ImportsMouldingsAndJoinery!BC$12</f>
        <v>0</v>
      </c>
      <c r="BE199" s="499">
        <f t="shared" ref="BE199:BO203" si="179">AM199/AM$187</f>
        <v>0.57427053040159348</v>
      </c>
      <c r="BF199" s="499">
        <f t="shared" si="179"/>
        <v>0.62296591779805488</v>
      </c>
      <c r="BG199" s="499">
        <f t="shared" si="179"/>
        <v>0.67554125356589623</v>
      </c>
      <c r="BH199" s="499">
        <f t="shared" si="179"/>
        <v>0.63190927833549371</v>
      </c>
      <c r="BI199" s="499">
        <f t="shared" si="179"/>
        <v>0.51894466218571822</v>
      </c>
      <c r="BJ199" s="499">
        <f t="shared" si="179"/>
        <v>0.53587645774988413</v>
      </c>
      <c r="BK199" s="499">
        <f t="shared" si="179"/>
        <v>0.57640129052389977</v>
      </c>
      <c r="BL199" s="499">
        <f t="shared" si="179"/>
        <v>0.72178808046169407</v>
      </c>
      <c r="BM199" s="499">
        <f t="shared" si="179"/>
        <v>0.75891088232058723</v>
      </c>
      <c r="BN199" s="499">
        <f t="shared" si="179"/>
        <v>0.67579271058660717</v>
      </c>
      <c r="BO199" s="499">
        <f t="shared" si="179"/>
        <v>0.67198909678810392</v>
      </c>
      <c r="BP199" s="499">
        <f t="shared" ref="BP199:BP203" si="180">AX199/AX$187</f>
        <v>0.69259478268186159</v>
      </c>
      <c r="BQ199" s="499">
        <f t="shared" ref="BQ199:BQ203" si="181">AY199/AY$187</f>
        <v>0.68432764542439639</v>
      </c>
    </row>
    <row r="200" spans="1:69" s="496" customFormat="1">
      <c r="A200" s="498" t="str">
        <f>A190</f>
        <v xml:space="preserve">Belarus </v>
      </c>
      <c r="AB200" s="501"/>
      <c r="AC200" s="501"/>
      <c r="AD200" s="501"/>
      <c r="AE200" s="498">
        <f>ImportsMouldingsAndJoinery!AD$17</f>
        <v>7.6997999999999997E-2</v>
      </c>
      <c r="AF200" s="498">
        <f>ImportsMouldingsAndJoinery!AE$17</f>
        <v>2.2778E-2</v>
      </c>
      <c r="AG200" s="498">
        <f>ImportsMouldingsAndJoinery!AF$17</f>
        <v>6.1067999999999997E-2</v>
      </c>
      <c r="AH200" s="498">
        <f>ImportsMouldingsAndJoinery!AG$17</f>
        <v>2.9229999999999999E-2</v>
      </c>
      <c r="AI200" s="498">
        <f>ImportsMouldingsAndJoinery!AH$17</f>
        <v>6.2509999999999996E-2</v>
      </c>
      <c r="AJ200" s="498">
        <f>ImportsMouldingsAndJoinery!AI$17</f>
        <v>1.0386719999999998</v>
      </c>
      <c r="AK200" s="498">
        <f>ImportsMouldingsAndJoinery!AJ$17</f>
        <v>8.6635329999999993</v>
      </c>
      <c r="AL200" s="498">
        <f>ImportsMouldingsAndJoinery!AK$17</f>
        <v>19.233646</v>
      </c>
      <c r="AM200" s="498">
        <f>ImportsMouldingsAndJoinery!AL$17</f>
        <v>31.898539999999997</v>
      </c>
      <c r="AN200" s="498">
        <f>ImportsMouldingsAndJoinery!AM$17</f>
        <v>12.128143999999999</v>
      </c>
      <c r="AO200" s="498">
        <f>ImportsMouldingsAndJoinery!AN$17</f>
        <v>11.418481999999999</v>
      </c>
      <c r="AP200" s="498">
        <f>ImportsMouldingsAndJoinery!AO$17</f>
        <v>9.8441209999999995</v>
      </c>
      <c r="AQ200" s="498">
        <f>ImportsMouldingsAndJoinery!AP$17</f>
        <v>10.707582</v>
      </c>
      <c r="AR200" s="498">
        <f>ImportsMouldingsAndJoinery!AQ$17</f>
        <v>8.9304499999999987</v>
      </c>
      <c r="AS200" s="498">
        <f>ImportsMouldingsAndJoinery!AR$17</f>
        <v>2.9837219999999998</v>
      </c>
      <c r="AT200" s="498">
        <f>ImportsMouldingsAndJoinery!AS$17</f>
        <v>0.54238399999999998</v>
      </c>
      <c r="AU200" s="498">
        <f>ImportsMouldingsAndJoinery!AT$17</f>
        <v>0.49532999999999999</v>
      </c>
      <c r="AV200" s="498">
        <f>ImportsMouldingsAndJoinery!AU$17</f>
        <v>0.57467699999999999</v>
      </c>
      <c r="AW200" s="498">
        <f>ImportsMouldingsAndJoinery!AV$17</f>
        <v>0.36140899999999998</v>
      </c>
      <c r="AX200" s="498">
        <f>ImportsMouldingsAndJoinery!AW$17</f>
        <v>0.49869799999999997</v>
      </c>
      <c r="AY200" s="498">
        <f>ImportsMouldingsAndJoinery!AX$17</f>
        <v>1.1096620000000001</v>
      </c>
      <c r="AZ200" s="498">
        <f>ImportsMouldingsAndJoinery!AY$17</f>
        <v>0</v>
      </c>
      <c r="BA200" s="498">
        <f>ImportsMouldingsAndJoinery!AZ$17</f>
        <v>0</v>
      </c>
      <c r="BB200" s="498">
        <f>ImportsMouldingsAndJoinery!BA$17</f>
        <v>0</v>
      </c>
      <c r="BC200" s="498">
        <f>ImportsMouldingsAndJoinery!BB$17</f>
        <v>0</v>
      </c>
      <c r="BD200" s="498">
        <f>ImportsMouldingsAndJoinery!BC$17</f>
        <v>0</v>
      </c>
      <c r="BE200" s="499">
        <f t="shared" si="179"/>
        <v>0.14963395467103302</v>
      </c>
      <c r="BF200" s="499">
        <f t="shared" si="179"/>
        <v>0.10532623258149466</v>
      </c>
      <c r="BG200" s="499">
        <f t="shared" si="179"/>
        <v>8.7328707340440459E-2</v>
      </c>
      <c r="BH200" s="499">
        <f t="shared" si="179"/>
        <v>0.10304705690064184</v>
      </c>
      <c r="BI200" s="499">
        <f t="shared" si="179"/>
        <v>0.16289075626263583</v>
      </c>
      <c r="BJ200" s="499">
        <f t="shared" si="179"/>
        <v>0.12991583551028377</v>
      </c>
      <c r="BK200" s="499">
        <f t="shared" si="179"/>
        <v>7.8769424583788605E-2</v>
      </c>
      <c r="BL200" s="499">
        <f t="shared" si="179"/>
        <v>3.3280106499482376E-2</v>
      </c>
      <c r="BM200" s="499">
        <f t="shared" si="179"/>
        <v>2.3088131377634259E-2</v>
      </c>
      <c r="BN200" s="499">
        <f t="shared" si="179"/>
        <v>2.55799416743305E-2</v>
      </c>
      <c r="BO200" s="499">
        <f t="shared" si="179"/>
        <v>1.6743086560713768E-2</v>
      </c>
      <c r="BP200" s="499">
        <f t="shared" si="180"/>
        <v>2.2854541374149589E-2</v>
      </c>
      <c r="BQ200" s="499">
        <f t="shared" si="181"/>
        <v>5.1328050669463839E-2</v>
      </c>
    </row>
    <row r="201" spans="1:69" s="496" customFormat="1">
      <c r="A201" s="498" t="str">
        <f>A191</f>
        <v xml:space="preserve">China </v>
      </c>
      <c r="AB201" s="501"/>
      <c r="AC201" s="501"/>
      <c r="AD201" s="501"/>
      <c r="AE201" s="498">
        <f>ImportsMouldingsAndJoinery!AD$10</f>
        <v>1.7777999999999999E-2</v>
      </c>
      <c r="AF201" s="498">
        <f>ImportsMouldingsAndJoinery!AE$10</f>
        <v>4.6990000000000001E-3</v>
      </c>
      <c r="AG201" s="498">
        <f>ImportsMouldingsAndJoinery!AF$10</f>
        <v>8.1289E-2</v>
      </c>
      <c r="AH201" s="498">
        <f>ImportsMouldingsAndJoinery!AG$10</f>
        <v>0.14036999999999999</v>
      </c>
      <c r="AI201" s="498">
        <f>ImportsMouldingsAndJoinery!AH$10</f>
        <v>0.92069000000000001</v>
      </c>
      <c r="AJ201" s="498">
        <f>ImportsMouldingsAndJoinery!AI$10</f>
        <v>3.6511889999999996</v>
      </c>
      <c r="AK201" s="498">
        <f>ImportsMouldingsAndJoinery!AJ$10</f>
        <v>7.7765379999999995</v>
      </c>
      <c r="AL201" s="498">
        <f>ImportsMouldingsAndJoinery!AK$10</f>
        <v>9.1517149999999994</v>
      </c>
      <c r="AM201" s="498">
        <f>ImportsMouldingsAndJoinery!AL$10</f>
        <v>23.894336000000003</v>
      </c>
      <c r="AN201" s="498">
        <f>ImportsMouldingsAndJoinery!AM$10</f>
        <v>13.566851</v>
      </c>
      <c r="AO201" s="498">
        <f>ImportsMouldingsAndJoinery!AN$10</f>
        <v>16.090430000000001</v>
      </c>
      <c r="AP201" s="498">
        <f>ImportsMouldingsAndJoinery!AO$10</f>
        <v>7.5832309999999996</v>
      </c>
      <c r="AQ201" s="498">
        <f>ImportsMouldingsAndJoinery!AP$10</f>
        <v>4.8145819999999997</v>
      </c>
      <c r="AR201" s="498">
        <f>ImportsMouldingsAndJoinery!AQ$10</f>
        <v>4.9785459999999997</v>
      </c>
      <c r="AS201" s="498">
        <f>ImportsMouldingsAndJoinery!AR$10</f>
        <v>1.9258189999999997</v>
      </c>
      <c r="AT201" s="498">
        <f>ImportsMouldingsAndJoinery!AS$10</f>
        <v>0.25919500000000001</v>
      </c>
      <c r="AU201" s="498">
        <f>ImportsMouldingsAndJoinery!AT$10</f>
        <v>0.24676799999999999</v>
      </c>
      <c r="AV201" s="498">
        <f>ImportsMouldingsAndJoinery!AU$10</f>
        <v>0.29434199999999999</v>
      </c>
      <c r="AW201" s="498">
        <f>ImportsMouldingsAndJoinery!AV$10</f>
        <v>0.24618799999999999</v>
      </c>
      <c r="AX201" s="498">
        <f>ImportsMouldingsAndJoinery!AW$10</f>
        <v>0.335675</v>
      </c>
      <c r="AY201" s="498">
        <f>ImportsMouldingsAndJoinery!AX$10</f>
        <v>0.40209899999999998</v>
      </c>
      <c r="AZ201" s="498">
        <f>ImportsMouldingsAndJoinery!AY$10</f>
        <v>0</v>
      </c>
      <c r="BA201" s="498">
        <f>ImportsMouldingsAndJoinery!AZ$10</f>
        <v>0</v>
      </c>
      <c r="BB201" s="498">
        <f>ImportsMouldingsAndJoinery!BA$10</f>
        <v>0</v>
      </c>
      <c r="BC201" s="498">
        <f>ImportsMouldingsAndJoinery!BB$10</f>
        <v>0</v>
      </c>
      <c r="BD201" s="498">
        <f>ImportsMouldingsAndJoinery!BC$10</f>
        <v>0</v>
      </c>
      <c r="BE201" s="499">
        <f t="shared" si="179"/>
        <v>0.11208675976763931</v>
      </c>
      <c r="BF201" s="499">
        <f t="shared" si="179"/>
        <v>0.11782060831603611</v>
      </c>
      <c r="BG201" s="499">
        <f t="shared" si="179"/>
        <v>0.12305982988385353</v>
      </c>
      <c r="BH201" s="499">
        <f t="shared" si="179"/>
        <v>7.9380336380232536E-2</v>
      </c>
      <c r="BI201" s="499">
        <f t="shared" si="179"/>
        <v>7.3242577368865691E-2</v>
      </c>
      <c r="BJ201" s="499">
        <f t="shared" si="179"/>
        <v>7.2425461563121823E-2</v>
      </c>
      <c r="BK201" s="499">
        <f t="shared" si="179"/>
        <v>5.0841081871074847E-2</v>
      </c>
      <c r="BL201" s="499">
        <f t="shared" si="179"/>
        <v>1.5903930064554515E-2</v>
      </c>
      <c r="BM201" s="499">
        <f t="shared" si="179"/>
        <v>1.1502255069945391E-2</v>
      </c>
      <c r="BN201" s="499">
        <f t="shared" si="179"/>
        <v>1.3101709642644108E-2</v>
      </c>
      <c r="BO201" s="499">
        <f t="shared" si="179"/>
        <v>1.1405214021258466E-2</v>
      </c>
      <c r="BP201" s="499">
        <f t="shared" si="180"/>
        <v>1.5383454868011631E-2</v>
      </c>
      <c r="BQ201" s="499">
        <f t="shared" si="181"/>
        <v>1.8599319293749573E-2</v>
      </c>
    </row>
    <row r="202" spans="1:69" s="496" customFormat="1">
      <c r="A202" s="498" t="str">
        <f>A192</f>
        <v xml:space="preserve">Russia </v>
      </c>
      <c r="AB202" s="501"/>
      <c r="AC202" s="501"/>
      <c r="AD202" s="501"/>
      <c r="AE202" s="498">
        <f>ImportsMouldingsAndJoinery!AD$20</f>
        <v>0.26987499999999998</v>
      </c>
      <c r="AF202" s="498">
        <f>ImportsMouldingsAndJoinery!AE$20</f>
        <v>0.34260899999999994</v>
      </c>
      <c r="AG202" s="498">
        <f>ImportsMouldingsAndJoinery!AF$20</f>
        <v>0.60395799999999999</v>
      </c>
      <c r="AH202" s="498">
        <f>ImportsMouldingsAndJoinery!AG$20</f>
        <v>0.76888000000000001</v>
      </c>
      <c r="AI202" s="498">
        <f>ImportsMouldingsAndJoinery!AH$20</f>
        <v>1.3904799999999999</v>
      </c>
      <c r="AJ202" s="498">
        <f>ImportsMouldingsAndJoinery!AI$20</f>
        <v>3.2181569999999997</v>
      </c>
      <c r="AK202" s="498">
        <f>ImportsMouldingsAndJoinery!AJ$20</f>
        <v>12.679874999999999</v>
      </c>
      <c r="AL202" s="498">
        <f>ImportsMouldingsAndJoinery!AK$20</f>
        <v>20.950167999999998</v>
      </c>
      <c r="AM202" s="498">
        <f>ImportsMouldingsAndJoinery!AL$20</f>
        <v>23.26145</v>
      </c>
      <c r="AN202" s="498">
        <f>ImportsMouldingsAndJoinery!AM$20</f>
        <v>9.504486</v>
      </c>
      <c r="AO202" s="498">
        <f>ImportsMouldingsAndJoinery!AN$20</f>
        <v>8.5546210000000009</v>
      </c>
      <c r="AP202" s="498">
        <f>ImportsMouldingsAndJoinery!AO$20</f>
        <v>8.8783809999999992</v>
      </c>
      <c r="AQ202" s="498">
        <f>ImportsMouldingsAndJoinery!AP$20</f>
        <v>8.2071740000000002</v>
      </c>
      <c r="AR202" s="498">
        <f>ImportsMouldingsAndJoinery!AQ$20</f>
        <v>9.3551629999999992</v>
      </c>
      <c r="AS202" s="498">
        <f>ImportsMouldingsAndJoinery!AR$20</f>
        <v>4.7667279999999996</v>
      </c>
      <c r="AT202" s="498">
        <f>ImportsMouldingsAndJoinery!AS$20</f>
        <v>1.7475939999999999</v>
      </c>
      <c r="AU202" s="498">
        <f>ImportsMouldingsAndJoinery!AT$20</f>
        <v>1.90785</v>
      </c>
      <c r="AV202" s="498">
        <f>ImportsMouldingsAndJoinery!AU$20</f>
        <v>3.5713400000000002</v>
      </c>
      <c r="AW202" s="498">
        <f>ImportsMouldingsAndJoinery!AV$20</f>
        <v>3.6834859999999998</v>
      </c>
      <c r="AX202" s="498">
        <f>ImportsMouldingsAndJoinery!AW$20</f>
        <v>3.4010180000000001</v>
      </c>
      <c r="AY202" s="498">
        <f>ImportsMouldingsAndJoinery!AX$20</f>
        <v>4.0394259999999997</v>
      </c>
      <c r="AZ202" s="498">
        <f>ImportsMouldingsAndJoinery!AY$20</f>
        <v>0</v>
      </c>
      <c r="BA202" s="498">
        <f>ImportsMouldingsAndJoinery!AZ$20</f>
        <v>0</v>
      </c>
      <c r="BB202" s="498">
        <f>ImportsMouldingsAndJoinery!BA$20</f>
        <v>0</v>
      </c>
      <c r="BC202" s="498">
        <f>ImportsMouldingsAndJoinery!BB$20</f>
        <v>0</v>
      </c>
      <c r="BD202" s="498">
        <f>ImportsMouldingsAndJoinery!BC$20</f>
        <v>0</v>
      </c>
      <c r="BE202" s="499">
        <f t="shared" si="179"/>
        <v>0.10911793313683013</v>
      </c>
      <c r="BF202" s="499">
        <f t="shared" si="179"/>
        <v>8.2541211829572594E-2</v>
      </c>
      <c r="BG202" s="499">
        <f t="shared" si="179"/>
        <v>6.5425859034273226E-2</v>
      </c>
      <c r="BH202" s="499">
        <f t="shared" si="179"/>
        <v>9.2937808473969125E-2</v>
      </c>
      <c r="BI202" s="499">
        <f t="shared" si="179"/>
        <v>0.12485291073549956</v>
      </c>
      <c r="BJ202" s="499">
        <f t="shared" si="179"/>
        <v>0.13609435330581246</v>
      </c>
      <c r="BK202" s="499">
        <f t="shared" si="179"/>
        <v>0.12584028327955268</v>
      </c>
      <c r="BL202" s="499">
        <f t="shared" si="179"/>
        <v>0.10723051276928598</v>
      </c>
      <c r="BM202" s="499">
        <f t="shared" si="179"/>
        <v>8.8927970138734824E-2</v>
      </c>
      <c r="BN202" s="499">
        <f t="shared" si="179"/>
        <v>0.15896698301690079</v>
      </c>
      <c r="BO202" s="499">
        <f t="shared" si="179"/>
        <v>0.1706457917295289</v>
      </c>
      <c r="BP202" s="499">
        <f t="shared" si="180"/>
        <v>0.15586328117463374</v>
      </c>
      <c r="BQ202" s="499">
        <f t="shared" si="181"/>
        <v>0.18684596066509407</v>
      </c>
    </row>
    <row r="203" spans="1:69" s="496" customFormat="1">
      <c r="A203" s="498" t="str">
        <f>A193</f>
        <v>Others</v>
      </c>
      <c r="AE203" s="498">
        <f t="shared" ref="AE203:BD203" si="182">AE187-SUM(AE199:AE202)</f>
        <v>0.93054299999999834</v>
      </c>
      <c r="AF203" s="498">
        <f t="shared" si="182"/>
        <v>0.80140500000000259</v>
      </c>
      <c r="AG203" s="498">
        <f t="shared" si="182"/>
        <v>1.0394909999999982</v>
      </c>
      <c r="AH203" s="498">
        <f t="shared" si="182"/>
        <v>1.2554300000000005</v>
      </c>
      <c r="AI203" s="498">
        <f t="shared" si="182"/>
        <v>1.8772600000000068</v>
      </c>
      <c r="AJ203" s="498">
        <f t="shared" si="182"/>
        <v>3.2225689999999929</v>
      </c>
      <c r="AK203" s="498">
        <f t="shared" si="182"/>
        <v>2.7104759999999573</v>
      </c>
      <c r="AL203" s="498">
        <f t="shared" si="182"/>
        <v>6.6678879999999765</v>
      </c>
      <c r="AM203" s="498">
        <f t="shared" si="182"/>
        <v>11.701468999999918</v>
      </c>
      <c r="AN203" s="498">
        <f t="shared" si="182"/>
        <v>8.2153789999999844</v>
      </c>
      <c r="AO203" s="498">
        <f t="shared" si="182"/>
        <v>6.3603899999999811</v>
      </c>
      <c r="AP203" s="498">
        <f t="shared" si="182"/>
        <v>8.8581009999999765</v>
      </c>
      <c r="AQ203" s="498">
        <f t="shared" si="182"/>
        <v>7.8927109999999701</v>
      </c>
      <c r="AR203" s="498">
        <f t="shared" si="182"/>
        <v>8.6398199999999932</v>
      </c>
      <c r="AS203" s="498">
        <f t="shared" si="182"/>
        <v>6.3693069999999992</v>
      </c>
      <c r="AT203" s="498">
        <f t="shared" si="182"/>
        <v>1.9849980000000009</v>
      </c>
      <c r="AU203" s="498">
        <f t="shared" si="182"/>
        <v>2.522349000000002</v>
      </c>
      <c r="AV203" s="498">
        <f t="shared" si="182"/>
        <v>2.8432570000000013</v>
      </c>
      <c r="AW203" s="498">
        <f t="shared" si="182"/>
        <v>2.7892179999999946</v>
      </c>
      <c r="AX203" s="498">
        <f t="shared" si="182"/>
        <v>2.4723510000000033</v>
      </c>
      <c r="AY203" s="498">
        <f t="shared" si="182"/>
        <v>1.2733390000000036</v>
      </c>
      <c r="AZ203" s="498">
        <f t="shared" si="182"/>
        <v>0</v>
      </c>
      <c r="BA203" s="498">
        <f t="shared" si="182"/>
        <v>0</v>
      </c>
      <c r="BB203" s="498">
        <f t="shared" si="182"/>
        <v>0</v>
      </c>
      <c r="BC203" s="498">
        <f t="shared" si="182"/>
        <v>0</v>
      </c>
      <c r="BD203" s="498">
        <f t="shared" si="182"/>
        <v>0</v>
      </c>
      <c r="BE203" s="499">
        <f t="shared" si="179"/>
        <v>5.4890822022904059E-2</v>
      </c>
      <c r="BF203" s="499">
        <f t="shared" si="179"/>
        <v>7.1346029474841782E-2</v>
      </c>
      <c r="BG203" s="499">
        <f t="shared" si="179"/>
        <v>4.8644350175536685E-2</v>
      </c>
      <c r="BH203" s="499">
        <f t="shared" si="179"/>
        <v>9.2725519909662837E-2</v>
      </c>
      <c r="BI203" s="499">
        <f t="shared" si="179"/>
        <v>0.1200690934472806</v>
      </c>
      <c r="BJ203" s="499">
        <f t="shared" si="179"/>
        <v>0.12568789187089779</v>
      </c>
      <c r="BK203" s="499">
        <f t="shared" si="179"/>
        <v>0.168147919741684</v>
      </c>
      <c r="BL203" s="499">
        <f t="shared" si="179"/>
        <v>0.1217973702049831</v>
      </c>
      <c r="BM203" s="499">
        <f t="shared" si="179"/>
        <v>0.11757076109309841</v>
      </c>
      <c r="BN203" s="499">
        <f t="shared" si="179"/>
        <v>0.12655865507951761</v>
      </c>
      <c r="BO203" s="499">
        <f t="shared" si="179"/>
        <v>0.12921681090039497</v>
      </c>
      <c r="BP203" s="499">
        <f t="shared" si="180"/>
        <v>0.11330393990134348</v>
      </c>
      <c r="BQ203" s="499">
        <f t="shared" si="181"/>
        <v>5.8899023947296195E-2</v>
      </c>
    </row>
    <row r="204" spans="1:69" s="496" customFormat="1">
      <c r="A204" s="498"/>
      <c r="AE204" s="503"/>
      <c r="AF204" s="503"/>
      <c r="AG204" s="503"/>
      <c r="AH204" s="503"/>
      <c r="AI204" s="503"/>
      <c r="AJ204" s="503"/>
      <c r="AK204" s="503"/>
      <c r="AL204" s="503"/>
      <c r="AM204" s="503"/>
      <c r="AN204" s="503"/>
      <c r="AO204" s="503"/>
      <c r="AP204" s="503"/>
      <c r="AQ204" s="503"/>
      <c r="AR204" s="503"/>
      <c r="AS204" s="503"/>
      <c r="AT204" s="503"/>
      <c r="AU204" s="503"/>
      <c r="AV204" s="503"/>
      <c r="AW204" s="503"/>
      <c r="AX204" s="503"/>
      <c r="AY204" s="503"/>
      <c r="AZ204" s="503"/>
      <c r="BA204" s="503"/>
      <c r="BB204" s="503"/>
      <c r="BC204" s="503"/>
      <c r="BD204" s="503"/>
    </row>
    <row r="205" spans="1:69" s="496" customFormat="1" ht="13">
      <c r="A205" s="495" t="s">
        <v>158</v>
      </c>
    </row>
    <row r="206" spans="1:69" s="496" customFormat="1" ht="13">
      <c r="A206" s="495"/>
      <c r="B206" s="566" t="s">
        <v>127</v>
      </c>
      <c r="C206" s="566"/>
      <c r="D206" s="566"/>
      <c r="E206" s="566"/>
      <c r="F206" s="566"/>
      <c r="G206" s="566"/>
      <c r="H206" s="566"/>
      <c r="I206" s="566"/>
      <c r="J206" s="566"/>
      <c r="K206" s="566"/>
      <c r="L206" s="566"/>
      <c r="M206" s="566"/>
      <c r="N206" s="566"/>
      <c r="O206" s="566"/>
      <c r="P206" s="566"/>
      <c r="Q206" s="566"/>
      <c r="R206" s="566"/>
      <c r="S206" s="566"/>
      <c r="T206" s="566"/>
      <c r="U206" s="566"/>
      <c r="V206" s="566"/>
      <c r="W206" s="566"/>
      <c r="X206" s="566"/>
      <c r="Y206" s="566"/>
      <c r="Z206" s="566"/>
      <c r="AA206" s="566"/>
      <c r="AE206" s="566" t="s">
        <v>59</v>
      </c>
      <c r="AF206" s="566"/>
      <c r="AG206" s="566"/>
      <c r="AH206" s="566"/>
      <c r="AI206" s="566"/>
      <c r="AJ206" s="566"/>
      <c r="AK206" s="566"/>
      <c r="AL206" s="566"/>
      <c r="AM206" s="566"/>
      <c r="AN206" s="566"/>
      <c r="AO206" s="566"/>
      <c r="AP206" s="566"/>
      <c r="AQ206" s="566"/>
      <c r="AR206" s="566"/>
      <c r="AS206" s="566"/>
      <c r="AT206" s="566"/>
      <c r="AU206" s="566"/>
      <c r="AV206" s="566"/>
      <c r="AW206" s="566"/>
      <c r="AX206" s="566"/>
      <c r="AY206" s="566"/>
      <c r="AZ206" s="566"/>
      <c r="BA206" s="566"/>
      <c r="BB206" s="566"/>
      <c r="BC206" s="566"/>
      <c r="BD206" s="566"/>
    </row>
    <row r="207" spans="1:69" s="496" customFormat="1">
      <c r="A207" s="497" t="s">
        <v>2</v>
      </c>
      <c r="B207" s="500">
        <f>ImportsFurniture!C$5</f>
        <v>1.2666168999999998E-2</v>
      </c>
      <c r="C207" s="500">
        <f>ImportsFurniture!D$5</f>
        <v>1.3894064999999994E-2</v>
      </c>
      <c r="D207" s="500">
        <f>ImportsFurniture!E$5</f>
        <v>1.4577262000000002E-2</v>
      </c>
      <c r="E207" s="500">
        <f>ImportsFurniture!F$5</f>
        <v>1.5626306999999999E-2</v>
      </c>
      <c r="F207" s="500">
        <f>ImportsFurniture!G$5</f>
        <v>1.8675777000000005E-2</v>
      </c>
      <c r="G207" s="500">
        <f>ImportsFurniture!H$5</f>
        <v>3.4351297000000003E-2</v>
      </c>
      <c r="H207" s="500">
        <f>ImportsFurniture!I$5</f>
        <v>4.2879698000000022E-2</v>
      </c>
      <c r="I207" s="500">
        <f>ImportsFurniture!J$5</f>
        <v>5.6608303999999991E-2</v>
      </c>
      <c r="J207" s="500">
        <f>ImportsFurniture!K$5</f>
        <v>9.1980215000000004E-2</v>
      </c>
      <c r="K207" s="500">
        <f>ImportsFurniture!L$5</f>
        <v>3.9048472000000001E-2</v>
      </c>
      <c r="L207" s="500">
        <f>ImportsFurniture!M$5</f>
        <v>4.1808273999999999E-2</v>
      </c>
      <c r="M207" s="500">
        <f>ImportsFurniture!N$5</f>
        <v>4.0860280999999998E-2</v>
      </c>
      <c r="N207" s="500">
        <f>ImportsFurniture!O$5</f>
        <v>3.8326953999999989E-2</v>
      </c>
      <c r="O207" s="500">
        <f>ImportsFurniture!P$5</f>
        <v>3.8491313999999978E-2</v>
      </c>
      <c r="P207" s="500">
        <f>ImportsFurniture!Q$5</f>
        <v>2.4469681999999996E-2</v>
      </c>
      <c r="Q207" s="500">
        <f>ImportsFurniture!R$5</f>
        <v>1.1983946000000002E-2</v>
      </c>
      <c r="R207" s="500">
        <f>ImportsFurniture!S$5</f>
        <v>1.1262293999999996E-2</v>
      </c>
      <c r="S207" s="500">
        <f>ImportsFurniture!T$5</f>
        <v>1.2501370999999992E-2</v>
      </c>
      <c r="T207" s="500">
        <f>ImportsFurniture!U$5</f>
        <v>1.4959012999999997E-2</v>
      </c>
      <c r="U207" s="500">
        <f>ImportsFurniture!V$5</f>
        <v>1.6308537999999997E-2</v>
      </c>
      <c r="V207" s="500">
        <f>ImportsFurniture!W$5</f>
        <v>1.9592394999999995E-2</v>
      </c>
      <c r="W207" s="500">
        <f>ImportsFurniture!X$5</f>
        <v>0</v>
      </c>
      <c r="X207" s="500">
        <f>ImportsFurniture!Y$5</f>
        <v>0</v>
      </c>
      <c r="Y207" s="500">
        <f>ImportsFurniture!Z$5</f>
        <v>0</v>
      </c>
      <c r="Z207" s="500">
        <f>ImportsFurniture!AA$5</f>
        <v>0</v>
      </c>
      <c r="AA207" s="500">
        <f>ImportsFurniture!AB$5</f>
        <v>0</v>
      </c>
      <c r="AB207" s="503"/>
      <c r="AC207" s="503"/>
      <c r="AD207" s="503"/>
      <c r="AE207" s="498">
        <f>ImportsFurniture!AD$5</f>
        <v>18.752392</v>
      </c>
      <c r="AF207" s="498">
        <f>ImportsFurniture!AE$5</f>
        <v>21.225852</v>
      </c>
      <c r="AG207" s="498">
        <f>ImportsFurniture!AF$5</f>
        <v>21.476846000000005</v>
      </c>
      <c r="AH207" s="498">
        <f>ImportsFurniture!AG$5</f>
        <v>22.279349999999997</v>
      </c>
      <c r="AI207" s="498">
        <f>ImportsFurniture!AH$5</f>
        <v>33.96394999999999</v>
      </c>
      <c r="AJ207" s="498">
        <f>ImportsFurniture!AI$5</f>
        <v>49.730982999999988</v>
      </c>
      <c r="AK207" s="498">
        <f>ImportsFurniture!AJ$5</f>
        <v>64.878809999999973</v>
      </c>
      <c r="AL207" s="498">
        <f>ImportsFurniture!AK$5</f>
        <v>91.372913999999966</v>
      </c>
      <c r="AM207" s="498">
        <f>ImportsFurniture!AL$5</f>
        <v>191.2595519999999</v>
      </c>
      <c r="AN207" s="498">
        <f>ImportsFurniture!AM$5</f>
        <v>101.22827100000001</v>
      </c>
      <c r="AO207" s="498">
        <f>ImportsFurniture!AN$5</f>
        <v>123.61547099999996</v>
      </c>
      <c r="AP207" s="498">
        <f>ImportsFurniture!AO$5</f>
        <v>163.49449599999997</v>
      </c>
      <c r="AQ207" s="498">
        <f>ImportsFurniture!AP$5</f>
        <v>183.84953799999997</v>
      </c>
      <c r="AR207" s="498">
        <f>ImportsFurniture!AQ$5</f>
        <v>143.75367100000003</v>
      </c>
      <c r="AS207" s="498">
        <f>ImportsFurniture!AR$5</f>
        <v>85.464307999999988</v>
      </c>
      <c r="AT207" s="498">
        <f>ImportsFurniture!AS$5</f>
        <v>38.924485000000004</v>
      </c>
      <c r="AU207" s="498">
        <f>ImportsFurniture!AT$5</f>
        <v>38.359051999999998</v>
      </c>
      <c r="AV207" s="498">
        <f>ImportsFurniture!AU$5</f>
        <v>40.484224999999995</v>
      </c>
      <c r="AW207" s="498">
        <f>ImportsFurniture!AV$5</f>
        <v>47.20632299999999</v>
      </c>
      <c r="AX207" s="498">
        <f>ImportsFurniture!AW$5</f>
        <v>53.501349999999995</v>
      </c>
      <c r="AY207" s="498">
        <f>ImportsFurniture!AX$5</f>
        <v>61.294045999999994</v>
      </c>
      <c r="AZ207" s="498">
        <f>ImportsFurniture!AY$5</f>
        <v>0</v>
      </c>
      <c r="BA207" s="498">
        <f>ImportsFurniture!AZ$5</f>
        <v>0</v>
      </c>
      <c r="BB207" s="498">
        <f>ImportsFurniture!BA$5</f>
        <v>0</v>
      </c>
      <c r="BC207" s="498">
        <f>ImportsFurniture!BB$5</f>
        <v>0</v>
      </c>
      <c r="BD207" s="498">
        <f>ImportsFurniture!BC$5</f>
        <v>0</v>
      </c>
      <c r="BE207" s="498"/>
    </row>
    <row r="208" spans="1:69" s="496" customFormat="1">
      <c r="A208" s="497"/>
      <c r="B208" s="496">
        <v>2000</v>
      </c>
      <c r="C208" s="496">
        <f>1+B208</f>
        <v>2001</v>
      </c>
      <c r="D208" s="496">
        <f t="shared" ref="D208:AA208" si="183">1+C208</f>
        <v>2002</v>
      </c>
      <c r="E208" s="496">
        <f t="shared" si="183"/>
        <v>2003</v>
      </c>
      <c r="F208" s="496">
        <f t="shared" si="183"/>
        <v>2004</v>
      </c>
      <c r="G208" s="496">
        <f t="shared" si="183"/>
        <v>2005</v>
      </c>
      <c r="H208" s="496">
        <f t="shared" si="183"/>
        <v>2006</v>
      </c>
      <c r="I208" s="496">
        <f t="shared" si="183"/>
        <v>2007</v>
      </c>
      <c r="J208" s="496">
        <f t="shared" si="183"/>
        <v>2008</v>
      </c>
      <c r="K208" s="496">
        <f t="shared" si="183"/>
        <v>2009</v>
      </c>
      <c r="L208" s="496">
        <f t="shared" si="183"/>
        <v>2010</v>
      </c>
      <c r="M208" s="496">
        <f t="shared" si="183"/>
        <v>2011</v>
      </c>
      <c r="N208" s="496">
        <f t="shared" si="183"/>
        <v>2012</v>
      </c>
      <c r="O208" s="496">
        <f t="shared" si="183"/>
        <v>2013</v>
      </c>
      <c r="P208" s="496">
        <f t="shared" si="183"/>
        <v>2014</v>
      </c>
      <c r="Q208" s="496">
        <f t="shared" si="183"/>
        <v>2015</v>
      </c>
      <c r="R208" s="496">
        <f t="shared" si="183"/>
        <v>2016</v>
      </c>
      <c r="S208" s="496">
        <f t="shared" si="183"/>
        <v>2017</v>
      </c>
      <c r="T208" s="496">
        <f t="shared" si="183"/>
        <v>2018</v>
      </c>
      <c r="U208" s="496">
        <f t="shared" si="183"/>
        <v>2019</v>
      </c>
      <c r="V208" s="496">
        <f t="shared" si="183"/>
        <v>2020</v>
      </c>
      <c r="W208" s="496">
        <f t="shared" si="183"/>
        <v>2021</v>
      </c>
      <c r="X208" s="496">
        <f t="shared" si="183"/>
        <v>2022</v>
      </c>
      <c r="Y208" s="496">
        <f t="shared" si="183"/>
        <v>2023</v>
      </c>
      <c r="Z208" s="496">
        <f t="shared" si="183"/>
        <v>2024</v>
      </c>
      <c r="AA208" s="496">
        <f t="shared" si="183"/>
        <v>2025</v>
      </c>
      <c r="AE208" s="496">
        <v>2000</v>
      </c>
      <c r="AF208" s="496">
        <f>1+AE208</f>
        <v>2001</v>
      </c>
      <c r="AG208" s="496">
        <f t="shared" ref="AG208:BD208" si="184">1+AF208</f>
        <v>2002</v>
      </c>
      <c r="AH208" s="496">
        <f t="shared" si="184"/>
        <v>2003</v>
      </c>
      <c r="AI208" s="496">
        <f t="shared" si="184"/>
        <v>2004</v>
      </c>
      <c r="AJ208" s="496">
        <f t="shared" si="184"/>
        <v>2005</v>
      </c>
      <c r="AK208" s="496">
        <f t="shared" si="184"/>
        <v>2006</v>
      </c>
      <c r="AL208" s="496">
        <f t="shared" si="184"/>
        <v>2007</v>
      </c>
      <c r="AM208" s="496">
        <f t="shared" si="184"/>
        <v>2008</v>
      </c>
      <c r="AN208" s="496">
        <f t="shared" si="184"/>
        <v>2009</v>
      </c>
      <c r="AO208" s="496">
        <f t="shared" si="184"/>
        <v>2010</v>
      </c>
      <c r="AP208" s="496">
        <f t="shared" si="184"/>
        <v>2011</v>
      </c>
      <c r="AQ208" s="496">
        <f t="shared" si="184"/>
        <v>2012</v>
      </c>
      <c r="AR208" s="496">
        <f t="shared" si="184"/>
        <v>2013</v>
      </c>
      <c r="AS208" s="496">
        <f t="shared" si="184"/>
        <v>2014</v>
      </c>
      <c r="AT208" s="496">
        <f t="shared" si="184"/>
        <v>2015</v>
      </c>
      <c r="AU208" s="496">
        <f t="shared" si="184"/>
        <v>2016</v>
      </c>
      <c r="AV208" s="496">
        <f t="shared" si="184"/>
        <v>2017</v>
      </c>
      <c r="AW208" s="496">
        <f t="shared" si="184"/>
        <v>2018</v>
      </c>
      <c r="AX208" s="496">
        <f t="shared" si="184"/>
        <v>2019</v>
      </c>
      <c r="AY208" s="496">
        <f t="shared" si="184"/>
        <v>2020</v>
      </c>
      <c r="AZ208" s="496">
        <f t="shared" si="184"/>
        <v>2021</v>
      </c>
      <c r="BA208" s="496">
        <f t="shared" si="184"/>
        <v>2022</v>
      </c>
      <c r="BB208" s="496">
        <f t="shared" si="184"/>
        <v>2023</v>
      </c>
      <c r="BC208" s="496">
        <f t="shared" si="184"/>
        <v>2024</v>
      </c>
      <c r="BD208" s="496">
        <f t="shared" si="184"/>
        <v>2025</v>
      </c>
    </row>
    <row r="209" spans="1:69" s="496" customFormat="1">
      <c r="A209" s="497" t="s">
        <v>145</v>
      </c>
      <c r="B209" s="500">
        <f>ImportsFurniture!C$12</f>
        <v>1.0356301E-2</v>
      </c>
      <c r="C209" s="500">
        <f>ImportsFurniture!D$12</f>
        <v>1.1056877999999999E-2</v>
      </c>
      <c r="D209" s="500">
        <f>ImportsFurniture!E$12</f>
        <v>1.0961759E-2</v>
      </c>
      <c r="E209" s="500">
        <f>ImportsFurniture!F$12</f>
        <v>1.1528126999999997E-2</v>
      </c>
      <c r="F209" s="500">
        <f>ImportsFurniture!G$12</f>
        <v>1.1834697E-2</v>
      </c>
      <c r="G209" s="500">
        <f>ImportsFurniture!H$12</f>
        <v>1.7851124999999999E-2</v>
      </c>
      <c r="H209" s="500">
        <f>ImportsFurniture!I$12</f>
        <v>2.0766696999999994E-2</v>
      </c>
      <c r="I209" s="500">
        <f>ImportsFurniture!J$12</f>
        <v>2.1425328999999996E-2</v>
      </c>
      <c r="J209" s="500">
        <f>ImportsFurniture!K$12</f>
        <v>2.8981905000000002E-2</v>
      </c>
      <c r="K209" s="500">
        <f>ImportsFurniture!L$12</f>
        <v>1.3277390999999999E-2</v>
      </c>
      <c r="L209" s="500">
        <f>ImportsFurniture!M$12</f>
        <v>1.6442308000000003E-2</v>
      </c>
      <c r="M209" s="500">
        <f>ImportsFurniture!N$12</f>
        <v>1.8155275000000002E-2</v>
      </c>
      <c r="N209" s="500">
        <f>ImportsFurniture!O$12</f>
        <v>1.6768395000000002E-2</v>
      </c>
      <c r="O209" s="500">
        <f>ImportsFurniture!P$12</f>
        <v>1.8751114999999999E-2</v>
      </c>
      <c r="P209" s="500">
        <f>ImportsFurniture!Q$12</f>
        <v>1.1759007E-2</v>
      </c>
      <c r="Q209" s="500">
        <f>ImportsFurniture!R$12</f>
        <v>6.9338739999999996E-3</v>
      </c>
      <c r="R209" s="500">
        <f>ImportsFurniture!S$12</f>
        <v>6.88932E-3</v>
      </c>
      <c r="S209" s="500">
        <f>ImportsFurniture!T$12</f>
        <v>7.607158000000001E-3</v>
      </c>
      <c r="T209" s="500">
        <f>ImportsFurniture!U$12</f>
        <v>8.7064810000000003E-3</v>
      </c>
      <c r="U209" s="500">
        <f>ImportsFurniture!V$12</f>
        <v>9.788429999999999E-3</v>
      </c>
      <c r="V209" s="500">
        <f>ImportsFurniture!W$12</f>
        <v>1.2514389000000002E-2</v>
      </c>
      <c r="W209" s="500">
        <f>ImportsFurniture!X$12</f>
        <v>0</v>
      </c>
      <c r="X209" s="500">
        <f>ImportsFurniture!Y$12</f>
        <v>0</v>
      </c>
      <c r="Y209" s="500">
        <f>ImportsFurniture!Z$12</f>
        <v>0</v>
      </c>
      <c r="Z209" s="500">
        <f>ImportsFurniture!AA$12</f>
        <v>0</v>
      </c>
      <c r="AA209" s="500">
        <f>ImportsFurniture!AB$12</f>
        <v>0</v>
      </c>
      <c r="AB209" s="503"/>
      <c r="AC209" s="503"/>
      <c r="AD209" s="503"/>
      <c r="AE209" s="501"/>
      <c r="AF209" s="501"/>
      <c r="AG209" s="501"/>
      <c r="AH209" s="501"/>
      <c r="AI209" s="501"/>
      <c r="AJ209" s="501"/>
      <c r="AK209" s="501"/>
      <c r="AL209" s="501"/>
      <c r="AM209" s="501"/>
      <c r="AN209" s="501"/>
      <c r="AO209" s="501"/>
      <c r="AP209" s="501"/>
      <c r="AQ209" s="501"/>
      <c r="AR209" s="501"/>
      <c r="AS209" s="501"/>
      <c r="AT209" s="501"/>
      <c r="AU209" s="501"/>
      <c r="AV209" s="501"/>
      <c r="AW209" s="501"/>
      <c r="AX209" s="501"/>
      <c r="AY209" s="501"/>
      <c r="AZ209" s="501"/>
      <c r="BA209" s="501"/>
      <c r="BB209" s="501"/>
      <c r="BC209" s="501"/>
      <c r="BD209" s="501"/>
      <c r="BE209" s="499">
        <f t="shared" ref="BE209:BO211" si="185">J209/J$207</f>
        <v>0.31508846766666071</v>
      </c>
      <c r="BF209" s="499">
        <f t="shared" si="185"/>
        <v>0.34002331768577265</v>
      </c>
      <c r="BG209" s="499">
        <f t="shared" si="185"/>
        <v>0.3932788040950938</v>
      </c>
      <c r="BH209" s="499">
        <f t="shared" si="185"/>
        <v>0.44432574998688829</v>
      </c>
      <c r="BI209" s="499">
        <f t="shared" si="185"/>
        <v>0.43750920044415759</v>
      </c>
      <c r="BJ209" s="499">
        <f t="shared" si="185"/>
        <v>0.48715185457165766</v>
      </c>
      <c r="BK209" s="499">
        <f t="shared" si="185"/>
        <v>0.48055414042569095</v>
      </c>
      <c r="BL209" s="499">
        <f t="shared" si="185"/>
        <v>0.57859689955211735</v>
      </c>
      <c r="BM209" s="499">
        <f t="shared" si="185"/>
        <v>0.61171551728271367</v>
      </c>
      <c r="BN209" s="499">
        <f t="shared" si="185"/>
        <v>0.60850589907299013</v>
      </c>
      <c r="BO209" s="499">
        <f t="shared" si="185"/>
        <v>0.58202242353823763</v>
      </c>
      <c r="BP209" s="499">
        <f t="shared" ref="BP209:BP211" si="186">U209/U$207</f>
        <v>0.60020278948364347</v>
      </c>
      <c r="BQ209" s="499">
        <f t="shared" ref="BQ209:BQ211" si="187">V209/V$207</f>
        <v>0.63873707119522682</v>
      </c>
    </row>
    <row r="210" spans="1:69" s="496" customFormat="1">
      <c r="A210" s="500" t="str">
        <f>ImportsFurniture!B$10</f>
        <v xml:space="preserve">China </v>
      </c>
      <c r="B210" s="500">
        <f>ImportsFurniture!C$10</f>
        <v>7.070899999999999E-5</v>
      </c>
      <c r="C210" s="500">
        <f>ImportsFurniture!D$10</f>
        <v>2.66013E-4</v>
      </c>
      <c r="D210" s="500">
        <f>ImportsFurniture!E$10</f>
        <v>6.5783699999999987E-4</v>
      </c>
      <c r="E210" s="500">
        <f>ImportsFurniture!F$10</f>
        <v>1.0275429999999999E-3</v>
      </c>
      <c r="F210" s="500">
        <f>ImportsFurniture!G$10</f>
        <v>2.1000699999999999E-3</v>
      </c>
      <c r="G210" s="500">
        <f>ImportsFurniture!H$10</f>
        <v>1.0001944999999998E-2</v>
      </c>
      <c r="H210" s="500">
        <f>ImportsFurniture!I$10</f>
        <v>1.5508518999999998E-2</v>
      </c>
      <c r="I210" s="500">
        <f>ImportsFurniture!J$10</f>
        <v>2.6151875000000002E-2</v>
      </c>
      <c r="J210" s="500">
        <f>ImportsFurniture!K$10</f>
        <v>5.0737144999999997E-2</v>
      </c>
      <c r="K210" s="500">
        <f>ImportsFurniture!L$10</f>
        <v>2.0441237000000001E-2</v>
      </c>
      <c r="L210" s="500">
        <f>ImportsFurniture!M$10</f>
        <v>2.0170858999999996E-2</v>
      </c>
      <c r="M210" s="500">
        <f>ImportsFurniture!N$10</f>
        <v>1.767438E-2</v>
      </c>
      <c r="N210" s="500">
        <f>ImportsFurniture!O$10</f>
        <v>1.4070292999999999E-2</v>
      </c>
      <c r="O210" s="500">
        <f>ImportsFurniture!P$10</f>
        <v>1.2887005999999999E-2</v>
      </c>
      <c r="P210" s="500">
        <f>ImportsFurniture!Q$10</f>
        <v>8.2787560000000017E-3</v>
      </c>
      <c r="Q210" s="500">
        <f>ImportsFurniture!R$10</f>
        <v>3.067059E-3</v>
      </c>
      <c r="R210" s="500">
        <f>ImportsFurniture!S$10</f>
        <v>2.5746749999999998E-3</v>
      </c>
      <c r="S210" s="500">
        <f>ImportsFurniture!T$10</f>
        <v>2.5484880000000002E-3</v>
      </c>
      <c r="T210" s="500">
        <f>ImportsFurniture!U$10</f>
        <v>3.4481389999999998E-3</v>
      </c>
      <c r="U210" s="500">
        <f>ImportsFurniture!V$10</f>
        <v>0</v>
      </c>
      <c r="V210" s="500">
        <f>ImportsFurniture!W$10</f>
        <v>4.5818919999999997E-3</v>
      </c>
      <c r="W210" s="500">
        <f>ImportsFurniture!X$10</f>
        <v>0</v>
      </c>
      <c r="X210" s="500">
        <f>ImportsFurniture!Y$10</f>
        <v>0</v>
      </c>
      <c r="Y210" s="500">
        <f>ImportsFurniture!Z$10</f>
        <v>0</v>
      </c>
      <c r="Z210" s="500">
        <f>ImportsFurniture!AA$10</f>
        <v>0</v>
      </c>
      <c r="AA210" s="500">
        <f>ImportsFurniture!AB$10</f>
        <v>0</v>
      </c>
      <c r="AB210" s="503"/>
      <c r="AC210" s="503"/>
      <c r="AD210" s="503"/>
      <c r="AE210" s="501"/>
      <c r="AF210" s="501"/>
      <c r="AG210" s="501"/>
      <c r="AH210" s="501"/>
      <c r="AI210" s="501"/>
      <c r="AJ210" s="501"/>
      <c r="AK210" s="501"/>
      <c r="AL210" s="501"/>
      <c r="AM210" s="501"/>
      <c r="AN210" s="501"/>
      <c r="AO210" s="501"/>
      <c r="AP210" s="501"/>
      <c r="AQ210" s="501"/>
      <c r="AR210" s="501"/>
      <c r="AS210" s="501"/>
      <c r="AT210" s="501"/>
      <c r="AU210" s="501"/>
      <c r="AV210" s="501"/>
      <c r="AW210" s="501"/>
      <c r="AX210" s="501"/>
      <c r="AY210" s="501"/>
      <c r="AZ210" s="501"/>
      <c r="BA210" s="501"/>
      <c r="BB210" s="501"/>
      <c r="BC210" s="501"/>
      <c r="BD210" s="501"/>
      <c r="BE210" s="499">
        <f t="shared" si="185"/>
        <v>0.55160933250699618</v>
      </c>
      <c r="BF210" s="499">
        <f t="shared" si="185"/>
        <v>0.52348365897646398</v>
      </c>
      <c r="BG210" s="499">
        <f t="shared" si="185"/>
        <v>0.48246093584250804</v>
      </c>
      <c r="BH210" s="499">
        <f t="shared" si="185"/>
        <v>0.43255649661342271</v>
      </c>
      <c r="BI210" s="499">
        <f t="shared" si="185"/>
        <v>0.36711221559636603</v>
      </c>
      <c r="BJ210" s="499">
        <f t="shared" si="185"/>
        <v>0.33480296359848893</v>
      </c>
      <c r="BK210" s="499">
        <f t="shared" si="185"/>
        <v>0.33832707756480052</v>
      </c>
      <c r="BL210" s="499">
        <f t="shared" si="185"/>
        <v>0.25593064254461756</v>
      </c>
      <c r="BM210" s="499">
        <f t="shared" si="185"/>
        <v>0.22861017480097756</v>
      </c>
      <c r="BN210" s="499">
        <f t="shared" si="185"/>
        <v>0.20385668099922816</v>
      </c>
      <c r="BO210" s="499">
        <f t="shared" si="185"/>
        <v>0.23050578270103786</v>
      </c>
      <c r="BP210" s="499">
        <f t="shared" si="186"/>
        <v>0</v>
      </c>
      <c r="BQ210" s="499">
        <f t="shared" si="187"/>
        <v>0.23386074035359133</v>
      </c>
    </row>
    <row r="211" spans="1:69" s="496" customFormat="1">
      <c r="A211" s="497" t="s">
        <v>22</v>
      </c>
      <c r="B211" s="502">
        <f t="shared" ref="B211:AA211" si="188">B207-SUM(B209:B210)</f>
        <v>2.2391589999999975E-3</v>
      </c>
      <c r="C211" s="502">
        <f t="shared" si="188"/>
        <v>2.5711739999999938E-3</v>
      </c>
      <c r="D211" s="502">
        <f t="shared" si="188"/>
        <v>2.9576660000000029E-3</v>
      </c>
      <c r="E211" s="502">
        <f t="shared" si="188"/>
        <v>3.0706370000000011E-3</v>
      </c>
      <c r="F211" s="502">
        <f t="shared" si="188"/>
        <v>4.7410100000000038E-3</v>
      </c>
      <c r="G211" s="502">
        <f t="shared" si="188"/>
        <v>6.4982270000000057E-3</v>
      </c>
      <c r="H211" s="502">
        <f t="shared" si="188"/>
        <v>6.6044820000000296E-3</v>
      </c>
      <c r="I211" s="502">
        <f t="shared" si="188"/>
        <v>9.0310999999999933E-3</v>
      </c>
      <c r="J211" s="502">
        <f t="shared" si="188"/>
        <v>1.2261165000000004E-2</v>
      </c>
      <c r="K211" s="502">
        <f t="shared" si="188"/>
        <v>5.3298440000000002E-3</v>
      </c>
      <c r="L211" s="502">
        <f t="shared" si="188"/>
        <v>5.1951069999999974E-3</v>
      </c>
      <c r="M211" s="502">
        <f t="shared" si="188"/>
        <v>5.0306259999999964E-3</v>
      </c>
      <c r="N211" s="502">
        <f t="shared" si="188"/>
        <v>7.4882659999999865E-3</v>
      </c>
      <c r="O211" s="502">
        <f t="shared" si="188"/>
        <v>6.8531929999999797E-3</v>
      </c>
      <c r="P211" s="502">
        <f t="shared" si="188"/>
        <v>4.431918999999996E-3</v>
      </c>
      <c r="Q211" s="502">
        <f t="shared" si="188"/>
        <v>1.9830130000000022E-3</v>
      </c>
      <c r="R211" s="502">
        <f t="shared" si="188"/>
        <v>1.7982989999999963E-3</v>
      </c>
      <c r="S211" s="502">
        <f t="shared" si="188"/>
        <v>2.3457249999999912E-3</v>
      </c>
      <c r="T211" s="502">
        <f t="shared" si="188"/>
        <v>2.804392999999997E-3</v>
      </c>
      <c r="U211" s="502">
        <f t="shared" si="188"/>
        <v>6.5201079999999984E-3</v>
      </c>
      <c r="V211" s="502">
        <f t="shared" si="188"/>
        <v>2.4961139999999937E-3</v>
      </c>
      <c r="W211" s="502">
        <f t="shared" si="188"/>
        <v>0</v>
      </c>
      <c r="X211" s="502">
        <f t="shared" si="188"/>
        <v>0</v>
      </c>
      <c r="Y211" s="502">
        <f t="shared" si="188"/>
        <v>0</v>
      </c>
      <c r="Z211" s="502">
        <f t="shared" si="188"/>
        <v>0</v>
      </c>
      <c r="AA211" s="502">
        <f t="shared" si="188"/>
        <v>0</v>
      </c>
      <c r="AB211" s="503"/>
      <c r="AC211" s="503"/>
      <c r="AD211" s="503"/>
      <c r="BE211" s="499">
        <f t="shared" si="185"/>
        <v>0.13330219982634314</v>
      </c>
      <c r="BF211" s="499">
        <f t="shared" si="185"/>
        <v>0.13649302333776339</v>
      </c>
      <c r="BG211" s="499">
        <f t="shared" si="185"/>
        <v>0.12426026006239811</v>
      </c>
      <c r="BH211" s="499">
        <f t="shared" si="185"/>
        <v>0.12311775339968897</v>
      </c>
      <c r="BI211" s="499">
        <f t="shared" si="185"/>
        <v>0.19537858395947635</v>
      </c>
      <c r="BJ211" s="499">
        <f t="shared" si="185"/>
        <v>0.17804518182985346</v>
      </c>
      <c r="BK211" s="499">
        <f t="shared" si="185"/>
        <v>0.18111878200950862</v>
      </c>
      <c r="BL211" s="499">
        <f t="shared" si="185"/>
        <v>0.16547245790326506</v>
      </c>
      <c r="BM211" s="499">
        <f t="shared" si="185"/>
        <v>0.15967430791630879</v>
      </c>
      <c r="BN211" s="499">
        <f t="shared" si="185"/>
        <v>0.18763741992778174</v>
      </c>
      <c r="BO211" s="499">
        <f t="shared" si="185"/>
        <v>0.18747179376072456</v>
      </c>
      <c r="BP211" s="499">
        <f t="shared" si="186"/>
        <v>0.39979721051635647</v>
      </c>
      <c r="BQ211" s="499">
        <f t="shared" si="187"/>
        <v>0.12740218845118192</v>
      </c>
    </row>
    <row r="212" spans="1:69" s="496" customFormat="1">
      <c r="A212" s="497"/>
      <c r="B212" s="503"/>
      <c r="C212" s="503"/>
      <c r="D212" s="503"/>
      <c r="E212" s="503"/>
      <c r="F212" s="503"/>
      <c r="G212" s="503"/>
      <c r="H212" s="503"/>
      <c r="I212" s="503"/>
      <c r="J212" s="503"/>
      <c r="K212" s="503"/>
      <c r="L212" s="503"/>
      <c r="M212" s="503"/>
      <c r="N212" s="503"/>
      <c r="O212" s="503"/>
      <c r="P212" s="503"/>
      <c r="Q212" s="503"/>
      <c r="R212" s="503"/>
      <c r="S212" s="503"/>
      <c r="T212" s="503"/>
      <c r="U212" s="503"/>
      <c r="V212" s="503"/>
      <c r="W212" s="503"/>
      <c r="X212" s="503"/>
      <c r="Y212" s="503"/>
      <c r="Z212" s="503"/>
      <c r="AA212" s="503"/>
      <c r="AB212" s="503"/>
      <c r="AC212" s="503"/>
      <c r="AD212" s="503"/>
      <c r="AE212" s="501"/>
      <c r="AF212" s="501"/>
      <c r="AG212" s="501"/>
      <c r="AH212" s="501"/>
      <c r="AI212" s="501"/>
      <c r="AJ212" s="501"/>
      <c r="AK212" s="501"/>
      <c r="AL212" s="501"/>
      <c r="AM212" s="501"/>
      <c r="AN212" s="501"/>
      <c r="AO212" s="501"/>
      <c r="AP212" s="501"/>
      <c r="AQ212" s="501"/>
      <c r="AR212" s="501"/>
      <c r="AS212" s="501"/>
      <c r="AT212" s="501"/>
      <c r="AU212" s="501"/>
      <c r="AV212" s="501"/>
      <c r="AW212" s="501"/>
      <c r="AX212" s="501"/>
      <c r="AY212" s="501"/>
      <c r="AZ212" s="501"/>
      <c r="BA212" s="501"/>
      <c r="BB212" s="501"/>
      <c r="BC212" s="501"/>
      <c r="BD212" s="501"/>
    </row>
    <row r="213" spans="1:69" s="496" customFormat="1">
      <c r="A213" s="497"/>
      <c r="B213" s="503"/>
      <c r="C213" s="503"/>
      <c r="D213" s="503"/>
      <c r="E213" s="503"/>
      <c r="F213" s="503"/>
      <c r="G213" s="503"/>
      <c r="H213" s="503"/>
      <c r="I213" s="503"/>
      <c r="J213" s="503"/>
      <c r="K213" s="503"/>
      <c r="L213" s="503"/>
      <c r="M213" s="503"/>
      <c r="N213" s="503"/>
      <c r="O213" s="503"/>
      <c r="P213" s="503"/>
      <c r="Q213" s="503"/>
      <c r="R213" s="503"/>
      <c r="S213" s="503"/>
      <c r="T213" s="503"/>
      <c r="U213" s="503"/>
      <c r="V213" s="503"/>
      <c r="W213" s="503"/>
      <c r="X213" s="503"/>
      <c r="Y213" s="503"/>
      <c r="Z213" s="503"/>
      <c r="AA213" s="503"/>
      <c r="AB213" s="503"/>
      <c r="AC213" s="503"/>
      <c r="AD213" s="503"/>
    </row>
    <row r="214" spans="1:69" s="496" customFormat="1">
      <c r="A214" s="501"/>
      <c r="B214" s="501"/>
      <c r="C214" s="501"/>
      <c r="D214" s="501"/>
      <c r="E214" s="501"/>
      <c r="F214" s="501"/>
      <c r="G214" s="501"/>
      <c r="H214" s="501"/>
      <c r="I214" s="501"/>
      <c r="J214" s="501"/>
      <c r="K214" s="501"/>
      <c r="L214" s="501"/>
      <c r="M214" s="501"/>
      <c r="N214" s="501"/>
      <c r="O214" s="501"/>
      <c r="P214" s="501"/>
      <c r="Q214" s="501"/>
      <c r="R214" s="501"/>
      <c r="S214" s="501"/>
      <c r="T214" s="501"/>
      <c r="U214" s="501"/>
      <c r="V214" s="501"/>
      <c r="W214" s="501"/>
      <c r="X214" s="501"/>
      <c r="Y214" s="501"/>
      <c r="Z214" s="501"/>
      <c r="AA214" s="501"/>
      <c r="AB214" s="503"/>
      <c r="AC214" s="503"/>
      <c r="AD214" s="503"/>
    </row>
    <row r="215" spans="1:69" s="496" customFormat="1">
      <c r="A215" s="498" t="str">
        <f>A209</f>
        <v>EU-28</v>
      </c>
      <c r="B215" s="498"/>
      <c r="C215" s="498"/>
      <c r="D215" s="498"/>
      <c r="E215" s="498"/>
      <c r="F215" s="498"/>
      <c r="G215" s="498"/>
      <c r="H215" s="498"/>
      <c r="I215" s="498"/>
      <c r="J215" s="498"/>
      <c r="K215" s="498"/>
      <c r="L215" s="498"/>
      <c r="M215" s="498"/>
      <c r="N215" s="498"/>
      <c r="O215" s="498"/>
      <c r="P215" s="498"/>
      <c r="Q215" s="498"/>
      <c r="R215" s="498"/>
      <c r="S215" s="498"/>
      <c r="T215" s="498"/>
      <c r="U215" s="498"/>
      <c r="V215" s="498"/>
      <c r="W215" s="498"/>
      <c r="X215" s="498"/>
      <c r="Y215" s="498"/>
      <c r="Z215" s="498"/>
      <c r="AA215" s="498"/>
      <c r="AB215" s="498"/>
      <c r="AC215" s="498"/>
      <c r="AD215" s="498"/>
      <c r="AE215" s="498">
        <f>ImportsFurniture!AD$12</f>
        <v>14.429259999999998</v>
      </c>
      <c r="AF215" s="498">
        <f>ImportsFurniture!AE$12</f>
        <v>16.335588999999995</v>
      </c>
      <c r="AG215" s="498">
        <f>ImportsFurniture!AF$12</f>
        <v>15.955795999999999</v>
      </c>
      <c r="AH215" s="498">
        <f>ImportsFurniture!AG$12</f>
        <v>15.988390000000001</v>
      </c>
      <c r="AI215" s="498">
        <f>ImportsFurniture!AH$12</f>
        <v>21.6158</v>
      </c>
      <c r="AJ215" s="498">
        <f>ImportsFurniture!AI$12</f>
        <v>26.513293999999995</v>
      </c>
      <c r="AK215" s="498">
        <f>ImportsFurniture!AJ$12</f>
        <v>38.057444999999994</v>
      </c>
      <c r="AL215" s="498">
        <f>ImportsFurniture!AK$12</f>
        <v>47.130203999999992</v>
      </c>
      <c r="AM215" s="498">
        <f>ImportsFurniture!AL$12</f>
        <v>87.605902</v>
      </c>
      <c r="AN215" s="498">
        <f>ImportsFurniture!AM$12</f>
        <v>50.561799999999984</v>
      </c>
      <c r="AO215" s="498">
        <f>ImportsFurniture!AN$12</f>
        <v>65.439732000000006</v>
      </c>
      <c r="AP215" s="498">
        <f>ImportsFurniture!AO$12</f>
        <v>99.209479999999999</v>
      </c>
      <c r="AQ215" s="498">
        <f>ImportsFurniture!AP$12</f>
        <v>100.89048199999998</v>
      </c>
      <c r="AR215" s="498">
        <f>ImportsFurniture!AQ$12</f>
        <v>82.005195000000001</v>
      </c>
      <c r="AS215" s="498">
        <f>ImportsFurniture!AR$12</f>
        <v>44.807882000000006</v>
      </c>
      <c r="AT215" s="498">
        <f>ImportsFurniture!AS$12</f>
        <v>23.230676000000003</v>
      </c>
      <c r="AU215" s="498">
        <f>ImportsFurniture!AT$12</f>
        <v>24.039484999999996</v>
      </c>
      <c r="AV215" s="498">
        <f>ImportsFurniture!AU$12</f>
        <v>24.905031999999999</v>
      </c>
      <c r="AW215" s="498">
        <f>ImportsFurniture!AV$12</f>
        <v>28.258957000000002</v>
      </c>
      <c r="AX215" s="498">
        <f>ImportsFurniture!AW$12</f>
        <v>30.442481000000001</v>
      </c>
      <c r="AY215" s="498">
        <f>ImportsFurniture!AX$12</f>
        <v>37.631537999999992</v>
      </c>
      <c r="AZ215" s="498">
        <f>ImportsFurniture!AY$12</f>
        <v>0</v>
      </c>
      <c r="BA215" s="498">
        <f>ImportsFurniture!AZ$12</f>
        <v>0</v>
      </c>
      <c r="BB215" s="498">
        <f>ImportsFurniture!BA$12</f>
        <v>0</v>
      </c>
      <c r="BC215" s="498">
        <f>ImportsFurniture!BB$12</f>
        <v>0</v>
      </c>
      <c r="BD215" s="498">
        <f>ImportsFurniture!BC$12</f>
        <v>0</v>
      </c>
      <c r="BE215" s="499">
        <f t="shared" ref="BE215:BH217" si="189">AM215/AM$207</f>
        <v>0.45804719860475279</v>
      </c>
      <c r="BF215" s="499">
        <f t="shared" si="189"/>
        <v>0.49948299521978379</v>
      </c>
      <c r="BG215" s="499">
        <f t="shared" si="189"/>
        <v>0.52938140728355942</v>
      </c>
      <c r="BH215" s="499">
        <f t="shared" si="189"/>
        <v>0.60680623768521247</v>
      </c>
      <c r="BI215" s="499">
        <f t="shared" ref="BI215:BL217" si="190">AQ215/AQ$207</f>
        <v>0.54876657889670621</v>
      </c>
      <c r="BJ215" s="499">
        <f t="shared" si="190"/>
        <v>0.57045635377200199</v>
      </c>
      <c r="BK215" s="499">
        <f t="shared" si="190"/>
        <v>0.52428765935833721</v>
      </c>
      <c r="BL215" s="499">
        <f t="shared" si="190"/>
        <v>0.59681395913137969</v>
      </c>
      <c r="BM215" s="499">
        <f t="shared" ref="BM215:BO217" si="191">AU215/AU$207</f>
        <v>0.62669653567038097</v>
      </c>
      <c r="BN215" s="499">
        <f t="shared" si="191"/>
        <v>0.61517867762072764</v>
      </c>
      <c r="BO215" s="499">
        <f t="shared" si="191"/>
        <v>0.5986265229765938</v>
      </c>
      <c r="BP215" s="499">
        <f t="shared" ref="BP215:BP217" si="192">AX215/AX$207</f>
        <v>0.56900397840428329</v>
      </c>
      <c r="BQ215" s="499">
        <f t="shared" ref="BQ215:BQ217" si="193">AY215/AY$207</f>
        <v>0.61395095373537578</v>
      </c>
    </row>
    <row r="216" spans="1:69" s="496" customFormat="1">
      <c r="A216" s="498" t="str">
        <f>A210</f>
        <v xml:space="preserve">China </v>
      </c>
      <c r="AE216" s="498">
        <f>ImportsFurniture!AD$10</f>
        <v>7.1666999999999995E-2</v>
      </c>
      <c r="AF216" s="498">
        <f>ImportsFurniture!AE$10</f>
        <v>0.158335</v>
      </c>
      <c r="AG216" s="498">
        <f>ImportsFurniture!AF$10</f>
        <v>0.5130579999999999</v>
      </c>
      <c r="AH216" s="498">
        <f>ImportsFurniture!AG$10</f>
        <v>0.69362999999999997</v>
      </c>
      <c r="AI216" s="498">
        <f>ImportsFurniture!AH$10</f>
        <v>1.6084799999999999</v>
      </c>
      <c r="AJ216" s="498">
        <f>ImportsFurniture!AI$10</f>
        <v>8.0620320000000003</v>
      </c>
      <c r="AK216" s="498">
        <f>ImportsFurniture!AJ$10</f>
        <v>12.921922</v>
      </c>
      <c r="AL216" s="498">
        <f>ImportsFurniture!AK$10</f>
        <v>21.716578999999999</v>
      </c>
      <c r="AM216" s="498">
        <f>ImportsFurniture!AL$10</f>
        <v>70.250992999999994</v>
      </c>
      <c r="AN216" s="498">
        <f>ImportsFurniture!AM$10</f>
        <v>33.701867</v>
      </c>
      <c r="AO216" s="498">
        <f>ImportsFurniture!AN$10</f>
        <v>40.261756999999996</v>
      </c>
      <c r="AP216" s="498">
        <f>ImportsFurniture!AO$10</f>
        <v>43.154848000000001</v>
      </c>
      <c r="AQ216" s="498">
        <f>ImportsFurniture!AP$10</f>
        <v>50.921109999999999</v>
      </c>
      <c r="AR216" s="498">
        <f>ImportsFurniture!AQ$10</f>
        <v>36.560276000000002</v>
      </c>
      <c r="AS216" s="498">
        <f>ImportsFurniture!AR$10</f>
        <v>24.92652</v>
      </c>
      <c r="AT216" s="498">
        <f>ImportsFurniture!AS$10</f>
        <v>9.2156179999999992</v>
      </c>
      <c r="AU216" s="498">
        <f>ImportsFurniture!AT$10</f>
        <v>8.1049159999999993</v>
      </c>
      <c r="AV216" s="498">
        <f>ImportsFurniture!AU$10</f>
        <v>7.9277529999999992</v>
      </c>
      <c r="AW216" s="498">
        <f>ImportsFurniture!AV$10</f>
        <v>10.305805999999999</v>
      </c>
      <c r="AX216" s="498">
        <f>ImportsFurniture!AW$10</f>
        <v>0</v>
      </c>
      <c r="AY216" s="498">
        <f>ImportsFurniture!AX$10</f>
        <v>14.848424</v>
      </c>
      <c r="AZ216" s="498">
        <f>ImportsFurniture!AY$10</f>
        <v>0</v>
      </c>
      <c r="BA216" s="498">
        <f>ImportsFurniture!AZ$10</f>
        <v>0</v>
      </c>
      <c r="BB216" s="498">
        <f>ImportsFurniture!BA$10</f>
        <v>0</v>
      </c>
      <c r="BC216" s="498">
        <f>ImportsFurniture!BB$10</f>
        <v>0</v>
      </c>
      <c r="BD216" s="498">
        <f>ImportsFurniture!BC$10</f>
        <v>0</v>
      </c>
      <c r="BE216" s="499">
        <f t="shared" si="189"/>
        <v>0.36730710840523162</v>
      </c>
      <c r="BF216" s="499">
        <f t="shared" si="189"/>
        <v>0.33292939479327865</v>
      </c>
      <c r="BG216" s="499">
        <f t="shared" si="189"/>
        <v>0.32570160251219693</v>
      </c>
      <c r="BH216" s="499">
        <f t="shared" si="189"/>
        <v>0.2639529100722755</v>
      </c>
      <c r="BI216" s="499">
        <f t="shared" si="190"/>
        <v>0.27697165058962514</v>
      </c>
      <c r="BJ216" s="499">
        <f t="shared" si="190"/>
        <v>0.25432585996360396</v>
      </c>
      <c r="BK216" s="499">
        <f t="shared" si="190"/>
        <v>0.29165999916596769</v>
      </c>
      <c r="BL216" s="499">
        <f t="shared" si="190"/>
        <v>0.23675632445747191</v>
      </c>
      <c r="BM216" s="499">
        <f t="shared" si="191"/>
        <v>0.21129083169208665</v>
      </c>
      <c r="BN216" s="499">
        <f t="shared" si="191"/>
        <v>0.19582326202366479</v>
      </c>
      <c r="BO216" s="499">
        <f t="shared" si="191"/>
        <v>0.21831410169353799</v>
      </c>
      <c r="BP216" s="499">
        <f t="shared" si="192"/>
        <v>0</v>
      </c>
      <c r="BQ216" s="499">
        <f t="shared" si="193"/>
        <v>0.24224904324312349</v>
      </c>
    </row>
    <row r="217" spans="1:69" s="496" customFormat="1">
      <c r="A217" s="498" t="str">
        <f>A211</f>
        <v>Others</v>
      </c>
      <c r="AE217" s="498">
        <f t="shared" ref="AE217:BD217" si="194">AE207-SUM(AE215:AE216)</f>
        <v>4.2514650000000032</v>
      </c>
      <c r="AF217" s="498">
        <f t="shared" si="194"/>
        <v>4.7319280000000035</v>
      </c>
      <c r="AG217" s="498">
        <f t="shared" si="194"/>
        <v>5.0079920000000051</v>
      </c>
      <c r="AH217" s="498">
        <f t="shared" si="194"/>
        <v>5.5973299999999959</v>
      </c>
      <c r="AI217" s="498">
        <f t="shared" si="194"/>
        <v>10.73966999999999</v>
      </c>
      <c r="AJ217" s="498">
        <f t="shared" si="194"/>
        <v>15.155656999999991</v>
      </c>
      <c r="AK217" s="498">
        <f t="shared" si="194"/>
        <v>13.899442999999977</v>
      </c>
      <c r="AL217" s="498">
        <f t="shared" si="194"/>
        <v>22.526130999999978</v>
      </c>
      <c r="AM217" s="498">
        <f t="shared" si="194"/>
        <v>33.402656999999891</v>
      </c>
      <c r="AN217" s="498">
        <f t="shared" si="194"/>
        <v>16.964604000000023</v>
      </c>
      <c r="AO217" s="498">
        <f t="shared" si="194"/>
        <v>17.913981999999947</v>
      </c>
      <c r="AP217" s="498">
        <f t="shared" si="194"/>
        <v>21.130167999999969</v>
      </c>
      <c r="AQ217" s="498">
        <f t="shared" si="194"/>
        <v>32.037946000000005</v>
      </c>
      <c r="AR217" s="498">
        <f t="shared" si="194"/>
        <v>25.188200000000023</v>
      </c>
      <c r="AS217" s="498">
        <f t="shared" si="194"/>
        <v>15.729905999999986</v>
      </c>
      <c r="AT217" s="498">
        <f t="shared" si="194"/>
        <v>6.4781910000000025</v>
      </c>
      <c r="AU217" s="498">
        <f t="shared" si="194"/>
        <v>6.2146510000000035</v>
      </c>
      <c r="AV217" s="498">
        <f t="shared" si="194"/>
        <v>7.6514399999999938</v>
      </c>
      <c r="AW217" s="498">
        <f t="shared" si="194"/>
        <v>8.6415599999999912</v>
      </c>
      <c r="AX217" s="498">
        <f t="shared" si="194"/>
        <v>23.058868999999994</v>
      </c>
      <c r="AY217" s="498">
        <f t="shared" si="194"/>
        <v>8.8140840000000011</v>
      </c>
      <c r="AZ217" s="498">
        <f t="shared" si="194"/>
        <v>0</v>
      </c>
      <c r="BA217" s="498">
        <f t="shared" si="194"/>
        <v>0</v>
      </c>
      <c r="BB217" s="498">
        <f t="shared" si="194"/>
        <v>0</v>
      </c>
      <c r="BC217" s="498">
        <f t="shared" si="194"/>
        <v>0</v>
      </c>
      <c r="BD217" s="498">
        <f t="shared" si="194"/>
        <v>0</v>
      </c>
      <c r="BE217" s="499">
        <f t="shared" si="189"/>
        <v>0.17464569299001553</v>
      </c>
      <c r="BF217" s="499">
        <f t="shared" si="189"/>
        <v>0.16758760998693756</v>
      </c>
      <c r="BG217" s="499">
        <f t="shared" si="189"/>
        <v>0.14491699020424356</v>
      </c>
      <c r="BH217" s="499">
        <f t="shared" si="189"/>
        <v>0.12924085224251203</v>
      </c>
      <c r="BI217" s="499">
        <f t="shared" si="190"/>
        <v>0.1742617705136687</v>
      </c>
      <c r="BJ217" s="499">
        <f t="shared" si="190"/>
        <v>0.17521778626439402</v>
      </c>
      <c r="BK217" s="499">
        <f t="shared" si="190"/>
        <v>0.18405234147569519</v>
      </c>
      <c r="BL217" s="499">
        <f t="shared" si="190"/>
        <v>0.16642971641114845</v>
      </c>
      <c r="BM217" s="499">
        <f t="shared" si="191"/>
        <v>0.16201263263753243</v>
      </c>
      <c r="BN217" s="499">
        <f t="shared" si="191"/>
        <v>0.18899806035560751</v>
      </c>
      <c r="BO217" s="499">
        <f t="shared" si="191"/>
        <v>0.18305937532986827</v>
      </c>
      <c r="BP217" s="499">
        <f t="shared" si="192"/>
        <v>0.43099602159571665</v>
      </c>
      <c r="BQ217" s="499">
        <f t="shared" si="193"/>
        <v>0.14380000302150067</v>
      </c>
    </row>
    <row r="218" spans="1:69" s="496" customFormat="1">
      <c r="BE218" s="499"/>
      <c r="BF218" s="499"/>
      <c r="BG218" s="499"/>
      <c r="BH218" s="499"/>
      <c r="BI218" s="499"/>
      <c r="BJ218" s="499"/>
      <c r="BK218" s="499"/>
      <c r="BL218" s="499"/>
      <c r="BM218" s="499"/>
      <c r="BN218" s="499"/>
      <c r="BO218" s="499"/>
      <c r="BP218" s="499"/>
      <c r="BQ218" s="499"/>
    </row>
    <row r="219" spans="1:69" s="496" customFormat="1" ht="13">
      <c r="A219" s="495" t="s">
        <v>159</v>
      </c>
      <c r="BE219" s="501"/>
      <c r="BF219" s="501"/>
      <c r="BG219" s="501"/>
      <c r="BH219" s="501"/>
      <c r="BI219" s="501"/>
      <c r="BJ219" s="501"/>
      <c r="BK219" s="501"/>
      <c r="BL219" s="501"/>
      <c r="BM219" s="501"/>
      <c r="BN219" s="501"/>
      <c r="BO219" s="501"/>
      <c r="BP219" s="501"/>
      <c r="BQ219" s="501"/>
    </row>
    <row r="220" spans="1:69" s="496" customFormat="1" ht="13">
      <c r="A220" s="495"/>
      <c r="B220" s="566" t="s">
        <v>127</v>
      </c>
      <c r="C220" s="566"/>
      <c r="D220" s="566"/>
      <c r="E220" s="566"/>
      <c r="F220" s="566"/>
      <c r="G220" s="566"/>
      <c r="H220" s="566"/>
      <c r="I220" s="566"/>
      <c r="J220" s="566"/>
      <c r="K220" s="566"/>
      <c r="L220" s="566"/>
      <c r="M220" s="566"/>
      <c r="N220" s="566"/>
      <c r="O220" s="566"/>
      <c r="P220" s="566"/>
      <c r="Q220" s="566"/>
      <c r="R220" s="566"/>
      <c r="S220" s="566"/>
      <c r="T220" s="566"/>
      <c r="U220" s="566"/>
      <c r="V220" s="566"/>
      <c r="W220" s="566"/>
      <c r="X220" s="566"/>
      <c r="Y220" s="566"/>
      <c r="Z220" s="566"/>
      <c r="AA220" s="566"/>
      <c r="AE220" s="566" t="s">
        <v>59</v>
      </c>
      <c r="AF220" s="566"/>
      <c r="AG220" s="566"/>
      <c r="AH220" s="566"/>
      <c r="AI220" s="566"/>
      <c r="AJ220" s="566"/>
      <c r="AK220" s="566"/>
      <c r="AL220" s="566"/>
      <c r="AM220" s="566"/>
      <c r="AN220" s="566"/>
      <c r="AO220" s="566"/>
      <c r="AP220" s="566"/>
      <c r="AQ220" s="566"/>
      <c r="AR220" s="566"/>
      <c r="AS220" s="566"/>
      <c r="AT220" s="566"/>
      <c r="AU220" s="566"/>
      <c r="AV220" s="566"/>
      <c r="AW220" s="566"/>
      <c r="AX220" s="566"/>
      <c r="AY220" s="566"/>
      <c r="AZ220" s="566"/>
      <c r="BA220" s="566"/>
      <c r="BB220" s="566"/>
      <c r="BC220" s="566"/>
      <c r="BD220" s="566"/>
      <c r="BE220" s="501"/>
      <c r="BF220" s="501"/>
      <c r="BG220" s="501"/>
      <c r="BH220" s="501"/>
      <c r="BI220" s="501"/>
      <c r="BJ220" s="501"/>
      <c r="BK220" s="501"/>
      <c r="BL220" s="501"/>
      <c r="BM220" s="501"/>
      <c r="BN220" s="501"/>
      <c r="BO220" s="501"/>
      <c r="BP220" s="501"/>
      <c r="BQ220" s="501"/>
    </row>
    <row r="221" spans="1:69" s="496" customFormat="1">
      <c r="A221" s="497" t="s">
        <v>2</v>
      </c>
      <c r="B221" s="502">
        <f>ImportsPulp!C$5</f>
        <v>5.4001423999999992E-2</v>
      </c>
      <c r="C221" s="502">
        <f>ImportsPulp!D$5</f>
        <v>6.4593511999999992E-2</v>
      </c>
      <c r="D221" s="502">
        <f>ImportsPulp!E$5</f>
        <v>7.3033311999999975E-2</v>
      </c>
      <c r="E221" s="502">
        <f>ImportsPulp!F$5</f>
        <v>8.709347499999999E-2</v>
      </c>
      <c r="F221" s="502">
        <f>ImportsPulp!G$5</f>
        <v>9.5051385999999974E-2</v>
      </c>
      <c r="G221" s="502">
        <f>ImportsPulp!H$5</f>
        <v>9.1439638999999975E-2</v>
      </c>
      <c r="H221" s="502">
        <f>ImportsPulp!I$5</f>
        <v>9.1405725000000007E-2</v>
      </c>
      <c r="I221" s="502">
        <f>ImportsPulp!J$5</f>
        <v>0.11249373699999998</v>
      </c>
      <c r="J221" s="502">
        <f>ImportsPulp!K$5</f>
        <v>9.7999172999999967E-2</v>
      </c>
      <c r="K221" s="502">
        <f>ImportsPulp!L$5</f>
        <v>8.5261836999999993E-2</v>
      </c>
      <c r="L221" s="502">
        <f>ImportsPulp!M$5</f>
        <v>8.7242438999999991E-2</v>
      </c>
      <c r="M221" s="502">
        <f>ImportsPulp!N$5</f>
        <v>8.1536147999999989E-2</v>
      </c>
      <c r="N221" s="502">
        <f>ImportsPulp!O$5</f>
        <v>7.7262987000000005E-2</v>
      </c>
      <c r="O221" s="502">
        <f>ImportsPulp!P$5</f>
        <v>7.1570718999999991E-2</v>
      </c>
      <c r="P221" s="502">
        <f>ImportsPulp!Q$5</f>
        <v>6.4296215000000004E-2</v>
      </c>
      <c r="Q221" s="502">
        <f>ImportsPulp!R$5</f>
        <v>5.195945099999999E-2</v>
      </c>
      <c r="R221" s="502">
        <f>ImportsPulp!S$5</f>
        <v>5.7368678999999999E-2</v>
      </c>
      <c r="S221" s="502">
        <f>ImportsPulp!T$5</f>
        <v>5.8927687999999992E-2</v>
      </c>
      <c r="T221" s="502">
        <f>ImportsPulp!U$5</f>
        <v>6.5912441999999988E-2</v>
      </c>
      <c r="U221" s="502">
        <f>ImportsPulp!V$5</f>
        <v>6.7925941620444436E-2</v>
      </c>
      <c r="V221" s="502">
        <f>ImportsPulp!W$5</f>
        <v>7.0917756999999998E-2</v>
      </c>
      <c r="W221" s="502">
        <f>ImportsPulp!X$5</f>
        <v>0</v>
      </c>
      <c r="X221" s="502">
        <f>ImportsPulp!Y$5</f>
        <v>0</v>
      </c>
      <c r="Y221" s="502">
        <f>ImportsPulp!Z$5</f>
        <v>0</v>
      </c>
      <c r="Z221" s="502">
        <f>ImportsPulp!AA$5</f>
        <v>0</v>
      </c>
      <c r="AA221" s="502">
        <f>ImportsPulp!AB$5</f>
        <v>0</v>
      </c>
      <c r="AB221" s="503"/>
      <c r="AC221" s="503"/>
      <c r="AD221" s="503"/>
      <c r="AE221" s="498">
        <f>ImportsPulp!AD$5</f>
        <v>31.490608999999999</v>
      </c>
      <c r="AF221" s="498">
        <f>ImportsPulp!AE$5</f>
        <v>35.645675999999995</v>
      </c>
      <c r="AG221" s="498">
        <f>ImportsPulp!AF$5</f>
        <v>33.731383999999998</v>
      </c>
      <c r="AH221" s="498">
        <f>ImportsPulp!AG$5</f>
        <v>52.214550000000003</v>
      </c>
      <c r="AI221" s="498">
        <f>ImportsPulp!AH$5</f>
        <v>48.416599999999995</v>
      </c>
      <c r="AJ221" s="498">
        <f>ImportsPulp!AI$5</f>
        <v>46.584681000000003</v>
      </c>
      <c r="AK221" s="498">
        <f>ImportsPulp!AJ$5</f>
        <v>48.441395</v>
      </c>
      <c r="AL221" s="498">
        <f>ImportsPulp!AK$5</f>
        <v>70.754338000000018</v>
      </c>
      <c r="AM221" s="498">
        <f>ImportsPulp!AL$5</f>
        <v>72.50206</v>
      </c>
      <c r="AN221" s="498">
        <f>ImportsPulp!AM$5</f>
        <v>47.287328999999993</v>
      </c>
      <c r="AO221" s="498">
        <f>ImportsPulp!AN$5</f>
        <v>68.352909999999994</v>
      </c>
      <c r="AP221" s="498">
        <f>ImportsPulp!AO$5</f>
        <v>68.14490099999999</v>
      </c>
      <c r="AQ221" s="498">
        <f>ImportsPulp!AP$5</f>
        <v>54.434774999999995</v>
      </c>
      <c r="AR221" s="498">
        <f>ImportsPulp!AQ$5</f>
        <v>50.959139999999998</v>
      </c>
      <c r="AS221" s="498">
        <f>ImportsPulp!AR$5</f>
        <v>41.642054999999992</v>
      </c>
      <c r="AT221" s="498">
        <f>ImportsPulp!AS$5</f>
        <v>29.848636999999997</v>
      </c>
      <c r="AU221" s="498">
        <f>ImportsPulp!AT$5</f>
        <v>31.658556999999995</v>
      </c>
      <c r="AV221" s="498">
        <f>ImportsPulp!AU$5</f>
        <v>34.535496999999999</v>
      </c>
      <c r="AW221" s="498">
        <f>ImportsPulp!AV$5</f>
        <v>44.558739000000003</v>
      </c>
      <c r="AX221" s="498">
        <f>ImportsPulp!AW$5</f>
        <v>44.217615000000002</v>
      </c>
      <c r="AY221" s="498">
        <f>ImportsPulp!AX$5</f>
        <v>37.407502999999998</v>
      </c>
      <c r="AZ221" s="498">
        <f>ImportsPulp!AY$5</f>
        <v>0</v>
      </c>
      <c r="BA221" s="498">
        <f>ImportsPulp!AZ$5</f>
        <v>0</v>
      </c>
      <c r="BB221" s="498">
        <f>ImportsPulp!BA$5</f>
        <v>0</v>
      </c>
      <c r="BC221" s="498">
        <f>ImportsPulp!BB$5</f>
        <v>0</v>
      </c>
      <c r="BD221" s="498">
        <f>ImportsPulp!BC$5</f>
        <v>0</v>
      </c>
      <c r="BE221" s="501"/>
      <c r="BF221" s="501"/>
      <c r="BG221" s="501"/>
      <c r="BH221" s="501"/>
      <c r="BI221" s="501"/>
      <c r="BJ221" s="501"/>
      <c r="BK221" s="501"/>
      <c r="BL221" s="501"/>
      <c r="BM221" s="501"/>
      <c r="BN221" s="501"/>
      <c r="BO221" s="501"/>
      <c r="BP221" s="501"/>
      <c r="BQ221" s="501"/>
    </row>
    <row r="222" spans="1:69" s="496" customFormat="1">
      <c r="A222" s="497"/>
      <c r="B222" s="496">
        <v>2000</v>
      </c>
      <c r="C222" s="496">
        <f>1+B222</f>
        <v>2001</v>
      </c>
      <c r="D222" s="496">
        <f t="shared" ref="D222:AA222" si="195">1+C222</f>
        <v>2002</v>
      </c>
      <c r="E222" s="496">
        <f t="shared" si="195"/>
        <v>2003</v>
      </c>
      <c r="F222" s="496">
        <f t="shared" si="195"/>
        <v>2004</v>
      </c>
      <c r="G222" s="496">
        <f t="shared" si="195"/>
        <v>2005</v>
      </c>
      <c r="H222" s="496">
        <f t="shared" si="195"/>
        <v>2006</v>
      </c>
      <c r="I222" s="496">
        <f t="shared" si="195"/>
        <v>2007</v>
      </c>
      <c r="J222" s="496">
        <f t="shared" si="195"/>
        <v>2008</v>
      </c>
      <c r="K222" s="496">
        <f t="shared" si="195"/>
        <v>2009</v>
      </c>
      <c r="L222" s="496">
        <f t="shared" si="195"/>
        <v>2010</v>
      </c>
      <c r="M222" s="496">
        <f t="shared" si="195"/>
        <v>2011</v>
      </c>
      <c r="N222" s="496">
        <f t="shared" si="195"/>
        <v>2012</v>
      </c>
      <c r="O222" s="496">
        <f t="shared" si="195"/>
        <v>2013</v>
      </c>
      <c r="P222" s="496">
        <f t="shared" si="195"/>
        <v>2014</v>
      </c>
      <c r="Q222" s="496">
        <f t="shared" si="195"/>
        <v>2015</v>
      </c>
      <c r="R222" s="496">
        <f t="shared" si="195"/>
        <v>2016</v>
      </c>
      <c r="S222" s="496">
        <f t="shared" si="195"/>
        <v>2017</v>
      </c>
      <c r="T222" s="496">
        <f t="shared" si="195"/>
        <v>2018</v>
      </c>
      <c r="U222" s="496">
        <f t="shared" si="195"/>
        <v>2019</v>
      </c>
      <c r="V222" s="496">
        <f t="shared" si="195"/>
        <v>2020</v>
      </c>
      <c r="W222" s="496">
        <f t="shared" si="195"/>
        <v>2021</v>
      </c>
      <c r="X222" s="496">
        <f t="shared" si="195"/>
        <v>2022</v>
      </c>
      <c r="Y222" s="496">
        <f t="shared" si="195"/>
        <v>2023</v>
      </c>
      <c r="Z222" s="496">
        <f t="shared" si="195"/>
        <v>2024</v>
      </c>
      <c r="AA222" s="496">
        <f t="shared" si="195"/>
        <v>2025</v>
      </c>
      <c r="AE222" s="496">
        <v>2000</v>
      </c>
      <c r="AF222" s="496">
        <f>1+AE222</f>
        <v>2001</v>
      </c>
      <c r="AG222" s="496">
        <f t="shared" ref="AG222:BD222" si="196">1+AF222</f>
        <v>2002</v>
      </c>
      <c r="AH222" s="496">
        <f t="shared" si="196"/>
        <v>2003</v>
      </c>
      <c r="AI222" s="496">
        <f t="shared" si="196"/>
        <v>2004</v>
      </c>
      <c r="AJ222" s="496">
        <f t="shared" si="196"/>
        <v>2005</v>
      </c>
      <c r="AK222" s="496">
        <f t="shared" si="196"/>
        <v>2006</v>
      </c>
      <c r="AL222" s="496">
        <f t="shared" si="196"/>
        <v>2007</v>
      </c>
      <c r="AM222" s="496">
        <f t="shared" si="196"/>
        <v>2008</v>
      </c>
      <c r="AN222" s="496">
        <f t="shared" si="196"/>
        <v>2009</v>
      </c>
      <c r="AO222" s="496">
        <f t="shared" si="196"/>
        <v>2010</v>
      </c>
      <c r="AP222" s="496">
        <f t="shared" si="196"/>
        <v>2011</v>
      </c>
      <c r="AQ222" s="496">
        <f t="shared" si="196"/>
        <v>2012</v>
      </c>
      <c r="AR222" s="496">
        <f t="shared" si="196"/>
        <v>2013</v>
      </c>
      <c r="AS222" s="496">
        <f t="shared" si="196"/>
        <v>2014</v>
      </c>
      <c r="AT222" s="496">
        <f t="shared" si="196"/>
        <v>2015</v>
      </c>
      <c r="AU222" s="496">
        <f t="shared" si="196"/>
        <v>2016</v>
      </c>
      <c r="AV222" s="496">
        <f t="shared" si="196"/>
        <v>2017</v>
      </c>
      <c r="AW222" s="496">
        <f t="shared" si="196"/>
        <v>2018</v>
      </c>
      <c r="AX222" s="496">
        <f t="shared" si="196"/>
        <v>2019</v>
      </c>
      <c r="AY222" s="496">
        <f t="shared" si="196"/>
        <v>2020</v>
      </c>
      <c r="AZ222" s="496">
        <f t="shared" si="196"/>
        <v>2021</v>
      </c>
      <c r="BA222" s="496">
        <f t="shared" si="196"/>
        <v>2022</v>
      </c>
      <c r="BB222" s="496">
        <f t="shared" si="196"/>
        <v>2023</v>
      </c>
      <c r="BC222" s="496">
        <f t="shared" si="196"/>
        <v>2024</v>
      </c>
      <c r="BD222" s="496">
        <f t="shared" si="196"/>
        <v>2025</v>
      </c>
    </row>
    <row r="223" spans="1:69" s="496" customFormat="1">
      <c r="A223" s="497" t="s">
        <v>145</v>
      </c>
      <c r="B223" s="502">
        <f>ImportsPulp!C$10</f>
        <v>2.8983260000000001E-3</v>
      </c>
      <c r="C223" s="502">
        <f>ImportsPulp!D$10</f>
        <v>3.0304069999999997E-3</v>
      </c>
      <c r="D223" s="502">
        <f>ImportsPulp!E$10</f>
        <v>4.5436469999999987E-3</v>
      </c>
      <c r="E223" s="502">
        <f>ImportsPulp!F$10</f>
        <v>1.3477479999999997E-2</v>
      </c>
      <c r="F223" s="502">
        <f>ImportsPulp!G$10</f>
        <v>1.8740449999999995E-2</v>
      </c>
      <c r="G223" s="502">
        <f>ImportsPulp!H$10</f>
        <v>1.6792715999999992E-2</v>
      </c>
      <c r="H223" s="502">
        <f>ImportsPulp!I$10</f>
        <v>2.4553358000000001E-2</v>
      </c>
      <c r="I223" s="502">
        <f>ImportsPulp!J$10</f>
        <v>3.6828469999999988E-2</v>
      </c>
      <c r="J223" s="502">
        <f>ImportsPulp!K$10</f>
        <v>3.7257708999999993E-2</v>
      </c>
      <c r="K223" s="502">
        <f>ImportsPulp!L$10</f>
        <v>3.1636285E-2</v>
      </c>
      <c r="L223" s="502">
        <f>ImportsPulp!M$10</f>
        <v>2.4566801999999999E-2</v>
      </c>
      <c r="M223" s="502">
        <f>ImportsPulp!N$10</f>
        <v>2.0214732999999995E-2</v>
      </c>
      <c r="N223" s="502">
        <f>ImportsPulp!O$10</f>
        <v>1.4704827E-2</v>
      </c>
      <c r="O223" s="502">
        <f>ImportsPulp!P$10</f>
        <v>2.0216505999999999E-2</v>
      </c>
      <c r="P223" s="502">
        <f>ImportsPulp!Q$10</f>
        <v>9.8148059999999988E-3</v>
      </c>
      <c r="Q223" s="502">
        <f>ImportsPulp!R$10</f>
        <v>6.7637709999999983E-3</v>
      </c>
      <c r="R223" s="502">
        <f>ImportsPulp!S$10</f>
        <v>9.5830529999999976E-3</v>
      </c>
      <c r="S223" s="502">
        <f>ImportsPulp!T$10</f>
        <v>7.4947609999999991E-3</v>
      </c>
      <c r="T223" s="502">
        <f>ImportsPulp!U$10</f>
        <v>1.2025943999999998E-2</v>
      </c>
      <c r="U223" s="502">
        <f>ImportsPulp!V$10</f>
        <v>1.3055848367111109E-2</v>
      </c>
      <c r="V223" s="502">
        <f>ImportsPulp!W$10</f>
        <v>1.2412648999999998E-2</v>
      </c>
      <c r="W223" s="502">
        <f>ImportsPulp!X$10</f>
        <v>0</v>
      </c>
      <c r="X223" s="502">
        <f>ImportsPulp!Y$10</f>
        <v>0</v>
      </c>
      <c r="Y223" s="502">
        <f>ImportsPulp!Z$10</f>
        <v>0</v>
      </c>
      <c r="Z223" s="502">
        <f>ImportsPulp!AA$10</f>
        <v>0</v>
      </c>
      <c r="AA223" s="502">
        <f>ImportsPulp!AB$10</f>
        <v>0</v>
      </c>
      <c r="AB223" s="503"/>
      <c r="AC223" s="503"/>
      <c r="AD223" s="503"/>
      <c r="AE223" s="501"/>
      <c r="AF223" s="501"/>
      <c r="AG223" s="501"/>
      <c r="AH223" s="501"/>
      <c r="AI223" s="501"/>
      <c r="AJ223" s="501"/>
      <c r="AK223" s="501"/>
      <c r="AL223" s="501"/>
      <c r="AM223" s="501"/>
      <c r="AN223" s="501"/>
      <c r="AO223" s="501"/>
      <c r="AP223" s="501"/>
      <c r="AQ223" s="501"/>
      <c r="AR223" s="501"/>
      <c r="AS223" s="501"/>
      <c r="AT223" s="501"/>
      <c r="AU223" s="501"/>
      <c r="AV223" s="501"/>
      <c r="AW223" s="501"/>
      <c r="AX223" s="501"/>
      <c r="AY223" s="501"/>
      <c r="AZ223" s="501"/>
      <c r="BA223" s="501"/>
      <c r="BB223" s="501"/>
      <c r="BC223" s="501"/>
      <c r="BD223" s="501"/>
      <c r="BE223" s="499">
        <f t="shared" ref="BE223:BO225" si="197">J223/J$221</f>
        <v>0.38018391236832177</v>
      </c>
      <c r="BF223" s="499">
        <f t="shared" si="197"/>
        <v>0.3710485970411358</v>
      </c>
      <c r="BG223" s="499">
        <f t="shared" si="197"/>
        <v>0.28159233374940379</v>
      </c>
      <c r="BH223" s="499">
        <f t="shared" si="197"/>
        <v>0.24792357127295242</v>
      </c>
      <c r="BI223" s="499">
        <f t="shared" si="197"/>
        <v>0.19032175134518162</v>
      </c>
      <c r="BJ223" s="499">
        <f t="shared" si="197"/>
        <v>0.28246895214228601</v>
      </c>
      <c r="BK223" s="499">
        <f t="shared" si="197"/>
        <v>0.15264982549905928</v>
      </c>
      <c r="BL223" s="499">
        <f t="shared" si="197"/>
        <v>0.13017402743535531</v>
      </c>
      <c r="BM223" s="499">
        <f t="shared" si="197"/>
        <v>0.16704329203745474</v>
      </c>
      <c r="BN223" s="499">
        <f t="shared" si="197"/>
        <v>0.12718572973709744</v>
      </c>
      <c r="BO223" s="499">
        <f t="shared" si="197"/>
        <v>0.18245332193882302</v>
      </c>
      <c r="BP223" s="499">
        <f t="shared" ref="BP223:BP225" si="198">U223/U$221</f>
        <v>0.19220710167058683</v>
      </c>
      <c r="BQ223" s="499">
        <f t="shared" ref="BQ223:BQ225" si="199">V223/V$221</f>
        <v>0.17502878721897533</v>
      </c>
    </row>
    <row r="224" spans="1:69" s="496" customFormat="1">
      <c r="A224" s="502" t="str">
        <f>ImportsPulp!B$15</f>
        <v xml:space="preserve">Russia </v>
      </c>
      <c r="B224" s="502">
        <f>ImportsPulp!C$15</f>
        <v>3.2446150999999993E-2</v>
      </c>
      <c r="C224" s="502">
        <f>ImportsPulp!D$15</f>
        <v>4.4921306000000001E-2</v>
      </c>
      <c r="D224" s="502">
        <f>ImportsPulp!E$15</f>
        <v>5.2128265999999993E-2</v>
      </c>
      <c r="E224" s="502">
        <f>ImportsPulp!F$15</f>
        <v>5.9092398999999997E-2</v>
      </c>
      <c r="F224" s="502">
        <f>ImportsPulp!G$15</f>
        <v>7.5096904999999992E-2</v>
      </c>
      <c r="G224" s="502">
        <f>ImportsPulp!H$15</f>
        <v>7.2720733999999995E-2</v>
      </c>
      <c r="H224" s="502">
        <f>ImportsPulp!I$15</f>
        <v>6.5360849999999998E-2</v>
      </c>
      <c r="I224" s="502">
        <f>ImportsPulp!J$15</f>
        <v>7.2136350999999987E-2</v>
      </c>
      <c r="J224" s="502">
        <f>ImportsPulp!K$15</f>
        <v>5.6371400999999988E-2</v>
      </c>
      <c r="K224" s="502">
        <f>ImportsPulp!L$15</f>
        <v>5.0174756999999993E-2</v>
      </c>
      <c r="L224" s="502">
        <f>ImportsPulp!M$15</f>
        <v>5.9286158999999991E-2</v>
      </c>
      <c r="M224" s="502">
        <f>ImportsPulp!N$15</f>
        <v>6.0680762999999999E-2</v>
      </c>
      <c r="N224" s="502">
        <f>ImportsPulp!O$15</f>
        <v>6.1697416999999997E-2</v>
      </c>
      <c r="O224" s="502">
        <f>ImportsPulp!P$15</f>
        <v>4.8955315999999992E-2</v>
      </c>
      <c r="P224" s="502">
        <f>ImportsPulp!Q$15</f>
        <v>5.0769315999999995E-2</v>
      </c>
      <c r="Q224" s="502">
        <f>ImportsPulp!R$15</f>
        <v>4.2492077999999996E-2</v>
      </c>
      <c r="R224" s="502">
        <f>ImportsPulp!S$15</f>
        <v>4.3482852999999995E-2</v>
      </c>
      <c r="S224" s="502">
        <f>ImportsPulp!T$15</f>
        <v>4.6843824999999999E-2</v>
      </c>
      <c r="T224" s="502">
        <f>ImportsPulp!U$15</f>
        <v>4.8632071999999991E-2</v>
      </c>
      <c r="U224" s="502">
        <f>ImportsPulp!V$15</f>
        <v>4.9674035999999991E-2</v>
      </c>
      <c r="V224" s="502">
        <f>ImportsPulp!W$15</f>
        <v>4.690108199999999E-2</v>
      </c>
      <c r="W224" s="502">
        <f>ImportsPulp!X$15</f>
        <v>0</v>
      </c>
      <c r="X224" s="502">
        <f>ImportsPulp!Y$15</f>
        <v>0</v>
      </c>
      <c r="Y224" s="502">
        <f>ImportsPulp!Z$15</f>
        <v>0</v>
      </c>
      <c r="Z224" s="502">
        <f>ImportsPulp!AA$15</f>
        <v>0</v>
      </c>
      <c r="AA224" s="502">
        <f>ImportsPulp!AB$15</f>
        <v>0</v>
      </c>
      <c r="AB224" s="503"/>
      <c r="AC224" s="503"/>
      <c r="AD224" s="503"/>
      <c r="AE224" s="501"/>
      <c r="AF224" s="501"/>
      <c r="AG224" s="501"/>
      <c r="AH224" s="501"/>
      <c r="AI224" s="501"/>
      <c r="AJ224" s="501"/>
      <c r="AK224" s="501"/>
      <c r="AL224" s="501"/>
      <c r="AM224" s="501"/>
      <c r="AN224" s="501"/>
      <c r="AO224" s="501"/>
      <c r="AP224" s="501"/>
      <c r="AQ224" s="501"/>
      <c r="AR224" s="501"/>
      <c r="AS224" s="501"/>
      <c r="AT224" s="501"/>
      <c r="AU224" s="501"/>
      <c r="AV224" s="501"/>
      <c r="AW224" s="501"/>
      <c r="AX224" s="501"/>
      <c r="AY224" s="501"/>
      <c r="AZ224" s="501"/>
      <c r="BA224" s="501"/>
      <c r="BB224" s="501"/>
      <c r="BC224" s="501"/>
      <c r="BD224" s="501"/>
      <c r="BE224" s="499">
        <f t="shared" si="197"/>
        <v>0.5752232317307413</v>
      </c>
      <c r="BF224" s="499">
        <f t="shared" si="197"/>
        <v>0.58847848891644217</v>
      </c>
      <c r="BG224" s="499">
        <f t="shared" si="197"/>
        <v>0.67955641405211054</v>
      </c>
      <c r="BH224" s="499">
        <f t="shared" si="197"/>
        <v>0.74421915295777774</v>
      </c>
      <c r="BI224" s="499">
        <f t="shared" si="197"/>
        <v>0.79853781733807405</v>
      </c>
      <c r="BJ224" s="499">
        <f t="shared" si="197"/>
        <v>0.68401319260185156</v>
      </c>
      <c r="BK224" s="499">
        <f t="shared" si="197"/>
        <v>0.78961593617913572</v>
      </c>
      <c r="BL224" s="499">
        <f t="shared" si="197"/>
        <v>0.81779305173951899</v>
      </c>
      <c r="BM224" s="499">
        <f t="shared" si="197"/>
        <v>0.75795458005926886</v>
      </c>
      <c r="BN224" s="499">
        <f t="shared" si="197"/>
        <v>0.79493743246807858</v>
      </c>
      <c r="BO224" s="499">
        <f t="shared" si="197"/>
        <v>0.73782840575076858</v>
      </c>
      <c r="BP224" s="499">
        <f t="shared" si="198"/>
        <v>0.73129698043153868</v>
      </c>
      <c r="BQ224" s="499">
        <f t="shared" si="199"/>
        <v>0.66134468973687355</v>
      </c>
    </row>
    <row r="225" spans="1:69" s="496" customFormat="1">
      <c r="A225" s="497" t="s">
        <v>22</v>
      </c>
      <c r="B225" s="502">
        <f t="shared" ref="B225:AA225" si="200">B221-SUM(B223:B224)</f>
        <v>1.8656947E-2</v>
      </c>
      <c r="C225" s="502">
        <f t="shared" si="200"/>
        <v>1.6641798999999992E-2</v>
      </c>
      <c r="D225" s="502">
        <f t="shared" si="200"/>
        <v>1.6361398999999985E-2</v>
      </c>
      <c r="E225" s="502">
        <f t="shared" si="200"/>
        <v>1.4523596E-2</v>
      </c>
      <c r="F225" s="502">
        <f t="shared" si="200"/>
        <v>1.2140309999999904E-3</v>
      </c>
      <c r="G225" s="502">
        <f t="shared" si="200"/>
        <v>1.9261889999999809E-3</v>
      </c>
      <c r="H225" s="502">
        <f t="shared" si="200"/>
        <v>1.4915170000000116E-3</v>
      </c>
      <c r="I225" s="502">
        <f t="shared" si="200"/>
        <v>3.5289160000000069E-3</v>
      </c>
      <c r="J225" s="502">
        <f t="shared" si="200"/>
        <v>4.3700629999999796E-3</v>
      </c>
      <c r="K225" s="502">
        <f t="shared" si="200"/>
        <v>3.4507949999999926E-3</v>
      </c>
      <c r="L225" s="502">
        <f t="shared" si="200"/>
        <v>3.3894780000000013E-3</v>
      </c>
      <c r="M225" s="502">
        <f t="shared" si="200"/>
        <v>6.4065199999999156E-4</v>
      </c>
      <c r="N225" s="502">
        <f t="shared" si="200"/>
        <v>8.6074300000001103E-4</v>
      </c>
      <c r="O225" s="502">
        <f t="shared" si="200"/>
        <v>2.3988969999999971E-3</v>
      </c>
      <c r="P225" s="502">
        <f t="shared" si="200"/>
        <v>3.7120930000000135E-3</v>
      </c>
      <c r="Q225" s="502">
        <f t="shared" si="200"/>
        <v>2.7036019999999994E-3</v>
      </c>
      <c r="R225" s="502">
        <f t="shared" si="200"/>
        <v>4.3027730000000028E-3</v>
      </c>
      <c r="S225" s="502">
        <f t="shared" si="200"/>
        <v>4.5891019999999977E-3</v>
      </c>
      <c r="T225" s="502">
        <f t="shared" si="200"/>
        <v>5.2544259999999995E-3</v>
      </c>
      <c r="U225" s="502">
        <f t="shared" si="200"/>
        <v>5.1960572533333305E-3</v>
      </c>
      <c r="V225" s="502">
        <f t="shared" si="200"/>
        <v>1.160402600000001E-2</v>
      </c>
      <c r="W225" s="502">
        <f t="shared" si="200"/>
        <v>0</v>
      </c>
      <c r="X225" s="502">
        <f t="shared" si="200"/>
        <v>0</v>
      </c>
      <c r="Y225" s="502">
        <f t="shared" si="200"/>
        <v>0</v>
      </c>
      <c r="Z225" s="502">
        <f t="shared" si="200"/>
        <v>0</v>
      </c>
      <c r="AA225" s="502">
        <f t="shared" si="200"/>
        <v>0</v>
      </c>
      <c r="AB225" s="503"/>
      <c r="AC225" s="503"/>
      <c r="AD225" s="503"/>
      <c r="BE225" s="499">
        <f t="shared" si="197"/>
        <v>4.4592855900936847E-2</v>
      </c>
      <c r="BF225" s="499">
        <f t="shared" si="197"/>
        <v>4.0472914042421967E-2</v>
      </c>
      <c r="BG225" s="499">
        <f t="shared" si="197"/>
        <v>3.8851252198485668E-2</v>
      </c>
      <c r="BH225" s="499">
        <f t="shared" si="197"/>
        <v>7.8572757692697438E-3</v>
      </c>
      <c r="BI225" s="499">
        <f t="shared" si="197"/>
        <v>1.1140431316744342E-2</v>
      </c>
      <c r="BJ225" s="499">
        <f t="shared" si="197"/>
        <v>3.3517855255862351E-2</v>
      </c>
      <c r="BK225" s="499">
        <f t="shared" si="197"/>
        <v>5.7734238321805E-2</v>
      </c>
      <c r="BL225" s="499">
        <f t="shared" si="197"/>
        <v>5.2032920825125728E-2</v>
      </c>
      <c r="BM225" s="499">
        <f t="shared" si="197"/>
        <v>7.5002127903276331E-2</v>
      </c>
      <c r="BN225" s="499">
        <f t="shared" si="197"/>
        <v>7.787683779482403E-2</v>
      </c>
      <c r="BO225" s="499">
        <f t="shared" si="197"/>
        <v>7.9718272310408414E-2</v>
      </c>
      <c r="BP225" s="499">
        <f t="shared" si="198"/>
        <v>7.6495917897874452E-2</v>
      </c>
      <c r="BQ225" s="499">
        <f t="shared" si="199"/>
        <v>0.16362652304415115</v>
      </c>
    </row>
    <row r="226" spans="1:69" s="496" customFormat="1">
      <c r="A226" s="497"/>
      <c r="B226" s="503"/>
      <c r="C226" s="503"/>
      <c r="D226" s="503"/>
      <c r="E226" s="503"/>
      <c r="F226" s="503"/>
      <c r="G226" s="503"/>
      <c r="H226" s="503"/>
      <c r="I226" s="503"/>
      <c r="J226" s="503"/>
      <c r="K226" s="503"/>
      <c r="L226" s="503"/>
      <c r="M226" s="503"/>
      <c r="N226" s="503"/>
      <c r="O226" s="503"/>
      <c r="P226" s="503"/>
      <c r="Q226" s="503"/>
      <c r="R226" s="503"/>
      <c r="S226" s="503"/>
      <c r="T226" s="503"/>
      <c r="U226" s="503"/>
      <c r="V226" s="503"/>
      <c r="W226" s="503"/>
      <c r="X226" s="503"/>
      <c r="Y226" s="503"/>
      <c r="Z226" s="503"/>
      <c r="AA226" s="503"/>
      <c r="AB226" s="503"/>
      <c r="AC226" s="503"/>
      <c r="AD226" s="503"/>
      <c r="AE226" s="501"/>
      <c r="AF226" s="501"/>
      <c r="AG226" s="501"/>
      <c r="AH226" s="501"/>
      <c r="AI226" s="501"/>
      <c r="AJ226" s="501"/>
      <c r="AK226" s="501"/>
      <c r="AL226" s="501"/>
      <c r="AM226" s="501"/>
      <c r="AN226" s="501"/>
      <c r="AO226" s="501"/>
      <c r="AP226" s="501"/>
      <c r="AQ226" s="501"/>
      <c r="AR226" s="501"/>
      <c r="AS226" s="501"/>
      <c r="AT226" s="501"/>
      <c r="AU226" s="501"/>
      <c r="AV226" s="501"/>
      <c r="AW226" s="501"/>
      <c r="AX226" s="501"/>
      <c r="AY226" s="501"/>
      <c r="AZ226" s="501"/>
      <c r="BA226" s="501"/>
      <c r="BB226" s="501"/>
      <c r="BC226" s="501"/>
      <c r="BD226" s="501"/>
    </row>
    <row r="227" spans="1:69" s="496" customFormat="1">
      <c r="A227" s="497"/>
      <c r="B227" s="503"/>
      <c r="C227" s="503"/>
      <c r="D227" s="503"/>
      <c r="E227" s="503"/>
      <c r="F227" s="503"/>
      <c r="G227" s="503"/>
      <c r="H227" s="503"/>
      <c r="I227" s="503"/>
      <c r="J227" s="503"/>
      <c r="K227" s="503"/>
      <c r="L227" s="503"/>
      <c r="M227" s="503"/>
      <c r="N227" s="503"/>
      <c r="O227" s="503"/>
      <c r="P227" s="503"/>
      <c r="Q227" s="503"/>
      <c r="R227" s="503"/>
      <c r="S227" s="503"/>
      <c r="T227" s="503"/>
      <c r="U227" s="503"/>
      <c r="V227" s="503"/>
      <c r="W227" s="503"/>
      <c r="X227" s="503"/>
      <c r="Y227" s="503"/>
      <c r="Z227" s="503"/>
      <c r="AA227" s="503"/>
      <c r="AB227" s="503"/>
      <c r="AC227" s="503"/>
      <c r="AD227" s="503"/>
    </row>
    <row r="228" spans="1:69" s="496" customFormat="1">
      <c r="A228" s="501"/>
      <c r="B228" s="501"/>
      <c r="C228" s="501"/>
      <c r="D228" s="501"/>
      <c r="E228" s="501"/>
      <c r="F228" s="501"/>
      <c r="G228" s="501"/>
      <c r="H228" s="501"/>
      <c r="I228" s="501"/>
      <c r="J228" s="501"/>
      <c r="K228" s="501"/>
      <c r="L228" s="501"/>
      <c r="M228" s="501"/>
      <c r="N228" s="501"/>
      <c r="O228" s="501"/>
      <c r="P228" s="501"/>
      <c r="Q228" s="501"/>
      <c r="R228" s="501"/>
      <c r="S228" s="501"/>
      <c r="T228" s="501"/>
      <c r="U228" s="501"/>
      <c r="V228" s="501"/>
      <c r="W228" s="501"/>
      <c r="X228" s="501"/>
      <c r="Y228" s="501"/>
      <c r="Z228" s="501"/>
      <c r="AA228" s="501"/>
      <c r="AB228" s="503"/>
      <c r="AC228" s="503"/>
      <c r="AD228" s="503"/>
    </row>
    <row r="229" spans="1:69" s="496" customFormat="1">
      <c r="A229" s="498" t="str">
        <f>A223</f>
        <v>EU-28</v>
      </c>
      <c r="B229" s="498"/>
      <c r="C229" s="498"/>
      <c r="D229" s="498"/>
      <c r="E229" s="498"/>
      <c r="F229" s="498"/>
      <c r="G229" s="498"/>
      <c r="H229" s="498"/>
      <c r="I229" s="498"/>
      <c r="J229" s="498"/>
      <c r="K229" s="498"/>
      <c r="L229" s="498"/>
      <c r="M229" s="498"/>
      <c r="N229" s="498"/>
      <c r="O229" s="498"/>
      <c r="P229" s="498"/>
      <c r="Q229" s="498"/>
      <c r="R229" s="498"/>
      <c r="S229" s="498"/>
      <c r="T229" s="498"/>
      <c r="U229" s="498"/>
      <c r="V229" s="498"/>
      <c r="W229" s="498"/>
      <c r="X229" s="498"/>
      <c r="Y229" s="498"/>
      <c r="Z229" s="498"/>
      <c r="AA229" s="498"/>
      <c r="AB229" s="498"/>
      <c r="AC229" s="498"/>
      <c r="AD229" s="498"/>
      <c r="AE229" s="498">
        <f>ImportsPulp!AD$10</f>
        <v>1.2568239999999999</v>
      </c>
      <c r="AF229" s="498">
        <f>ImportsPulp!AE$10</f>
        <v>3.0976529999999998</v>
      </c>
      <c r="AG229" s="498">
        <f>ImportsPulp!AF$10</f>
        <v>2.0359119999999997</v>
      </c>
      <c r="AH229" s="498">
        <f>ImportsPulp!AG$10</f>
        <v>5.7496400000000012</v>
      </c>
      <c r="AI229" s="498">
        <f>ImportsPulp!AH$10</f>
        <v>10.046009999999999</v>
      </c>
      <c r="AJ229" s="498">
        <f>ImportsPulp!AI$10</f>
        <v>8.8409610000000001</v>
      </c>
      <c r="AK229" s="498">
        <f>ImportsPulp!AJ$10</f>
        <v>15.314201999999998</v>
      </c>
      <c r="AL229" s="498">
        <f>ImportsPulp!AK$10</f>
        <v>25.700953000000005</v>
      </c>
      <c r="AM229" s="498">
        <f>ImportsPulp!AL$10</f>
        <v>30.16517</v>
      </c>
      <c r="AN229" s="498">
        <f>ImportsPulp!AM$10</f>
        <v>18.633192000000001</v>
      </c>
      <c r="AO229" s="498">
        <f>ImportsPulp!AN$10</f>
        <v>19.983197999999998</v>
      </c>
      <c r="AP229" s="498">
        <f>ImportsPulp!AO$10</f>
        <v>19.047640999999999</v>
      </c>
      <c r="AQ229" s="498">
        <f>ImportsPulp!AP$10</f>
        <v>12.358501</v>
      </c>
      <c r="AR229" s="498">
        <f>ImportsPulp!AQ$10</f>
        <v>16.597451</v>
      </c>
      <c r="AS229" s="498">
        <f>ImportsPulp!AR$10</f>
        <v>7.880979</v>
      </c>
      <c r="AT229" s="498">
        <f>ImportsPulp!AS$10</f>
        <v>4.8122659999999993</v>
      </c>
      <c r="AU229" s="498">
        <f>ImportsPulp!AT$10</f>
        <v>6.0073029999999994</v>
      </c>
      <c r="AV229" s="498">
        <f>ImportsPulp!AU$10</f>
        <v>5.1948509999999999</v>
      </c>
      <c r="AW229" s="498">
        <f>ImportsPulp!AV$10</f>
        <v>9.4570059999999998</v>
      </c>
      <c r="AX229" s="498">
        <f>ImportsPulp!AW$10</f>
        <v>10.159606</v>
      </c>
      <c r="AY229" s="498">
        <f>ImportsPulp!AX$10</f>
        <v>8.1344169999999991</v>
      </c>
      <c r="AZ229" s="498">
        <f>ImportsPulp!AY$10</f>
        <v>0</v>
      </c>
      <c r="BA229" s="498">
        <f>ImportsPulp!AZ$10</f>
        <v>0</v>
      </c>
      <c r="BB229" s="498">
        <f>ImportsPulp!BA$10</f>
        <v>0</v>
      </c>
      <c r="BC229" s="498">
        <f>ImportsPulp!BB$10</f>
        <v>0</v>
      </c>
      <c r="BD229" s="498">
        <f>ImportsPulp!BC$10</f>
        <v>0</v>
      </c>
      <c r="BE229" s="499">
        <f t="shared" ref="BE229:BH231" si="201">AM229/AM$221</f>
        <v>0.41605948851660213</v>
      </c>
      <c r="BF229" s="499">
        <f t="shared" si="201"/>
        <v>0.3940419641802988</v>
      </c>
      <c r="BG229" s="499">
        <f t="shared" si="201"/>
        <v>0.29235328825063922</v>
      </c>
      <c r="BH229" s="499">
        <f t="shared" si="201"/>
        <v>0.27951674623461559</v>
      </c>
      <c r="BI229" s="499">
        <f t="shared" ref="BI229:BL231" si="202">AQ229/AQ$221</f>
        <v>0.22703319706933667</v>
      </c>
      <c r="BJ229" s="499">
        <f t="shared" si="202"/>
        <v>0.32570115979194314</v>
      </c>
      <c r="BK229" s="499">
        <f t="shared" si="202"/>
        <v>0.18925528531192809</v>
      </c>
      <c r="BL229" s="499">
        <f t="shared" si="202"/>
        <v>0.16122230304854457</v>
      </c>
      <c r="BM229" s="499">
        <f t="shared" ref="BM229:BO231" si="203">AU229/AU$221</f>
        <v>0.18975289998214387</v>
      </c>
      <c r="BN229" s="499">
        <f t="shared" si="203"/>
        <v>0.15042062374258</v>
      </c>
      <c r="BO229" s="499">
        <f t="shared" si="203"/>
        <v>0.21223684090341963</v>
      </c>
      <c r="BP229" s="499">
        <f t="shared" ref="BP229:BP231" si="204">AX229/AX$221</f>
        <v>0.22976377174571716</v>
      </c>
      <c r="BQ229" s="499">
        <f t="shared" ref="BQ229:BQ231" si="205">AY229/AY$221</f>
        <v>0.21745415618893352</v>
      </c>
    </row>
    <row r="230" spans="1:69" s="496" customFormat="1">
      <c r="A230" s="498" t="str">
        <f>A224</f>
        <v xml:space="preserve">Russia </v>
      </c>
      <c r="AB230" s="498"/>
      <c r="AC230" s="498"/>
      <c r="AD230" s="498"/>
      <c r="AE230" s="498">
        <f>ImportsPulp!AD$15</f>
        <v>16.271697</v>
      </c>
      <c r="AF230" s="498">
        <f>ImportsPulp!AE$15</f>
        <v>20.211247999999998</v>
      </c>
      <c r="AG230" s="498">
        <f>ImportsPulp!AF$15</f>
        <v>19.634816999999998</v>
      </c>
      <c r="AH230" s="498">
        <f>ImportsPulp!AG$15</f>
        <v>35.692740000000001</v>
      </c>
      <c r="AI230" s="498">
        <f>ImportsPulp!AH$15</f>
        <v>37.61636</v>
      </c>
      <c r="AJ230" s="498">
        <f>ImportsPulp!AI$15</f>
        <v>36.093623000000001</v>
      </c>
      <c r="AK230" s="498">
        <f>ImportsPulp!AJ$15</f>
        <v>31.747990999999999</v>
      </c>
      <c r="AL230" s="498">
        <f>ImportsPulp!AK$15</f>
        <v>41.507452999999998</v>
      </c>
      <c r="AM230" s="498">
        <f>ImportsPulp!AL$15</f>
        <v>37.846979999999995</v>
      </c>
      <c r="AN230" s="498">
        <f>ImportsPulp!AM$15</f>
        <v>25.511319999999998</v>
      </c>
      <c r="AO230" s="498">
        <f>ImportsPulp!AN$15</f>
        <v>44.856739999999995</v>
      </c>
      <c r="AP230" s="498">
        <f>ImportsPulp!AO$15</f>
        <v>48.148463999999997</v>
      </c>
      <c r="AQ230" s="498">
        <f>ImportsPulp!AP$15</f>
        <v>41.066426999999997</v>
      </c>
      <c r="AR230" s="498">
        <f>ImportsPulp!AQ$15</f>
        <v>31.820445999999997</v>
      </c>
      <c r="AS230" s="498">
        <f>ImportsPulp!AR$15</f>
        <v>29.866311999999997</v>
      </c>
      <c r="AT230" s="498">
        <f>ImportsPulp!AS$15</f>
        <v>22.384519999999998</v>
      </c>
      <c r="AU230" s="498">
        <f>ImportsPulp!AT$15</f>
        <v>21.723860999999999</v>
      </c>
      <c r="AV230" s="498">
        <f>ImportsPulp!AU$15</f>
        <v>25.129051999999998</v>
      </c>
      <c r="AW230" s="498">
        <f>ImportsPulp!AV$15</f>
        <v>30.204034999999998</v>
      </c>
      <c r="AX230" s="498">
        <f>ImportsPulp!AW$15</f>
        <v>29.793614999999999</v>
      </c>
      <c r="AY230" s="498">
        <f>ImportsPulp!AX$15</f>
        <v>22.416515</v>
      </c>
      <c r="AZ230" s="498">
        <f>ImportsPulp!AY$15</f>
        <v>0</v>
      </c>
      <c r="BA230" s="498">
        <f>ImportsPulp!AZ$15</f>
        <v>0</v>
      </c>
      <c r="BB230" s="498">
        <f>ImportsPulp!BA$15</f>
        <v>0</v>
      </c>
      <c r="BC230" s="498">
        <f>ImportsPulp!BB$15</f>
        <v>0</v>
      </c>
      <c r="BD230" s="498">
        <f>ImportsPulp!BC$15</f>
        <v>0</v>
      </c>
      <c r="BE230" s="499">
        <f t="shared" ref="BE230:BO230" si="206">AM230/AM$221</f>
        <v>0.5220124779902805</v>
      </c>
      <c r="BF230" s="499">
        <f t="shared" si="206"/>
        <v>0.53949589751622473</v>
      </c>
      <c r="BG230" s="499">
        <f t="shared" si="206"/>
        <v>0.65625208934045376</v>
      </c>
      <c r="BH230" s="499">
        <f t="shared" si="206"/>
        <v>0.70656004034696596</v>
      </c>
      <c r="BI230" s="499">
        <f t="shared" si="206"/>
        <v>0.75441529794143547</v>
      </c>
      <c r="BJ230" s="499">
        <f t="shared" si="206"/>
        <v>0.62443059282397617</v>
      </c>
      <c r="BK230" s="499">
        <f t="shared" si="206"/>
        <v>0.71721513263454462</v>
      </c>
      <c r="BL230" s="499">
        <f t="shared" si="206"/>
        <v>0.74993441074043021</v>
      </c>
      <c r="BM230" s="499">
        <f t="shared" si="206"/>
        <v>0.6861923934183104</v>
      </c>
      <c r="BN230" s="499">
        <f t="shared" si="206"/>
        <v>0.72762966173615506</v>
      </c>
      <c r="BO230" s="499">
        <f t="shared" si="206"/>
        <v>0.67784761593006471</v>
      </c>
      <c r="BP230" s="499">
        <f t="shared" si="204"/>
        <v>0.67379516059380407</v>
      </c>
      <c r="BQ230" s="499">
        <f t="shared" si="205"/>
        <v>0.59925183993168429</v>
      </c>
    </row>
    <row r="231" spans="1:69" s="496" customFormat="1">
      <c r="A231" s="498" t="str">
        <f>A225</f>
        <v>Others</v>
      </c>
      <c r="AE231" s="498">
        <f t="shared" ref="AE231:BD231" si="207">AE221-SUM(AE229:AE230)</f>
        <v>13.962088000000001</v>
      </c>
      <c r="AF231" s="498">
        <f t="shared" si="207"/>
        <v>12.336774999999996</v>
      </c>
      <c r="AG231" s="498">
        <f t="shared" si="207"/>
        <v>12.060655000000001</v>
      </c>
      <c r="AH231" s="498">
        <f t="shared" si="207"/>
        <v>10.772170000000003</v>
      </c>
      <c r="AI231" s="498">
        <f t="shared" si="207"/>
        <v>0.75422999999999973</v>
      </c>
      <c r="AJ231" s="498">
        <f t="shared" si="207"/>
        <v>1.6500970000000024</v>
      </c>
      <c r="AK231" s="498">
        <f t="shared" si="207"/>
        <v>1.3792020000000065</v>
      </c>
      <c r="AL231" s="498">
        <f t="shared" si="207"/>
        <v>3.5459320000000218</v>
      </c>
      <c r="AM231" s="498">
        <f t="shared" si="207"/>
        <v>4.4899100000000089</v>
      </c>
      <c r="AN231" s="498">
        <f t="shared" si="207"/>
        <v>3.1428169999999938</v>
      </c>
      <c r="AO231" s="498">
        <f t="shared" si="207"/>
        <v>3.5129720000000049</v>
      </c>
      <c r="AP231" s="498">
        <f t="shared" si="207"/>
        <v>0.94879600000000153</v>
      </c>
      <c r="AQ231" s="498">
        <f t="shared" si="207"/>
        <v>1.0098470000000006</v>
      </c>
      <c r="AR231" s="498">
        <f t="shared" si="207"/>
        <v>2.5412430000000015</v>
      </c>
      <c r="AS231" s="498">
        <f t="shared" si="207"/>
        <v>3.894763999999995</v>
      </c>
      <c r="AT231" s="498">
        <f t="shared" si="207"/>
        <v>2.6518510000000006</v>
      </c>
      <c r="AU231" s="498">
        <f t="shared" si="207"/>
        <v>3.927392999999995</v>
      </c>
      <c r="AV231" s="498">
        <f t="shared" si="207"/>
        <v>4.2115940000000016</v>
      </c>
      <c r="AW231" s="498">
        <f t="shared" si="207"/>
        <v>4.8976980000000054</v>
      </c>
      <c r="AX231" s="498">
        <f t="shared" si="207"/>
        <v>4.2643940000000029</v>
      </c>
      <c r="AY231" s="498">
        <f t="shared" si="207"/>
        <v>6.8565709999999989</v>
      </c>
      <c r="AZ231" s="498">
        <f t="shared" si="207"/>
        <v>0</v>
      </c>
      <c r="BA231" s="498">
        <f t="shared" si="207"/>
        <v>0</v>
      </c>
      <c r="BB231" s="498">
        <f t="shared" si="207"/>
        <v>0</v>
      </c>
      <c r="BC231" s="498">
        <f t="shared" si="207"/>
        <v>0</v>
      </c>
      <c r="BD231" s="498">
        <f t="shared" si="207"/>
        <v>0</v>
      </c>
      <c r="BE231" s="499">
        <f t="shared" si="201"/>
        <v>6.1928033493117422E-2</v>
      </c>
      <c r="BF231" s="499">
        <f t="shared" si="201"/>
        <v>6.6462138303476484E-2</v>
      </c>
      <c r="BG231" s="499">
        <f t="shared" si="201"/>
        <v>5.1394622408907027E-2</v>
      </c>
      <c r="BH231" s="499">
        <f t="shared" si="201"/>
        <v>1.3923213418418521E-2</v>
      </c>
      <c r="BI231" s="499">
        <f t="shared" si="202"/>
        <v>1.8551504989227946E-2</v>
      </c>
      <c r="BJ231" s="499">
        <f t="shared" si="202"/>
        <v>4.9868247384080688E-2</v>
      </c>
      <c r="BK231" s="499">
        <f t="shared" si="202"/>
        <v>9.352958205352728E-2</v>
      </c>
      <c r="BL231" s="499">
        <f t="shared" si="202"/>
        <v>8.8843286211025344E-2</v>
      </c>
      <c r="BM231" s="499">
        <f t="shared" si="203"/>
        <v>0.12405470659954576</v>
      </c>
      <c r="BN231" s="499">
        <f t="shared" si="203"/>
        <v>0.12194971452126493</v>
      </c>
      <c r="BO231" s="499">
        <f t="shared" si="203"/>
        <v>0.10991554316651567</v>
      </c>
      <c r="BP231" s="499">
        <f t="shared" si="204"/>
        <v>9.6441067660478816E-2</v>
      </c>
      <c r="BQ231" s="499">
        <f t="shared" si="205"/>
        <v>0.18329400387938213</v>
      </c>
    </row>
    <row r="232" spans="1:69" s="496" customFormat="1">
      <c r="AE232" s="503"/>
      <c r="AF232" s="503"/>
      <c r="AG232" s="503"/>
      <c r="AH232" s="503"/>
      <c r="AI232" s="503"/>
      <c r="AJ232" s="503"/>
      <c r="AK232" s="503"/>
      <c r="AL232" s="503"/>
      <c r="AM232" s="503"/>
      <c r="AN232" s="503"/>
      <c r="AO232" s="503"/>
      <c r="AP232" s="503"/>
      <c r="AQ232" s="503"/>
      <c r="AR232" s="503"/>
      <c r="AS232" s="503"/>
      <c r="AT232" s="503"/>
      <c r="AU232" s="503"/>
      <c r="AV232" s="503"/>
      <c r="AW232" s="503"/>
      <c r="AX232" s="503"/>
      <c r="AY232" s="503"/>
      <c r="AZ232" s="503"/>
      <c r="BA232" s="503"/>
      <c r="BB232" s="503"/>
      <c r="BC232" s="503"/>
      <c r="BD232" s="503"/>
    </row>
    <row r="233" spans="1:69" s="496" customFormat="1" ht="13">
      <c r="A233" s="495" t="s">
        <v>160</v>
      </c>
    </row>
    <row r="234" spans="1:69" s="496" customFormat="1" ht="13">
      <c r="A234" s="495"/>
      <c r="B234" s="566" t="s">
        <v>127</v>
      </c>
      <c r="C234" s="566"/>
      <c r="D234" s="566"/>
      <c r="E234" s="566"/>
      <c r="F234" s="566"/>
      <c r="G234" s="566"/>
      <c r="H234" s="566"/>
      <c r="I234" s="566"/>
      <c r="J234" s="566"/>
      <c r="K234" s="566"/>
      <c r="L234" s="566"/>
      <c r="M234" s="566"/>
      <c r="N234" s="566"/>
      <c r="O234" s="566"/>
      <c r="P234" s="566"/>
      <c r="Q234" s="566"/>
      <c r="R234" s="566"/>
      <c r="S234" s="566"/>
      <c r="T234" s="566"/>
      <c r="U234" s="566"/>
      <c r="V234" s="566"/>
      <c r="W234" s="566"/>
      <c r="X234" s="566"/>
      <c r="Y234" s="566"/>
      <c r="Z234" s="566"/>
      <c r="AA234" s="566"/>
      <c r="AE234" s="566" t="s">
        <v>76</v>
      </c>
      <c r="AF234" s="566"/>
      <c r="AG234" s="566"/>
      <c r="AH234" s="566"/>
      <c r="AI234" s="566"/>
      <c r="AJ234" s="566"/>
      <c r="AK234" s="566"/>
      <c r="AL234" s="566"/>
      <c r="AM234" s="566"/>
      <c r="AN234" s="566"/>
      <c r="AO234" s="566"/>
      <c r="AP234" s="566"/>
      <c r="AQ234" s="566"/>
      <c r="AR234" s="566"/>
      <c r="AS234" s="566"/>
      <c r="AT234" s="566"/>
      <c r="AU234" s="566"/>
      <c r="AV234" s="566"/>
      <c r="AW234" s="566"/>
      <c r="AX234" s="566"/>
      <c r="AY234" s="566"/>
      <c r="AZ234" s="566"/>
      <c r="BA234" s="566"/>
      <c r="BB234" s="566"/>
      <c r="BC234" s="566"/>
      <c r="BD234" s="566"/>
    </row>
    <row r="235" spans="1:69" s="496" customFormat="1">
      <c r="A235" s="497" t="s">
        <v>2</v>
      </c>
      <c r="B235" s="503">
        <f>ImportsPaper!C$5</f>
        <v>0.38718162499999986</v>
      </c>
      <c r="C235" s="503">
        <f>ImportsPaper!D$5</f>
        <v>0.47612242400000021</v>
      </c>
      <c r="D235" s="503">
        <f>ImportsPaper!E$5</f>
        <v>0.55274741999999999</v>
      </c>
      <c r="E235" s="503">
        <f>ImportsPaper!F$5</f>
        <v>0.61178919999999981</v>
      </c>
      <c r="F235" s="503">
        <f>ImportsPaper!G$5</f>
        <v>0.6958447029999999</v>
      </c>
      <c r="G235" s="503">
        <f>ImportsPaper!H$5</f>
        <v>0.853166957</v>
      </c>
      <c r="H235" s="503">
        <f>ImportsPaper!I$5</f>
        <v>0.92780902300000001</v>
      </c>
      <c r="I235" s="503">
        <f>ImportsPaper!J$5</f>
        <v>1.0610501430000001</v>
      </c>
      <c r="J235" s="503">
        <f>ImportsPaper!K$5</f>
        <v>1.0514410169999995</v>
      </c>
      <c r="K235" s="503">
        <f>ImportsPaper!L$5</f>
        <v>0.83766301300000001</v>
      </c>
      <c r="L235" s="503">
        <f>ImportsPaper!M$5</f>
        <v>1.0041771560000001</v>
      </c>
      <c r="M235" s="503">
        <f>ImportsPaper!N$5</f>
        <v>0.98630880699999957</v>
      </c>
      <c r="N235" s="503">
        <f>ImportsPaper!O$5</f>
        <v>1.0368420679999997</v>
      </c>
      <c r="O235" s="503">
        <f>ImportsPaper!P$5</f>
        <v>1.0562821479999998</v>
      </c>
      <c r="P235" s="503">
        <f>ImportsPaper!Q$5</f>
        <v>0.79489531400000013</v>
      </c>
      <c r="Q235" s="503">
        <f>ImportsPaper!R$5</f>
        <v>0.64580070600000006</v>
      </c>
      <c r="R235" s="503">
        <f>ImportsPaper!S$5</f>
        <v>0.68352733300000001</v>
      </c>
      <c r="S235" s="503">
        <f>ImportsPaper!T$5</f>
        <v>0.67878789699999986</v>
      </c>
      <c r="T235" s="503">
        <f>ImportsPaper!U$5</f>
        <v>0.70236225800000007</v>
      </c>
      <c r="U235" s="503">
        <f>ImportsPaper!V$5</f>
        <v>0.70334975199999972</v>
      </c>
      <c r="V235" s="503">
        <f>ImportsPaper!W$5</f>
        <v>0.6627369049999996</v>
      </c>
      <c r="W235" s="503">
        <f>ImportsPaper!X$5</f>
        <v>0</v>
      </c>
      <c r="X235" s="503">
        <f>ImportsPaper!Y$5</f>
        <v>0</v>
      </c>
      <c r="Y235" s="503">
        <f>ImportsPaper!Z$5</f>
        <v>0</v>
      </c>
      <c r="Z235" s="503">
        <f>ImportsPaper!AA$5</f>
        <v>0</v>
      </c>
      <c r="AA235" s="503">
        <f>ImportsPaper!AB$5</f>
        <v>0</v>
      </c>
      <c r="AB235" s="503"/>
      <c r="AC235" s="503"/>
      <c r="AD235" s="503"/>
      <c r="AE235" s="503">
        <f>ImportsPaper!AD$5</f>
        <v>0.30484094799999978</v>
      </c>
      <c r="AF235" s="503">
        <f>ImportsPaper!AE$5</f>
        <v>0.448267309</v>
      </c>
      <c r="AG235" s="503">
        <f>ImportsPaper!AF$5</f>
        <v>0.59039239699999979</v>
      </c>
      <c r="AH235" s="503">
        <f>ImportsPaper!AG$5</f>
        <v>0.70879011000000014</v>
      </c>
      <c r="AI235" s="503">
        <f>ImportsPaper!AH$5</f>
        <v>0.6639717500000003</v>
      </c>
      <c r="AJ235" s="503">
        <f>ImportsPaper!AI$5</f>
        <v>0.86612150599999993</v>
      </c>
      <c r="AK235" s="503">
        <f>ImportsPaper!AJ$5</f>
        <v>1.013324237</v>
      </c>
      <c r="AL235" s="503">
        <f>ImportsPaper!AK$5</f>
        <v>1.317448073</v>
      </c>
      <c r="AM235" s="503">
        <f>ImportsPaper!AL$5</f>
        <v>1.5861041109999994</v>
      </c>
      <c r="AN235" s="503">
        <f>ImportsPaper!AM$5</f>
        <v>1.2029941349999995</v>
      </c>
      <c r="AO235" s="503">
        <f>ImportsPaper!AN$5</f>
        <v>1.4386168340000001</v>
      </c>
      <c r="AP235" s="503">
        <f>ImportsPaper!AO$5</f>
        <v>1.5824586590000009</v>
      </c>
      <c r="AQ235" s="503">
        <f>ImportsPaper!AP$5</f>
        <v>1.575419355</v>
      </c>
      <c r="AR235" s="503">
        <f>ImportsPaper!AQ$5</f>
        <v>1.6847332060000006</v>
      </c>
      <c r="AS235" s="503">
        <f>ImportsPaper!AR$5</f>
        <v>1.1028528999999998</v>
      </c>
      <c r="AT235" s="503">
        <f>ImportsPaper!AS$5</f>
        <v>0.75199818400000007</v>
      </c>
      <c r="AU235" s="503">
        <f>ImportsPaper!AT$5</f>
        <v>0.79875350799999978</v>
      </c>
      <c r="AV235" s="503">
        <f>ImportsPaper!AU$5</f>
        <v>0.81325597299999997</v>
      </c>
      <c r="AW235" s="503">
        <f>ImportsPaper!AV$5</f>
        <v>0.92273374999999969</v>
      </c>
      <c r="AX235" s="503">
        <f>ImportsPaper!AW$5</f>
        <v>0.86751672500000021</v>
      </c>
      <c r="AY235" s="503">
        <f>ImportsPaper!AX$5</f>
        <v>0.80867600199999989</v>
      </c>
      <c r="AZ235" s="503">
        <f>ImportsPaper!AY$5</f>
        <v>0</v>
      </c>
      <c r="BA235" s="503">
        <f>ImportsPaper!AZ$5</f>
        <v>0</v>
      </c>
      <c r="BB235" s="503">
        <f>ImportsPaper!BA$5</f>
        <v>0</v>
      </c>
      <c r="BC235" s="503">
        <f>ImportsPaper!BB$5</f>
        <v>0</v>
      </c>
      <c r="BD235" s="503">
        <f>ImportsPaper!BC$5</f>
        <v>0</v>
      </c>
    </row>
    <row r="236" spans="1:69" s="496" customFormat="1">
      <c r="A236" s="497"/>
      <c r="B236" s="496">
        <v>2000</v>
      </c>
      <c r="C236" s="496">
        <f>1+B236</f>
        <v>2001</v>
      </c>
      <c r="D236" s="496">
        <f t="shared" ref="D236:AA236" si="208">1+C236</f>
        <v>2002</v>
      </c>
      <c r="E236" s="496">
        <f t="shared" si="208"/>
        <v>2003</v>
      </c>
      <c r="F236" s="496">
        <f t="shared" si="208"/>
        <v>2004</v>
      </c>
      <c r="G236" s="496">
        <f t="shared" si="208"/>
        <v>2005</v>
      </c>
      <c r="H236" s="496">
        <f t="shared" si="208"/>
        <v>2006</v>
      </c>
      <c r="I236" s="496">
        <f t="shared" si="208"/>
        <v>2007</v>
      </c>
      <c r="J236" s="496">
        <f t="shared" si="208"/>
        <v>2008</v>
      </c>
      <c r="K236" s="496">
        <f t="shared" si="208"/>
        <v>2009</v>
      </c>
      <c r="L236" s="496">
        <f t="shared" si="208"/>
        <v>2010</v>
      </c>
      <c r="M236" s="496">
        <f t="shared" si="208"/>
        <v>2011</v>
      </c>
      <c r="N236" s="496">
        <f t="shared" si="208"/>
        <v>2012</v>
      </c>
      <c r="O236" s="496">
        <f t="shared" si="208"/>
        <v>2013</v>
      </c>
      <c r="P236" s="496">
        <f t="shared" si="208"/>
        <v>2014</v>
      </c>
      <c r="Q236" s="496">
        <f t="shared" si="208"/>
        <v>2015</v>
      </c>
      <c r="R236" s="496">
        <f t="shared" si="208"/>
        <v>2016</v>
      </c>
      <c r="S236" s="496">
        <f t="shared" si="208"/>
        <v>2017</v>
      </c>
      <c r="T236" s="496">
        <f t="shared" si="208"/>
        <v>2018</v>
      </c>
      <c r="U236" s="496">
        <f t="shared" si="208"/>
        <v>2019</v>
      </c>
      <c r="V236" s="496">
        <f t="shared" si="208"/>
        <v>2020</v>
      </c>
      <c r="W236" s="496">
        <f t="shared" si="208"/>
        <v>2021</v>
      </c>
      <c r="X236" s="496">
        <f t="shared" si="208"/>
        <v>2022</v>
      </c>
      <c r="Y236" s="496">
        <f t="shared" si="208"/>
        <v>2023</v>
      </c>
      <c r="Z236" s="496">
        <f t="shared" si="208"/>
        <v>2024</v>
      </c>
      <c r="AA236" s="496">
        <f t="shared" si="208"/>
        <v>2025</v>
      </c>
      <c r="AE236" s="496">
        <v>2000</v>
      </c>
      <c r="AF236" s="496">
        <f>1+AE236</f>
        <v>2001</v>
      </c>
      <c r="AG236" s="496">
        <f t="shared" ref="AG236:BD236" si="209">1+AF236</f>
        <v>2002</v>
      </c>
      <c r="AH236" s="496">
        <f t="shared" si="209"/>
        <v>2003</v>
      </c>
      <c r="AI236" s="496">
        <f t="shared" si="209"/>
        <v>2004</v>
      </c>
      <c r="AJ236" s="496">
        <f t="shared" si="209"/>
        <v>2005</v>
      </c>
      <c r="AK236" s="496">
        <f t="shared" si="209"/>
        <v>2006</v>
      </c>
      <c r="AL236" s="496">
        <f t="shared" si="209"/>
        <v>2007</v>
      </c>
      <c r="AM236" s="496">
        <f t="shared" si="209"/>
        <v>2008</v>
      </c>
      <c r="AN236" s="496">
        <f t="shared" si="209"/>
        <v>2009</v>
      </c>
      <c r="AO236" s="496">
        <f t="shared" si="209"/>
        <v>2010</v>
      </c>
      <c r="AP236" s="496">
        <f t="shared" si="209"/>
        <v>2011</v>
      </c>
      <c r="AQ236" s="496">
        <f t="shared" si="209"/>
        <v>2012</v>
      </c>
      <c r="AR236" s="496">
        <f t="shared" si="209"/>
        <v>2013</v>
      </c>
      <c r="AS236" s="496">
        <f t="shared" si="209"/>
        <v>2014</v>
      </c>
      <c r="AT236" s="496">
        <f t="shared" si="209"/>
        <v>2015</v>
      </c>
      <c r="AU236" s="496">
        <f t="shared" si="209"/>
        <v>2016</v>
      </c>
      <c r="AV236" s="496">
        <f t="shared" si="209"/>
        <v>2017</v>
      </c>
      <c r="AW236" s="496">
        <f t="shared" si="209"/>
        <v>2018</v>
      </c>
      <c r="AX236" s="496">
        <f t="shared" si="209"/>
        <v>2019</v>
      </c>
      <c r="AY236" s="496">
        <f t="shared" si="209"/>
        <v>2020</v>
      </c>
      <c r="AZ236" s="496">
        <f t="shared" si="209"/>
        <v>2021</v>
      </c>
      <c r="BA236" s="496">
        <f t="shared" si="209"/>
        <v>2022</v>
      </c>
      <c r="BB236" s="496">
        <f t="shared" si="209"/>
        <v>2023</v>
      </c>
      <c r="BC236" s="496">
        <f t="shared" si="209"/>
        <v>2024</v>
      </c>
      <c r="BD236" s="496">
        <f t="shared" si="209"/>
        <v>2025</v>
      </c>
    </row>
    <row r="237" spans="1:69" s="496" customFormat="1">
      <c r="A237" s="497" t="s">
        <v>145</v>
      </c>
      <c r="B237" s="503">
        <f>ImportsPaper!C$13</f>
        <v>0.18824599</v>
      </c>
      <c r="C237" s="503">
        <f>ImportsPaper!D$13</f>
        <v>0.24740381299999997</v>
      </c>
      <c r="D237" s="503">
        <f>ImportsPaper!E$13</f>
        <v>0.33686940599999993</v>
      </c>
      <c r="E237" s="503">
        <f>ImportsPaper!F$13</f>
        <v>0.36591056199999994</v>
      </c>
      <c r="F237" s="503">
        <f>ImportsPaper!G$13</f>
        <v>0.35338987899999996</v>
      </c>
      <c r="G237" s="503">
        <f>ImportsPaper!H$13</f>
        <v>0.443660059</v>
      </c>
      <c r="H237" s="503">
        <f>ImportsPaper!I$13</f>
        <v>0.51273663200000008</v>
      </c>
      <c r="I237" s="503">
        <f>ImportsPaper!J$13</f>
        <v>0.60395482099999998</v>
      </c>
      <c r="J237" s="503">
        <f>ImportsPaper!K$13</f>
        <v>0.65503928600000005</v>
      </c>
      <c r="K237" s="503">
        <f>ImportsPaper!L$13</f>
        <v>0.52851376699999986</v>
      </c>
      <c r="L237" s="503">
        <f>ImportsPaper!M$13</f>
        <v>0.60421150499999987</v>
      </c>
      <c r="M237" s="503">
        <f>ImportsPaper!N$13</f>
        <v>0.59689850899999997</v>
      </c>
      <c r="N237" s="503">
        <f>ImportsPaper!O$13</f>
        <v>0.62514939499999989</v>
      </c>
      <c r="O237" s="503">
        <f>ImportsPaper!P$13</f>
        <v>0.64070948399999983</v>
      </c>
      <c r="P237" s="503">
        <f>ImportsPaper!Q$13</f>
        <v>0.48009286499999992</v>
      </c>
      <c r="Q237" s="503">
        <f>ImportsPaper!R$13</f>
        <v>0.41112734300000003</v>
      </c>
      <c r="R237" s="503">
        <f>ImportsPaper!S$13</f>
        <v>0.430045925</v>
      </c>
      <c r="S237" s="503">
        <f>ImportsPaper!T$13</f>
        <v>0.42010973099999999</v>
      </c>
      <c r="T237" s="503">
        <f>ImportsPaper!U$13</f>
        <v>0.43809702899999992</v>
      </c>
      <c r="U237" s="503">
        <f>ImportsPaper!V$13</f>
        <v>0.46369896099999985</v>
      </c>
      <c r="V237" s="503">
        <f>ImportsPaper!W$13</f>
        <v>0.44645533199999993</v>
      </c>
      <c r="W237" s="503">
        <f>ImportsPaper!X$13</f>
        <v>0</v>
      </c>
      <c r="X237" s="503">
        <f>ImportsPaper!Y$13</f>
        <v>0</v>
      </c>
      <c r="Y237" s="503">
        <f>ImportsPaper!Z$13</f>
        <v>0</v>
      </c>
      <c r="Z237" s="503">
        <f>ImportsPaper!AA$13</f>
        <v>0</v>
      </c>
      <c r="AA237" s="503">
        <f>ImportsPaper!AB$13</f>
        <v>0</v>
      </c>
      <c r="AB237" s="503"/>
      <c r="AC237" s="503"/>
      <c r="AD237" s="503"/>
      <c r="AE237" s="501"/>
      <c r="AF237" s="501"/>
      <c r="AG237" s="501"/>
      <c r="AH237" s="501"/>
      <c r="AI237" s="501"/>
      <c r="AJ237" s="501"/>
      <c r="AK237" s="501"/>
      <c r="AL237" s="501"/>
      <c r="AM237" s="501"/>
      <c r="AN237" s="501"/>
      <c r="AO237" s="501"/>
      <c r="AP237" s="501"/>
      <c r="AQ237" s="501"/>
      <c r="AR237" s="501"/>
      <c r="AS237" s="501"/>
      <c r="AT237" s="501"/>
      <c r="AU237" s="501"/>
      <c r="AV237" s="501"/>
      <c r="AW237" s="501"/>
      <c r="AX237" s="501"/>
      <c r="AY237" s="501"/>
      <c r="AZ237" s="501"/>
      <c r="BA237" s="501"/>
      <c r="BB237" s="501"/>
      <c r="BC237" s="501"/>
      <c r="BD237" s="501"/>
      <c r="BE237" s="499">
        <f t="shared" ref="BE237:BO242" si="210">J237/J$235</f>
        <v>0.62299194667997282</v>
      </c>
      <c r="BF237" s="499">
        <f t="shared" si="210"/>
        <v>0.63093840697010684</v>
      </c>
      <c r="BG237" s="499">
        <f t="shared" si="210"/>
        <v>0.6016981180958072</v>
      </c>
      <c r="BH237" s="499">
        <f t="shared" si="210"/>
        <v>0.60518420271999074</v>
      </c>
      <c r="BI237" s="499">
        <f t="shared" si="210"/>
        <v>0.60293598638978074</v>
      </c>
      <c r="BJ237" s="499">
        <f t="shared" si="210"/>
        <v>0.60657039902940779</v>
      </c>
      <c r="BK237" s="499">
        <f t="shared" si="210"/>
        <v>0.60396992729032473</v>
      </c>
      <c r="BL237" s="499">
        <f t="shared" si="210"/>
        <v>0.63661643473025253</v>
      </c>
      <c r="BM237" s="499">
        <f t="shared" si="210"/>
        <v>0.62915688113382295</v>
      </c>
      <c r="BN237" s="499">
        <f t="shared" si="210"/>
        <v>0.61891164067116544</v>
      </c>
      <c r="BO237" s="499">
        <f t="shared" si="210"/>
        <v>0.62374796482871364</v>
      </c>
      <c r="BP237" s="499">
        <f t="shared" ref="BP237:BP242" si="211">U237/U$235</f>
        <v>0.65927223217390152</v>
      </c>
      <c r="BQ237" s="499">
        <f t="shared" ref="BQ237:BQ242" si="212">V237/V$235</f>
        <v>0.67365394718738381</v>
      </c>
    </row>
    <row r="238" spans="1:69" s="496" customFormat="1">
      <c r="A238" s="503" t="str">
        <f>ImportsPaper!B$24</f>
        <v xml:space="preserve">Belarus </v>
      </c>
      <c r="B238" s="502">
        <f>ImportsPaper!C$24</f>
        <v>1.1722128E-2</v>
      </c>
      <c r="C238" s="502">
        <f>ImportsPaper!D$24</f>
        <v>1.1288263999999999E-2</v>
      </c>
      <c r="D238" s="502">
        <f>ImportsPaper!E$24</f>
        <v>1.5831727E-2</v>
      </c>
      <c r="E238" s="502">
        <f>ImportsPaper!F$24</f>
        <v>1.5716503999999999E-2</v>
      </c>
      <c r="F238" s="502">
        <f>ImportsPaper!G$24</f>
        <v>2.4228081999999998E-2</v>
      </c>
      <c r="G238" s="502">
        <f>ImportsPaper!H$24</f>
        <v>3.3245156999999997E-2</v>
      </c>
      <c r="H238" s="502">
        <f>ImportsPaper!I$24</f>
        <v>1.9716855000000002E-2</v>
      </c>
      <c r="I238" s="502">
        <f>ImportsPaper!J$24</f>
        <v>2.5505792999999999E-2</v>
      </c>
      <c r="J238" s="502">
        <f>ImportsPaper!K$24</f>
        <v>2.0675095000000001E-2</v>
      </c>
      <c r="K238" s="502">
        <f>ImportsPaper!L$24</f>
        <v>1.1710332999999998E-2</v>
      </c>
      <c r="L238" s="502">
        <f>ImportsPaper!M$24</f>
        <v>3.0166632999999998E-2</v>
      </c>
      <c r="M238" s="502">
        <f>ImportsPaper!N$24</f>
        <v>1.9656998999999998E-2</v>
      </c>
      <c r="N238" s="502">
        <f>ImportsPaper!O$24</f>
        <v>3.6042145999999997E-2</v>
      </c>
      <c r="O238" s="502">
        <f>ImportsPaper!P$24</f>
        <v>2.9582920999999998E-2</v>
      </c>
      <c r="P238" s="502">
        <f>ImportsPaper!Q$24</f>
        <v>2.3976848999999998E-2</v>
      </c>
      <c r="Q238" s="502">
        <f>ImportsPaper!R$24</f>
        <v>1.9823132E-2</v>
      </c>
      <c r="R238" s="502">
        <f>ImportsPaper!S$24</f>
        <v>1.6194915000000001E-2</v>
      </c>
      <c r="S238" s="502">
        <f>ImportsPaper!T$24</f>
        <v>2.0707261000000001E-2</v>
      </c>
      <c r="T238" s="502">
        <f>ImportsPaper!U$24</f>
        <v>2.4970764999999995E-2</v>
      </c>
      <c r="U238" s="502">
        <f>ImportsPaper!V$24</f>
        <v>2.4352891999999998E-2</v>
      </c>
      <c r="V238" s="502">
        <f>ImportsPaper!W$24</f>
        <v>2.7438044999999998E-2</v>
      </c>
      <c r="W238" s="502">
        <f>ImportsPaper!X$24</f>
        <v>0</v>
      </c>
      <c r="X238" s="502">
        <f>ImportsPaper!Y$24</f>
        <v>0</v>
      </c>
      <c r="Y238" s="502">
        <f>ImportsPaper!Z$24</f>
        <v>0</v>
      </c>
      <c r="Z238" s="502">
        <f>ImportsPaper!AA$24</f>
        <v>0</v>
      </c>
      <c r="AA238" s="502">
        <f>ImportsPaper!AB$24</f>
        <v>0</v>
      </c>
      <c r="AB238" s="503"/>
      <c r="AC238" s="503"/>
      <c r="AD238" s="503"/>
      <c r="AE238" s="501"/>
      <c r="AF238" s="501"/>
      <c r="AG238" s="501"/>
      <c r="AH238" s="501"/>
      <c r="AI238" s="501"/>
      <c r="AJ238" s="501"/>
      <c r="AK238" s="501"/>
      <c r="AL238" s="501"/>
      <c r="AM238" s="501"/>
      <c r="AN238" s="501"/>
      <c r="AO238" s="501"/>
      <c r="AP238" s="501"/>
      <c r="AQ238" s="501"/>
      <c r="AR238" s="501"/>
      <c r="AS238" s="501"/>
      <c r="AT238" s="501"/>
      <c r="AU238" s="501"/>
      <c r="AV238" s="501"/>
      <c r="AW238" s="501"/>
      <c r="AX238" s="501"/>
      <c r="AY238" s="501"/>
      <c r="AZ238" s="501"/>
      <c r="BA238" s="501"/>
      <c r="BB238" s="501"/>
      <c r="BC238" s="501"/>
      <c r="BD238" s="501"/>
      <c r="BE238" s="499">
        <f t="shared" si="210"/>
        <v>1.9663580425072966E-2</v>
      </c>
      <c r="BF238" s="499">
        <f t="shared" si="210"/>
        <v>1.3979766109119107E-2</v>
      </c>
      <c r="BG238" s="499">
        <f t="shared" si="210"/>
        <v>3.0041146444880883E-2</v>
      </c>
      <c r="BH238" s="499">
        <f t="shared" si="210"/>
        <v>1.9929862595255126E-2</v>
      </c>
      <c r="BI238" s="499">
        <f t="shared" si="210"/>
        <v>3.4761461858432242E-2</v>
      </c>
      <c r="BJ238" s="499">
        <f t="shared" si="210"/>
        <v>2.8006646761959669E-2</v>
      </c>
      <c r="BK238" s="499">
        <f t="shared" si="210"/>
        <v>3.0163530439430913E-2</v>
      </c>
      <c r="BL238" s="499">
        <f t="shared" si="210"/>
        <v>3.0695432531781714E-2</v>
      </c>
      <c r="BM238" s="499">
        <f t="shared" si="210"/>
        <v>2.3693149078502177E-2</v>
      </c>
      <c r="BN238" s="499">
        <f t="shared" si="210"/>
        <v>3.0506231904721196E-2</v>
      </c>
      <c r="BO238" s="499">
        <f t="shared" si="210"/>
        <v>3.555254388398528E-2</v>
      </c>
      <c r="BP238" s="499">
        <f t="shared" si="211"/>
        <v>3.4624156659971365E-2</v>
      </c>
      <c r="BQ238" s="499">
        <f t="shared" si="212"/>
        <v>4.1401112255850629E-2</v>
      </c>
    </row>
    <row r="239" spans="1:69" s="496" customFormat="1">
      <c r="A239" s="503" t="str">
        <f>ImportsPaper!B$10</f>
        <v xml:space="preserve">China </v>
      </c>
      <c r="B239" s="502">
        <f>ImportsPaper!C$10</f>
        <v>3.2788100000000003E-4</v>
      </c>
      <c r="C239" s="502">
        <f>ImportsPaper!D$10</f>
        <v>7.3312700000000008E-4</v>
      </c>
      <c r="D239" s="502">
        <f>ImportsPaper!E$10</f>
        <v>2.1256219999999998E-3</v>
      </c>
      <c r="E239" s="502">
        <f>ImportsPaper!F$10</f>
        <v>3.2025379999999996E-3</v>
      </c>
      <c r="F239" s="502">
        <f>ImportsPaper!G$10</f>
        <v>4.9568499999999996E-3</v>
      </c>
      <c r="G239" s="502">
        <f>ImportsPaper!H$10</f>
        <v>1.2205257999999998E-2</v>
      </c>
      <c r="H239" s="502">
        <f>ImportsPaper!I$10</f>
        <v>1.4462734E-2</v>
      </c>
      <c r="I239" s="502">
        <f>ImportsPaper!J$10</f>
        <v>2.0662855999999997E-2</v>
      </c>
      <c r="J239" s="502">
        <f>ImportsPaper!K$10</f>
        <v>2.5375950999999994E-2</v>
      </c>
      <c r="K239" s="502">
        <f>ImportsPaper!L$10</f>
        <v>2.1749306E-2</v>
      </c>
      <c r="L239" s="502">
        <f>ImportsPaper!M$10</f>
        <v>3.5659949999999996E-2</v>
      </c>
      <c r="M239" s="502">
        <f>ImportsPaper!N$10</f>
        <v>7.6972497999999986E-2</v>
      </c>
      <c r="N239" s="502">
        <f>ImportsPaper!O$10</f>
        <v>4.878677E-2</v>
      </c>
      <c r="O239" s="502">
        <f>ImportsPaper!P$10</f>
        <v>6.7536965000000004E-2</v>
      </c>
      <c r="P239" s="502">
        <f>ImportsPaper!Q$10</f>
        <v>5.1574266999999993E-2</v>
      </c>
      <c r="Q239" s="502">
        <f>ImportsPaper!R$10</f>
        <v>3.4326551999999996E-2</v>
      </c>
      <c r="R239" s="502">
        <f>ImportsPaper!S$10</f>
        <v>4.9011555999999998E-2</v>
      </c>
      <c r="S239" s="502">
        <f>ImportsPaper!T$10</f>
        <v>4.8798792999999993E-2</v>
      </c>
      <c r="T239" s="502">
        <f>ImportsPaper!U$10</f>
        <v>5.1665132000000002E-2</v>
      </c>
      <c r="U239" s="502">
        <f>ImportsPaper!V$10</f>
        <v>4.9596040999999993E-2</v>
      </c>
      <c r="V239" s="502">
        <f>ImportsPaper!W$10</f>
        <v>3.9677939000000002E-2</v>
      </c>
      <c r="W239" s="502">
        <f>ImportsPaper!X$10</f>
        <v>0</v>
      </c>
      <c r="X239" s="502">
        <f>ImportsPaper!Y$10</f>
        <v>0</v>
      </c>
      <c r="Y239" s="502">
        <f>ImportsPaper!Z$10</f>
        <v>0</v>
      </c>
      <c r="Z239" s="502">
        <f>ImportsPaper!AA$10</f>
        <v>0</v>
      </c>
      <c r="AA239" s="502">
        <f>ImportsPaper!AB$10</f>
        <v>0</v>
      </c>
      <c r="AB239" s="503"/>
      <c r="AC239" s="503"/>
      <c r="AD239" s="503"/>
      <c r="AE239" s="501"/>
      <c r="AF239" s="501"/>
      <c r="AG239" s="501"/>
      <c r="AH239" s="501"/>
      <c r="AI239" s="501"/>
      <c r="AJ239" s="501"/>
      <c r="AK239" s="501"/>
      <c r="AL239" s="501"/>
      <c r="AM239" s="501"/>
      <c r="AN239" s="501"/>
      <c r="AO239" s="501"/>
      <c r="AP239" s="501"/>
      <c r="AQ239" s="501"/>
      <c r="AR239" s="501"/>
      <c r="AS239" s="501"/>
      <c r="AT239" s="501"/>
      <c r="AU239" s="501"/>
      <c r="AV239" s="501"/>
      <c r="AW239" s="501"/>
      <c r="AX239" s="501"/>
      <c r="AY239" s="501"/>
      <c r="AZ239" s="501"/>
      <c r="BA239" s="501"/>
      <c r="BB239" s="501"/>
      <c r="BC239" s="501"/>
      <c r="BD239" s="501"/>
      <c r="BE239" s="499">
        <f t="shared" si="210"/>
        <v>2.4134450330274691E-2</v>
      </c>
      <c r="BF239" s="499">
        <f t="shared" si="210"/>
        <v>2.5964266850110999E-2</v>
      </c>
      <c r="BG239" s="499">
        <f t="shared" si="210"/>
        <v>3.5511612454964064E-2</v>
      </c>
      <c r="BH239" s="499">
        <f t="shared" si="210"/>
        <v>7.8040972009692317E-2</v>
      </c>
      <c r="BI239" s="499">
        <f t="shared" si="210"/>
        <v>4.7053231640288747E-2</v>
      </c>
      <c r="BJ239" s="499">
        <f t="shared" si="210"/>
        <v>6.3938375866596606E-2</v>
      </c>
      <c r="BK239" s="499">
        <f t="shared" si="210"/>
        <v>6.4881835496642504E-2</v>
      </c>
      <c r="BL239" s="499">
        <f t="shared" si="210"/>
        <v>5.3153475493413281E-2</v>
      </c>
      <c r="BM239" s="499">
        <f t="shared" si="210"/>
        <v>7.170387142367575E-2</v>
      </c>
      <c r="BN239" s="499">
        <f t="shared" si="210"/>
        <v>7.1891077044351021E-2</v>
      </c>
      <c r="BO239" s="499">
        <f t="shared" si="210"/>
        <v>7.3559094913667758E-2</v>
      </c>
      <c r="BP239" s="499">
        <f t="shared" si="211"/>
        <v>7.0514052018888052E-2</v>
      </c>
      <c r="BQ239" s="499">
        <f t="shared" si="212"/>
        <v>5.9869819683574174E-2</v>
      </c>
    </row>
    <row r="240" spans="1:69" s="496" customFormat="1">
      <c r="A240" s="503" t="str">
        <f>ImportsPaper!B$27</f>
        <v xml:space="preserve">Russia </v>
      </c>
      <c r="B240" s="502">
        <f>ImportsPaper!C$27</f>
        <v>0.172590037</v>
      </c>
      <c r="C240" s="502">
        <f>ImportsPaper!D$27</f>
        <v>0.19257418599999998</v>
      </c>
      <c r="D240" s="502">
        <f>ImportsPaper!E$27</f>
        <v>0.16226984599999997</v>
      </c>
      <c r="E240" s="502">
        <f>ImportsPaper!F$27</f>
        <v>0.17800059499999998</v>
      </c>
      <c r="F240" s="502">
        <f>ImportsPaper!G$27</f>
        <v>0.25889656199999994</v>
      </c>
      <c r="G240" s="502">
        <f>ImportsPaper!H$27</f>
        <v>0.29983877799999997</v>
      </c>
      <c r="H240" s="502">
        <f>ImportsPaper!I$27</f>
        <v>0.31517987499999994</v>
      </c>
      <c r="I240" s="502">
        <f>ImportsPaper!J$27</f>
        <v>0.33357408899999996</v>
      </c>
      <c r="J240" s="502">
        <f>ImportsPaper!K$27</f>
        <v>0.28301805699999999</v>
      </c>
      <c r="K240" s="502">
        <f>ImportsPaper!L$27</f>
        <v>0.23231780099999999</v>
      </c>
      <c r="L240" s="502">
        <f>ImportsPaper!M$27</f>
        <v>0.27654596699999995</v>
      </c>
      <c r="M240" s="502">
        <f>ImportsPaper!N$27</f>
        <v>0.23247395999999998</v>
      </c>
      <c r="N240" s="502">
        <f>ImportsPaper!O$27</f>
        <v>0.27053425199999998</v>
      </c>
      <c r="O240" s="502">
        <f>ImportsPaper!P$27</f>
        <v>0.25628110500000001</v>
      </c>
      <c r="P240" s="502">
        <f>ImportsPaper!Q$27</f>
        <v>0.186857678</v>
      </c>
      <c r="Q240" s="502">
        <f>ImportsPaper!R$27</f>
        <v>0.15435532999999999</v>
      </c>
      <c r="R240" s="502">
        <f>ImportsPaper!S$27</f>
        <v>0.15693680199999999</v>
      </c>
      <c r="S240" s="502">
        <f>ImportsPaper!T$27</f>
        <v>0.150232844</v>
      </c>
      <c r="T240" s="502">
        <f>ImportsPaper!U$27</f>
        <v>0.149202324</v>
      </c>
      <c r="U240" s="502">
        <f>ImportsPaper!V$27</f>
        <v>0.12823811499999999</v>
      </c>
      <c r="V240" s="502">
        <f>ImportsPaper!W$27</f>
        <v>0.10937620299999999</v>
      </c>
      <c r="W240" s="502">
        <f>ImportsPaper!X$27</f>
        <v>0</v>
      </c>
      <c r="X240" s="502">
        <f>ImportsPaper!Y$27</f>
        <v>0</v>
      </c>
      <c r="Y240" s="502">
        <f>ImportsPaper!Z$27</f>
        <v>0</v>
      </c>
      <c r="Z240" s="502">
        <f>ImportsPaper!AA$27</f>
        <v>0</v>
      </c>
      <c r="AA240" s="502">
        <f>ImportsPaper!AB$27</f>
        <v>0</v>
      </c>
      <c r="AB240" s="503"/>
      <c r="AC240" s="503"/>
      <c r="AD240" s="503"/>
      <c r="AE240" s="501"/>
      <c r="AF240" s="501"/>
      <c r="AG240" s="501"/>
      <c r="AH240" s="501"/>
      <c r="AI240" s="501"/>
      <c r="AJ240" s="501"/>
      <c r="AK240" s="501"/>
      <c r="AL240" s="501"/>
      <c r="AM240" s="501"/>
      <c r="AN240" s="501"/>
      <c r="AO240" s="501"/>
      <c r="AP240" s="501"/>
      <c r="AQ240" s="501"/>
      <c r="AR240" s="501"/>
      <c r="AS240" s="501"/>
      <c r="AT240" s="501"/>
      <c r="AU240" s="501"/>
      <c r="AV240" s="501"/>
      <c r="AW240" s="501"/>
      <c r="AX240" s="501"/>
      <c r="AY240" s="501"/>
      <c r="AZ240" s="501"/>
      <c r="BA240" s="501"/>
      <c r="BB240" s="501"/>
      <c r="BC240" s="501"/>
      <c r="BD240" s="501"/>
      <c r="BE240" s="499">
        <f t="shared" si="210"/>
        <v>0.26917159633691573</v>
      </c>
      <c r="BF240" s="499">
        <f t="shared" si="210"/>
        <v>0.27734040705459678</v>
      </c>
      <c r="BG240" s="499">
        <f t="shared" si="210"/>
        <v>0.27539559663115848</v>
      </c>
      <c r="BH240" s="499">
        <f t="shared" si="210"/>
        <v>0.23570098771307035</v>
      </c>
      <c r="BI240" s="499">
        <f t="shared" si="210"/>
        <v>0.26092136917422998</v>
      </c>
      <c r="BJ240" s="499">
        <f t="shared" si="210"/>
        <v>0.24262561426911483</v>
      </c>
      <c r="BK240" s="499">
        <f t="shared" si="210"/>
        <v>0.23507205880949497</v>
      </c>
      <c r="BL240" s="499">
        <f t="shared" si="210"/>
        <v>0.23901387620966766</v>
      </c>
      <c r="BM240" s="499">
        <f t="shared" si="210"/>
        <v>0.22959842924086837</v>
      </c>
      <c r="BN240" s="499">
        <f t="shared" si="210"/>
        <v>0.22132516602605251</v>
      </c>
      <c r="BO240" s="499">
        <f t="shared" si="210"/>
        <v>0.21242930168949936</v>
      </c>
      <c r="BP240" s="499">
        <f t="shared" si="211"/>
        <v>0.1823248172553561</v>
      </c>
      <c r="BQ240" s="499">
        <f t="shared" si="212"/>
        <v>0.16503713943619913</v>
      </c>
    </row>
    <row r="241" spans="1:69" s="496" customFormat="1">
      <c r="A241" s="503" t="str">
        <f>ImportsPaper!B$28</f>
        <v xml:space="preserve">Turkey </v>
      </c>
      <c r="B241" s="502">
        <f>ImportsPaper!C$28</f>
        <v>6.4152679999999991E-3</v>
      </c>
      <c r="C241" s="502">
        <f>ImportsPaper!D$28</f>
        <v>1.0244325E-2</v>
      </c>
      <c r="D241" s="502">
        <f>ImportsPaper!E$28</f>
        <v>1.4665219999999998E-2</v>
      </c>
      <c r="E241" s="502">
        <f>ImportsPaper!F$28</f>
        <v>1.7871356000000001E-2</v>
      </c>
      <c r="F241" s="502">
        <f>ImportsPaper!G$28</f>
        <v>2.3623075E-2</v>
      </c>
      <c r="G241" s="502">
        <f>ImportsPaper!H$28</f>
        <v>2.2841068999999999E-2</v>
      </c>
      <c r="H241" s="502">
        <f>ImportsPaper!I$28</f>
        <v>2.2770414999999999E-2</v>
      </c>
      <c r="I241" s="502">
        <f>ImportsPaper!J$28</f>
        <v>2.8670141999999996E-2</v>
      </c>
      <c r="J241" s="502">
        <f>ImportsPaper!K$28</f>
        <v>3.2406022999999999E-2</v>
      </c>
      <c r="K241" s="502">
        <f>ImportsPaper!L$28</f>
        <v>2.1060142E-2</v>
      </c>
      <c r="L241" s="502">
        <f>ImportsPaper!M$28</f>
        <v>2.4769222999999996E-2</v>
      </c>
      <c r="M241" s="502">
        <f>ImportsPaper!N$28</f>
        <v>2.3858627E-2</v>
      </c>
      <c r="N241" s="502">
        <f>ImportsPaper!O$28</f>
        <v>2.3717668000000001E-2</v>
      </c>
      <c r="O241" s="502">
        <f>ImportsPaper!P$28</f>
        <v>2.7386160999999999E-2</v>
      </c>
      <c r="P241" s="502">
        <f>ImportsPaper!Q$28</f>
        <v>1.8183448999999997E-2</v>
      </c>
      <c r="Q241" s="502">
        <f>ImportsPaper!R$28</f>
        <v>6.9202779999999993E-3</v>
      </c>
      <c r="R241" s="502">
        <f>ImportsPaper!S$28</f>
        <v>6.4224269999999988E-3</v>
      </c>
      <c r="S241" s="502">
        <f>ImportsPaper!T$28</f>
        <v>1.2789492999999999E-2</v>
      </c>
      <c r="T241" s="502">
        <f>ImportsPaper!U$28</f>
        <v>1.1987282999999998E-2</v>
      </c>
      <c r="U241" s="502">
        <f>ImportsPaper!V$28</f>
        <v>9.626787999999999E-3</v>
      </c>
      <c r="V241" s="502">
        <f>ImportsPaper!W$28</f>
        <v>8.631026E-3</v>
      </c>
      <c r="W241" s="502">
        <f>ImportsPaper!X$28</f>
        <v>0</v>
      </c>
      <c r="X241" s="502">
        <f>ImportsPaper!Y$28</f>
        <v>0</v>
      </c>
      <c r="Y241" s="502">
        <f>ImportsPaper!Z$28</f>
        <v>0</v>
      </c>
      <c r="Z241" s="502">
        <f>ImportsPaper!AA$28</f>
        <v>0</v>
      </c>
      <c r="AA241" s="502">
        <f>ImportsPaper!AB$28</f>
        <v>0</v>
      </c>
      <c r="AB241" s="503"/>
      <c r="AC241" s="503"/>
      <c r="AD241" s="503"/>
      <c r="AE241" s="501"/>
      <c r="AF241" s="501"/>
      <c r="AG241" s="501"/>
      <c r="AH241" s="501"/>
      <c r="AI241" s="501"/>
      <c r="AJ241" s="501"/>
      <c r="AK241" s="501"/>
      <c r="AL241" s="501"/>
      <c r="AM241" s="501"/>
      <c r="AN241" s="501"/>
      <c r="AO241" s="501"/>
      <c r="AP241" s="501"/>
      <c r="AQ241" s="501"/>
      <c r="AR241" s="501"/>
      <c r="AS241" s="501"/>
      <c r="AT241" s="501"/>
      <c r="AU241" s="501"/>
      <c r="AV241" s="501"/>
      <c r="AW241" s="501"/>
      <c r="AX241" s="501"/>
      <c r="AY241" s="501"/>
      <c r="AZ241" s="501"/>
      <c r="BA241" s="501"/>
      <c r="BB241" s="501"/>
      <c r="BC241" s="501"/>
      <c r="BD241" s="501"/>
      <c r="BE241" s="499">
        <f t="shared" si="210"/>
        <v>3.0820580970354151E-2</v>
      </c>
      <c r="BF241" s="499">
        <f t="shared" si="210"/>
        <v>2.5141544598675028E-2</v>
      </c>
      <c r="BG241" s="499">
        <f t="shared" si="210"/>
        <v>2.4666188482782011E-2</v>
      </c>
      <c r="BH241" s="499">
        <f t="shared" si="210"/>
        <v>2.4189814417828685E-2</v>
      </c>
      <c r="BI241" s="499">
        <f t="shared" si="210"/>
        <v>2.2874909045453591E-2</v>
      </c>
      <c r="BJ241" s="499">
        <f t="shared" si="210"/>
        <v>2.5926937278883185E-2</v>
      </c>
      <c r="BK241" s="499">
        <f t="shared" si="210"/>
        <v>2.2875275120819237E-2</v>
      </c>
      <c r="BL241" s="499">
        <f t="shared" si="210"/>
        <v>1.0715810521272484E-2</v>
      </c>
      <c r="BM241" s="499">
        <f t="shared" si="210"/>
        <v>9.3960061140671292E-3</v>
      </c>
      <c r="BN241" s="499">
        <f t="shared" si="210"/>
        <v>1.8841663289114303E-2</v>
      </c>
      <c r="BO241" s="499">
        <f t="shared" si="210"/>
        <v>1.7067094456547516E-2</v>
      </c>
      <c r="BP241" s="499">
        <f t="shared" si="211"/>
        <v>1.3687056791625915E-2</v>
      </c>
      <c r="BQ241" s="499">
        <f t="shared" si="212"/>
        <v>1.3023306737384732E-2</v>
      </c>
    </row>
    <row r="242" spans="1:69" s="496" customFormat="1">
      <c r="A242" s="497" t="s">
        <v>22</v>
      </c>
      <c r="B242" s="502">
        <f t="shared" ref="B242:AA242" si="213">B235-SUM(B237:B241)</f>
        <v>7.8803209999998569E-3</v>
      </c>
      <c r="C242" s="502">
        <f t="shared" si="213"/>
        <v>1.3878709000000267E-2</v>
      </c>
      <c r="D242" s="502">
        <f t="shared" si="213"/>
        <v>2.0985599000000077E-2</v>
      </c>
      <c r="E242" s="502">
        <f t="shared" si="213"/>
        <v>3.1087644999999831E-2</v>
      </c>
      <c r="F242" s="502">
        <f t="shared" si="213"/>
        <v>3.0750254999999949E-2</v>
      </c>
      <c r="G242" s="502">
        <f t="shared" si="213"/>
        <v>4.1376635999999967E-2</v>
      </c>
      <c r="H242" s="502">
        <f t="shared" si="213"/>
        <v>4.2942512000000099E-2</v>
      </c>
      <c r="I242" s="502">
        <f t="shared" si="213"/>
        <v>4.868244200000027E-2</v>
      </c>
      <c r="J242" s="502">
        <f t="shared" si="213"/>
        <v>3.4926604999999444E-2</v>
      </c>
      <c r="K242" s="502">
        <f t="shared" si="213"/>
        <v>2.2311664000000175E-2</v>
      </c>
      <c r="L242" s="502">
        <f t="shared" si="213"/>
        <v>3.2823878000000417E-2</v>
      </c>
      <c r="M242" s="502">
        <f t="shared" si="213"/>
        <v>3.6448213999999757E-2</v>
      </c>
      <c r="N242" s="502">
        <f t="shared" si="213"/>
        <v>3.2611836999999921E-2</v>
      </c>
      <c r="O242" s="502">
        <f t="shared" si="213"/>
        <v>3.4785512000000018E-2</v>
      </c>
      <c r="P242" s="502">
        <f t="shared" si="213"/>
        <v>3.4210206000000243E-2</v>
      </c>
      <c r="Q242" s="502">
        <f t="shared" si="213"/>
        <v>1.9248071000000033E-2</v>
      </c>
      <c r="R242" s="502">
        <f t="shared" si="213"/>
        <v>2.4915708000000092E-2</v>
      </c>
      <c r="S242" s="502">
        <f t="shared" si="213"/>
        <v>2.6149774999999931E-2</v>
      </c>
      <c r="T242" s="502">
        <f t="shared" si="213"/>
        <v>2.6439725000000136E-2</v>
      </c>
      <c r="U242" s="502">
        <f t="shared" si="213"/>
        <v>2.783695499999983E-2</v>
      </c>
      <c r="V242" s="502">
        <f t="shared" si="213"/>
        <v>3.1158359999999719E-2</v>
      </c>
      <c r="W242" s="502">
        <f t="shared" si="213"/>
        <v>0</v>
      </c>
      <c r="X242" s="502">
        <f t="shared" si="213"/>
        <v>0</v>
      </c>
      <c r="Y242" s="502">
        <f t="shared" si="213"/>
        <v>0</v>
      </c>
      <c r="Z242" s="502">
        <f t="shared" si="213"/>
        <v>0</v>
      </c>
      <c r="AA242" s="502">
        <f t="shared" si="213"/>
        <v>0</v>
      </c>
      <c r="AB242" s="503"/>
      <c r="AC242" s="503"/>
      <c r="AD242" s="503"/>
      <c r="AE242" s="501"/>
      <c r="AF242" s="501"/>
      <c r="AG242" s="501"/>
      <c r="AH242" s="501"/>
      <c r="AI242" s="501"/>
      <c r="AJ242" s="501"/>
      <c r="AK242" s="501"/>
      <c r="AL242" s="501"/>
      <c r="AM242" s="501"/>
      <c r="AN242" s="501"/>
      <c r="AO242" s="501"/>
      <c r="AP242" s="501"/>
      <c r="AQ242" s="501"/>
      <c r="AR242" s="501"/>
      <c r="AS242" s="501"/>
      <c r="AT242" s="501"/>
      <c r="AU242" s="501"/>
      <c r="AV242" s="501"/>
      <c r="AW242" s="501"/>
      <c r="AX242" s="501"/>
      <c r="AY242" s="501"/>
      <c r="AZ242" s="501"/>
      <c r="BA242" s="501"/>
      <c r="BB242" s="501"/>
      <c r="BC242" s="501"/>
      <c r="BD242" s="501"/>
      <c r="BE242" s="499">
        <f t="shared" si="210"/>
        <v>3.321784525740968E-2</v>
      </c>
      <c r="BF242" s="499">
        <f t="shared" si="210"/>
        <v>2.6635608417391321E-2</v>
      </c>
      <c r="BG242" s="499">
        <f t="shared" si="210"/>
        <v>3.2687337890407467E-2</v>
      </c>
      <c r="BH242" s="499">
        <f t="shared" si="210"/>
        <v>3.6954160544162895E-2</v>
      </c>
      <c r="BI242" s="499">
        <f t="shared" si="210"/>
        <v>3.1453041891814838E-2</v>
      </c>
      <c r="BJ242" s="499">
        <f t="shared" si="210"/>
        <v>3.2932026794038012E-2</v>
      </c>
      <c r="BK242" s="499">
        <f t="shared" si="210"/>
        <v>4.3037372843287687E-2</v>
      </c>
      <c r="BL242" s="499">
        <f t="shared" si="210"/>
        <v>2.980497051361234E-2</v>
      </c>
      <c r="BM242" s="499">
        <f t="shared" si="210"/>
        <v>3.6451663009063738E-2</v>
      </c>
      <c r="BN242" s="499">
        <f t="shared" si="210"/>
        <v>3.8524221064595583E-2</v>
      </c>
      <c r="BO242" s="499">
        <f t="shared" si="210"/>
        <v>3.7644000227586454E-2</v>
      </c>
      <c r="BP242" s="499">
        <f t="shared" si="211"/>
        <v>3.9577685100256978E-2</v>
      </c>
      <c r="BQ242" s="499">
        <f t="shared" si="212"/>
        <v>4.7014674699607586E-2</v>
      </c>
    </row>
    <row r="243" spans="1:69" s="496" customFormat="1">
      <c r="A243" s="497"/>
      <c r="B243" s="503"/>
      <c r="C243" s="503"/>
      <c r="D243" s="503"/>
      <c r="E243" s="503"/>
      <c r="F243" s="503"/>
      <c r="G243" s="503"/>
      <c r="H243" s="503"/>
      <c r="I243" s="503"/>
      <c r="J243" s="503"/>
      <c r="K243" s="503"/>
      <c r="L243" s="503"/>
      <c r="M243" s="503"/>
      <c r="N243" s="503"/>
      <c r="O243" s="503"/>
      <c r="P243" s="503"/>
      <c r="Q243" s="503"/>
      <c r="R243" s="503"/>
      <c r="S243" s="503"/>
      <c r="T243" s="503"/>
      <c r="U243" s="503"/>
      <c r="V243" s="503"/>
      <c r="W243" s="503"/>
      <c r="X243" s="503"/>
      <c r="Y243" s="503"/>
      <c r="Z243" s="503"/>
      <c r="AA243" s="503"/>
      <c r="AB243" s="503"/>
      <c r="AC243" s="503"/>
      <c r="AD243" s="503"/>
    </row>
    <row r="244" spans="1:69" s="496" customFormat="1">
      <c r="A244" s="497"/>
      <c r="B244" s="503"/>
      <c r="C244" s="503"/>
      <c r="D244" s="503"/>
      <c r="E244" s="503"/>
      <c r="F244" s="503"/>
      <c r="G244" s="503"/>
      <c r="H244" s="503"/>
      <c r="I244" s="503"/>
      <c r="J244" s="503"/>
      <c r="K244" s="503"/>
      <c r="L244" s="503"/>
      <c r="M244" s="503"/>
      <c r="N244" s="503"/>
      <c r="O244" s="503"/>
      <c r="P244" s="503"/>
      <c r="Q244" s="503"/>
      <c r="R244" s="503"/>
      <c r="S244" s="503"/>
      <c r="T244" s="503"/>
      <c r="U244" s="503"/>
      <c r="V244" s="503"/>
      <c r="W244" s="503"/>
      <c r="X244" s="503"/>
      <c r="Y244" s="503"/>
      <c r="Z244" s="503"/>
      <c r="AA244" s="503"/>
      <c r="AB244" s="503"/>
      <c r="AC244" s="503"/>
      <c r="AD244" s="503"/>
    </row>
    <row r="245" spans="1:69" s="496" customFormat="1">
      <c r="A245" s="501"/>
      <c r="B245" s="501"/>
      <c r="C245" s="501"/>
      <c r="D245" s="501"/>
      <c r="E245" s="501"/>
      <c r="F245" s="501"/>
      <c r="G245" s="501"/>
      <c r="H245" s="501"/>
      <c r="I245" s="501"/>
      <c r="J245" s="501"/>
      <c r="K245" s="501"/>
      <c r="L245" s="501"/>
      <c r="M245" s="501"/>
      <c r="N245" s="501"/>
      <c r="O245" s="501"/>
      <c r="P245" s="501"/>
      <c r="Q245" s="501"/>
      <c r="R245" s="501"/>
      <c r="S245" s="501"/>
      <c r="T245" s="501"/>
      <c r="U245" s="501"/>
      <c r="V245" s="501"/>
      <c r="W245" s="501"/>
      <c r="X245" s="501"/>
      <c r="Y245" s="501"/>
      <c r="Z245" s="501"/>
      <c r="AA245" s="501"/>
      <c r="AB245" s="503"/>
      <c r="AC245" s="503"/>
      <c r="AD245" s="503"/>
    </row>
    <row r="246" spans="1:69" s="496" customFormat="1">
      <c r="A246" s="501"/>
      <c r="B246" s="501"/>
      <c r="C246" s="501"/>
      <c r="D246" s="501"/>
      <c r="E246" s="501"/>
      <c r="F246" s="501"/>
      <c r="G246" s="501"/>
      <c r="H246" s="501"/>
      <c r="I246" s="501"/>
      <c r="J246" s="501"/>
      <c r="K246" s="501"/>
      <c r="L246" s="501"/>
      <c r="M246" s="501"/>
      <c r="N246" s="501"/>
      <c r="O246" s="501"/>
      <c r="P246" s="501"/>
      <c r="Q246" s="501"/>
      <c r="R246" s="501"/>
      <c r="S246" s="501"/>
      <c r="T246" s="501"/>
      <c r="U246" s="501"/>
      <c r="V246" s="501"/>
      <c r="W246" s="501"/>
      <c r="X246" s="501"/>
      <c r="Y246" s="501"/>
      <c r="Z246" s="501"/>
      <c r="AA246" s="501"/>
      <c r="AB246" s="503"/>
      <c r="AC246" s="503"/>
      <c r="AD246" s="503"/>
    </row>
    <row r="247" spans="1:69" s="496" customFormat="1">
      <c r="A247" s="501"/>
      <c r="B247" s="501"/>
      <c r="C247" s="501"/>
      <c r="D247" s="501"/>
      <c r="E247" s="501"/>
      <c r="F247" s="501"/>
      <c r="G247" s="501"/>
      <c r="H247" s="501"/>
      <c r="I247" s="501"/>
      <c r="J247" s="501"/>
      <c r="K247" s="501"/>
      <c r="L247" s="501"/>
      <c r="M247" s="501"/>
      <c r="N247" s="501"/>
      <c r="O247" s="501"/>
      <c r="P247" s="501"/>
      <c r="Q247" s="501"/>
      <c r="R247" s="501"/>
      <c r="S247" s="501"/>
      <c r="T247" s="501"/>
      <c r="U247" s="501"/>
      <c r="V247" s="501"/>
      <c r="W247" s="501"/>
      <c r="X247" s="501"/>
      <c r="Y247" s="501"/>
      <c r="Z247" s="501"/>
      <c r="AA247" s="501"/>
      <c r="AB247" s="503"/>
      <c r="AC247" s="503"/>
      <c r="AD247" s="503"/>
    </row>
    <row r="248" spans="1:69" s="496" customFormat="1">
      <c r="A248" s="501"/>
      <c r="B248" s="501"/>
      <c r="C248" s="501"/>
      <c r="D248" s="501"/>
      <c r="E248" s="501"/>
      <c r="F248" s="501"/>
      <c r="G248" s="501"/>
      <c r="H248" s="501"/>
      <c r="I248" s="501"/>
      <c r="J248" s="501"/>
      <c r="K248" s="501"/>
      <c r="L248" s="501"/>
      <c r="M248" s="501"/>
      <c r="N248" s="501"/>
      <c r="O248" s="501"/>
      <c r="P248" s="501"/>
      <c r="Q248" s="501"/>
      <c r="R248" s="501"/>
      <c r="S248" s="501"/>
      <c r="T248" s="501"/>
      <c r="U248" s="501"/>
      <c r="V248" s="501"/>
      <c r="W248" s="501"/>
      <c r="X248" s="501"/>
      <c r="Y248" s="501"/>
      <c r="Z248" s="501"/>
      <c r="AA248" s="501"/>
      <c r="AB248" s="503"/>
      <c r="AC248" s="503"/>
      <c r="AD248" s="503"/>
    </row>
    <row r="249" spans="1:69" s="496" customFormat="1">
      <c r="A249" s="498" t="str">
        <f t="shared" ref="A249:A254" si="214">A237</f>
        <v>EU-28</v>
      </c>
      <c r="B249" s="498"/>
      <c r="C249" s="498"/>
      <c r="D249" s="498"/>
      <c r="E249" s="498"/>
      <c r="F249" s="498"/>
      <c r="G249" s="498"/>
      <c r="H249" s="498"/>
      <c r="I249" s="498"/>
      <c r="J249" s="498"/>
      <c r="K249" s="498"/>
      <c r="L249" s="498"/>
      <c r="M249" s="498"/>
      <c r="N249" s="498"/>
      <c r="O249" s="498"/>
      <c r="P249" s="498"/>
      <c r="Q249" s="498"/>
      <c r="R249" s="498"/>
      <c r="S249" s="498"/>
      <c r="T249" s="498"/>
      <c r="U249" s="498"/>
      <c r="V249" s="498"/>
      <c r="W249" s="498"/>
      <c r="X249" s="498"/>
      <c r="Y249" s="498"/>
      <c r="Z249" s="498"/>
      <c r="AA249" s="498"/>
      <c r="AB249" s="498"/>
      <c r="AC249" s="498"/>
      <c r="AD249" s="498"/>
      <c r="AE249" s="503">
        <f>ImportsPaper!AD$13</f>
        <v>0.18826796400000001</v>
      </c>
      <c r="AF249" s="503">
        <f>ImportsPaper!AE$13</f>
        <v>0.26266645400000005</v>
      </c>
      <c r="AG249" s="503">
        <f>ImportsPaper!AF$13</f>
        <v>0.39824418099999997</v>
      </c>
      <c r="AH249" s="503">
        <f>ImportsPaper!AG$13</f>
        <v>0.52983963000000001</v>
      </c>
      <c r="AI249" s="503">
        <f>ImportsPaper!AH$13</f>
        <v>0.44089160999999999</v>
      </c>
      <c r="AJ249" s="503">
        <f>ImportsPaper!AI$13</f>
        <v>0.5785239310000001</v>
      </c>
      <c r="AK249" s="503">
        <f>ImportsPaper!AJ$13</f>
        <v>0.69431544400000011</v>
      </c>
      <c r="AL249" s="503">
        <f>ImportsPaper!AK$13</f>
        <v>0.91509274899999993</v>
      </c>
      <c r="AM249" s="503">
        <f>ImportsPaper!AL$13</f>
        <v>1.164608664</v>
      </c>
      <c r="AN249" s="503">
        <f>ImportsPaper!AM$13</f>
        <v>0.8963560129999999</v>
      </c>
      <c r="AO249" s="503">
        <f>ImportsPaper!AN$13</f>
        <v>1.0086643749999999</v>
      </c>
      <c r="AP249" s="503">
        <f>ImportsPaper!AO$13</f>
        <v>1.0840125100000002</v>
      </c>
      <c r="AQ249" s="503">
        <f>ImportsPaper!AP$13</f>
        <v>1.0665849650000001</v>
      </c>
      <c r="AR249" s="503">
        <f>ImportsPaper!AQ$13</f>
        <v>1.1394732460000003</v>
      </c>
      <c r="AS249" s="503">
        <f>ImportsPaper!AR$13</f>
        <v>0.74391181300000009</v>
      </c>
      <c r="AT249" s="503">
        <f>ImportsPaper!AS$13</f>
        <v>0.52150617999999982</v>
      </c>
      <c r="AU249" s="503">
        <f>ImportsPaper!AT$13</f>
        <v>0.54799639199999994</v>
      </c>
      <c r="AV249" s="503">
        <f>ImportsPaper!AU$13</f>
        <v>0.55812253499999986</v>
      </c>
      <c r="AW249" s="503">
        <f>ImportsPaper!AV$13</f>
        <v>0.63251123300000012</v>
      </c>
      <c r="AX249" s="503">
        <f>ImportsPaper!AW$13</f>
        <v>0.61145296199999999</v>
      </c>
      <c r="AY249" s="503">
        <f>ImportsPaper!AX$13</f>
        <v>0.58616721999999988</v>
      </c>
      <c r="AZ249" s="503">
        <f>ImportsPaper!AY$13</f>
        <v>0</v>
      </c>
      <c r="BA249" s="503">
        <f>ImportsPaper!AZ$13</f>
        <v>0</v>
      </c>
      <c r="BB249" s="503">
        <f>ImportsPaper!BA$13</f>
        <v>0</v>
      </c>
      <c r="BC249" s="503">
        <f>ImportsPaper!BB$13</f>
        <v>0</v>
      </c>
      <c r="BD249" s="503">
        <f>ImportsPaper!BC$13</f>
        <v>0</v>
      </c>
      <c r="BE249" s="499">
        <f t="shared" ref="BE249:BH254" si="215">AM249/AM$235</f>
        <v>0.73425738948860242</v>
      </c>
      <c r="BF249" s="499">
        <f t="shared" si="215"/>
        <v>0.74510422530031728</v>
      </c>
      <c r="BG249" s="499">
        <f t="shared" si="215"/>
        <v>0.70113483393313325</v>
      </c>
      <c r="BH249" s="499">
        <f t="shared" si="215"/>
        <v>0.68501790162721687</v>
      </c>
      <c r="BI249" s="499">
        <f t="shared" ref="BI249:BL254" si="216">AQ249/AQ$235</f>
        <v>0.67701654268428113</v>
      </c>
      <c r="BJ249" s="499">
        <f t="shared" si="216"/>
        <v>0.67635233990870836</v>
      </c>
      <c r="BK249" s="499">
        <f t="shared" si="216"/>
        <v>0.67453403169180604</v>
      </c>
      <c r="BL249" s="499">
        <f t="shared" si="216"/>
        <v>0.69349393535237547</v>
      </c>
      <c r="BM249" s="499">
        <f t="shared" ref="BM249:BO254" si="217">AU249/AU$235</f>
        <v>0.68606445732192023</v>
      </c>
      <c r="BN249" s="499">
        <f t="shared" si="217"/>
        <v>0.68628150733545223</v>
      </c>
      <c r="BO249" s="499">
        <f t="shared" si="217"/>
        <v>0.68547534215584971</v>
      </c>
      <c r="BP249" s="499">
        <f t="shared" ref="BP249:BP254" si="218">AX249/AX$235</f>
        <v>0.70483132414536431</v>
      </c>
      <c r="BQ249" s="499">
        <f t="shared" ref="BQ249:BQ254" si="219">AY249/AY$235</f>
        <v>0.72484804612762577</v>
      </c>
    </row>
    <row r="250" spans="1:69" s="496" customFormat="1">
      <c r="A250" s="498" t="str">
        <f t="shared" si="214"/>
        <v xml:space="preserve">Belarus </v>
      </c>
      <c r="AB250" s="501"/>
      <c r="AC250" s="501"/>
      <c r="AD250" s="501"/>
      <c r="AE250" s="502">
        <f>ImportsPaper!AD$24</f>
        <v>1.0412365999999999E-2</v>
      </c>
      <c r="AF250" s="502">
        <f>ImportsPaper!AE$24</f>
        <v>1.117172E-2</v>
      </c>
      <c r="AG250" s="502">
        <f>ImportsPaper!AF$24</f>
        <v>1.3077399E-2</v>
      </c>
      <c r="AH250" s="502">
        <f>ImportsPaper!AG$24</f>
        <v>1.4319189999999999E-2</v>
      </c>
      <c r="AI250" s="502">
        <f>ImportsPaper!AH$24</f>
        <v>1.9399100000000002E-2</v>
      </c>
      <c r="AJ250" s="502">
        <f>ImportsPaper!AI$24</f>
        <v>2.4048170000000001E-2</v>
      </c>
      <c r="AK250" s="502">
        <f>ImportsPaper!AJ$24</f>
        <v>2.0300912000000001E-2</v>
      </c>
      <c r="AL250" s="502">
        <f>ImportsPaper!AK$24</f>
        <v>2.2344826999999998E-2</v>
      </c>
      <c r="AM250" s="502">
        <f>ImportsPaper!AL$24</f>
        <v>2.1106363999999999E-2</v>
      </c>
      <c r="AN250" s="502">
        <f>ImportsPaper!AM$24</f>
        <v>1.0202273999999999E-2</v>
      </c>
      <c r="AO250" s="502">
        <f>ImportsPaper!AN$24</f>
        <v>1.8027575000000001E-2</v>
      </c>
      <c r="AP250" s="502">
        <f>ImportsPaper!AO$24</f>
        <v>1.5663292999999998E-2</v>
      </c>
      <c r="AQ250" s="502">
        <f>ImportsPaper!AP$24</f>
        <v>2.1700957999999999E-2</v>
      </c>
      <c r="AR250" s="502">
        <f>ImportsPaper!AQ$24</f>
        <v>1.9310841999999998E-2</v>
      </c>
      <c r="AS250" s="502">
        <f>ImportsPaper!AR$24</f>
        <v>1.283611E-2</v>
      </c>
      <c r="AT250" s="502">
        <f>ImportsPaper!AS$24</f>
        <v>9.4653479999999984E-3</v>
      </c>
      <c r="AU250" s="502">
        <f>ImportsPaper!AT$24</f>
        <v>7.5711059999999993E-3</v>
      </c>
      <c r="AV250" s="502">
        <f>ImportsPaper!AU$24</f>
        <v>1.0734197999999999E-2</v>
      </c>
      <c r="AW250" s="502">
        <f>ImportsPaper!AV$24</f>
        <v>1.5862599999999998E-2</v>
      </c>
      <c r="AX250" s="502">
        <f>ImportsPaper!AW$24</f>
        <v>1.5105644E-2</v>
      </c>
      <c r="AY250" s="502">
        <f>ImportsPaper!AX$24</f>
        <v>1.5310683E-2</v>
      </c>
      <c r="AZ250" s="502">
        <f>ImportsPaper!AY$24</f>
        <v>0</v>
      </c>
      <c r="BA250" s="502">
        <f>ImportsPaper!AZ$24</f>
        <v>0</v>
      </c>
      <c r="BB250" s="502">
        <f>ImportsPaper!BA$24</f>
        <v>0</v>
      </c>
      <c r="BC250" s="502">
        <f>ImportsPaper!BB$24</f>
        <v>0</v>
      </c>
      <c r="BD250" s="502">
        <f>ImportsPaper!BC$24</f>
        <v>0</v>
      </c>
      <c r="BE250" s="499">
        <f t="shared" si="215"/>
        <v>1.3307048291232887E-2</v>
      </c>
      <c r="BF250" s="499">
        <f t="shared" si="215"/>
        <v>8.4807346130577801E-3</v>
      </c>
      <c r="BG250" s="499">
        <f t="shared" si="215"/>
        <v>1.253118590992381E-2</v>
      </c>
      <c r="BH250" s="499">
        <f t="shared" si="215"/>
        <v>9.8980740576806361E-3</v>
      </c>
      <c r="BI250" s="499">
        <f t="shared" si="216"/>
        <v>1.3774718414577305E-2</v>
      </c>
      <c r="BJ250" s="499">
        <f t="shared" si="216"/>
        <v>1.1462255229033569E-2</v>
      </c>
      <c r="BK250" s="499">
        <f t="shared" si="216"/>
        <v>1.1639004621559233E-2</v>
      </c>
      <c r="BL250" s="499">
        <f t="shared" si="216"/>
        <v>1.2586929332265512E-2</v>
      </c>
      <c r="BM250" s="499">
        <f t="shared" si="217"/>
        <v>9.4786513288151984E-3</v>
      </c>
      <c r="BN250" s="499">
        <f t="shared" si="217"/>
        <v>1.31990398550691E-2</v>
      </c>
      <c r="BO250" s="499">
        <f t="shared" si="217"/>
        <v>1.7190874399034394E-2</v>
      </c>
      <c r="BP250" s="499">
        <f t="shared" si="218"/>
        <v>1.7412510404338308E-2</v>
      </c>
      <c r="BQ250" s="499">
        <f t="shared" si="219"/>
        <v>1.8933025046043103E-2</v>
      </c>
    </row>
    <row r="251" spans="1:69" s="496" customFormat="1">
      <c r="A251" s="498" t="str">
        <f t="shared" si="214"/>
        <v xml:space="preserve">China </v>
      </c>
      <c r="AB251" s="501"/>
      <c r="AC251" s="501"/>
      <c r="AD251" s="501"/>
      <c r="AE251" s="502">
        <f>ImportsPaper!AD$10</f>
        <v>2.0418300000000001E-4</v>
      </c>
      <c r="AF251" s="502">
        <f>ImportsPaper!AE$10</f>
        <v>3.6371199999999998E-4</v>
      </c>
      <c r="AG251" s="502">
        <f>ImportsPaper!AF$10</f>
        <v>8.5557899999999997E-4</v>
      </c>
      <c r="AH251" s="502">
        <f>ImportsPaper!AG$10</f>
        <v>1.5586799999999998E-3</v>
      </c>
      <c r="AI251" s="502">
        <f>ImportsPaper!AH$10</f>
        <v>3.0737999999999998E-3</v>
      </c>
      <c r="AJ251" s="502">
        <f>ImportsPaper!AI$10</f>
        <v>8.2086409999999992E-3</v>
      </c>
      <c r="AK251" s="502">
        <f>ImportsPaper!AJ$10</f>
        <v>1.2040803000000001E-2</v>
      </c>
      <c r="AL251" s="502">
        <f>ImportsPaper!AK$10</f>
        <v>2.1771795E-2</v>
      </c>
      <c r="AM251" s="502">
        <f>ImportsPaper!AL$10</f>
        <v>3.5845286000000004E-2</v>
      </c>
      <c r="AN251" s="502">
        <f>ImportsPaper!AM$10</f>
        <v>3.1369892999999996E-2</v>
      </c>
      <c r="AO251" s="502">
        <f>ImportsPaper!AN$10</f>
        <v>5.4386585999999994E-2</v>
      </c>
      <c r="AP251" s="502">
        <f>ImportsPaper!AO$10</f>
        <v>9.792371599999998E-2</v>
      </c>
      <c r="AQ251" s="502">
        <f>ImportsPaper!AP$10</f>
        <v>7.5466462999999998E-2</v>
      </c>
      <c r="AR251" s="502">
        <f>ImportsPaper!AQ$10</f>
        <v>8.6712356000000004E-2</v>
      </c>
      <c r="AS251" s="502">
        <f>ImportsPaper!AR$10</f>
        <v>6.3269886999999997E-2</v>
      </c>
      <c r="AT251" s="502">
        <f>ImportsPaper!AS$10</f>
        <v>3.8143197999999996E-2</v>
      </c>
      <c r="AU251" s="502">
        <f>ImportsPaper!AT$10</f>
        <v>5.0545504000000005E-2</v>
      </c>
      <c r="AV251" s="502">
        <f>ImportsPaper!AU$10</f>
        <v>4.9734951999999999E-2</v>
      </c>
      <c r="AW251" s="502">
        <f>ImportsPaper!AV$10</f>
        <v>5.5844303999999997E-2</v>
      </c>
      <c r="AX251" s="502">
        <f>ImportsPaper!AW$10</f>
        <v>5.8260774000000001E-2</v>
      </c>
      <c r="AY251" s="502">
        <f>ImportsPaper!AX$10</f>
        <v>4.9867901000000006E-2</v>
      </c>
      <c r="AZ251" s="502">
        <f>ImportsPaper!AY$10</f>
        <v>0</v>
      </c>
      <c r="BA251" s="502">
        <f>ImportsPaper!AZ$10</f>
        <v>0</v>
      </c>
      <c r="BB251" s="502">
        <f>ImportsPaper!BA$10</f>
        <v>0</v>
      </c>
      <c r="BC251" s="502">
        <f>ImportsPaper!BB$10</f>
        <v>0</v>
      </c>
      <c r="BD251" s="502">
        <f>ImportsPaper!BC$10</f>
        <v>0</v>
      </c>
      <c r="BE251" s="499">
        <f t="shared" si="215"/>
        <v>2.2599579530375492E-2</v>
      </c>
      <c r="BF251" s="499">
        <f t="shared" si="215"/>
        <v>2.6076513664798549E-2</v>
      </c>
      <c r="BG251" s="499">
        <f t="shared" si="215"/>
        <v>3.7804775194226592E-2</v>
      </c>
      <c r="BH251" s="499">
        <f t="shared" si="215"/>
        <v>6.1880741997949358E-2</v>
      </c>
      <c r="BI251" s="499">
        <f t="shared" ref="BI251:BO253" si="220">AQ251/AQ$235</f>
        <v>4.7902460230977675E-2</v>
      </c>
      <c r="BJ251" s="499">
        <f t="shared" si="220"/>
        <v>5.1469488279321046E-2</v>
      </c>
      <c r="BK251" s="499">
        <f t="shared" si="220"/>
        <v>5.7369289231591999E-2</v>
      </c>
      <c r="BL251" s="499">
        <f t="shared" si="220"/>
        <v>5.0722460255302949E-2</v>
      </c>
      <c r="BM251" s="499">
        <f t="shared" si="220"/>
        <v>6.3280478262387821E-2</v>
      </c>
      <c r="BN251" s="499">
        <f t="shared" si="220"/>
        <v>6.1155347948486573E-2</v>
      </c>
      <c r="BO251" s="499">
        <f t="shared" si="220"/>
        <v>6.0520495755140652E-2</v>
      </c>
      <c r="BP251" s="499">
        <f t="shared" si="218"/>
        <v>6.7158098882762154E-2</v>
      </c>
      <c r="BQ251" s="499">
        <f t="shared" si="219"/>
        <v>6.1666107163645019E-2</v>
      </c>
    </row>
    <row r="252" spans="1:69" s="496" customFormat="1">
      <c r="A252" s="498" t="str">
        <f t="shared" si="214"/>
        <v xml:space="preserve">Russia </v>
      </c>
      <c r="AB252" s="501"/>
      <c r="AC252" s="501"/>
      <c r="AD252" s="501"/>
      <c r="AE252" s="502">
        <f>ImportsPaper!AD$27</f>
        <v>9.2887315999999998E-2</v>
      </c>
      <c r="AF252" s="502">
        <f>ImportsPaper!AE$27</f>
        <v>0.15344613899999998</v>
      </c>
      <c r="AG252" s="502">
        <f>ImportsPaper!AF$27</f>
        <v>0.13702978500000002</v>
      </c>
      <c r="AH252" s="502">
        <f>ImportsPaper!AG$27</f>
        <v>0.10866492</v>
      </c>
      <c r="AI252" s="502">
        <f>ImportsPaper!AH$27</f>
        <v>0.15823256999999999</v>
      </c>
      <c r="AJ252" s="502">
        <f>ImportsPaper!AI$27</f>
        <v>0.202161388</v>
      </c>
      <c r="AK252" s="502">
        <f>ImportsPaper!AJ$27</f>
        <v>0.22790422799999999</v>
      </c>
      <c r="AL252" s="502">
        <f>ImportsPaper!AK$27</f>
        <v>0.28491451200000001</v>
      </c>
      <c r="AM252" s="502">
        <f>ImportsPaper!AL$27</f>
        <v>0.26643326100000003</v>
      </c>
      <c r="AN252" s="502">
        <f>ImportsPaper!AM$27</f>
        <v>0.18751242900000001</v>
      </c>
      <c r="AO252" s="502">
        <f>ImportsPaper!AN$27</f>
        <v>0.25389714400000002</v>
      </c>
      <c r="AP252" s="502">
        <f>ImportsPaper!AO$27</f>
        <v>0.27493809799999996</v>
      </c>
      <c r="AQ252" s="502">
        <f>ImportsPaper!AP$27</f>
        <v>0.30752242000000002</v>
      </c>
      <c r="AR252" s="502">
        <f>ImportsPaper!AQ$27</f>
        <v>0.32546309299999998</v>
      </c>
      <c r="AS252" s="502">
        <f>ImportsPaper!AR$27</f>
        <v>0.200801805</v>
      </c>
      <c r="AT252" s="502">
        <f>ImportsPaper!AS$27</f>
        <v>0.137251506</v>
      </c>
      <c r="AU252" s="502">
        <f>ImportsPaper!AT$27</f>
        <v>0.14377791399999998</v>
      </c>
      <c r="AV252" s="502">
        <f>ImportsPaper!AU$27</f>
        <v>0.13396163699999999</v>
      </c>
      <c r="AW252" s="502">
        <f>ImportsPaper!AV$27</f>
        <v>0.15319454899999999</v>
      </c>
      <c r="AX252" s="502">
        <f>ImportsPaper!AW$27</f>
        <v>0.11942931</v>
      </c>
      <c r="AY252" s="502">
        <f>ImportsPaper!AX$27</f>
        <v>9.5929121999999992E-2</v>
      </c>
      <c r="AZ252" s="502">
        <f>ImportsPaper!AY$27</f>
        <v>0</v>
      </c>
      <c r="BA252" s="502">
        <f>ImportsPaper!AZ$27</f>
        <v>0</v>
      </c>
      <c r="BB252" s="502">
        <f>ImportsPaper!BA$27</f>
        <v>0</v>
      </c>
      <c r="BC252" s="502">
        <f>ImportsPaper!BB$27</f>
        <v>0</v>
      </c>
      <c r="BD252" s="502">
        <f>ImportsPaper!BC$27</f>
        <v>0</v>
      </c>
      <c r="BE252" s="499">
        <f t="shared" si="215"/>
        <v>0.16797967999214153</v>
      </c>
      <c r="BF252" s="499">
        <f t="shared" si="215"/>
        <v>0.15587144071986692</v>
      </c>
      <c r="BG252" s="499">
        <f t="shared" si="215"/>
        <v>0.17648698249557673</v>
      </c>
      <c r="BH252" s="499">
        <f t="shared" si="215"/>
        <v>0.17374109360540319</v>
      </c>
      <c r="BI252" s="499">
        <f t="shared" si="220"/>
        <v>0.19520035666947866</v>
      </c>
      <c r="BJ252" s="499">
        <f t="shared" si="220"/>
        <v>0.19318375861584333</v>
      </c>
      <c r="BK252" s="499">
        <f t="shared" si="220"/>
        <v>0.18207487598754107</v>
      </c>
      <c r="BL252" s="499">
        <f t="shared" si="220"/>
        <v>0.18251574128801351</v>
      </c>
      <c r="BM252" s="499">
        <f t="shared" si="220"/>
        <v>0.18000285765255133</v>
      </c>
      <c r="BN252" s="499">
        <f t="shared" si="220"/>
        <v>0.16472259835465111</v>
      </c>
      <c r="BO252" s="499">
        <f t="shared" si="220"/>
        <v>0.16602248373379649</v>
      </c>
      <c r="BP252" s="499">
        <f t="shared" si="218"/>
        <v>0.13766802017563404</v>
      </c>
      <c r="BQ252" s="499">
        <f t="shared" si="219"/>
        <v>0.1186249150002599</v>
      </c>
    </row>
    <row r="253" spans="1:69" s="496" customFormat="1">
      <c r="A253" s="498" t="str">
        <f t="shared" si="214"/>
        <v xml:space="preserve">Turkey </v>
      </c>
      <c r="AB253" s="501"/>
      <c r="AC253" s="501"/>
      <c r="AD253" s="501"/>
      <c r="AE253" s="502">
        <f>ImportsPaper!AD$28</f>
        <v>3.0576029999999999E-3</v>
      </c>
      <c r="AF253" s="502">
        <f>ImportsPaper!AE$28</f>
        <v>1.891675E-3</v>
      </c>
      <c r="AG253" s="502">
        <f>ImportsPaper!AF$28</f>
        <v>6.1326969999999995E-3</v>
      </c>
      <c r="AH253" s="502">
        <f>ImportsPaper!AG$28</f>
        <v>1.9682459999999999E-2</v>
      </c>
      <c r="AI253" s="502">
        <f>ImportsPaper!AH$28</f>
        <v>1.324208E-2</v>
      </c>
      <c r="AJ253" s="502">
        <f>ImportsPaper!AI$28</f>
        <v>1.3310817000000001E-2</v>
      </c>
      <c r="AK253" s="502">
        <f>ImportsPaper!AJ$28</f>
        <v>1.4518221E-2</v>
      </c>
      <c r="AL253" s="502">
        <f>ImportsPaper!AK$28</f>
        <v>1.9399044999999997E-2</v>
      </c>
      <c r="AM253" s="502">
        <f>ImportsPaper!AL$28</f>
        <v>3.4334533E-2</v>
      </c>
      <c r="AN253" s="502">
        <f>ImportsPaper!AM$28</f>
        <v>3.1286742999999999E-2</v>
      </c>
      <c r="AO253" s="502">
        <f>ImportsPaper!AN$28</f>
        <v>4.1375701000000001E-2</v>
      </c>
      <c r="AP253" s="502">
        <f>ImportsPaper!AO$28</f>
        <v>4.2821078999999998E-2</v>
      </c>
      <c r="AQ253" s="502">
        <f>ImportsPaper!AP$28</f>
        <v>3.5851319E-2</v>
      </c>
      <c r="AR253" s="502">
        <f>ImportsPaper!AQ$28</f>
        <v>4.2198882E-2</v>
      </c>
      <c r="AS253" s="502">
        <f>ImportsPaper!AR$28</f>
        <v>2.4411407E-2</v>
      </c>
      <c r="AT253" s="502">
        <f>ImportsPaper!AS$28</f>
        <v>1.0721128E-2</v>
      </c>
      <c r="AU253" s="502">
        <f>ImportsPaper!AT$28</f>
        <v>1.0577781E-2</v>
      </c>
      <c r="AV253" s="502">
        <f>ImportsPaper!AU$28</f>
        <v>1.7007840999999999E-2</v>
      </c>
      <c r="AW253" s="502">
        <f>ImportsPaper!AV$28</f>
        <v>1.7934637999999999E-2</v>
      </c>
      <c r="AX253" s="502">
        <f>ImportsPaper!AW$28</f>
        <v>1.6566572999999998E-2</v>
      </c>
      <c r="AY253" s="502">
        <f>ImportsPaper!AX$28</f>
        <v>1.7419654E-2</v>
      </c>
      <c r="AZ253" s="502">
        <f>ImportsPaper!AY$28</f>
        <v>0</v>
      </c>
      <c r="BA253" s="502">
        <f>ImportsPaper!AZ$28</f>
        <v>0</v>
      </c>
      <c r="BB253" s="502">
        <f>ImportsPaper!BA$28</f>
        <v>0</v>
      </c>
      <c r="BC253" s="502">
        <f>ImportsPaper!BB$28</f>
        <v>0</v>
      </c>
      <c r="BD253" s="502">
        <f>ImportsPaper!BC$28</f>
        <v>0</v>
      </c>
      <c r="BE253" s="499">
        <f t="shared" si="215"/>
        <v>2.1647086570094651E-2</v>
      </c>
      <c r="BF253" s="499">
        <f t="shared" si="215"/>
        <v>2.6007394458327938E-2</v>
      </c>
      <c r="BG253" s="499">
        <f t="shared" si="215"/>
        <v>2.876075131482856E-2</v>
      </c>
      <c r="BH253" s="499">
        <f t="shared" si="215"/>
        <v>2.7059840556630917E-2</v>
      </c>
      <c r="BI253" s="499">
        <f t="shared" si="220"/>
        <v>2.2756683092801027E-2</v>
      </c>
      <c r="BJ253" s="499">
        <f t="shared" si="220"/>
        <v>2.5047812822655308E-2</v>
      </c>
      <c r="BK253" s="499">
        <f t="shared" si="220"/>
        <v>2.2134780622148253E-2</v>
      </c>
      <c r="BL253" s="499">
        <f t="shared" si="220"/>
        <v>1.4256853577720873E-2</v>
      </c>
      <c r="BM253" s="499">
        <f t="shared" si="220"/>
        <v>1.3242860149041127E-2</v>
      </c>
      <c r="BN253" s="499">
        <f t="shared" si="220"/>
        <v>2.0913269087050407E-2</v>
      </c>
      <c r="BO253" s="499">
        <f t="shared" si="220"/>
        <v>1.9436417059633948E-2</v>
      </c>
      <c r="BP253" s="499">
        <f t="shared" si="218"/>
        <v>1.9096545948436894E-2</v>
      </c>
      <c r="BQ253" s="499">
        <f t="shared" si="219"/>
        <v>2.1540955780705858E-2</v>
      </c>
    </row>
    <row r="254" spans="1:69" s="496" customFormat="1">
      <c r="A254" s="498" t="str">
        <f t="shared" si="214"/>
        <v>Others</v>
      </c>
      <c r="AE254" s="502">
        <f t="shared" ref="AE254:BD254" si="221">AE235-SUM(AE249:AE253)</f>
        <v>1.0011515999999776E-2</v>
      </c>
      <c r="AF254" s="502">
        <f t="shared" si="221"/>
        <v>1.8727608999999978E-2</v>
      </c>
      <c r="AG254" s="502">
        <f t="shared" si="221"/>
        <v>3.5052755999999796E-2</v>
      </c>
      <c r="AH254" s="502">
        <f t="shared" si="221"/>
        <v>3.4725230000000051E-2</v>
      </c>
      <c r="AI254" s="502">
        <f t="shared" si="221"/>
        <v>2.9132590000000236E-2</v>
      </c>
      <c r="AJ254" s="502">
        <f t="shared" si="221"/>
        <v>3.9868558999999748E-2</v>
      </c>
      <c r="AK254" s="502">
        <f t="shared" si="221"/>
        <v>4.4244628999999924E-2</v>
      </c>
      <c r="AL254" s="502">
        <f t="shared" si="221"/>
        <v>5.392514500000023E-2</v>
      </c>
      <c r="AM254" s="502">
        <f t="shared" si="221"/>
        <v>6.3776002999999415E-2</v>
      </c>
      <c r="AN254" s="502">
        <f t="shared" si="221"/>
        <v>4.6266782999999645E-2</v>
      </c>
      <c r="AO254" s="502">
        <f t="shared" si="221"/>
        <v>6.2265453000000193E-2</v>
      </c>
      <c r="AP254" s="502">
        <f t="shared" si="221"/>
        <v>6.7099963000000651E-2</v>
      </c>
      <c r="AQ254" s="502">
        <f t="shared" si="221"/>
        <v>6.8293229999999872E-2</v>
      </c>
      <c r="AR254" s="502">
        <f t="shared" si="221"/>
        <v>7.1574787000000084E-2</v>
      </c>
      <c r="AS254" s="502">
        <f t="shared" si="221"/>
        <v>5.7621877999999516E-2</v>
      </c>
      <c r="AT254" s="502">
        <f t="shared" si="221"/>
        <v>3.4910824000000229E-2</v>
      </c>
      <c r="AU254" s="502">
        <f t="shared" si="221"/>
        <v>3.8284810999999919E-2</v>
      </c>
      <c r="AV254" s="502">
        <f t="shared" si="221"/>
        <v>4.3694810000000195E-2</v>
      </c>
      <c r="AW254" s="502">
        <f t="shared" si="221"/>
        <v>4.7386425999999759E-2</v>
      </c>
      <c r="AX254" s="502">
        <f t="shared" si="221"/>
        <v>4.6701462000000249E-2</v>
      </c>
      <c r="AY254" s="502">
        <f t="shared" si="221"/>
        <v>4.3981421999999881E-2</v>
      </c>
      <c r="AZ254" s="502">
        <f t="shared" si="221"/>
        <v>0</v>
      </c>
      <c r="BA254" s="502">
        <f t="shared" si="221"/>
        <v>0</v>
      </c>
      <c r="BB254" s="502">
        <f t="shared" si="221"/>
        <v>0</v>
      </c>
      <c r="BC254" s="502">
        <f t="shared" si="221"/>
        <v>0</v>
      </c>
      <c r="BD254" s="502">
        <f t="shared" si="221"/>
        <v>0</v>
      </c>
      <c r="BE254" s="499">
        <f t="shared" si="215"/>
        <v>4.0209216127553078E-2</v>
      </c>
      <c r="BF254" s="499">
        <f t="shared" si="215"/>
        <v>3.8459691243631591E-2</v>
      </c>
      <c r="BG254" s="499">
        <f t="shared" si="215"/>
        <v>4.3281471152311145E-2</v>
      </c>
      <c r="BH254" s="499">
        <f t="shared" si="215"/>
        <v>4.2402348155118924E-2</v>
      </c>
      <c r="BI254" s="499">
        <f t="shared" si="216"/>
        <v>4.3349238907884224E-2</v>
      </c>
      <c r="BJ254" s="499">
        <f t="shared" si="216"/>
        <v>4.2484345144438294E-2</v>
      </c>
      <c r="BK254" s="499">
        <f t="shared" si="216"/>
        <v>5.2248017845353198E-2</v>
      </c>
      <c r="BL254" s="499">
        <f t="shared" si="216"/>
        <v>4.6424080194321621E-2</v>
      </c>
      <c r="BM254" s="499">
        <f t="shared" si="217"/>
        <v>4.793069528528434E-2</v>
      </c>
      <c r="BN254" s="499">
        <f t="shared" si="217"/>
        <v>5.3728237419290614E-2</v>
      </c>
      <c r="BO254" s="499">
        <f t="shared" si="217"/>
        <v>5.1354386896544944E-2</v>
      </c>
      <c r="BP254" s="499">
        <f t="shared" si="218"/>
        <v>5.3833500443464348E-2</v>
      </c>
      <c r="BQ254" s="499">
        <f t="shared" si="219"/>
        <v>5.4386950881720228E-2</v>
      </c>
    </row>
    <row r="255" spans="1:69" s="496" customFormat="1">
      <c r="AE255" s="503"/>
      <c r="AF255" s="503"/>
      <c r="AG255" s="503"/>
      <c r="AH255" s="503"/>
      <c r="AI255" s="503"/>
      <c r="AJ255" s="503"/>
      <c r="AK255" s="503"/>
      <c r="AL255" s="503"/>
      <c r="AM255" s="503"/>
      <c r="AN255" s="503"/>
      <c r="AO255" s="503"/>
      <c r="AP255" s="503"/>
      <c r="AQ255" s="503"/>
      <c r="AR255" s="503"/>
      <c r="AS255" s="503"/>
      <c r="AT255" s="503"/>
      <c r="AU255" s="503"/>
      <c r="AV255" s="503"/>
      <c r="AW255" s="503"/>
      <c r="AX255" s="503"/>
      <c r="AY255" s="503"/>
      <c r="AZ255" s="503"/>
      <c r="BA255" s="503"/>
      <c r="BB255" s="503"/>
      <c r="BC255" s="503"/>
      <c r="BD255" s="503"/>
    </row>
    <row r="256" spans="1:69" s="505" customFormat="1">
      <c r="AE256" s="506"/>
      <c r="AF256" s="506"/>
      <c r="AG256" s="506"/>
      <c r="AH256" s="506"/>
      <c r="AI256" s="506"/>
      <c r="AJ256" s="506"/>
      <c r="AK256" s="506"/>
      <c r="AL256" s="506"/>
      <c r="AM256" s="506"/>
      <c r="AN256" s="506"/>
      <c r="AO256" s="506"/>
      <c r="AP256" s="506"/>
      <c r="AQ256" s="506"/>
      <c r="AR256" s="506"/>
      <c r="AS256" s="506"/>
      <c r="AT256" s="506"/>
      <c r="AU256" s="506"/>
      <c r="AV256" s="506"/>
      <c r="AW256" s="506"/>
      <c r="AX256" s="506"/>
      <c r="AY256" s="506"/>
      <c r="AZ256" s="506"/>
      <c r="BA256" s="506"/>
      <c r="BB256" s="506"/>
      <c r="BC256" s="506"/>
      <c r="BD256" s="506"/>
    </row>
    <row r="257" spans="1:56" s="496" customFormat="1">
      <c r="AE257" s="503"/>
      <c r="AF257" s="503"/>
      <c r="AG257" s="503"/>
      <c r="AH257" s="503"/>
      <c r="AI257" s="503"/>
      <c r="AJ257" s="503"/>
      <c r="AK257" s="503"/>
      <c r="AL257" s="503"/>
      <c r="AM257" s="503"/>
      <c r="AN257" s="503"/>
      <c r="AO257" s="503"/>
      <c r="AP257" s="503"/>
      <c r="AQ257" s="503"/>
      <c r="AR257" s="503"/>
      <c r="AS257" s="503"/>
      <c r="AT257" s="503"/>
      <c r="AU257" s="503"/>
      <c r="AV257" s="503"/>
      <c r="AW257" s="503"/>
      <c r="AX257" s="503"/>
      <c r="AY257" s="503"/>
      <c r="AZ257" s="503"/>
      <c r="BA257" s="503"/>
      <c r="BB257" s="503"/>
      <c r="BC257" s="503"/>
      <c r="BD257" s="503"/>
    </row>
    <row r="258" spans="1:56" s="496" customFormat="1" ht="13">
      <c r="A258" s="495" t="s">
        <v>161</v>
      </c>
      <c r="B258" s="498"/>
      <c r="C258" s="498"/>
      <c r="D258" s="498"/>
      <c r="E258" s="498"/>
      <c r="F258" s="498"/>
      <c r="G258" s="498"/>
      <c r="H258" s="498"/>
      <c r="I258" s="498"/>
      <c r="J258" s="498"/>
      <c r="K258" s="498"/>
      <c r="L258" s="498"/>
      <c r="M258" s="498"/>
      <c r="N258" s="498"/>
      <c r="O258" s="498"/>
      <c r="P258" s="498"/>
      <c r="Q258" s="498"/>
      <c r="R258" s="498"/>
      <c r="S258" s="498"/>
      <c r="T258" s="498"/>
      <c r="U258" s="498"/>
      <c r="V258" s="498"/>
      <c r="W258" s="498"/>
      <c r="X258" s="498"/>
      <c r="Y258" s="498"/>
      <c r="Z258" s="498"/>
      <c r="AA258" s="498"/>
      <c r="AE258" s="507"/>
      <c r="AF258" s="507"/>
      <c r="AG258" s="507"/>
      <c r="AH258" s="507"/>
      <c r="AI258" s="507"/>
      <c r="AJ258" s="507"/>
      <c r="AK258" s="507"/>
      <c r="AL258" s="507"/>
      <c r="AM258" s="507"/>
      <c r="AN258" s="507"/>
      <c r="AO258" s="507"/>
      <c r="AP258" s="507"/>
      <c r="AQ258" s="507"/>
      <c r="AR258" s="507"/>
      <c r="AS258" s="507"/>
      <c r="AT258" s="507"/>
      <c r="AU258" s="507"/>
      <c r="AV258" s="507"/>
      <c r="AW258" s="507"/>
      <c r="AX258" s="507"/>
      <c r="AY258" s="507"/>
      <c r="AZ258" s="507"/>
      <c r="BA258" s="507"/>
      <c r="BB258" s="507"/>
      <c r="BC258" s="507"/>
      <c r="BD258" s="507"/>
    </row>
    <row r="259" spans="1:56" s="496" customFormat="1" ht="13">
      <c r="A259" s="495"/>
      <c r="B259" s="566" t="s">
        <v>61</v>
      </c>
      <c r="C259" s="566"/>
      <c r="D259" s="566"/>
      <c r="E259" s="566"/>
      <c r="F259" s="566"/>
      <c r="G259" s="566"/>
      <c r="H259" s="566"/>
      <c r="I259" s="566"/>
      <c r="J259" s="566"/>
      <c r="K259" s="566"/>
      <c r="L259" s="566"/>
      <c r="M259" s="566"/>
      <c r="N259" s="566"/>
      <c r="O259" s="566"/>
      <c r="P259" s="566"/>
      <c r="Q259" s="566"/>
      <c r="R259" s="566"/>
      <c r="S259" s="566"/>
      <c r="T259" s="566"/>
      <c r="U259" s="566"/>
      <c r="V259" s="566"/>
      <c r="W259" s="566"/>
      <c r="X259" s="566"/>
      <c r="Y259" s="566"/>
      <c r="Z259" s="566"/>
      <c r="AA259" s="566"/>
      <c r="AE259" s="566" t="s">
        <v>130</v>
      </c>
      <c r="AF259" s="566"/>
      <c r="AG259" s="566"/>
      <c r="AH259" s="566"/>
      <c r="AI259" s="566"/>
      <c r="AJ259" s="566"/>
      <c r="AK259" s="566"/>
      <c r="AL259" s="566"/>
      <c r="AM259" s="566"/>
      <c r="AN259" s="566"/>
      <c r="AO259" s="566"/>
      <c r="AP259" s="566"/>
      <c r="AQ259" s="566"/>
      <c r="AR259" s="566"/>
      <c r="AS259" s="566"/>
      <c r="AT259" s="566"/>
      <c r="AU259" s="566"/>
      <c r="AV259" s="566"/>
      <c r="AW259" s="566"/>
      <c r="AX259" s="566"/>
      <c r="AY259" s="566"/>
      <c r="AZ259" s="566"/>
      <c r="BA259" s="566"/>
      <c r="BB259" s="566"/>
      <c r="BC259" s="566"/>
      <c r="BD259" s="566"/>
    </row>
    <row r="260" spans="1:56" s="496" customFormat="1">
      <c r="A260" s="497"/>
      <c r="B260" s="496">
        <v>2000</v>
      </c>
      <c r="C260" s="496">
        <f>1+B260</f>
        <v>2001</v>
      </c>
      <c r="D260" s="496">
        <f t="shared" ref="D260:AA260" si="222">1+C260</f>
        <v>2002</v>
      </c>
      <c r="E260" s="496">
        <f t="shared" si="222"/>
        <v>2003</v>
      </c>
      <c r="F260" s="496">
        <f t="shared" si="222"/>
        <v>2004</v>
      </c>
      <c r="G260" s="496">
        <f t="shared" si="222"/>
        <v>2005</v>
      </c>
      <c r="H260" s="496">
        <f t="shared" si="222"/>
        <v>2006</v>
      </c>
      <c r="I260" s="496">
        <f t="shared" si="222"/>
        <v>2007</v>
      </c>
      <c r="J260" s="496">
        <f t="shared" si="222"/>
        <v>2008</v>
      </c>
      <c r="K260" s="496">
        <f t="shared" si="222"/>
        <v>2009</v>
      </c>
      <c r="L260" s="496">
        <f t="shared" si="222"/>
        <v>2010</v>
      </c>
      <c r="M260" s="496">
        <f t="shared" si="222"/>
        <v>2011</v>
      </c>
      <c r="N260" s="496">
        <f t="shared" si="222"/>
        <v>2012</v>
      </c>
      <c r="O260" s="496">
        <f t="shared" si="222"/>
        <v>2013</v>
      </c>
      <c r="P260" s="496">
        <f t="shared" si="222"/>
        <v>2014</v>
      </c>
      <c r="Q260" s="496">
        <f t="shared" si="222"/>
        <v>2015</v>
      </c>
      <c r="R260" s="496">
        <f t="shared" si="222"/>
        <v>2016</v>
      </c>
      <c r="S260" s="496">
        <f t="shared" si="222"/>
        <v>2017</v>
      </c>
      <c r="T260" s="496">
        <f t="shared" si="222"/>
        <v>2018</v>
      </c>
      <c r="U260" s="496">
        <f t="shared" si="222"/>
        <v>2019</v>
      </c>
      <c r="V260" s="496">
        <f t="shared" si="222"/>
        <v>2020</v>
      </c>
      <c r="W260" s="496">
        <f t="shared" si="222"/>
        <v>2021</v>
      </c>
      <c r="X260" s="496">
        <f t="shared" si="222"/>
        <v>2022</v>
      </c>
      <c r="Y260" s="496">
        <f t="shared" si="222"/>
        <v>2023</v>
      </c>
      <c r="Z260" s="496">
        <f t="shared" si="222"/>
        <v>2024</v>
      </c>
      <c r="AA260" s="496">
        <f t="shared" si="222"/>
        <v>2025</v>
      </c>
      <c r="AE260" s="496">
        <v>2000</v>
      </c>
      <c r="AF260" s="496">
        <f>1+AE260</f>
        <v>2001</v>
      </c>
      <c r="AG260" s="496">
        <f t="shared" ref="AG260:BD260" si="223">1+AF260</f>
        <v>2002</v>
      </c>
      <c r="AH260" s="496">
        <f t="shared" si="223"/>
        <v>2003</v>
      </c>
      <c r="AI260" s="496">
        <f t="shared" si="223"/>
        <v>2004</v>
      </c>
      <c r="AJ260" s="496">
        <f t="shared" si="223"/>
        <v>2005</v>
      </c>
      <c r="AK260" s="496">
        <f t="shared" si="223"/>
        <v>2006</v>
      </c>
      <c r="AL260" s="496">
        <f t="shared" si="223"/>
        <v>2007</v>
      </c>
      <c r="AM260" s="496">
        <f t="shared" si="223"/>
        <v>2008</v>
      </c>
      <c r="AN260" s="496">
        <f t="shared" si="223"/>
        <v>2009</v>
      </c>
      <c r="AO260" s="496">
        <f t="shared" si="223"/>
        <v>2010</v>
      </c>
      <c r="AP260" s="496">
        <f t="shared" si="223"/>
        <v>2011</v>
      </c>
      <c r="AQ260" s="496">
        <f t="shared" si="223"/>
        <v>2012</v>
      </c>
      <c r="AR260" s="496">
        <f t="shared" si="223"/>
        <v>2013</v>
      </c>
      <c r="AS260" s="496">
        <f t="shared" si="223"/>
        <v>2014</v>
      </c>
      <c r="AT260" s="496">
        <f t="shared" si="223"/>
        <v>2015</v>
      </c>
      <c r="AU260" s="496">
        <f t="shared" si="223"/>
        <v>2016</v>
      </c>
      <c r="AV260" s="496">
        <f t="shared" si="223"/>
        <v>2017</v>
      </c>
      <c r="AW260" s="496">
        <f t="shared" si="223"/>
        <v>2018</v>
      </c>
      <c r="AX260" s="496">
        <f t="shared" si="223"/>
        <v>2019</v>
      </c>
      <c r="AY260" s="496">
        <f t="shared" si="223"/>
        <v>2020</v>
      </c>
      <c r="AZ260" s="496">
        <f t="shared" si="223"/>
        <v>2021</v>
      </c>
      <c r="BA260" s="496">
        <f t="shared" si="223"/>
        <v>2022</v>
      </c>
      <c r="BB260" s="496">
        <f t="shared" si="223"/>
        <v>2023</v>
      </c>
      <c r="BC260" s="496">
        <f t="shared" si="223"/>
        <v>2024</v>
      </c>
      <c r="BD260" s="496">
        <f t="shared" si="223"/>
        <v>2025</v>
      </c>
    </row>
    <row r="261" spans="1:56" s="496" customFormat="1">
      <c r="A261" s="496" t="s">
        <v>38</v>
      </c>
      <c r="B261" s="498">
        <f>ExportsCoreVPA!C$5</f>
        <v>3.0391815780159992</v>
      </c>
      <c r="C261" s="498">
        <f>ExportsCoreVPA!D$5</f>
        <v>3.0539863354000008</v>
      </c>
      <c r="D261" s="498">
        <f>ExportsCoreVPA!E$5</f>
        <v>3.8570200697279997</v>
      </c>
      <c r="E261" s="498">
        <f>ExportsCoreVPA!F$5</f>
        <v>4.5957732650040004</v>
      </c>
      <c r="F261" s="498">
        <f>ExportsCoreVPA!G$5</f>
        <v>5.9183056934120017</v>
      </c>
      <c r="G261" s="498">
        <f>ExportsCoreVPA!H$5</f>
        <v>5.0965717565433328</v>
      </c>
      <c r="H261" s="498">
        <f>ExportsCoreVPA!I$5</f>
        <v>5.1403275985320001</v>
      </c>
      <c r="I261" s="498">
        <f>ExportsCoreVPA!J$5</f>
        <v>5.9457153571200028</v>
      </c>
      <c r="J261" s="498">
        <f>ExportsCoreVPA!K$5</f>
        <v>4.3609638774360002</v>
      </c>
      <c r="K261" s="498">
        <f>ExportsCoreVPA!L$5</f>
        <v>4.0628439768639995</v>
      </c>
      <c r="L261" s="498">
        <f>ExportsCoreVPA!M$5</f>
        <v>5.7463673891199978</v>
      </c>
      <c r="M261" s="498">
        <f>ExportsCoreVPA!N$5</f>
        <v>6.2445392303839986</v>
      </c>
      <c r="N261" s="498">
        <f>ExportsCoreVPA!O$5</f>
        <v>6.0122201131400006</v>
      </c>
      <c r="O261" s="498">
        <f>ExportsCoreVPA!P$5</f>
        <v>6.5579268762368867</v>
      </c>
      <c r="P261" s="498">
        <f>ExportsCoreVPA!Q$5</f>
        <v>7.5959733912800003</v>
      </c>
      <c r="Q261" s="498">
        <f>ExportsCoreVPA!R$5</f>
        <v>8.079268080276</v>
      </c>
      <c r="R261" s="498">
        <f>ExportsCoreVPA!S$5</f>
        <v>7.8782637377333327</v>
      </c>
      <c r="S261" s="498">
        <f>ExportsCoreVPA!T$5</f>
        <v>6.311343706051832</v>
      </c>
      <c r="T261" s="498">
        <f>ExportsCoreVPA!U$5</f>
        <v>7.2518036882660022</v>
      </c>
      <c r="U261" s="498">
        <f>ExportsCoreVPA!V$5</f>
        <v>5.8097002673919986</v>
      </c>
      <c r="V261" s="498">
        <f>ExportsCoreVPA!W$5</f>
        <v>3.5614070634800012</v>
      </c>
      <c r="W261" s="498">
        <f>ExportsCoreVPA!X$5</f>
        <v>0</v>
      </c>
      <c r="X261" s="498">
        <f>ExportsCoreVPA!Y$5</f>
        <v>0</v>
      </c>
      <c r="Y261" s="498">
        <f>ExportsCoreVPA!Z$5</f>
        <v>0</v>
      </c>
      <c r="Z261" s="498">
        <f>ExportsCoreVPA!AA$5</f>
        <v>0</v>
      </c>
      <c r="AA261" s="498">
        <f>ExportsCoreVPA!AB$5</f>
        <v>0</v>
      </c>
    </row>
    <row r="262" spans="1:56" s="496" customFormat="1">
      <c r="A262" s="496" t="s">
        <v>36</v>
      </c>
      <c r="B262" s="498">
        <f>ExportsTimberSectorMinusCoreVPA!C$5</f>
        <v>0.21012874007999982</v>
      </c>
      <c r="C262" s="498">
        <f>ExportsTimberSectorMinusCoreVPA!D$5</f>
        <v>0.30025141048000009</v>
      </c>
      <c r="D262" s="498">
        <f>ExportsTimberSectorMinusCoreVPA!E$5</f>
        <v>0.39408621041999942</v>
      </c>
      <c r="E262" s="498">
        <f>ExportsTimberSectorMinusCoreVPA!F$5</f>
        <v>0.46715778197999985</v>
      </c>
      <c r="F262" s="498">
        <f>ExportsTimberSectorMinusCoreVPA!G$5</f>
        <v>0.58200887499999965</v>
      </c>
      <c r="G262" s="498">
        <f>ExportsTimberSectorMinusCoreVPA!H$5</f>
        <v>0.53676508852000004</v>
      </c>
      <c r="H262" s="498">
        <f>ExportsTimberSectorMinusCoreVPA!I$5</f>
        <v>0.65624254416000016</v>
      </c>
      <c r="I262" s="498">
        <f>ExportsTimberSectorMinusCoreVPA!J$5</f>
        <v>0.97316493252000003</v>
      </c>
      <c r="J262" s="498">
        <f>ExportsTimberSectorMinusCoreVPA!K$5</f>
        <v>0.88980023314000023</v>
      </c>
      <c r="K262" s="498">
        <f>ExportsTimberSectorMinusCoreVPA!L$5</f>
        <v>0.99996624183333294</v>
      </c>
      <c r="L262" s="498">
        <f>ExportsTimberSectorMinusCoreVPA!M$5</f>
        <v>1.2661204983999998</v>
      </c>
      <c r="M262" s="498">
        <f>ExportsTimberSectorMinusCoreVPA!N$5</f>
        <v>1.5717759146799999</v>
      </c>
      <c r="N262" s="498">
        <f>ExportsTimberSectorMinusCoreVPA!O$5</f>
        <v>1.7701978838799999</v>
      </c>
      <c r="O262" s="498">
        <f>ExportsTimberSectorMinusCoreVPA!P$5</f>
        <v>1.6448116644600006</v>
      </c>
      <c r="P262" s="498">
        <f>ExportsTimberSectorMinusCoreVPA!Q$5</f>
        <v>1.7934704286199994</v>
      </c>
      <c r="Q262" s="498">
        <f>ExportsTimberSectorMinusCoreVPA!R$5</f>
        <v>1.9443109374200003</v>
      </c>
      <c r="R262" s="498">
        <f>ExportsTimberSectorMinusCoreVPA!S$5</f>
        <v>2.0905328014999984</v>
      </c>
      <c r="S262" s="498">
        <f>ExportsTimberSectorMinusCoreVPA!T$5</f>
        <v>2.4515738550400008</v>
      </c>
      <c r="T262" s="498">
        <f>ExportsTimberSectorMinusCoreVPA!U$5</f>
        <v>2.7691816130999998</v>
      </c>
      <c r="U262" s="498">
        <f>ExportsTimberSectorMinusCoreVPA!V$5</f>
        <v>2.7673104224728564</v>
      </c>
      <c r="V262" s="498">
        <f>ExportsTimberSectorMinusCoreVPA!W$5</f>
        <v>2.5461919634700001</v>
      </c>
      <c r="W262" s="498">
        <f>ExportsTimberSectorMinusCoreVPA!X$5</f>
        <v>0</v>
      </c>
      <c r="X262" s="498">
        <f>ExportsTimberSectorMinusCoreVPA!Y$5</f>
        <v>0</v>
      </c>
      <c r="Y262" s="498">
        <f>ExportsTimberSectorMinusCoreVPA!Z$5</f>
        <v>0</v>
      </c>
      <c r="Z262" s="498">
        <f>ExportsTimberSectorMinusCoreVPA!AA$5</f>
        <v>0</v>
      </c>
      <c r="AA262" s="498">
        <f>ExportsTimberSectorMinusCoreVPA!AB$5</f>
        <v>0</v>
      </c>
    </row>
    <row r="263" spans="1:56" s="496" customFormat="1">
      <c r="A263" s="496" t="s">
        <v>37</v>
      </c>
      <c r="B263" s="498">
        <f>ExportsPaperSectorMinusCoreVPA!C$5</f>
        <v>0.65494139550000019</v>
      </c>
      <c r="C263" s="498">
        <f>ExportsPaperSectorMinusCoreVPA!D$5</f>
        <v>0.74616963869000008</v>
      </c>
      <c r="D263" s="498">
        <f>ExportsPaperSectorMinusCoreVPA!E$5</f>
        <v>0.77063969401999988</v>
      </c>
      <c r="E263" s="498">
        <f>ExportsPaperSectorMinusCoreVPA!F$5</f>
        <v>0.94734987976999951</v>
      </c>
      <c r="F263" s="498">
        <f>ExportsPaperSectorMinusCoreVPA!G$5</f>
        <v>1.0970556858099998</v>
      </c>
      <c r="G263" s="498">
        <f>ExportsPaperSectorMinusCoreVPA!H$5</f>
        <v>1.1114256420166673</v>
      </c>
      <c r="H263" s="498">
        <f>ExportsPaperSectorMinusCoreVPA!I$5</f>
        <v>1.2817964823999997</v>
      </c>
      <c r="I263" s="498">
        <f>ExportsPaperSectorMinusCoreVPA!J$5</f>
        <v>1.4995357794199999</v>
      </c>
      <c r="J263" s="498">
        <f>ExportsPaperSectorMinusCoreVPA!K$5</f>
        <v>1.4773338568100001</v>
      </c>
      <c r="K263" s="498">
        <f>ExportsPaperSectorMinusCoreVPA!L$5</f>
        <v>1.7339904551200007</v>
      </c>
      <c r="L263" s="498">
        <f>ExportsPaperSectorMinusCoreVPA!M$5</f>
        <v>1.9334090887299997</v>
      </c>
      <c r="M263" s="498">
        <f>ExportsPaperSectorMinusCoreVPA!N$5</f>
        <v>2.1622965101499996</v>
      </c>
      <c r="N263" s="498">
        <f>ExportsPaperSectorMinusCoreVPA!O$5</f>
        <v>2.4578879806599994</v>
      </c>
      <c r="O263" s="498">
        <f>ExportsPaperSectorMinusCoreVPA!P$5</f>
        <v>2.6237410795400007</v>
      </c>
      <c r="P263" s="498">
        <f>ExportsPaperSectorMinusCoreVPA!Q$5</f>
        <v>2.1036976218299994</v>
      </c>
      <c r="Q263" s="498">
        <f>ExportsPaperSectorMinusCoreVPA!R$5</f>
        <v>2.0024546747099996</v>
      </c>
      <c r="R263" s="498">
        <f>ExportsPaperSectorMinusCoreVPA!S$5</f>
        <v>2.2084317320800002</v>
      </c>
      <c r="S263" s="498">
        <f>ExportsPaperSectorMinusCoreVPA!T$5</f>
        <v>2.4472634491200007</v>
      </c>
      <c r="T263" s="498">
        <f>ExportsPaperSectorMinusCoreVPA!U$5</f>
        <v>2.6712455557900001</v>
      </c>
      <c r="U263" s="498">
        <f>ExportsPaperSectorMinusCoreVPA!V$5</f>
        <v>1.8924548479199994</v>
      </c>
      <c r="V263" s="498">
        <f>ExportsPaperSectorMinusCoreVPA!W$5</f>
        <v>1.7654273571899997</v>
      </c>
      <c r="W263" s="498">
        <f>ExportsPaperSectorMinusCoreVPA!X$5</f>
        <v>0</v>
      </c>
      <c r="X263" s="498">
        <f>ExportsPaperSectorMinusCoreVPA!Y$5</f>
        <v>0</v>
      </c>
      <c r="Y263" s="498">
        <f>ExportsPaperSectorMinusCoreVPA!Z$5</f>
        <v>0</v>
      </c>
      <c r="Z263" s="498">
        <f>ExportsPaperSectorMinusCoreVPA!AA$5</f>
        <v>0</v>
      </c>
      <c r="AA263" s="498">
        <f>ExportsPaperSectorMinusCoreVPA!AB$5</f>
        <v>0</v>
      </c>
    </row>
    <row r="267" spans="1:56" s="496" customFormat="1">
      <c r="A267" s="496" t="str">
        <f>A261</f>
        <v>VPA Core products</v>
      </c>
      <c r="AE267" s="502">
        <f>ExportsCoreVPA!AD$5</f>
        <v>0.19872392799999999</v>
      </c>
      <c r="AF267" s="502">
        <f>ExportsCoreVPA!AE$5</f>
        <v>0.20263947699999996</v>
      </c>
      <c r="AG267" s="502">
        <f>ExportsCoreVPA!AF$5</f>
        <v>0.25316394199999992</v>
      </c>
      <c r="AH267" s="502">
        <f>ExportsCoreVPA!AG$5</f>
        <v>0.34008273999999994</v>
      </c>
      <c r="AI267" s="502">
        <f>ExportsCoreVPA!AH$5</f>
        <v>0.43231975999999983</v>
      </c>
      <c r="AJ267" s="502">
        <f>ExportsCoreVPA!AI$5</f>
        <v>0.43435320699999996</v>
      </c>
      <c r="AK267" s="502">
        <f>ExportsCoreVPA!AJ$5</f>
        <v>0.46035794699999999</v>
      </c>
      <c r="AL267" s="502">
        <f>ExportsCoreVPA!AK$5</f>
        <v>0.60221433999999996</v>
      </c>
      <c r="AM267" s="502">
        <f>ExportsCoreVPA!AL$5</f>
        <v>0.5473629000000001</v>
      </c>
      <c r="AN267" s="502">
        <f>ExportsCoreVPA!AM$5</f>
        <v>0.401500845</v>
      </c>
      <c r="AO267" s="502">
        <f>ExportsCoreVPA!AN$5</f>
        <v>0.50695485499999993</v>
      </c>
      <c r="AP267" s="502">
        <f>ExportsCoreVPA!AO$5</f>
        <v>0.63042026300000009</v>
      </c>
      <c r="AQ267" s="502">
        <f>ExportsCoreVPA!AP$5</f>
        <v>0.58702998500000014</v>
      </c>
      <c r="AR267" s="502">
        <f>ExportsCoreVPA!AQ$5</f>
        <v>0.64741876500000017</v>
      </c>
      <c r="AS267" s="502">
        <f>ExportsCoreVPA!AR$5</f>
        <v>0.76325060599999983</v>
      </c>
      <c r="AT267" s="502">
        <f>ExportsCoreVPA!AS$5</f>
        <v>0.66982740600000001</v>
      </c>
      <c r="AU267" s="502">
        <f>ExportsCoreVPA!AT$5</f>
        <v>0.67074929599999977</v>
      </c>
      <c r="AV267" s="502">
        <f>ExportsCoreVPA!AU$5</f>
        <v>0.67649688400000008</v>
      </c>
      <c r="AW267" s="502">
        <f>ExportsCoreVPA!AV$5</f>
        <v>0.84053328699999996</v>
      </c>
      <c r="AX267" s="502">
        <f>ExportsCoreVPA!AW$5</f>
        <v>0.77267192900000015</v>
      </c>
      <c r="AY267" s="502">
        <f>ExportsCoreVPA!AX$5</f>
        <v>0.55978904400000018</v>
      </c>
      <c r="AZ267" s="502">
        <f>ExportsCoreVPA!AY$5</f>
        <v>0</v>
      </c>
      <c r="BA267" s="502">
        <f>ExportsCoreVPA!AZ$5</f>
        <v>0</v>
      </c>
      <c r="BB267" s="502">
        <f>ExportsCoreVPA!BA$5</f>
        <v>0</v>
      </c>
      <c r="BC267" s="502">
        <f>ExportsCoreVPA!BB$5</f>
        <v>0</v>
      </c>
      <c r="BD267" s="502">
        <f>ExportsCoreVPA!BC$5</f>
        <v>0</v>
      </c>
    </row>
    <row r="268" spans="1:56" s="496" customFormat="1">
      <c r="A268" s="496" t="str">
        <f>A262</f>
        <v>Other Timber Sector</v>
      </c>
      <c r="AE268" s="502">
        <f>ExportsTimberSectorMinusCoreVPA!AD$5</f>
        <v>3.8220465999999995E-2</v>
      </c>
      <c r="AF268" s="502">
        <f>ExportsTimberSectorMinusCoreVPA!AE$5</f>
        <v>5.1285245000000014E-2</v>
      </c>
      <c r="AG268" s="502">
        <f>ExportsTimberSectorMinusCoreVPA!AF$5</f>
        <v>6.0221954999999994E-2</v>
      </c>
      <c r="AH268" s="502">
        <f>ExportsTimberSectorMinusCoreVPA!AG$5</f>
        <v>8.4233080000000016E-2</v>
      </c>
      <c r="AI268" s="502">
        <f>ExportsTimberSectorMinusCoreVPA!AH$5</f>
        <v>0.11351660999999995</v>
      </c>
      <c r="AJ268" s="502">
        <f>ExportsTimberSectorMinusCoreVPA!AI$5</f>
        <v>0.136250961</v>
      </c>
      <c r="AK268" s="502">
        <f>ExportsTimberSectorMinusCoreVPA!AJ$5</f>
        <v>0.18517697</v>
      </c>
      <c r="AL268" s="502">
        <f>ExportsTimberSectorMinusCoreVPA!AK$5</f>
        <v>0.27826301200000003</v>
      </c>
      <c r="AM268" s="502">
        <f>ExportsTimberSectorMinusCoreVPA!AL$5</f>
        <v>0.32916875799999984</v>
      </c>
      <c r="AN268" s="502">
        <f>ExportsTimberSectorMinusCoreVPA!AM$5</f>
        <v>0.28065495400000001</v>
      </c>
      <c r="AO268" s="502">
        <f>ExportsTimberSectorMinusCoreVPA!AN$5</f>
        <v>0.35761360300000006</v>
      </c>
      <c r="AP268" s="502">
        <f>ExportsTimberSectorMinusCoreVPA!AO$5</f>
        <v>0.49331771899999999</v>
      </c>
      <c r="AQ268" s="502">
        <f>ExportsTimberSectorMinusCoreVPA!AP$5</f>
        <v>0.5427331099999998</v>
      </c>
      <c r="AR268" s="502">
        <f>ExportsTimberSectorMinusCoreVPA!AQ$5</f>
        <v>0.54230605399999976</v>
      </c>
      <c r="AS268" s="502">
        <f>ExportsTimberSectorMinusCoreVPA!AR$5</f>
        <v>0.5233390320000002</v>
      </c>
      <c r="AT268" s="502">
        <f>ExportsTimberSectorMinusCoreVPA!AS$5</f>
        <v>0.41870774999999988</v>
      </c>
      <c r="AU268" s="502">
        <f>ExportsTimberSectorMinusCoreVPA!AT$5</f>
        <v>0.41792453000000007</v>
      </c>
      <c r="AV268" s="502">
        <f>ExportsTimberSectorMinusCoreVPA!AU$5</f>
        <v>0.51130018799999999</v>
      </c>
      <c r="AW268" s="502">
        <f>ExportsTimberSectorMinusCoreVPA!AV$5</f>
        <v>0.6329290230000002</v>
      </c>
      <c r="AX268" s="502">
        <f>ExportsTimberSectorMinusCoreVPA!AW$5</f>
        <v>0.68295855799999972</v>
      </c>
      <c r="AY268" s="502">
        <f>ExportsTimberSectorMinusCoreVPA!AX$5</f>
        <v>0.65031710599999981</v>
      </c>
      <c r="AZ268" s="502">
        <f>ExportsTimberSectorMinusCoreVPA!AY$5</f>
        <v>0</v>
      </c>
      <c r="BA268" s="502">
        <f>ExportsTimberSectorMinusCoreVPA!AZ$5</f>
        <v>0</v>
      </c>
      <c r="BB268" s="502">
        <f>ExportsTimberSectorMinusCoreVPA!BA$5</f>
        <v>0</v>
      </c>
      <c r="BC268" s="502">
        <f>ExportsTimberSectorMinusCoreVPA!BB$5</f>
        <v>0</v>
      </c>
      <c r="BD268" s="502">
        <f>ExportsTimberSectorMinusCoreVPA!BC$5</f>
        <v>0</v>
      </c>
    </row>
    <row r="269" spans="1:56" s="496" customFormat="1">
      <c r="A269" s="496" t="str">
        <f>A263</f>
        <v>Other Paper Sector</v>
      </c>
      <c r="AE269" s="502">
        <f>ExportsPaperSectorMinusCoreVPA!AD$5</f>
        <v>0.18373768399999996</v>
      </c>
      <c r="AF269" s="502">
        <f>ExportsPaperSectorMinusCoreVPA!AE$5</f>
        <v>0.25761323700000005</v>
      </c>
      <c r="AG269" s="502">
        <f>ExportsPaperSectorMinusCoreVPA!AF$5</f>
        <v>0.25458474100000006</v>
      </c>
      <c r="AH269" s="502">
        <f>ExportsPaperSectorMinusCoreVPA!AG$5</f>
        <v>0.28644841999999998</v>
      </c>
      <c r="AI269" s="502">
        <f>ExportsPaperSectorMinusCoreVPA!AH$5</f>
        <v>0.34539065000000002</v>
      </c>
      <c r="AJ269" s="502">
        <f>ExportsPaperSectorMinusCoreVPA!AI$5</f>
        <v>0.41079106400000004</v>
      </c>
      <c r="AK269" s="502">
        <f>ExportsPaperSectorMinusCoreVPA!AJ$5</f>
        <v>0.51746181499999988</v>
      </c>
      <c r="AL269" s="502">
        <f>ExportsPaperSectorMinusCoreVPA!AK$5</f>
        <v>0.69775100099999998</v>
      </c>
      <c r="AM269" s="502">
        <f>ExportsPaperSectorMinusCoreVPA!AL$5</f>
        <v>0.79243257099999986</v>
      </c>
      <c r="AN269" s="502">
        <f>ExportsPaperSectorMinusCoreVPA!AM$5</f>
        <v>0.72301675499999984</v>
      </c>
      <c r="AO269" s="502">
        <f>ExportsPaperSectorMinusCoreVPA!AN$5</f>
        <v>0.85047285500000047</v>
      </c>
      <c r="AP269" s="502">
        <f>ExportsPaperSectorMinusCoreVPA!AO$5</f>
        <v>1.0006018049999996</v>
      </c>
      <c r="AQ269" s="502">
        <f>ExportsPaperSectorMinusCoreVPA!AP$5</f>
        <v>1.0524068680000003</v>
      </c>
      <c r="AR269" s="502">
        <f>ExportsPaperSectorMinusCoreVPA!AQ$5</f>
        <v>1.1277471379999997</v>
      </c>
      <c r="AS269" s="502">
        <f>ExportsPaperSectorMinusCoreVPA!AR$5</f>
        <v>0.87739758700000003</v>
      </c>
      <c r="AT269" s="502">
        <f>ExportsPaperSectorMinusCoreVPA!AS$5</f>
        <v>0.56097363900000019</v>
      </c>
      <c r="AU269" s="502">
        <f>ExportsPaperSectorMinusCoreVPA!AT$5</f>
        <v>0.50294677300000001</v>
      </c>
      <c r="AV269" s="502">
        <f>ExportsPaperSectorMinusCoreVPA!AU$5</f>
        <v>0.4895479880000001</v>
      </c>
      <c r="AW269" s="502">
        <f>ExportsPaperSectorMinusCoreVPA!AV$5</f>
        <v>0.53884774099999999</v>
      </c>
      <c r="AX269" s="502">
        <f>ExportsPaperSectorMinusCoreVPA!AW$5</f>
        <v>0.4037101449999998</v>
      </c>
      <c r="AY269" s="502">
        <f>ExportsPaperSectorMinusCoreVPA!AX$5</f>
        <v>0.38482546799999984</v>
      </c>
      <c r="AZ269" s="502">
        <f>ExportsPaperSectorMinusCoreVPA!AY$5</f>
        <v>0</v>
      </c>
      <c r="BA269" s="502">
        <f>ExportsPaperSectorMinusCoreVPA!AZ$5</f>
        <v>0</v>
      </c>
      <c r="BB269" s="502">
        <f>ExportsPaperSectorMinusCoreVPA!BA$5</f>
        <v>0</v>
      </c>
      <c r="BC269" s="502">
        <f>ExportsPaperSectorMinusCoreVPA!BB$5</f>
        <v>0</v>
      </c>
      <c r="BD269" s="502">
        <f>ExportsPaperSectorMinusCoreVPA!BC$5</f>
        <v>0</v>
      </c>
    </row>
    <row r="270" spans="1:56" s="496" customFormat="1">
      <c r="AE270" s="502"/>
      <c r="AF270" s="502"/>
      <c r="AG270" s="502"/>
      <c r="AH270" s="502"/>
      <c r="AI270" s="502"/>
      <c r="AJ270" s="502"/>
      <c r="AK270" s="502"/>
      <c r="AL270" s="502"/>
      <c r="AM270" s="502"/>
      <c r="AN270" s="502"/>
      <c r="AO270" s="502"/>
      <c r="AP270" s="502"/>
      <c r="AQ270" s="502"/>
      <c r="AR270" s="502"/>
      <c r="AS270" s="502"/>
      <c r="AT270" s="502"/>
      <c r="AU270" s="502"/>
      <c r="AV270" s="502"/>
      <c r="AW270" s="502"/>
      <c r="AX270" s="502"/>
      <c r="AY270" s="502"/>
      <c r="AZ270" s="502"/>
      <c r="BA270" s="502"/>
      <c r="BB270" s="502"/>
      <c r="BC270" s="502"/>
      <c r="BD270" s="502"/>
    </row>
    <row r="271" spans="1:56" s="496" customFormat="1" ht="13">
      <c r="A271" s="495" t="s">
        <v>162</v>
      </c>
      <c r="B271" s="498"/>
      <c r="C271" s="498"/>
      <c r="D271" s="498"/>
      <c r="E271" s="498"/>
      <c r="F271" s="498"/>
      <c r="G271" s="498"/>
      <c r="H271" s="498"/>
      <c r="I271" s="498"/>
      <c r="J271" s="498"/>
      <c r="K271" s="498"/>
      <c r="L271" s="498"/>
      <c r="M271" s="498"/>
      <c r="N271" s="498"/>
      <c r="O271" s="498"/>
      <c r="P271" s="498"/>
      <c r="Q271" s="498"/>
      <c r="R271" s="498"/>
      <c r="S271" s="498"/>
      <c r="T271" s="498"/>
      <c r="U271" s="498"/>
      <c r="V271" s="498"/>
      <c r="W271" s="498"/>
      <c r="X271" s="498"/>
      <c r="Y271" s="498"/>
      <c r="Z271" s="498"/>
      <c r="AA271" s="498"/>
      <c r="AB271" s="498"/>
      <c r="AC271" s="498"/>
      <c r="AD271" s="498"/>
      <c r="AE271" s="498"/>
      <c r="AF271" s="498"/>
      <c r="AG271" s="498"/>
      <c r="AH271" s="498"/>
      <c r="AI271" s="498"/>
      <c r="AJ271" s="498"/>
      <c r="AK271" s="498"/>
      <c r="AL271" s="498"/>
      <c r="AM271" s="498"/>
      <c r="AN271" s="498"/>
      <c r="AO271" s="498"/>
      <c r="AP271" s="498"/>
      <c r="AQ271" s="498"/>
      <c r="AR271" s="498"/>
      <c r="AS271" s="498"/>
      <c r="AT271" s="498"/>
      <c r="AU271" s="498"/>
      <c r="AV271" s="498"/>
      <c r="AW271" s="498"/>
      <c r="AX271" s="498"/>
      <c r="AY271" s="498"/>
      <c r="AZ271" s="498"/>
      <c r="BA271" s="498"/>
      <c r="BB271" s="498"/>
      <c r="BC271" s="498"/>
      <c r="BD271" s="498"/>
    </row>
    <row r="272" spans="1:56" s="496" customFormat="1">
      <c r="B272" s="566" t="s">
        <v>61</v>
      </c>
      <c r="C272" s="566"/>
      <c r="D272" s="566"/>
      <c r="E272" s="566"/>
      <c r="F272" s="566"/>
      <c r="G272" s="566"/>
      <c r="H272" s="566"/>
      <c r="I272" s="566"/>
      <c r="J272" s="566"/>
      <c r="K272" s="566"/>
      <c r="L272" s="566"/>
      <c r="M272" s="566"/>
      <c r="N272" s="566"/>
      <c r="O272" s="566"/>
      <c r="P272" s="566"/>
      <c r="Q272" s="566"/>
      <c r="R272" s="566"/>
      <c r="S272" s="566"/>
      <c r="T272" s="566"/>
      <c r="U272" s="566"/>
      <c r="V272" s="566"/>
      <c r="W272" s="566"/>
      <c r="X272" s="566"/>
      <c r="Y272" s="566"/>
      <c r="Z272" s="566"/>
      <c r="AA272" s="566"/>
      <c r="AE272" s="566" t="s">
        <v>130</v>
      </c>
      <c r="AF272" s="566"/>
      <c r="AG272" s="566"/>
      <c r="AH272" s="566"/>
      <c r="AI272" s="566"/>
      <c r="AJ272" s="566"/>
      <c r="AK272" s="566"/>
      <c r="AL272" s="566"/>
      <c r="AM272" s="566"/>
      <c r="AN272" s="566"/>
      <c r="AO272" s="566"/>
      <c r="AP272" s="566"/>
      <c r="AQ272" s="566"/>
      <c r="AR272" s="566"/>
      <c r="AS272" s="566"/>
      <c r="AT272" s="566"/>
      <c r="AU272" s="566"/>
      <c r="AV272" s="566"/>
      <c r="AW272" s="566"/>
      <c r="AX272" s="566"/>
      <c r="AY272" s="566"/>
      <c r="AZ272" s="566"/>
      <c r="BA272" s="566"/>
      <c r="BB272" s="566"/>
      <c r="BC272" s="566"/>
      <c r="BD272" s="566"/>
    </row>
    <row r="273" spans="1:69" s="496" customFormat="1">
      <c r="A273" s="497" t="s">
        <v>2</v>
      </c>
      <c r="B273" s="498">
        <f>Exports!C$6</f>
        <v>4.2284693347959994</v>
      </c>
      <c r="C273" s="498">
        <f>Exports!D$6</f>
        <v>4.1880545541699998</v>
      </c>
      <c r="D273" s="498">
        <f>Exports!E$6</f>
        <v>5.1306923735679995</v>
      </c>
      <c r="E273" s="498">
        <f>Exports!F$6</f>
        <v>6.3558158119539989</v>
      </c>
      <c r="F273" s="498">
        <f>Exports!G$6</f>
        <v>8.0335747820219989</v>
      </c>
      <c r="G273" s="498">
        <f>Exports!H$6</f>
        <v>7.4342621684800001</v>
      </c>
      <c r="H273" s="498">
        <f>Exports!I$6</f>
        <v>8.0080661900920003</v>
      </c>
      <c r="I273" s="498">
        <f>Exports!J$6</f>
        <v>9.6464562658600013</v>
      </c>
      <c r="J273" s="498">
        <f>Exports!K$6</f>
        <v>7.8709607151859977</v>
      </c>
      <c r="K273" s="498">
        <f>Exports!L$6</f>
        <v>8.1284769448173346</v>
      </c>
      <c r="L273" s="498">
        <f>Exports!M$6</f>
        <v>10.582090165649999</v>
      </c>
      <c r="M273" s="498">
        <f>Exports!N$6</f>
        <v>11.637956147814</v>
      </c>
      <c r="N273" s="498">
        <f>Exports!O$6</f>
        <v>11.868161005679999</v>
      </c>
      <c r="O273" s="498">
        <f>Exports!P$6</f>
        <v>12.85156813003689</v>
      </c>
      <c r="P273" s="498">
        <f>Exports!Q$6</f>
        <v>14.198185458382172</v>
      </c>
      <c r="Q273" s="498">
        <f>Exports!R$6</f>
        <v>15.203228478701652</v>
      </c>
      <c r="R273" s="498">
        <f>Exports!S$6</f>
        <v>15.190958927393332</v>
      </c>
      <c r="S273" s="498">
        <f>Exports!T$6</f>
        <v>14.363104687620531</v>
      </c>
      <c r="T273" s="498">
        <f>Exports!U$6</f>
        <v>15.758950095842957</v>
      </c>
      <c r="U273" s="498">
        <f>Exports!V$6</f>
        <v>12.757585843871816</v>
      </c>
      <c r="V273" s="498">
        <f>Exports!W$6</f>
        <v>10.187094480540001</v>
      </c>
      <c r="W273" s="498">
        <f>Exports!X$6</f>
        <v>0</v>
      </c>
      <c r="X273" s="498">
        <f>Exports!Y$6</f>
        <v>0</v>
      </c>
      <c r="Y273" s="498">
        <f>Exports!Z$6</f>
        <v>0</v>
      </c>
      <c r="Z273" s="498">
        <f>Exports!AA$6</f>
        <v>0</v>
      </c>
      <c r="AA273" s="498">
        <f>Exports!AB$6</f>
        <v>0</v>
      </c>
      <c r="AB273" s="498"/>
      <c r="AC273" s="498"/>
      <c r="AD273" s="498"/>
      <c r="AE273" s="498">
        <f>Exports!AD$6</f>
        <v>0.42547925599999997</v>
      </c>
      <c r="AF273" s="498">
        <f>Exports!AE$6</f>
        <v>0.51348611200000005</v>
      </c>
      <c r="AG273" s="498">
        <f>Exports!AF$6</f>
        <v>0.57129514000000015</v>
      </c>
      <c r="AH273" s="498">
        <f>Exports!AG$6</f>
        <v>0.72116945999999993</v>
      </c>
      <c r="AI273" s="498">
        <f>Exports!AH$6</f>
        <v>0.90499921999999999</v>
      </c>
      <c r="AJ273" s="498">
        <f>Exports!AI$6</f>
        <v>1.003867356</v>
      </c>
      <c r="AK273" s="498">
        <f>Exports!AJ$6</f>
        <v>1.1957399599999998</v>
      </c>
      <c r="AL273" s="498">
        <f>Exports!AK$6</f>
        <v>1.6277435</v>
      </c>
      <c r="AM273" s="498">
        <f>Exports!AL$6</f>
        <v>1.7224286689999997</v>
      </c>
      <c r="AN273" s="498">
        <f>Exports!AM$6</f>
        <v>1.462756653</v>
      </c>
      <c r="AO273" s="498">
        <f>Exports!AN$6</f>
        <v>1.7836497700000007</v>
      </c>
      <c r="AP273" s="498">
        <f>Exports!AO$6</f>
        <v>2.2096488269999996</v>
      </c>
      <c r="AQ273" s="498">
        <f>Exports!AP$6</f>
        <v>2.260203465</v>
      </c>
      <c r="AR273" s="498">
        <f>Exports!AQ$6</f>
        <v>2.4178530649999996</v>
      </c>
      <c r="AS273" s="498">
        <f>Exports!AR$6</f>
        <v>2.288798044</v>
      </c>
      <c r="AT273" s="498">
        <f>Exports!AS$6</f>
        <v>1.7608329510000003</v>
      </c>
      <c r="AU273" s="498">
        <f>Exports!AT$6</f>
        <v>1.7098574119999999</v>
      </c>
      <c r="AV273" s="498">
        <f>Exports!AU$6</f>
        <v>1.8120390770000001</v>
      </c>
      <c r="AW273" s="498">
        <f>Exports!AV$6</f>
        <v>2.0605947389999999</v>
      </c>
      <c r="AX273" s="498">
        <f>Exports!AW$6</f>
        <v>1.9145619879999998</v>
      </c>
      <c r="AY273" s="498">
        <f>Exports!AX$6</f>
        <v>1.6491336899999995</v>
      </c>
      <c r="AZ273" s="498">
        <f>Exports!AY$6</f>
        <v>0</v>
      </c>
      <c r="BA273" s="498">
        <f>Exports!AZ$6</f>
        <v>0</v>
      </c>
      <c r="BB273" s="498">
        <f>Exports!BA$6</f>
        <v>0</v>
      </c>
      <c r="BC273" s="498">
        <f>Exports!BB$6</f>
        <v>0</v>
      </c>
      <c r="BD273" s="498">
        <f>Exports!BC$6</f>
        <v>0</v>
      </c>
    </row>
    <row r="274" spans="1:69" s="496" customFormat="1">
      <c r="A274" s="497"/>
      <c r="B274" s="496">
        <v>2000</v>
      </c>
      <c r="C274" s="496">
        <f>1+B274</f>
        <v>2001</v>
      </c>
      <c r="D274" s="496">
        <f t="shared" ref="D274:AA274" si="224">1+C274</f>
        <v>2002</v>
      </c>
      <c r="E274" s="496">
        <f t="shared" si="224"/>
        <v>2003</v>
      </c>
      <c r="F274" s="496">
        <f t="shared" si="224"/>
        <v>2004</v>
      </c>
      <c r="G274" s="496">
        <f t="shared" si="224"/>
        <v>2005</v>
      </c>
      <c r="H274" s="496">
        <f t="shared" si="224"/>
        <v>2006</v>
      </c>
      <c r="I274" s="496">
        <f t="shared" si="224"/>
        <v>2007</v>
      </c>
      <c r="J274" s="496">
        <f t="shared" si="224"/>
        <v>2008</v>
      </c>
      <c r="K274" s="496">
        <f t="shared" si="224"/>
        <v>2009</v>
      </c>
      <c r="L274" s="496">
        <f t="shared" si="224"/>
        <v>2010</v>
      </c>
      <c r="M274" s="496">
        <f t="shared" si="224"/>
        <v>2011</v>
      </c>
      <c r="N274" s="496">
        <f t="shared" si="224"/>
        <v>2012</v>
      </c>
      <c r="O274" s="496">
        <f t="shared" si="224"/>
        <v>2013</v>
      </c>
      <c r="P274" s="496">
        <f t="shared" si="224"/>
        <v>2014</v>
      </c>
      <c r="Q274" s="496">
        <f t="shared" si="224"/>
        <v>2015</v>
      </c>
      <c r="R274" s="496">
        <f t="shared" si="224"/>
        <v>2016</v>
      </c>
      <c r="S274" s="496">
        <f t="shared" si="224"/>
        <v>2017</v>
      </c>
      <c r="T274" s="496">
        <f t="shared" si="224"/>
        <v>2018</v>
      </c>
      <c r="U274" s="496">
        <f t="shared" si="224"/>
        <v>2019</v>
      </c>
      <c r="V274" s="496">
        <f t="shared" si="224"/>
        <v>2020</v>
      </c>
      <c r="W274" s="496">
        <f t="shared" si="224"/>
        <v>2021</v>
      </c>
      <c r="X274" s="496">
        <f t="shared" si="224"/>
        <v>2022</v>
      </c>
      <c r="Y274" s="496">
        <f t="shared" si="224"/>
        <v>2023</v>
      </c>
      <c r="Z274" s="496">
        <f t="shared" si="224"/>
        <v>2024</v>
      </c>
      <c r="AA274" s="496">
        <f t="shared" si="224"/>
        <v>2025</v>
      </c>
      <c r="AE274" s="496">
        <v>2000</v>
      </c>
      <c r="AF274" s="496">
        <f>1+AE274</f>
        <v>2001</v>
      </c>
      <c r="AG274" s="496">
        <f t="shared" ref="AG274:BD274" si="225">1+AF274</f>
        <v>2002</v>
      </c>
      <c r="AH274" s="496">
        <f t="shared" si="225"/>
        <v>2003</v>
      </c>
      <c r="AI274" s="496">
        <f t="shared" si="225"/>
        <v>2004</v>
      </c>
      <c r="AJ274" s="496">
        <f t="shared" si="225"/>
        <v>2005</v>
      </c>
      <c r="AK274" s="496">
        <f t="shared" si="225"/>
        <v>2006</v>
      </c>
      <c r="AL274" s="496">
        <f t="shared" si="225"/>
        <v>2007</v>
      </c>
      <c r="AM274" s="496">
        <f t="shared" si="225"/>
        <v>2008</v>
      </c>
      <c r="AN274" s="496">
        <f t="shared" si="225"/>
        <v>2009</v>
      </c>
      <c r="AO274" s="496">
        <f t="shared" si="225"/>
        <v>2010</v>
      </c>
      <c r="AP274" s="496">
        <f t="shared" si="225"/>
        <v>2011</v>
      </c>
      <c r="AQ274" s="496">
        <f t="shared" si="225"/>
        <v>2012</v>
      </c>
      <c r="AR274" s="496">
        <f t="shared" si="225"/>
        <v>2013</v>
      </c>
      <c r="AS274" s="496">
        <f t="shared" si="225"/>
        <v>2014</v>
      </c>
      <c r="AT274" s="496">
        <f t="shared" si="225"/>
        <v>2015</v>
      </c>
      <c r="AU274" s="496">
        <f t="shared" si="225"/>
        <v>2016</v>
      </c>
      <c r="AV274" s="496">
        <f t="shared" si="225"/>
        <v>2017</v>
      </c>
      <c r="AW274" s="496">
        <f t="shared" si="225"/>
        <v>2018</v>
      </c>
      <c r="AX274" s="496">
        <f t="shared" si="225"/>
        <v>2019</v>
      </c>
      <c r="AY274" s="496">
        <f t="shared" si="225"/>
        <v>2020</v>
      </c>
      <c r="AZ274" s="496">
        <f t="shared" si="225"/>
        <v>2021</v>
      </c>
      <c r="BA274" s="496">
        <f t="shared" si="225"/>
        <v>2022</v>
      </c>
      <c r="BB274" s="496">
        <f t="shared" si="225"/>
        <v>2023</v>
      </c>
      <c r="BC274" s="496">
        <f t="shared" si="225"/>
        <v>2024</v>
      </c>
      <c r="BD274" s="496">
        <f t="shared" si="225"/>
        <v>2025</v>
      </c>
    </row>
    <row r="275" spans="1:69" s="496" customFormat="1">
      <c r="A275" s="498" t="str">
        <f>Exports!B$9</f>
        <v xml:space="preserve">Logs </v>
      </c>
      <c r="B275" s="498">
        <f>Exports!C$9</f>
        <v>1.4506590081999999</v>
      </c>
      <c r="C275" s="498">
        <f>Exports!D$9</f>
        <v>1.2585399050000001</v>
      </c>
      <c r="D275" s="498">
        <f>Exports!E$9</f>
        <v>1.6759483608000001</v>
      </c>
      <c r="E275" s="498">
        <f>Exports!F$9</f>
        <v>1.8454010000000001</v>
      </c>
      <c r="F275" s="498">
        <f>Exports!G$9</f>
        <v>2.9955856531999996</v>
      </c>
      <c r="G275" s="498">
        <f>Exports!H$9</f>
        <v>2.3949479999999999</v>
      </c>
      <c r="H275" s="498">
        <f>Exports!I$9</f>
        <v>2.5024911030000001</v>
      </c>
      <c r="I275" s="498">
        <f>Exports!J$9</f>
        <v>2.8527799285999995</v>
      </c>
      <c r="J275" s="498">
        <f>Exports!K$9</f>
        <v>2.0663629999999995</v>
      </c>
      <c r="K275" s="498">
        <f>Exports!L$9</f>
        <v>1.8833975009999999</v>
      </c>
      <c r="L275" s="498">
        <f>Exports!M$9</f>
        <v>2.9377603223999995</v>
      </c>
      <c r="M275" s="498">
        <f>Exports!N$9</f>
        <v>3.0088690000000002</v>
      </c>
      <c r="N275" s="498">
        <f>Exports!O$9</f>
        <v>3.0193710000000005</v>
      </c>
      <c r="O275" s="498">
        <f>Exports!P$9</f>
        <v>3.453913</v>
      </c>
      <c r="P275" s="498">
        <f>Exports!Q$9</f>
        <v>3.5181762000000005</v>
      </c>
      <c r="Q275" s="498">
        <f>Exports!R$9</f>
        <v>3.014810754</v>
      </c>
      <c r="R275" s="498">
        <f>Exports!S$9</f>
        <v>2.2392586788000002</v>
      </c>
      <c r="S275" s="498">
        <f>Exports!T$9</f>
        <v>1.4159439999999999E-2</v>
      </c>
      <c r="T275" s="498">
        <f>Exports!U$9</f>
        <v>3.5750799999999996E-3</v>
      </c>
      <c r="U275" s="498">
        <f>Exports!V$9</f>
        <v>3.2619999999999996E-5</v>
      </c>
      <c r="V275" s="498">
        <f>Exports!W$9</f>
        <v>1.2915139999999998E-4</v>
      </c>
      <c r="W275" s="498">
        <f>Exports!X$9</f>
        <v>0</v>
      </c>
      <c r="X275" s="498">
        <f>Exports!Y$9</f>
        <v>0</v>
      </c>
      <c r="Y275" s="498">
        <f>Exports!Z$9</f>
        <v>0</v>
      </c>
      <c r="Z275" s="498">
        <f>Exports!AA$9</f>
        <v>0</v>
      </c>
      <c r="AA275" s="498">
        <f>Exports!AB$9</f>
        <v>0</v>
      </c>
      <c r="AB275" s="498"/>
      <c r="AC275" s="498"/>
      <c r="AD275" s="498"/>
      <c r="AE275" s="498"/>
      <c r="AF275" s="498"/>
      <c r="AG275" s="498"/>
      <c r="AH275" s="498"/>
      <c r="AI275" s="498"/>
      <c r="AJ275" s="498"/>
      <c r="AK275" s="498"/>
      <c r="AL275" s="498"/>
      <c r="AM275" s="498"/>
      <c r="AN275" s="498"/>
      <c r="AO275" s="498"/>
      <c r="AP275" s="498"/>
      <c r="AQ275" s="498"/>
      <c r="AR275" s="498"/>
      <c r="AS275" s="498"/>
      <c r="AT275" s="498"/>
      <c r="AU275" s="498"/>
      <c r="AV275" s="498"/>
      <c r="AW275" s="498"/>
      <c r="AX275" s="498"/>
      <c r="AY275" s="498"/>
      <c r="AZ275" s="498"/>
      <c r="BA275" s="498"/>
      <c r="BB275" s="498"/>
      <c r="BC275" s="498"/>
      <c r="BD275" s="498"/>
      <c r="BE275" s="499">
        <f t="shared" ref="BE275:BH282" si="226">J275/J$273</f>
        <v>0.26252995978155758</v>
      </c>
      <c r="BF275" s="499">
        <f t="shared" si="226"/>
        <v>0.2317036160385301</v>
      </c>
      <c r="BG275" s="499">
        <f t="shared" si="226"/>
        <v>0.27761626261096489</v>
      </c>
      <c r="BH275" s="499">
        <f t="shared" si="226"/>
        <v>0.25853929691642352</v>
      </c>
      <c r="BI275" s="499">
        <f t="shared" ref="BI275:BI282" si="227">N275/N$273</f>
        <v>0.25440933928642823</v>
      </c>
      <c r="BJ275" s="499">
        <f t="shared" ref="BJ275:BL282" si="228">O275/O$273</f>
        <v>0.26875420688370777</v>
      </c>
      <c r="BK275" s="499">
        <f t="shared" si="228"/>
        <v>0.24779055114560272</v>
      </c>
      <c r="BL275" s="499">
        <f t="shared" si="228"/>
        <v>0.19830069371275169</v>
      </c>
      <c r="BM275" s="499">
        <f t="shared" ref="BM275:BM282" si="229">R275/R$273</f>
        <v>0.14740732889232044</v>
      </c>
      <c r="BN275" s="499">
        <f t="shared" ref="BN275:BO282" si="230">S275/S$273</f>
        <v>9.8582028801920039E-4</v>
      </c>
      <c r="BO275" s="499">
        <f t="shared" si="230"/>
        <v>2.2686029070826663E-4</v>
      </c>
      <c r="BP275" s="499">
        <f t="shared" ref="BP275:BP282" si="231">U275/U$273</f>
        <v>2.5569100924897331E-6</v>
      </c>
      <c r="BQ275" s="499">
        <f t="shared" ref="BQ275:BQ282" si="232">V275/V$273</f>
        <v>1.2677942689813345E-5</v>
      </c>
    </row>
    <row r="276" spans="1:69" s="496" customFormat="1">
      <c r="A276" s="498" t="str">
        <f>Exports!B$10</f>
        <v xml:space="preserve">Sawn wood </v>
      </c>
      <c r="B276" s="498">
        <f>Exports!C$10</f>
        <v>1.5022794655959997</v>
      </c>
      <c r="C276" s="498">
        <f>Exports!D$10</f>
        <v>1.6753947337400001</v>
      </c>
      <c r="D276" s="498">
        <f>Exports!E$10</f>
        <v>2.0369963730479999</v>
      </c>
      <c r="E276" s="498">
        <f>Exports!F$10</f>
        <v>2.5576259985639997</v>
      </c>
      <c r="F276" s="498">
        <f>Exports!G$10</f>
        <v>2.6807464531120004</v>
      </c>
      <c r="G276" s="498">
        <f>Exports!H$10</f>
        <v>2.4292377199999993</v>
      </c>
      <c r="H276" s="498">
        <f>Exports!I$10</f>
        <v>2.3675471849120004</v>
      </c>
      <c r="I276" s="498">
        <f>Exports!J$10</f>
        <v>2.7898340688400003</v>
      </c>
      <c r="J276" s="498">
        <f>Exports!K$10</f>
        <v>2.0451107181959993</v>
      </c>
      <c r="K276" s="498">
        <f>Exports!L$10</f>
        <v>1.9343944296040008</v>
      </c>
      <c r="L276" s="498">
        <f>Exports!M$10</f>
        <v>2.4945391725799988</v>
      </c>
      <c r="M276" s="498">
        <f>Exports!N$10</f>
        <v>2.8656826219840004</v>
      </c>
      <c r="N276" s="498">
        <f>Exports!O$10</f>
        <v>2.6198717981800002</v>
      </c>
      <c r="O276" s="498">
        <f>Exports!P$10</f>
        <v>2.7189665018880005</v>
      </c>
      <c r="P276" s="498">
        <f>Exports!Q$10</f>
        <v>3.6159599803599991</v>
      </c>
      <c r="Q276" s="498">
        <f>Exports!R$10</f>
        <v>4.5390179722159996</v>
      </c>
      <c r="R276" s="498">
        <f>Exports!S$10</f>
        <v>5.0282917958000004</v>
      </c>
      <c r="S276" s="498">
        <f>Exports!T$10</f>
        <v>5.6419908901720017</v>
      </c>
      <c r="T276" s="498">
        <f>Exports!U$10</f>
        <v>6.5826787659360013</v>
      </c>
      <c r="U276" s="498">
        <f>Exports!V$10</f>
        <v>5.2130657808320011</v>
      </c>
      <c r="V276" s="498">
        <f>Exports!W$10</f>
        <v>3.081102586380001</v>
      </c>
      <c r="W276" s="498">
        <f>Exports!X$10</f>
        <v>0</v>
      </c>
      <c r="X276" s="498">
        <f>Exports!Y$10</f>
        <v>0</v>
      </c>
      <c r="Y276" s="498">
        <f>Exports!Z$10</f>
        <v>0</v>
      </c>
      <c r="Z276" s="498">
        <f>Exports!AA$10</f>
        <v>0</v>
      </c>
      <c r="AA276" s="498">
        <f>Exports!AB$10</f>
        <v>0</v>
      </c>
      <c r="AB276" s="498"/>
      <c r="AC276" s="498"/>
      <c r="AD276" s="498"/>
      <c r="AE276" s="498"/>
      <c r="AF276" s="498"/>
      <c r="AG276" s="498"/>
      <c r="AH276" s="498"/>
      <c r="AI276" s="498"/>
      <c r="AJ276" s="498"/>
      <c r="AK276" s="498"/>
      <c r="AL276" s="498"/>
      <c r="AM276" s="498"/>
      <c r="AN276" s="498"/>
      <c r="AO276" s="498"/>
      <c r="AP276" s="498"/>
      <c r="AQ276" s="498"/>
      <c r="AR276" s="498"/>
      <c r="AS276" s="498"/>
      <c r="AT276" s="498"/>
      <c r="AU276" s="498"/>
      <c r="AV276" s="498"/>
      <c r="AW276" s="498"/>
      <c r="AX276" s="498"/>
      <c r="AY276" s="498"/>
      <c r="AZ276" s="498"/>
      <c r="BA276" s="498"/>
      <c r="BB276" s="498"/>
      <c r="BC276" s="498"/>
      <c r="BD276" s="498"/>
      <c r="BE276" s="499">
        <f t="shared" si="226"/>
        <v>0.25982987238777899</v>
      </c>
      <c r="BF276" s="499">
        <f t="shared" si="226"/>
        <v>0.23797747631398011</v>
      </c>
      <c r="BG276" s="499">
        <f t="shared" si="226"/>
        <v>0.23573217894867304</v>
      </c>
      <c r="BH276" s="499">
        <f t="shared" si="226"/>
        <v>0.24623590135474707</v>
      </c>
      <c r="BI276" s="499">
        <f t="shared" si="227"/>
        <v>0.22074791510884897</v>
      </c>
      <c r="BJ276" s="499">
        <f t="shared" si="228"/>
        <v>0.21156690563956851</v>
      </c>
      <c r="BK276" s="499">
        <f t="shared" si="228"/>
        <v>0.25467761292167429</v>
      </c>
      <c r="BL276" s="499">
        <f t="shared" si="228"/>
        <v>0.29855619012598233</v>
      </c>
      <c r="BM276" s="499">
        <f t="shared" si="229"/>
        <v>0.33100555533282727</v>
      </c>
      <c r="BN276" s="499">
        <f t="shared" si="230"/>
        <v>0.39281137420343376</v>
      </c>
      <c r="BO276" s="499">
        <f t="shared" si="230"/>
        <v>0.41771048996928051</v>
      </c>
      <c r="BP276" s="499">
        <f t="shared" si="231"/>
        <v>0.40862478564752353</v>
      </c>
      <c r="BQ276" s="499">
        <f t="shared" si="232"/>
        <v>0.3024515569444956</v>
      </c>
    </row>
    <row r="277" spans="1:69" s="496" customFormat="1">
      <c r="A277" s="498" t="str">
        <f>Exports!B$12</f>
        <v xml:space="preserve">Plywood </v>
      </c>
      <c r="B277" s="498">
        <f>Exports!C$12</f>
        <v>7.4210615499999993E-2</v>
      </c>
      <c r="C277" s="498">
        <f>Exports!D$12</f>
        <v>0.10654900465999999</v>
      </c>
      <c r="D277" s="498">
        <f>Exports!E$12</f>
        <v>0.1267203308</v>
      </c>
      <c r="E277" s="498">
        <f>Exports!F$12</f>
        <v>0.16037744198000004</v>
      </c>
      <c r="F277" s="498">
        <f>Exports!G$12</f>
        <v>0.20234182149999999</v>
      </c>
      <c r="G277" s="498">
        <f>Exports!H$12</f>
        <v>0.22900257502333335</v>
      </c>
      <c r="H277" s="498">
        <f>Exports!I$12</f>
        <v>0.21444807159999993</v>
      </c>
      <c r="I277" s="498">
        <f>Exports!J$12</f>
        <v>0.22830998806</v>
      </c>
      <c r="J277" s="498">
        <f>Exports!K$12</f>
        <v>0.17877922723999992</v>
      </c>
      <c r="K277" s="498">
        <f>Exports!L$12</f>
        <v>0.16971846555999995</v>
      </c>
      <c r="L277" s="498">
        <f>Exports!M$12</f>
        <v>0.22500599757999998</v>
      </c>
      <c r="M277" s="498">
        <f>Exports!N$12</f>
        <v>0.27279036517999988</v>
      </c>
      <c r="N277" s="498">
        <f>Exports!O$12</f>
        <v>0.26588109985999991</v>
      </c>
      <c r="O277" s="498">
        <f>Exports!P$12</f>
        <v>0.27227617160888884</v>
      </c>
      <c r="P277" s="498">
        <f>Exports!Q$12</f>
        <v>0.3104640004</v>
      </c>
      <c r="Q277" s="498">
        <f>Exports!R$12</f>
        <v>0.29376824473999991</v>
      </c>
      <c r="R277" s="498">
        <f>Exports!S$12</f>
        <v>0.31433787015999992</v>
      </c>
      <c r="S277" s="498">
        <f>Exports!T$12</f>
        <v>0.2942249147398312</v>
      </c>
      <c r="T277" s="498">
        <f>Exports!U$12</f>
        <v>0.29869379570999993</v>
      </c>
      <c r="U277" s="498">
        <f>Exports!V$12</f>
        <v>0.28479149286</v>
      </c>
      <c r="V277" s="498">
        <f>Exports!W$12</f>
        <v>0.15712924766</v>
      </c>
      <c r="W277" s="498">
        <f>Exports!X$12</f>
        <v>0</v>
      </c>
      <c r="X277" s="498">
        <f>Exports!Y$12</f>
        <v>0</v>
      </c>
      <c r="Y277" s="498">
        <f>Exports!Z$12</f>
        <v>0</v>
      </c>
      <c r="Z277" s="498">
        <f>Exports!AA$12</f>
        <v>0</v>
      </c>
      <c r="AA277" s="498">
        <f>Exports!AB$12</f>
        <v>0</v>
      </c>
      <c r="AB277" s="498"/>
      <c r="AC277" s="498"/>
      <c r="AD277" s="498"/>
      <c r="AE277" s="498"/>
      <c r="AF277" s="498"/>
      <c r="AG277" s="498"/>
      <c r="AH277" s="498"/>
      <c r="AI277" s="498"/>
      <c r="AJ277" s="498"/>
      <c r="AK277" s="498"/>
      <c r="AL277" s="498"/>
      <c r="AM277" s="498"/>
      <c r="AN277" s="498"/>
      <c r="AO277" s="498"/>
      <c r="AP277" s="498"/>
      <c r="AQ277" s="498"/>
      <c r="AR277" s="498"/>
      <c r="AS277" s="498"/>
      <c r="AT277" s="498"/>
      <c r="AU277" s="498"/>
      <c r="AV277" s="498"/>
      <c r="AW277" s="498"/>
      <c r="AX277" s="498"/>
      <c r="AY277" s="498"/>
      <c r="AZ277" s="498"/>
      <c r="BA277" s="498"/>
      <c r="BB277" s="498"/>
      <c r="BC277" s="498"/>
      <c r="BD277" s="498"/>
      <c r="BE277" s="499">
        <f t="shared" si="226"/>
        <v>2.271377455804964E-2</v>
      </c>
      <c r="BF277" s="499">
        <f t="shared" si="226"/>
        <v>2.0879491534783939E-2</v>
      </c>
      <c r="BG277" s="499">
        <f t="shared" si="226"/>
        <v>2.1262906860346063E-2</v>
      </c>
      <c r="BH277" s="499">
        <f t="shared" si="226"/>
        <v>2.343971413152636E-2</v>
      </c>
      <c r="BI277" s="499">
        <f t="shared" si="227"/>
        <v>2.2402889523722463E-2</v>
      </c>
      <c r="BJ277" s="499">
        <f t="shared" si="228"/>
        <v>2.1186221701032782E-2</v>
      </c>
      <c r="BK277" s="499">
        <f t="shared" si="228"/>
        <v>2.1866456196817149E-2</v>
      </c>
      <c r="BL277" s="499">
        <f t="shared" si="228"/>
        <v>1.9322754055268107E-2</v>
      </c>
      <c r="BM277" s="499">
        <f t="shared" si="229"/>
        <v>2.0692431048125955E-2</v>
      </c>
      <c r="BN277" s="499">
        <f t="shared" si="230"/>
        <v>2.048477130389656E-2</v>
      </c>
      <c r="BO277" s="499">
        <f t="shared" si="230"/>
        <v>1.8953914689328964E-2</v>
      </c>
      <c r="BP277" s="499">
        <f t="shared" si="231"/>
        <v>2.2323306019281175E-2</v>
      </c>
      <c r="BQ277" s="499">
        <f t="shared" si="232"/>
        <v>1.5424343806780011E-2</v>
      </c>
    </row>
    <row r="278" spans="1:69" s="496" customFormat="1">
      <c r="A278" s="498" t="str">
        <f>Exports!B$13</f>
        <v xml:space="preserve">Other panels </v>
      </c>
      <c r="B278" s="498">
        <f>Exports!C$13</f>
        <v>6.0541338199999996E-2</v>
      </c>
      <c r="C278" s="498">
        <f>Exports!D$13</f>
        <v>0.11366309863999999</v>
      </c>
      <c r="D278" s="498">
        <f>Exports!E$13</f>
        <v>0.16320003699999999</v>
      </c>
      <c r="E278" s="498">
        <f>Exports!F$13</f>
        <v>0.19705565263999997</v>
      </c>
      <c r="F278" s="498">
        <f>Exports!G$13</f>
        <v>0.26829822711999995</v>
      </c>
      <c r="G278" s="498">
        <f>Exports!H$13</f>
        <v>0.22795449515999999</v>
      </c>
      <c r="H278" s="498">
        <f>Exports!I$13</f>
        <v>0.27967256827999998</v>
      </c>
      <c r="I278" s="498">
        <f>Exports!J$13</f>
        <v>0.41390225127999986</v>
      </c>
      <c r="J278" s="498">
        <f>Exports!K$13</f>
        <v>0.29601134499999993</v>
      </c>
      <c r="K278" s="498">
        <f>Exports!L$13</f>
        <v>0.43742098791999995</v>
      </c>
      <c r="L278" s="498">
        <f>Exports!M$13</f>
        <v>0.56080524219999983</v>
      </c>
      <c r="M278" s="498">
        <f>Exports!N$13</f>
        <v>0.71394496208000002</v>
      </c>
      <c r="N278" s="498">
        <f>Exports!O$13</f>
        <v>0.9113302312799999</v>
      </c>
      <c r="O278" s="498">
        <f>Exports!P$13</f>
        <v>0.77541956464000006</v>
      </c>
      <c r="P278" s="498">
        <f>Exports!Q$13</f>
        <v>0.83821478855999998</v>
      </c>
      <c r="Q278" s="498">
        <f>Exports!R$13</f>
        <v>0.83779439575999992</v>
      </c>
      <c r="R278" s="498">
        <f>Exports!S$13</f>
        <v>0.86952478563999969</v>
      </c>
      <c r="S278" s="498">
        <f>Exports!T$13</f>
        <v>0.83639579323999969</v>
      </c>
      <c r="T278" s="498">
        <f>Exports!U$13</f>
        <v>0.79824710392000009</v>
      </c>
      <c r="U278" s="498">
        <f>Exports!V$13</f>
        <v>0.69835726867999992</v>
      </c>
      <c r="V278" s="498">
        <f>Exports!W$13</f>
        <v>0.69613399660000008</v>
      </c>
      <c r="W278" s="498">
        <f>Exports!X$13</f>
        <v>0</v>
      </c>
      <c r="X278" s="498">
        <f>Exports!Y$13</f>
        <v>0</v>
      </c>
      <c r="Y278" s="498">
        <f>Exports!Z$13</f>
        <v>0</v>
      </c>
      <c r="Z278" s="498">
        <f>Exports!AA$13</f>
        <v>0</v>
      </c>
      <c r="AA278" s="498">
        <f>Exports!AB$13</f>
        <v>0</v>
      </c>
      <c r="AB278" s="498"/>
      <c r="AC278" s="498"/>
      <c r="AD278" s="498"/>
      <c r="AE278" s="498"/>
      <c r="AF278" s="498"/>
      <c r="AG278" s="498"/>
      <c r="AH278" s="498"/>
      <c r="AI278" s="498"/>
      <c r="AJ278" s="498"/>
      <c r="AK278" s="498"/>
      <c r="AL278" s="498"/>
      <c r="AM278" s="498"/>
      <c r="AN278" s="498"/>
      <c r="AO278" s="498"/>
      <c r="AP278" s="498"/>
      <c r="AQ278" s="498"/>
      <c r="AR278" s="498"/>
      <c r="AS278" s="498"/>
      <c r="AT278" s="498"/>
      <c r="AU278" s="498"/>
      <c r="AV278" s="498"/>
      <c r="AW278" s="498"/>
      <c r="AX278" s="498"/>
      <c r="AY278" s="498"/>
      <c r="AZ278" s="498"/>
      <c r="BA278" s="498"/>
      <c r="BB278" s="498"/>
      <c r="BC278" s="498"/>
      <c r="BD278" s="498"/>
      <c r="BE278" s="499">
        <f t="shared" si="226"/>
        <v>3.7608032324298664E-2</v>
      </c>
      <c r="BF278" s="499">
        <f t="shared" si="226"/>
        <v>5.3813400823987917E-2</v>
      </c>
      <c r="BG278" s="499">
        <f t="shared" si="226"/>
        <v>5.2995696825604649E-2</v>
      </c>
      <c r="BH278" s="499">
        <f t="shared" si="226"/>
        <v>6.1346249548646301E-2</v>
      </c>
      <c r="BI278" s="499">
        <f t="shared" si="227"/>
        <v>7.6787821705809778E-2</v>
      </c>
      <c r="BJ278" s="499">
        <f t="shared" si="228"/>
        <v>6.0336571910448583E-2</v>
      </c>
      <c r="BK278" s="499">
        <f t="shared" si="228"/>
        <v>5.9036754451262906E-2</v>
      </c>
      <c r="BL278" s="499">
        <f t="shared" si="228"/>
        <v>5.5106347769072479E-2</v>
      </c>
      <c r="BM278" s="499">
        <f t="shared" si="229"/>
        <v>5.7239624555367317E-2</v>
      </c>
      <c r="BN278" s="499">
        <f t="shared" si="230"/>
        <v>5.8232242361979297E-2</v>
      </c>
      <c r="BO278" s="499">
        <f t="shared" si="230"/>
        <v>5.0653571403247805E-2</v>
      </c>
      <c r="BP278" s="499">
        <f t="shared" si="231"/>
        <v>5.474055022843214E-2</v>
      </c>
      <c r="BQ278" s="499">
        <f t="shared" si="232"/>
        <v>6.8334891556154409E-2</v>
      </c>
    </row>
    <row r="279" spans="1:69" s="496" customFormat="1">
      <c r="A279" s="498" t="s">
        <v>132</v>
      </c>
      <c r="B279" s="498">
        <f>Exports!C$22</f>
        <v>2.2639980999999997E-2</v>
      </c>
      <c r="C279" s="498">
        <f>Exports!D$22</f>
        <v>9.6460396899999985E-3</v>
      </c>
      <c r="D279" s="498">
        <f>Exports!E$22</f>
        <v>9.6074850199999989E-3</v>
      </c>
      <c r="E279" s="498">
        <f>Exports!F$22</f>
        <v>2.5128247269999994E-2</v>
      </c>
      <c r="F279" s="498">
        <f>Exports!G$22</f>
        <v>2.2834985809999996E-2</v>
      </c>
      <c r="G279" s="498">
        <f>Exports!H$22</f>
        <v>1.6640587016666663E-2</v>
      </c>
      <c r="H279" s="498">
        <f>Exports!I$22</f>
        <v>6.1797821399999994E-2</v>
      </c>
      <c r="I279" s="498">
        <f>Exports!J$22</f>
        <v>4.1220301919999994E-2</v>
      </c>
      <c r="J279" s="498">
        <f>Exports!K$22</f>
        <v>0.11294346580999999</v>
      </c>
      <c r="K279" s="498">
        <f>Exports!L$22</f>
        <v>0.49373651361999993</v>
      </c>
      <c r="L279" s="498">
        <f>Exports!M$22</f>
        <v>0.48874132922999985</v>
      </c>
      <c r="M279" s="498">
        <f>Exports!N$22</f>
        <v>0.54107409265000017</v>
      </c>
      <c r="N279" s="498">
        <f>Exports!O$22</f>
        <v>0.67306026815999997</v>
      </c>
      <c r="O279" s="498">
        <f>Exports!P$22</f>
        <v>0.73597529753999991</v>
      </c>
      <c r="P279" s="498">
        <f>Exports!Q$22</f>
        <v>0.54453444632999992</v>
      </c>
      <c r="Q279" s="498">
        <f>Exports!R$22</f>
        <v>0.64692393870999987</v>
      </c>
      <c r="R279" s="498">
        <f>Exports!S$22</f>
        <v>0.90609999507999983</v>
      </c>
      <c r="S279" s="498">
        <f>Exports!T$22</f>
        <v>1.0492399656199998</v>
      </c>
      <c r="T279" s="498">
        <f>Exports!U$22</f>
        <v>1.1875463667899997</v>
      </c>
      <c r="U279" s="498">
        <f>Exports!V$22</f>
        <v>0.82190068841999986</v>
      </c>
      <c r="V279" s="498">
        <f>Exports!W$22</f>
        <v>0.69940449368999991</v>
      </c>
      <c r="W279" s="498">
        <f>Exports!X$22</f>
        <v>0</v>
      </c>
      <c r="X279" s="498">
        <f>Exports!Y$22</f>
        <v>0</v>
      </c>
      <c r="Y279" s="498">
        <f>Exports!Z$22</f>
        <v>0</v>
      </c>
      <c r="Z279" s="498">
        <f>Exports!AA$22</f>
        <v>0</v>
      </c>
      <c r="AA279" s="498">
        <f>Exports!AB$22</f>
        <v>0</v>
      </c>
      <c r="AB279" s="498"/>
      <c r="AC279" s="498"/>
      <c r="AD279" s="498"/>
      <c r="AE279" s="498"/>
      <c r="AF279" s="498"/>
      <c r="AG279" s="498"/>
      <c r="AH279" s="498"/>
      <c r="AI279" s="498"/>
      <c r="AJ279" s="498"/>
      <c r="AK279" s="498"/>
      <c r="AL279" s="498"/>
      <c r="AM279" s="498"/>
      <c r="AN279" s="498"/>
      <c r="AO279" s="498"/>
      <c r="AP279" s="498"/>
      <c r="AQ279" s="498"/>
      <c r="AR279" s="498"/>
      <c r="AS279" s="498"/>
      <c r="AT279" s="498"/>
      <c r="AU279" s="498"/>
      <c r="AV279" s="498"/>
      <c r="AW279" s="498"/>
      <c r="AX279" s="498"/>
      <c r="AY279" s="498"/>
      <c r="AZ279" s="498"/>
      <c r="BA279" s="498"/>
      <c r="BB279" s="498"/>
      <c r="BC279" s="498"/>
      <c r="BD279" s="498"/>
      <c r="BE279" s="499">
        <f t="shared" si="226"/>
        <v>1.4349387564861074E-2</v>
      </c>
      <c r="BF279" s="499">
        <f t="shared" si="226"/>
        <v>6.0741577662320023E-2</v>
      </c>
      <c r="BG279" s="499">
        <f t="shared" si="226"/>
        <v>4.6185708265506845E-2</v>
      </c>
      <c r="BH279" s="499">
        <f t="shared" si="226"/>
        <v>4.6492192080619936E-2</v>
      </c>
      <c r="BI279" s="499">
        <f t="shared" si="227"/>
        <v>5.6711420399325488E-2</v>
      </c>
      <c r="BJ279" s="499">
        <f t="shared" si="228"/>
        <v>5.7267353687357941E-2</v>
      </c>
      <c r="BK279" s="499">
        <f t="shared" si="228"/>
        <v>3.8352397066945168E-2</v>
      </c>
      <c r="BL279" s="499">
        <f t="shared" si="228"/>
        <v>4.2551747453922817E-2</v>
      </c>
      <c r="BM279" s="499">
        <f t="shared" si="229"/>
        <v>5.9647320449669639E-2</v>
      </c>
      <c r="BN279" s="499">
        <f t="shared" si="230"/>
        <v>7.3051056052270719E-2</v>
      </c>
      <c r="BO279" s="499">
        <f t="shared" si="230"/>
        <v>7.5356946977277489E-2</v>
      </c>
      <c r="BP279" s="499">
        <f t="shared" si="231"/>
        <v>6.4424468585081468E-2</v>
      </c>
      <c r="BQ279" s="499">
        <f t="shared" si="232"/>
        <v>6.8655934724669965E-2</v>
      </c>
    </row>
    <row r="280" spans="1:69" s="496" customFormat="1">
      <c r="A280" s="496" t="s">
        <v>62</v>
      </c>
      <c r="B280" s="498">
        <f>Exports!C$23</f>
        <v>0</v>
      </c>
      <c r="C280" s="498">
        <f>Exports!D$23</f>
        <v>0</v>
      </c>
      <c r="D280" s="498">
        <f>Exports!E$23</f>
        <v>0</v>
      </c>
      <c r="E280" s="498">
        <f>Exports!F$23</f>
        <v>0</v>
      </c>
      <c r="F280" s="498">
        <f>Exports!G$23</f>
        <v>0</v>
      </c>
      <c r="G280" s="498">
        <f>Exports!H$23</f>
        <v>0</v>
      </c>
      <c r="H280" s="498">
        <f>Exports!I$23</f>
        <v>0</v>
      </c>
      <c r="I280" s="498">
        <f>Exports!J$23</f>
        <v>0</v>
      </c>
      <c r="J280" s="498">
        <f>Exports!K$23</f>
        <v>0</v>
      </c>
      <c r="K280" s="498">
        <f>Exports!L$23</f>
        <v>0</v>
      </c>
      <c r="L280" s="498">
        <f>Exports!M$23</f>
        <v>0</v>
      </c>
      <c r="M280" s="498">
        <f>Exports!N$23</f>
        <v>0</v>
      </c>
      <c r="N280" s="498">
        <f>Exports!O$23</f>
        <v>0</v>
      </c>
      <c r="O280" s="498">
        <f>Exports!P$23</f>
        <v>0</v>
      </c>
      <c r="P280" s="498">
        <f>Exports!Q$23</f>
        <v>0</v>
      </c>
      <c r="Q280" s="498">
        <f>Exports!R$23</f>
        <v>0</v>
      </c>
      <c r="R280" s="498">
        <f>Exports!S$23</f>
        <v>0</v>
      </c>
      <c r="S280" s="498">
        <f>Exports!T$23</f>
        <v>0</v>
      </c>
      <c r="T280" s="498">
        <f>Exports!U$23</f>
        <v>0</v>
      </c>
      <c r="U280" s="498">
        <f>Exports!V$23</f>
        <v>0</v>
      </c>
      <c r="V280" s="498">
        <f>Exports!W$23</f>
        <v>0</v>
      </c>
      <c r="W280" s="498">
        <f>Exports!X$23</f>
        <v>0</v>
      </c>
      <c r="X280" s="498">
        <f>Exports!Y$23</f>
        <v>0</v>
      </c>
      <c r="Y280" s="498">
        <f>Exports!Z$23</f>
        <v>0</v>
      </c>
      <c r="Z280" s="498">
        <f>Exports!AA$23</f>
        <v>0</v>
      </c>
      <c r="AA280" s="498">
        <f>Exports!AB$23</f>
        <v>0</v>
      </c>
      <c r="AB280" s="498"/>
      <c r="AC280" s="498"/>
      <c r="AD280" s="498"/>
      <c r="AE280" s="498"/>
      <c r="AF280" s="498"/>
      <c r="AG280" s="498"/>
      <c r="AH280" s="498"/>
      <c r="AI280" s="498"/>
      <c r="AJ280" s="498"/>
      <c r="AK280" s="498"/>
      <c r="AL280" s="498"/>
      <c r="AM280" s="498"/>
      <c r="AN280" s="498"/>
      <c r="AO280" s="498"/>
      <c r="AP280" s="498"/>
      <c r="AQ280" s="498"/>
      <c r="AR280" s="498"/>
      <c r="AS280" s="498"/>
      <c r="AT280" s="498"/>
      <c r="AU280" s="498"/>
      <c r="AV280" s="498"/>
      <c r="AW280" s="498"/>
      <c r="AX280" s="498"/>
      <c r="AY280" s="498"/>
      <c r="AZ280" s="498"/>
      <c r="BA280" s="498"/>
      <c r="BB280" s="498"/>
      <c r="BC280" s="498"/>
      <c r="BD280" s="498"/>
      <c r="BE280" s="499">
        <f t="shared" si="226"/>
        <v>0</v>
      </c>
      <c r="BF280" s="499">
        <f t="shared" si="226"/>
        <v>0</v>
      </c>
      <c r="BG280" s="499">
        <f t="shared" si="226"/>
        <v>0</v>
      </c>
      <c r="BH280" s="499">
        <f t="shared" si="226"/>
        <v>0</v>
      </c>
      <c r="BI280" s="499">
        <f t="shared" si="227"/>
        <v>0</v>
      </c>
      <c r="BJ280" s="499">
        <f t="shared" si="228"/>
        <v>0</v>
      </c>
      <c r="BK280" s="499">
        <f t="shared" si="228"/>
        <v>0</v>
      </c>
      <c r="BL280" s="499">
        <f t="shared" si="228"/>
        <v>0</v>
      </c>
      <c r="BM280" s="499">
        <f t="shared" si="229"/>
        <v>0</v>
      </c>
      <c r="BN280" s="499">
        <f t="shared" si="230"/>
        <v>0</v>
      </c>
      <c r="BO280" s="499">
        <f t="shared" si="230"/>
        <v>0</v>
      </c>
      <c r="BP280" s="499">
        <f t="shared" si="231"/>
        <v>0</v>
      </c>
      <c r="BQ280" s="499">
        <f t="shared" si="232"/>
        <v>0</v>
      </c>
    </row>
    <row r="281" spans="1:69" s="496" customFormat="1">
      <c r="A281" s="498" t="str">
        <f>Imports!B$20</f>
        <v xml:space="preserve">Paper </v>
      </c>
      <c r="B281" s="498">
        <f>Exports!C$24</f>
        <v>0.6323014145000001</v>
      </c>
      <c r="C281" s="498">
        <f>Exports!D$24</f>
        <v>0.73652359899999997</v>
      </c>
      <c r="D281" s="498">
        <f>Exports!E$24</f>
        <v>0.7610322089999999</v>
      </c>
      <c r="E281" s="498">
        <f>Exports!F$24</f>
        <v>0.92222163249999956</v>
      </c>
      <c r="F281" s="498">
        <f>Exports!G$24</f>
        <v>1.0742206999999999</v>
      </c>
      <c r="G281" s="498">
        <f>Exports!H$24</f>
        <v>1.0947850550000005</v>
      </c>
      <c r="H281" s="498">
        <f>Exports!I$24</f>
        <v>1.219998661</v>
      </c>
      <c r="I281" s="498">
        <f>Exports!J$24</f>
        <v>1.4583154775</v>
      </c>
      <c r="J281" s="498">
        <f>Exports!K$24</f>
        <v>1.3643903909999997</v>
      </c>
      <c r="K281" s="498">
        <f>Exports!L$24</f>
        <v>1.2402539415000002</v>
      </c>
      <c r="L281" s="498">
        <f>Exports!M$24</f>
        <v>1.4446677594999995</v>
      </c>
      <c r="M281" s="498">
        <f>Exports!N$24</f>
        <v>1.6212224174999998</v>
      </c>
      <c r="N281" s="498">
        <f>Exports!O$24</f>
        <v>1.7848277125000003</v>
      </c>
      <c r="O281" s="498">
        <f>Exports!P$24</f>
        <v>1.8877657819999998</v>
      </c>
      <c r="P281" s="498">
        <f>Exports!Q$24</f>
        <v>1.5591631754999999</v>
      </c>
      <c r="Q281" s="498">
        <f>Exports!R$24</f>
        <v>1.3555307359999995</v>
      </c>
      <c r="R281" s="498">
        <f>Exports!S$24</f>
        <v>1.302331737</v>
      </c>
      <c r="S281" s="498">
        <f>Exports!T$24</f>
        <v>1.3980234834999998</v>
      </c>
      <c r="T281" s="498">
        <f>Exports!U$24</f>
        <v>1.4836991889999998</v>
      </c>
      <c r="U281" s="498">
        <f>Exports!V$24</f>
        <v>1.0705541594999999</v>
      </c>
      <c r="V281" s="498">
        <f>Exports!W$24</f>
        <v>1.0660228634999995</v>
      </c>
      <c r="W281" s="498">
        <f>Exports!X$24</f>
        <v>0</v>
      </c>
      <c r="X281" s="498">
        <f>Exports!Y$24</f>
        <v>0</v>
      </c>
      <c r="Y281" s="498">
        <f>Exports!Z$24</f>
        <v>0</v>
      </c>
      <c r="Z281" s="498">
        <f>Exports!AA$24</f>
        <v>0</v>
      </c>
      <c r="AA281" s="498">
        <f>Exports!AB$24</f>
        <v>0</v>
      </c>
      <c r="AB281" s="498"/>
      <c r="AC281" s="498"/>
      <c r="AD281" s="498"/>
      <c r="AE281" s="498"/>
      <c r="AF281" s="498"/>
      <c r="AG281" s="498"/>
      <c r="AH281" s="498"/>
      <c r="AI281" s="498"/>
      <c r="AJ281" s="498"/>
      <c r="AK281" s="498"/>
      <c r="AL281" s="498"/>
      <c r="AM281" s="498"/>
      <c r="AN281" s="498"/>
      <c r="AO281" s="498"/>
      <c r="AP281" s="498"/>
      <c r="AQ281" s="498"/>
      <c r="AR281" s="498"/>
      <c r="AS281" s="498"/>
      <c r="AT281" s="498"/>
      <c r="AU281" s="498"/>
      <c r="AV281" s="498"/>
      <c r="AW281" s="498"/>
      <c r="AX281" s="498"/>
      <c r="AY281" s="498"/>
      <c r="AZ281" s="498"/>
      <c r="BA281" s="498"/>
      <c r="BB281" s="498"/>
      <c r="BC281" s="498"/>
      <c r="BD281" s="498"/>
      <c r="BE281" s="499">
        <f t="shared" si="226"/>
        <v>0.17334483557611785</v>
      </c>
      <c r="BF281" s="499">
        <f t="shared" si="226"/>
        <v>0.15258134456428252</v>
      </c>
      <c r="BG281" s="499">
        <f t="shared" si="226"/>
        <v>0.1365200765525004</v>
      </c>
      <c r="BH281" s="499">
        <f t="shared" si="226"/>
        <v>0.13930473675178093</v>
      </c>
      <c r="BI281" s="499">
        <f t="shared" si="227"/>
        <v>0.15038789174209863</v>
      </c>
      <c r="BJ281" s="499">
        <f t="shared" si="228"/>
        <v>0.14688991747146277</v>
      </c>
      <c r="BK281" s="499">
        <f t="shared" si="228"/>
        <v>0.10981425619986658</v>
      </c>
      <c r="BL281" s="499">
        <f t="shared" si="228"/>
        <v>8.9160715955757391E-2</v>
      </c>
      <c r="BM281" s="499">
        <f t="shared" si="229"/>
        <v>8.5730712802570358E-2</v>
      </c>
      <c r="BN281" s="499">
        <f t="shared" si="230"/>
        <v>9.7334351723060777E-2</v>
      </c>
      <c r="BO281" s="499">
        <f t="shared" si="230"/>
        <v>9.4149621642077783E-2</v>
      </c>
      <c r="BP281" s="499">
        <f t="shared" si="231"/>
        <v>8.3915105302955664E-2</v>
      </c>
      <c r="BQ281" s="499">
        <f t="shared" si="232"/>
        <v>0.10464444651381023</v>
      </c>
    </row>
    <row r="282" spans="1:69" s="496" customFormat="1">
      <c r="A282" s="496" t="s">
        <v>0</v>
      </c>
      <c r="B282" s="498">
        <f t="shared" ref="B282:AA282" si="233">B273-SUM(B275:B281)</f>
        <v>0.48583751179999934</v>
      </c>
      <c r="C282" s="498">
        <f t="shared" si="233"/>
        <v>0.2877381734399993</v>
      </c>
      <c r="D282" s="498">
        <f t="shared" si="233"/>
        <v>0.35718757789999955</v>
      </c>
      <c r="E282" s="498">
        <f t="shared" si="233"/>
        <v>0.64800583900000053</v>
      </c>
      <c r="F282" s="498">
        <f t="shared" si="233"/>
        <v>0.78954694127999936</v>
      </c>
      <c r="G282" s="498">
        <f t="shared" si="233"/>
        <v>1.0416937362800009</v>
      </c>
      <c r="H282" s="498">
        <f t="shared" si="233"/>
        <v>1.3621107799000001</v>
      </c>
      <c r="I282" s="498">
        <f t="shared" si="233"/>
        <v>1.862094249660001</v>
      </c>
      <c r="J282" s="498">
        <f t="shared" si="233"/>
        <v>1.8073625679399994</v>
      </c>
      <c r="K282" s="498">
        <f t="shared" si="233"/>
        <v>1.9695551056133329</v>
      </c>
      <c r="L282" s="498">
        <f t="shared" si="233"/>
        <v>2.4305703421600011</v>
      </c>
      <c r="M282" s="498">
        <f t="shared" si="233"/>
        <v>2.6143726884199996</v>
      </c>
      <c r="N282" s="498">
        <f t="shared" si="233"/>
        <v>2.5938188956999984</v>
      </c>
      <c r="O282" s="498">
        <f t="shared" si="233"/>
        <v>3.0072518123600016</v>
      </c>
      <c r="P282" s="498">
        <f t="shared" si="233"/>
        <v>3.8116728672321738</v>
      </c>
      <c r="Q282" s="498">
        <f t="shared" si="233"/>
        <v>4.5153824372756528</v>
      </c>
      <c r="R282" s="498">
        <f t="shared" si="233"/>
        <v>4.5311140649133321</v>
      </c>
      <c r="S282" s="498">
        <f t="shared" si="233"/>
        <v>5.1290702003486981</v>
      </c>
      <c r="T282" s="498">
        <f t="shared" si="233"/>
        <v>5.4045097944869553</v>
      </c>
      <c r="U282" s="498">
        <f t="shared" si="233"/>
        <v>4.668883833579816</v>
      </c>
      <c r="V282" s="498">
        <f t="shared" si="233"/>
        <v>4.4871721413100003</v>
      </c>
      <c r="W282" s="498">
        <f t="shared" si="233"/>
        <v>0</v>
      </c>
      <c r="X282" s="498">
        <f t="shared" si="233"/>
        <v>0</v>
      </c>
      <c r="Y282" s="498">
        <f t="shared" si="233"/>
        <v>0</v>
      </c>
      <c r="Z282" s="498">
        <f t="shared" si="233"/>
        <v>0</v>
      </c>
      <c r="AA282" s="498">
        <f t="shared" si="233"/>
        <v>0</v>
      </c>
      <c r="AB282" s="498"/>
      <c r="AC282" s="498"/>
      <c r="AD282" s="498"/>
      <c r="BE282" s="499">
        <f t="shared" si="226"/>
        <v>0.22962413780733623</v>
      </c>
      <c r="BF282" s="499">
        <f t="shared" si="226"/>
        <v>0.24230309306211525</v>
      </c>
      <c r="BG282" s="499">
        <f t="shared" si="226"/>
        <v>0.22968716993640401</v>
      </c>
      <c r="BH282" s="499">
        <f t="shared" si="226"/>
        <v>0.22464190921625588</v>
      </c>
      <c r="BI282" s="499">
        <f t="shared" si="227"/>
        <v>0.21855272223376637</v>
      </c>
      <c r="BJ282" s="499">
        <f t="shared" si="228"/>
        <v>0.23399882270642169</v>
      </c>
      <c r="BK282" s="499">
        <f t="shared" si="228"/>
        <v>0.26846197201783129</v>
      </c>
      <c r="BL282" s="499">
        <f t="shared" si="228"/>
        <v>0.29700155092724517</v>
      </c>
      <c r="BM282" s="499">
        <f t="shared" si="229"/>
        <v>0.298277026919119</v>
      </c>
      <c r="BN282" s="499">
        <f t="shared" si="230"/>
        <v>0.35710038406733963</v>
      </c>
      <c r="BO282" s="499">
        <f t="shared" si="230"/>
        <v>0.34294859502807917</v>
      </c>
      <c r="BP282" s="499">
        <f t="shared" si="231"/>
        <v>0.36596922730663362</v>
      </c>
      <c r="BQ282" s="499">
        <f t="shared" si="232"/>
        <v>0.44047614851139999</v>
      </c>
    </row>
    <row r="283" spans="1:69" s="496" customFormat="1">
      <c r="AB283" s="498"/>
      <c r="AC283" s="498"/>
      <c r="AD283" s="498"/>
    </row>
    <row r="287" spans="1:69" s="496" customFormat="1">
      <c r="A287" s="496" t="str">
        <f t="shared" ref="A287:A294" si="234">A275</f>
        <v xml:space="preserve">Logs </v>
      </c>
      <c r="AE287" s="507">
        <f>Exports!AD$9</f>
        <v>7.0177958999999984E-2</v>
      </c>
      <c r="AF287" s="507">
        <f>Exports!AE$9</f>
        <v>5.6124187999999998E-2</v>
      </c>
      <c r="AG287" s="507">
        <f>Exports!AF$9</f>
        <v>6.5610138999999984E-2</v>
      </c>
      <c r="AH287" s="507">
        <f>Exports!AG$9</f>
        <v>8.8237019999999999E-2</v>
      </c>
      <c r="AI287" s="507">
        <f>Exports!AH$9</f>
        <v>0.13015919999999995</v>
      </c>
      <c r="AJ287" s="507">
        <f>Exports!AI$9</f>
        <v>0.13682101399999994</v>
      </c>
      <c r="AK287" s="507">
        <f>Exports!AJ$9</f>
        <v>0.14184000199999999</v>
      </c>
      <c r="AL287" s="507">
        <f>Exports!AK$9</f>
        <v>0.16575731499999999</v>
      </c>
      <c r="AM287" s="507">
        <f>Exports!AL$9</f>
        <v>0.15752548</v>
      </c>
      <c r="AN287" s="507">
        <f>Exports!AM$9</f>
        <v>0.11813678599999999</v>
      </c>
      <c r="AO287" s="507">
        <f>Exports!AN$9</f>
        <v>0.18169290399999996</v>
      </c>
      <c r="AP287" s="507">
        <f>Exports!AO$9</f>
        <v>0.23464795799999996</v>
      </c>
      <c r="AQ287" s="507">
        <f>Exports!AP$9</f>
        <v>0.21267151400000001</v>
      </c>
      <c r="AR287" s="507">
        <f>Exports!AQ$9</f>
        <v>0.23754226000000001</v>
      </c>
      <c r="AS287" s="507">
        <f>Exports!AR$9</f>
        <v>0.25421811999999994</v>
      </c>
      <c r="AT287" s="507">
        <f>Exports!AS$9</f>
        <v>0.17251359600000005</v>
      </c>
      <c r="AU287" s="507">
        <f>Exports!AT$9</f>
        <v>0.10609001699999999</v>
      </c>
      <c r="AV287" s="507">
        <f>Exports!AU$9</f>
        <v>8.8679100000000005E-4</v>
      </c>
      <c r="AW287" s="507">
        <f>Exports!AV$9</f>
        <v>1.9455099999999997E-4</v>
      </c>
      <c r="AX287" s="507">
        <f>Exports!AW$9</f>
        <v>8.242E-6</v>
      </c>
      <c r="AY287" s="507">
        <f>Exports!AX$9</f>
        <v>1.6197000000000001E-5</v>
      </c>
      <c r="AZ287" s="507">
        <f>Exports!AY$9</f>
        <v>0</v>
      </c>
      <c r="BA287" s="507">
        <f>Exports!AZ$9</f>
        <v>0</v>
      </c>
      <c r="BB287" s="507">
        <f>Exports!BA$9</f>
        <v>0</v>
      </c>
      <c r="BC287" s="507">
        <f>Exports!BB$9</f>
        <v>0</v>
      </c>
      <c r="BD287" s="507">
        <f>Exports!BC$9</f>
        <v>0</v>
      </c>
      <c r="BE287" s="499">
        <f t="shared" ref="BE287:BH294" si="235">AM287/AM$273</f>
        <v>9.1455444765358829E-2</v>
      </c>
      <c r="BF287" s="499">
        <f t="shared" si="235"/>
        <v>8.0763116515457742E-2</v>
      </c>
      <c r="BG287" s="499">
        <f t="shared" si="235"/>
        <v>0.10186579622074568</v>
      </c>
      <c r="BH287" s="499">
        <f t="shared" si="235"/>
        <v>0.10619242077419934</v>
      </c>
      <c r="BI287" s="499">
        <f t="shared" ref="BI287:BI294" si="236">AQ287/AQ$273</f>
        <v>9.4093968659587024E-2</v>
      </c>
      <c r="BJ287" s="499">
        <f t="shared" ref="BJ287:BL294" si="237">AR287/AR$273</f>
        <v>9.8245118133346965E-2</v>
      </c>
      <c r="BK287" s="499">
        <f t="shared" si="237"/>
        <v>0.11107057726933288</v>
      </c>
      <c r="BL287" s="499">
        <f t="shared" si="237"/>
        <v>9.7972721320342904E-2</v>
      </c>
      <c r="BM287" s="499">
        <f t="shared" ref="BM287:BM294" si="238">AU287/AU$273</f>
        <v>6.2046119316994837E-2</v>
      </c>
      <c r="BN287" s="499">
        <f t="shared" ref="BN287:BO294" si="239">AV287/AV$273</f>
        <v>4.8938845263103562E-4</v>
      </c>
      <c r="BO287" s="499">
        <f t="shared" si="239"/>
        <v>9.4414974627381101E-5</v>
      </c>
      <c r="BP287" s="499">
        <f t="shared" ref="BP287:BP294" si="240">AX287/AX$273</f>
        <v>4.3049010957382497E-6</v>
      </c>
      <c r="BQ287" s="499">
        <f t="shared" ref="BQ287:BQ294" si="241">AY287/AY$273</f>
        <v>9.8215202916629548E-6</v>
      </c>
    </row>
    <row r="288" spans="1:69" s="496" customFormat="1">
      <c r="A288" s="496" t="str">
        <f t="shared" si="234"/>
        <v xml:space="preserve">Sawn wood </v>
      </c>
      <c r="AE288" s="507">
        <f>Exports!AD$10</f>
        <v>0.11386831700000001</v>
      </c>
      <c r="AF288" s="507">
        <f>Exports!AE$10</f>
        <v>0.125972692</v>
      </c>
      <c r="AG288" s="507">
        <f>Exports!AF$10</f>
        <v>0.16081700100000001</v>
      </c>
      <c r="AH288" s="507">
        <f>Exports!AG$10</f>
        <v>0.2138474699999999</v>
      </c>
      <c r="AI288" s="507">
        <f>Exports!AH$10</f>
        <v>0.24801299000000004</v>
      </c>
      <c r="AJ288" s="507">
        <f>Exports!AI$10</f>
        <v>0.230743431</v>
      </c>
      <c r="AK288" s="507">
        <f>Exports!AJ$10</f>
        <v>0.24020505299999992</v>
      </c>
      <c r="AL288" s="507">
        <f>Exports!AK$10</f>
        <v>0.319726652</v>
      </c>
      <c r="AM288" s="507">
        <f>Exports!AL$10</f>
        <v>0.2724468699999999</v>
      </c>
      <c r="AN288" s="507">
        <f>Exports!AM$10</f>
        <v>0.19494396899999997</v>
      </c>
      <c r="AO288" s="507">
        <f>Exports!AN$10</f>
        <v>0.22939730400000008</v>
      </c>
      <c r="AP288" s="507">
        <f>Exports!AO$10</f>
        <v>0.28550549999999997</v>
      </c>
      <c r="AQ288" s="507">
        <f>Exports!AP$10</f>
        <v>0.25627809300000004</v>
      </c>
      <c r="AR288" s="507">
        <f>Exports!AQ$10</f>
        <v>0.275170358</v>
      </c>
      <c r="AS288" s="507">
        <f>Exports!AR$10</f>
        <v>0.35571256700000004</v>
      </c>
      <c r="AT288" s="507">
        <f>Exports!AS$10</f>
        <v>0.36121069400000005</v>
      </c>
      <c r="AU288" s="507">
        <f>Exports!AT$10</f>
        <v>0.39430951799999986</v>
      </c>
      <c r="AV288" s="507">
        <f>Exports!AU$10</f>
        <v>0.46016453800000001</v>
      </c>
      <c r="AW288" s="507">
        <f>Exports!AV$10</f>
        <v>0.58649508699999975</v>
      </c>
      <c r="AX288" s="507">
        <f>Exports!AW$10</f>
        <v>0.51516411500000014</v>
      </c>
      <c r="AY288" s="507">
        <f>Exports!AX$10</f>
        <v>0.32583103199999991</v>
      </c>
      <c r="AZ288" s="507">
        <f>Exports!AY$10</f>
        <v>0</v>
      </c>
      <c r="BA288" s="507">
        <f>Exports!AZ$10</f>
        <v>0</v>
      </c>
      <c r="BB288" s="507">
        <f>Exports!BA$10</f>
        <v>0</v>
      </c>
      <c r="BC288" s="507">
        <f>Exports!BB$10</f>
        <v>0</v>
      </c>
      <c r="BD288" s="507">
        <f>Exports!BC$10</f>
        <v>0</v>
      </c>
      <c r="BE288" s="499">
        <f t="shared" si="235"/>
        <v>0.15817599585019446</v>
      </c>
      <c r="BF288" s="499">
        <f t="shared" si="235"/>
        <v>0.13327163380196225</v>
      </c>
      <c r="BG288" s="499">
        <f t="shared" si="235"/>
        <v>0.12861118133073848</v>
      </c>
      <c r="BH288" s="499">
        <f t="shared" si="235"/>
        <v>0.12920854052072411</v>
      </c>
      <c r="BI288" s="499">
        <f t="shared" si="236"/>
        <v>0.11338717817601436</v>
      </c>
      <c r="BJ288" s="499">
        <f t="shared" si="237"/>
        <v>0.11380772553273416</v>
      </c>
      <c r="BK288" s="499">
        <f t="shared" si="237"/>
        <v>0.15541457138714684</v>
      </c>
      <c r="BL288" s="499">
        <f t="shared" si="237"/>
        <v>0.20513626451325989</v>
      </c>
      <c r="BM288" s="499">
        <f t="shared" si="238"/>
        <v>0.23060959073703152</v>
      </c>
      <c r="BN288" s="499">
        <f t="shared" si="239"/>
        <v>0.25394846272401883</v>
      </c>
      <c r="BO288" s="499">
        <f t="shared" si="239"/>
        <v>0.28462417956314107</v>
      </c>
      <c r="BP288" s="499">
        <f t="shared" si="240"/>
        <v>0.26907674874405801</v>
      </c>
      <c r="BQ288" s="499">
        <f t="shared" si="241"/>
        <v>0.19757708788303269</v>
      </c>
    </row>
    <row r="289" spans="1:69" s="496" customFormat="1">
      <c r="A289" s="496" t="str">
        <f t="shared" si="234"/>
        <v xml:space="preserve">Plywood </v>
      </c>
      <c r="AE289" s="507">
        <f>Exports!AD$12</f>
        <v>1.1457936E-2</v>
      </c>
      <c r="AF289" s="507">
        <f>Exports!AE$12</f>
        <v>1.570057E-2</v>
      </c>
      <c r="AG289" s="507">
        <f>Exports!AF$12</f>
        <v>1.9154908000000002E-2</v>
      </c>
      <c r="AH289" s="507">
        <f>Exports!AG$12</f>
        <v>2.4516540000000007E-2</v>
      </c>
      <c r="AI289" s="507">
        <f>Exports!AH$12</f>
        <v>3.3398789999999998E-2</v>
      </c>
      <c r="AJ289" s="507">
        <f>Exports!AI$12</f>
        <v>3.9829675000000002E-2</v>
      </c>
      <c r="AK289" s="507">
        <f>Exports!AJ$12</f>
        <v>3.9601388000000001E-2</v>
      </c>
      <c r="AL289" s="507">
        <f>Exports!AK$12</f>
        <v>5.4216963999999992E-2</v>
      </c>
      <c r="AM289" s="507">
        <f>Exports!AL$12</f>
        <v>4.8902960000000002E-2</v>
      </c>
      <c r="AN289" s="507">
        <f>Exports!AM$12</f>
        <v>3.1149123000000001E-2</v>
      </c>
      <c r="AO289" s="507">
        <f>Exports!AN$12</f>
        <v>3.7671059999999992E-2</v>
      </c>
      <c r="AP289" s="507">
        <f>Exports!AO$12</f>
        <v>4.3605357000000018E-2</v>
      </c>
      <c r="AQ289" s="507">
        <f>Exports!AP$12</f>
        <v>4.4906940999999999E-2</v>
      </c>
      <c r="AR289" s="507">
        <f>Exports!AQ$12</f>
        <v>5.1574226000000008E-2</v>
      </c>
      <c r="AS289" s="507">
        <f>Exports!AR$12</f>
        <v>5.9144298000000005E-2</v>
      </c>
      <c r="AT289" s="507">
        <f>Exports!AS$12</f>
        <v>3.7013108000000003E-2</v>
      </c>
      <c r="AU289" s="507">
        <f>Exports!AT$12</f>
        <v>3.5278192999999999E-2</v>
      </c>
      <c r="AV289" s="507">
        <f>Exports!AU$12</f>
        <v>4.04331E-2</v>
      </c>
      <c r="AW289" s="507">
        <f>Exports!AV$12</f>
        <v>5.5541314000000001E-2</v>
      </c>
      <c r="AX289" s="507">
        <f>Exports!AW$12</f>
        <v>6.0175509999999974E-2</v>
      </c>
      <c r="AY289" s="507">
        <f>Exports!AX$12</f>
        <v>2.8079498999999997E-2</v>
      </c>
      <c r="AZ289" s="507">
        <f>Exports!AY$12</f>
        <v>0</v>
      </c>
      <c r="BA289" s="507">
        <f>Exports!AZ$12</f>
        <v>0</v>
      </c>
      <c r="BB289" s="507">
        <f>Exports!BA$12</f>
        <v>0</v>
      </c>
      <c r="BC289" s="507">
        <f>Exports!BB$12</f>
        <v>0</v>
      </c>
      <c r="BD289" s="507">
        <f>Exports!BC$12</f>
        <v>0</v>
      </c>
      <c r="BE289" s="499">
        <f t="shared" si="235"/>
        <v>2.839186369813031E-2</v>
      </c>
      <c r="BF289" s="499">
        <f t="shared" si="235"/>
        <v>2.1294808631439531E-2</v>
      </c>
      <c r="BG289" s="499">
        <f t="shared" si="235"/>
        <v>2.1120211284528116E-2</v>
      </c>
      <c r="BH289" s="499">
        <f t="shared" si="235"/>
        <v>1.9734066548123045E-2</v>
      </c>
      <c r="BI289" s="499">
        <f t="shared" si="236"/>
        <v>1.9868539136143656E-2</v>
      </c>
      <c r="BJ289" s="499">
        <f t="shared" si="237"/>
        <v>2.1330587348987649E-2</v>
      </c>
      <c r="BK289" s="499">
        <f t="shared" si="237"/>
        <v>2.5840767452176311E-2</v>
      </c>
      <c r="BL289" s="499">
        <f t="shared" si="237"/>
        <v>2.1020226807420755E-2</v>
      </c>
      <c r="BM289" s="499">
        <f t="shared" si="238"/>
        <v>2.0632242637551583E-2</v>
      </c>
      <c r="BN289" s="499">
        <f t="shared" si="239"/>
        <v>2.2313591640054899E-2</v>
      </c>
      <c r="BO289" s="499">
        <f t="shared" si="239"/>
        <v>2.6954021064304001E-2</v>
      </c>
      <c r="BP289" s="499">
        <f t="shared" si="240"/>
        <v>3.1430431804854143E-2</v>
      </c>
      <c r="BQ289" s="499">
        <f t="shared" si="241"/>
        <v>1.702681788036239E-2</v>
      </c>
    </row>
    <row r="290" spans="1:69" s="496" customFormat="1">
      <c r="A290" s="496" t="str">
        <f t="shared" si="234"/>
        <v xml:space="preserve">Other panels </v>
      </c>
      <c r="AE290" s="507">
        <f>Exports!AD$13</f>
        <v>5.0163419999999992E-3</v>
      </c>
      <c r="AF290" s="507">
        <f>Exports!AE$13</f>
        <v>1.0093128999999999E-2</v>
      </c>
      <c r="AG290" s="507">
        <f>Exports!AF$13</f>
        <v>1.2962433999999998E-2</v>
      </c>
      <c r="AH290" s="507">
        <f>Exports!AG$13</f>
        <v>1.7767440000000006E-2</v>
      </c>
      <c r="AI290" s="507">
        <f>Exports!AH$13</f>
        <v>2.8862199999999994E-2</v>
      </c>
      <c r="AJ290" s="507">
        <f>Exports!AI$13</f>
        <v>3.2321629999999997E-2</v>
      </c>
      <c r="AK290" s="507">
        <f>Exports!AJ$13</f>
        <v>4.6397714E-2</v>
      </c>
      <c r="AL290" s="507">
        <f>Exports!AK$13</f>
        <v>7.765742199999999E-2</v>
      </c>
      <c r="AM290" s="507">
        <f>Exports!AL$13</f>
        <v>6.2250439999999997E-2</v>
      </c>
      <c r="AN290" s="507">
        <f>Exports!AM$13</f>
        <v>6.6949163999999992E-2</v>
      </c>
      <c r="AO290" s="507">
        <f>Exports!AN$13</f>
        <v>9.0374164999999979E-2</v>
      </c>
      <c r="AP290" s="507">
        <f>Exports!AO$13</f>
        <v>0.14070797800000001</v>
      </c>
      <c r="AQ290" s="507">
        <f>Exports!AP$13</f>
        <v>0.17342057900000002</v>
      </c>
      <c r="AR290" s="507">
        <f>Exports!AQ$13</f>
        <v>0.152840433</v>
      </c>
      <c r="AS290" s="507">
        <f>Exports!AR$13</f>
        <v>0.135665234</v>
      </c>
      <c r="AT290" s="507">
        <f>Exports!AS$13</f>
        <v>0.10129339599999997</v>
      </c>
      <c r="AU290" s="507">
        <f>Exports!AT$13</f>
        <v>0.10065879800000001</v>
      </c>
      <c r="AV290" s="507">
        <f>Exports!AU$13</f>
        <v>0.10802855999999998</v>
      </c>
      <c r="AW290" s="507">
        <f>Exports!AV$13</f>
        <v>0.11491711499999999</v>
      </c>
      <c r="AX290" s="507">
        <f>Exports!AW$13</f>
        <v>0.10050658799999995</v>
      </c>
      <c r="AY290" s="507">
        <f>Exports!AX$13</f>
        <v>9.5192968999999988E-2</v>
      </c>
      <c r="AZ290" s="507">
        <f>Exports!AY$13</f>
        <v>0</v>
      </c>
      <c r="BA290" s="507">
        <f>Exports!AZ$13</f>
        <v>0</v>
      </c>
      <c r="BB290" s="507">
        <f>Exports!BA$13</f>
        <v>0</v>
      </c>
      <c r="BC290" s="507">
        <f>Exports!BB$13</f>
        <v>0</v>
      </c>
      <c r="BD290" s="507">
        <f>Exports!BC$13</f>
        <v>0</v>
      </c>
      <c r="BE290" s="499">
        <f t="shared" si="235"/>
        <v>3.6141084458458934E-2</v>
      </c>
      <c r="BF290" s="499">
        <f t="shared" si="235"/>
        <v>4.5769174156680449E-2</v>
      </c>
      <c r="BG290" s="499">
        <f t="shared" si="235"/>
        <v>5.0668111262672351E-2</v>
      </c>
      <c r="BH290" s="499">
        <f t="shared" si="235"/>
        <v>6.3678887016194646E-2</v>
      </c>
      <c r="BI290" s="499">
        <f t="shared" si="236"/>
        <v>7.6727861754693844E-2</v>
      </c>
      <c r="BJ290" s="499">
        <f t="shared" si="237"/>
        <v>6.3213284219982166E-2</v>
      </c>
      <c r="BK290" s="499">
        <f t="shared" si="237"/>
        <v>5.9273571277134486E-2</v>
      </c>
      <c r="BL290" s="499">
        <f t="shared" si="237"/>
        <v>5.7525840791696967E-2</v>
      </c>
      <c r="BM290" s="499">
        <f t="shared" si="238"/>
        <v>5.8869702990181273E-2</v>
      </c>
      <c r="BN290" s="499">
        <f t="shared" si="239"/>
        <v>5.9617124912588172E-2</v>
      </c>
      <c r="BO290" s="499">
        <f t="shared" si="239"/>
        <v>5.5768906338064757E-2</v>
      </c>
      <c r="BP290" s="499">
        <f t="shared" si="240"/>
        <v>5.2495865179581727E-2</v>
      </c>
      <c r="BQ290" s="499">
        <f t="shared" si="241"/>
        <v>5.7723015166829809E-2</v>
      </c>
    </row>
    <row r="291" spans="1:69" s="496" customFormat="1">
      <c r="A291" s="496" t="str">
        <f t="shared" si="234"/>
        <v xml:space="preserve">Chips &amp; residues </v>
      </c>
      <c r="AE291" s="507">
        <f>Exports!AD$22</f>
        <v>3.2885600000000004E-4</v>
      </c>
      <c r="AF291" s="507">
        <f>Exports!AE$22</f>
        <v>1.2934899999999998E-4</v>
      </c>
      <c r="AG291" s="507">
        <f>Exports!AF$22</f>
        <v>1.4821400000000006E-4</v>
      </c>
      <c r="AH291" s="507">
        <f>Exports!AG$22</f>
        <v>2.9023999999999993E-4</v>
      </c>
      <c r="AI291" s="507">
        <f>Exports!AH$22</f>
        <v>2.8854999999999999E-4</v>
      </c>
      <c r="AJ291" s="507">
        <f>Exports!AI$22</f>
        <v>3.5571399999999998E-4</v>
      </c>
      <c r="AK291" s="507">
        <f>Exports!AJ$22</f>
        <v>1.4748009999999998E-3</v>
      </c>
      <c r="AL291" s="507">
        <f>Exports!AK$22</f>
        <v>2.1917059999999994E-3</v>
      </c>
      <c r="AM291" s="507">
        <f>Exports!AL$22</f>
        <v>6.2237200000000003E-3</v>
      </c>
      <c r="AN291" s="507">
        <f>Exports!AM$22</f>
        <v>2.3106022999999996E-2</v>
      </c>
      <c r="AO291" s="507">
        <f>Exports!AN$22</f>
        <v>2.7699534000000001E-2</v>
      </c>
      <c r="AP291" s="507">
        <f>Exports!AO$22</f>
        <v>3.755921000000001E-2</v>
      </c>
      <c r="AQ291" s="507">
        <f>Exports!AP$22</f>
        <v>4.4732880000000003E-2</v>
      </c>
      <c r="AR291" s="507">
        <f>Exports!AQ$22</f>
        <v>4.7898634000000002E-2</v>
      </c>
      <c r="AS291" s="507">
        <f>Exports!AR$22</f>
        <v>2.6057635999999999E-2</v>
      </c>
      <c r="AT291" s="507">
        <f>Exports!AS$22</f>
        <v>2.6305875999999999E-2</v>
      </c>
      <c r="AU291" s="507">
        <f>Exports!AT$22</f>
        <v>3.1219575999999992E-2</v>
      </c>
      <c r="AV291" s="507">
        <f>Exports!AU$22</f>
        <v>3.9074179999999993E-2</v>
      </c>
      <c r="AW291" s="507">
        <f>Exports!AV$22</f>
        <v>5.6137948E-2</v>
      </c>
      <c r="AX291" s="507">
        <f>Exports!AW$22</f>
        <v>3.9139023000000002E-2</v>
      </c>
      <c r="AY291" s="507">
        <f>Exports!AX$22</f>
        <v>2.9154867000000004E-2</v>
      </c>
      <c r="AZ291" s="507">
        <f>Exports!AY$22</f>
        <v>0</v>
      </c>
      <c r="BA291" s="507">
        <f>Exports!AZ$22</f>
        <v>0</v>
      </c>
      <c r="BB291" s="507">
        <f>Exports!BA$22</f>
        <v>0</v>
      </c>
      <c r="BC291" s="507">
        <f>Exports!BB$22</f>
        <v>0</v>
      </c>
      <c r="BD291" s="507">
        <f>Exports!BC$22</f>
        <v>0</v>
      </c>
      <c r="BE291" s="499">
        <f t="shared" si="235"/>
        <v>3.6133397637960482E-3</v>
      </c>
      <c r="BF291" s="499">
        <f t="shared" si="235"/>
        <v>1.579621801932081E-2</v>
      </c>
      <c r="BG291" s="499">
        <f t="shared" si="235"/>
        <v>1.5529693365755314E-2</v>
      </c>
      <c r="BH291" s="499">
        <f t="shared" si="235"/>
        <v>1.6997818631204611E-2</v>
      </c>
      <c r="BI291" s="499">
        <f t="shared" si="236"/>
        <v>1.9791527927774416E-2</v>
      </c>
      <c r="BJ291" s="499">
        <f t="shared" si="237"/>
        <v>1.9810399024392331E-2</v>
      </c>
      <c r="BK291" s="499">
        <f t="shared" si="237"/>
        <v>1.1384855937075417E-2</v>
      </c>
      <c r="BL291" s="499">
        <f t="shared" si="237"/>
        <v>1.4939450096649171E-2</v>
      </c>
      <c r="BM291" s="499">
        <f t="shared" si="238"/>
        <v>1.8258584476633536E-2</v>
      </c>
      <c r="BN291" s="499">
        <f t="shared" si="239"/>
        <v>2.156365196311933E-2</v>
      </c>
      <c r="BO291" s="499">
        <f t="shared" si="239"/>
        <v>2.7243565625739475E-2</v>
      </c>
      <c r="BP291" s="499">
        <f t="shared" si="240"/>
        <v>2.0442807934824624E-2</v>
      </c>
      <c r="BQ291" s="499">
        <f t="shared" si="241"/>
        <v>1.7678898428180198E-2</v>
      </c>
    </row>
    <row r="292" spans="1:69" s="496" customFormat="1">
      <c r="A292" s="496" t="str">
        <f t="shared" si="234"/>
        <v>Wood pulp</v>
      </c>
      <c r="AE292" s="507">
        <f>Exports!AD$23</f>
        <v>0</v>
      </c>
      <c r="AF292" s="507">
        <f>Exports!AE$23</f>
        <v>0</v>
      </c>
      <c r="AG292" s="507">
        <f>Exports!AF$23</f>
        <v>0</v>
      </c>
      <c r="AH292" s="507">
        <f>Exports!AG$23</f>
        <v>0</v>
      </c>
      <c r="AI292" s="507">
        <f>Exports!AH$23</f>
        <v>0</v>
      </c>
      <c r="AJ292" s="507">
        <f>Exports!AI$23</f>
        <v>0</v>
      </c>
      <c r="AK292" s="507">
        <f>Exports!AJ$23</f>
        <v>0</v>
      </c>
      <c r="AL292" s="507">
        <f>Exports!AK$23</f>
        <v>0</v>
      </c>
      <c r="AM292" s="507">
        <f>Exports!AL$23</f>
        <v>0</v>
      </c>
      <c r="AN292" s="507">
        <f>Exports!AM$23</f>
        <v>0</v>
      </c>
      <c r="AO292" s="507">
        <f>Exports!AN$23</f>
        <v>0</v>
      </c>
      <c r="AP292" s="507">
        <f>Exports!AO$23</f>
        <v>0</v>
      </c>
      <c r="AQ292" s="507">
        <f>Exports!AP$23</f>
        <v>0</v>
      </c>
      <c r="AR292" s="507">
        <f>Exports!AQ$23</f>
        <v>0</v>
      </c>
      <c r="AS292" s="507">
        <f>Exports!AR$23</f>
        <v>0</v>
      </c>
      <c r="AT292" s="507">
        <f>Exports!AS$23</f>
        <v>0</v>
      </c>
      <c r="AU292" s="507">
        <f>Exports!AT$23</f>
        <v>0</v>
      </c>
      <c r="AV292" s="507">
        <f>Exports!AU$23</f>
        <v>0</v>
      </c>
      <c r="AW292" s="507">
        <f>Exports!AV$23</f>
        <v>0</v>
      </c>
      <c r="AX292" s="507">
        <f>Exports!AW$23</f>
        <v>0</v>
      </c>
      <c r="AY292" s="507">
        <f>Exports!AX$23</f>
        <v>0</v>
      </c>
      <c r="AZ292" s="507">
        <f>Exports!AY$23</f>
        <v>0</v>
      </c>
      <c r="BA292" s="507">
        <f>Exports!AZ$23</f>
        <v>0</v>
      </c>
      <c r="BB292" s="507">
        <f>Exports!BA$23</f>
        <v>0</v>
      </c>
      <c r="BC292" s="507">
        <f>Exports!BB$23</f>
        <v>0</v>
      </c>
      <c r="BD292" s="507">
        <f>Exports!BC$23</f>
        <v>0</v>
      </c>
      <c r="BE292" s="499">
        <f t="shared" si="235"/>
        <v>0</v>
      </c>
      <c r="BF292" s="499">
        <f t="shared" si="235"/>
        <v>0</v>
      </c>
      <c r="BG292" s="499">
        <f t="shared" si="235"/>
        <v>0</v>
      </c>
      <c r="BH292" s="499">
        <f t="shared" si="235"/>
        <v>0</v>
      </c>
      <c r="BI292" s="499">
        <f t="shared" si="236"/>
        <v>0</v>
      </c>
      <c r="BJ292" s="499">
        <f t="shared" si="237"/>
        <v>0</v>
      </c>
      <c r="BK292" s="499">
        <f t="shared" si="237"/>
        <v>0</v>
      </c>
      <c r="BL292" s="499">
        <f t="shared" si="237"/>
        <v>0</v>
      </c>
      <c r="BM292" s="499">
        <f t="shared" si="238"/>
        <v>0</v>
      </c>
      <c r="BN292" s="499">
        <f t="shared" si="239"/>
        <v>0</v>
      </c>
      <c r="BO292" s="499">
        <f t="shared" si="239"/>
        <v>0</v>
      </c>
      <c r="BP292" s="499">
        <f t="shared" si="240"/>
        <v>0</v>
      </c>
      <c r="BQ292" s="499">
        <f t="shared" si="241"/>
        <v>0</v>
      </c>
    </row>
    <row r="293" spans="1:69" s="496" customFormat="1">
      <c r="A293" s="496" t="str">
        <f t="shared" si="234"/>
        <v xml:space="preserve">Paper </v>
      </c>
      <c r="AE293" s="507">
        <f>Exports!AD$24</f>
        <v>0.18340882799999991</v>
      </c>
      <c r="AF293" s="507">
        <f>Exports!AE$24</f>
        <v>0.25748388800000005</v>
      </c>
      <c r="AG293" s="507">
        <f>Exports!AF$24</f>
        <v>0.25443652700000002</v>
      </c>
      <c r="AH293" s="507">
        <f>Exports!AG$24</f>
        <v>0.2861581800000001</v>
      </c>
      <c r="AI293" s="507">
        <f>Exports!AH$24</f>
        <v>0.34510210000000008</v>
      </c>
      <c r="AJ293" s="507">
        <f>Exports!AI$24</f>
        <v>0.41043535000000009</v>
      </c>
      <c r="AK293" s="507">
        <f>Exports!AJ$24</f>
        <v>0.51598701400000002</v>
      </c>
      <c r="AL293" s="507">
        <f>Exports!AK$24</f>
        <v>0.69555929499999991</v>
      </c>
      <c r="AM293" s="507">
        <f>Exports!AL$24</f>
        <v>0.78620885100000004</v>
      </c>
      <c r="AN293" s="507">
        <f>Exports!AM$24</f>
        <v>0.69991073199999998</v>
      </c>
      <c r="AO293" s="507">
        <f>Exports!AN$24</f>
        <v>0.82277332100000045</v>
      </c>
      <c r="AP293" s="507">
        <f>Exports!AO$24</f>
        <v>0.96304259499999956</v>
      </c>
      <c r="AQ293" s="507">
        <f>Exports!AP$24</f>
        <v>1.0076739879999999</v>
      </c>
      <c r="AR293" s="507">
        <f>Exports!AQ$24</f>
        <v>1.0798485039999999</v>
      </c>
      <c r="AS293" s="507">
        <f>Exports!AR$24</f>
        <v>0.85133995100000004</v>
      </c>
      <c r="AT293" s="507">
        <f>Exports!AS$24</f>
        <v>0.53466776299999996</v>
      </c>
      <c r="AU293" s="507">
        <f>Exports!AT$24</f>
        <v>0.47172719699999999</v>
      </c>
      <c r="AV293" s="507">
        <f>Exports!AU$24</f>
        <v>0.45047380800000003</v>
      </c>
      <c r="AW293" s="507">
        <f>Exports!AV$24</f>
        <v>0.48270979299999989</v>
      </c>
      <c r="AX293" s="507">
        <f>Exports!AW$24</f>
        <v>0.36457112199999964</v>
      </c>
      <c r="AY293" s="507">
        <f>Exports!AX$24</f>
        <v>0.35567060100000003</v>
      </c>
      <c r="AZ293" s="507">
        <f>Exports!AY$24</f>
        <v>0</v>
      </c>
      <c r="BA293" s="507">
        <f>Exports!AZ$24</f>
        <v>0</v>
      </c>
      <c r="BB293" s="507">
        <f>Exports!BA$24</f>
        <v>0</v>
      </c>
      <c r="BC293" s="507">
        <f>Exports!BB$24</f>
        <v>0</v>
      </c>
      <c r="BD293" s="507">
        <f>Exports!BC$24</f>
        <v>0</v>
      </c>
      <c r="BE293" s="499">
        <f t="shared" si="235"/>
        <v>0.45645364893772572</v>
      </c>
      <c r="BF293" s="499">
        <f t="shared" si="235"/>
        <v>0.47848747128549207</v>
      </c>
      <c r="BG293" s="499">
        <f t="shared" si="235"/>
        <v>0.46128636621302632</v>
      </c>
      <c r="BH293" s="499">
        <f t="shared" si="235"/>
        <v>0.43583513508230404</v>
      </c>
      <c r="BI293" s="499">
        <f t="shared" si="236"/>
        <v>0.44583330819732186</v>
      </c>
      <c r="BJ293" s="499">
        <f t="shared" si="237"/>
        <v>0.44661461013967779</v>
      </c>
      <c r="BK293" s="499">
        <f t="shared" si="237"/>
        <v>0.37195940167449743</v>
      </c>
      <c r="BL293" s="499">
        <f t="shared" si="237"/>
        <v>0.30364479645633341</v>
      </c>
      <c r="BM293" s="499">
        <f t="shared" si="238"/>
        <v>0.27588686266431206</v>
      </c>
      <c r="BN293" s="499">
        <f t="shared" si="239"/>
        <v>0.24860049306762275</v>
      </c>
      <c r="BO293" s="499">
        <f t="shared" si="239"/>
        <v>0.2342575101566344</v>
      </c>
      <c r="BP293" s="499">
        <f t="shared" si="240"/>
        <v>0.19042011921527802</v>
      </c>
      <c r="BQ293" s="499">
        <f t="shared" si="241"/>
        <v>0.2156711752095733</v>
      </c>
    </row>
    <row r="294" spans="1:69" s="496" customFormat="1">
      <c r="A294" s="496" t="str">
        <f t="shared" si="234"/>
        <v>Other wood</v>
      </c>
      <c r="AE294" s="507">
        <f t="shared" ref="AE294:BD294" si="242">AE273-SUM(AE287:AE293)</f>
        <v>4.1221018000000054E-2</v>
      </c>
      <c r="AF294" s="507">
        <f t="shared" si="242"/>
        <v>4.7982296000000035E-2</v>
      </c>
      <c r="AG294" s="507">
        <f t="shared" si="242"/>
        <v>5.8165917000000178E-2</v>
      </c>
      <c r="AH294" s="507">
        <f t="shared" si="242"/>
        <v>9.0352569999999854E-2</v>
      </c>
      <c r="AI294" s="507">
        <f t="shared" si="242"/>
        <v>0.11917538999999988</v>
      </c>
      <c r="AJ294" s="507">
        <f t="shared" si="242"/>
        <v>0.15336054199999993</v>
      </c>
      <c r="AK294" s="507">
        <f t="shared" si="242"/>
        <v>0.21023398799999993</v>
      </c>
      <c r="AL294" s="507">
        <f t="shared" si="242"/>
        <v>0.31263414600000017</v>
      </c>
      <c r="AM294" s="507">
        <f t="shared" si="242"/>
        <v>0.38887034799999975</v>
      </c>
      <c r="AN294" s="507">
        <f t="shared" si="242"/>
        <v>0.32856085600000018</v>
      </c>
      <c r="AO294" s="507">
        <f t="shared" si="242"/>
        <v>0.39404148200000022</v>
      </c>
      <c r="AP294" s="507">
        <f t="shared" si="242"/>
        <v>0.5045802290000001</v>
      </c>
      <c r="AQ294" s="507">
        <f t="shared" si="242"/>
        <v>0.52051947000000021</v>
      </c>
      <c r="AR294" s="507">
        <f t="shared" si="242"/>
        <v>0.57297864999999959</v>
      </c>
      <c r="AS294" s="507">
        <f t="shared" si="242"/>
        <v>0.60666023799999991</v>
      </c>
      <c r="AT294" s="507">
        <f t="shared" si="242"/>
        <v>0.52782851800000019</v>
      </c>
      <c r="AU294" s="507">
        <f t="shared" si="242"/>
        <v>0.57057411299999994</v>
      </c>
      <c r="AV294" s="507">
        <f t="shared" si="242"/>
        <v>0.71297810000000017</v>
      </c>
      <c r="AW294" s="507">
        <f t="shared" si="242"/>
        <v>0.76459893100000031</v>
      </c>
      <c r="AX294" s="507">
        <f t="shared" si="242"/>
        <v>0.8349973879999999</v>
      </c>
      <c r="AY294" s="507">
        <f t="shared" si="242"/>
        <v>0.81518852499999961</v>
      </c>
      <c r="AZ294" s="507">
        <f t="shared" si="242"/>
        <v>0</v>
      </c>
      <c r="BA294" s="507">
        <f t="shared" si="242"/>
        <v>0</v>
      </c>
      <c r="BB294" s="507">
        <f t="shared" si="242"/>
        <v>0</v>
      </c>
      <c r="BC294" s="507">
        <f t="shared" si="242"/>
        <v>0</v>
      </c>
      <c r="BD294" s="507">
        <f t="shared" si="242"/>
        <v>0</v>
      </c>
      <c r="BE294" s="499">
        <f t="shared" si="235"/>
        <v>0.2257686225263357</v>
      </c>
      <c r="BF294" s="499">
        <f t="shared" si="235"/>
        <v>0.22461757758964723</v>
      </c>
      <c r="BG294" s="499">
        <f t="shared" si="235"/>
        <v>0.22091864032253375</v>
      </c>
      <c r="BH294" s="499">
        <f t="shared" si="235"/>
        <v>0.22835313142725017</v>
      </c>
      <c r="BI294" s="499">
        <f t="shared" si="236"/>
        <v>0.23029761614846483</v>
      </c>
      <c r="BJ294" s="499">
        <f t="shared" si="237"/>
        <v>0.23697827560087886</v>
      </c>
      <c r="BK294" s="499">
        <f t="shared" si="237"/>
        <v>0.26505625500263663</v>
      </c>
      <c r="BL294" s="499">
        <f t="shared" si="237"/>
        <v>0.29976070001429689</v>
      </c>
      <c r="BM294" s="499">
        <f t="shared" si="238"/>
        <v>0.33369689717729517</v>
      </c>
      <c r="BN294" s="499">
        <f t="shared" si="239"/>
        <v>0.39346728723996505</v>
      </c>
      <c r="BO294" s="499">
        <f t="shared" si="239"/>
        <v>0.37105740227748896</v>
      </c>
      <c r="BP294" s="499">
        <f t="shared" si="240"/>
        <v>0.43612972222030766</v>
      </c>
      <c r="BQ294" s="499">
        <f t="shared" si="241"/>
        <v>0.49431318391172996</v>
      </c>
    </row>
    <row r="295" spans="1:69" s="496" customFormat="1">
      <c r="AE295" s="502"/>
      <c r="AF295" s="502"/>
      <c r="AG295" s="502"/>
      <c r="AH295" s="502"/>
      <c r="AI295" s="502"/>
      <c r="AJ295" s="502"/>
      <c r="AK295" s="502"/>
      <c r="AL295" s="502"/>
      <c r="AM295" s="502"/>
      <c r="AN295" s="502"/>
      <c r="AO295" s="502"/>
      <c r="AP295" s="502"/>
      <c r="AQ295" s="502"/>
      <c r="AR295" s="502"/>
      <c r="AS295" s="502"/>
      <c r="AT295" s="502"/>
      <c r="AU295" s="502"/>
      <c r="AV295" s="502"/>
      <c r="AW295" s="502"/>
      <c r="AX295" s="502"/>
      <c r="AY295" s="502"/>
      <c r="AZ295" s="502"/>
      <c r="BA295" s="502"/>
      <c r="BB295" s="502"/>
      <c r="BC295" s="502"/>
      <c r="BD295" s="502"/>
    </row>
    <row r="296" spans="1:69" s="496" customFormat="1" ht="13">
      <c r="A296" s="495" t="s">
        <v>163</v>
      </c>
      <c r="BE296" s="501"/>
      <c r="BF296" s="501"/>
      <c r="BG296" s="501"/>
      <c r="BH296" s="501"/>
      <c r="BI296" s="501"/>
      <c r="BJ296" s="501"/>
      <c r="BK296" s="501"/>
      <c r="BL296" s="501"/>
      <c r="BM296" s="501"/>
      <c r="BN296" s="501"/>
      <c r="BO296" s="501"/>
      <c r="BP296" s="501"/>
      <c r="BQ296" s="501"/>
    </row>
    <row r="297" spans="1:69" s="496" customFormat="1" ht="13">
      <c r="A297" s="495"/>
      <c r="B297" s="566" t="s">
        <v>61</v>
      </c>
      <c r="C297" s="566"/>
      <c r="D297" s="566"/>
      <c r="E297" s="566"/>
      <c r="F297" s="566"/>
      <c r="G297" s="566"/>
      <c r="H297" s="566"/>
      <c r="I297" s="566"/>
      <c r="J297" s="566"/>
      <c r="K297" s="566"/>
      <c r="L297" s="566"/>
      <c r="M297" s="566"/>
      <c r="N297" s="566"/>
      <c r="O297" s="566"/>
      <c r="P297" s="566"/>
      <c r="Q297" s="566"/>
      <c r="R297" s="566"/>
      <c r="S297" s="566"/>
      <c r="T297" s="566"/>
      <c r="U297" s="566"/>
      <c r="V297" s="566"/>
      <c r="W297" s="566"/>
      <c r="X297" s="566"/>
      <c r="Y297" s="566"/>
      <c r="Z297" s="566"/>
      <c r="AA297" s="566"/>
      <c r="AE297" s="566" t="s">
        <v>130</v>
      </c>
      <c r="AF297" s="566"/>
      <c r="AG297" s="566"/>
      <c r="AH297" s="566"/>
      <c r="AI297" s="566"/>
      <c r="AJ297" s="566"/>
      <c r="AK297" s="566"/>
      <c r="AL297" s="566"/>
      <c r="AM297" s="566"/>
      <c r="AN297" s="566"/>
      <c r="AO297" s="566"/>
      <c r="AP297" s="566"/>
      <c r="AQ297" s="566"/>
      <c r="AR297" s="566"/>
      <c r="AS297" s="566"/>
      <c r="AT297" s="566"/>
      <c r="AU297" s="566"/>
      <c r="AV297" s="566"/>
      <c r="AW297" s="566"/>
      <c r="AX297" s="566"/>
      <c r="AY297" s="566"/>
      <c r="AZ297" s="566"/>
      <c r="BA297" s="566"/>
      <c r="BB297" s="566"/>
      <c r="BC297" s="566"/>
      <c r="BD297" s="566"/>
      <c r="BE297" s="501"/>
      <c r="BF297" s="501"/>
      <c r="BG297" s="501"/>
      <c r="BH297" s="501"/>
      <c r="BI297" s="501"/>
      <c r="BJ297" s="501"/>
      <c r="BK297" s="501"/>
      <c r="BL297" s="501"/>
      <c r="BM297" s="501"/>
      <c r="BN297" s="501"/>
      <c r="BO297" s="501"/>
      <c r="BP297" s="501"/>
      <c r="BQ297" s="501"/>
    </row>
    <row r="298" spans="1:69" s="496" customFormat="1">
      <c r="A298" s="497" t="s">
        <v>2</v>
      </c>
      <c r="B298" s="498">
        <f>ExportsCoreVPA!C$5</f>
        <v>3.0391815780159992</v>
      </c>
      <c r="C298" s="498">
        <f>ExportsCoreVPA!D$5</f>
        <v>3.0539863354000008</v>
      </c>
      <c r="D298" s="498">
        <f>ExportsCoreVPA!E$5</f>
        <v>3.8570200697279997</v>
      </c>
      <c r="E298" s="498">
        <f>ExportsCoreVPA!F$5</f>
        <v>4.5957732650040004</v>
      </c>
      <c r="F298" s="498">
        <f>ExportsCoreVPA!G$5</f>
        <v>5.9183056934120017</v>
      </c>
      <c r="G298" s="498">
        <f>ExportsCoreVPA!H$5</f>
        <v>5.0965717565433328</v>
      </c>
      <c r="H298" s="498">
        <f>ExportsCoreVPA!I$5</f>
        <v>5.1403275985320001</v>
      </c>
      <c r="I298" s="498">
        <f>ExportsCoreVPA!J$5</f>
        <v>5.9457153571200028</v>
      </c>
      <c r="J298" s="498">
        <f>ExportsCoreVPA!K$5</f>
        <v>4.3609638774360002</v>
      </c>
      <c r="K298" s="498">
        <f>ExportsCoreVPA!L$5</f>
        <v>4.0628439768639995</v>
      </c>
      <c r="L298" s="498">
        <f>ExportsCoreVPA!M$5</f>
        <v>5.7463673891199978</v>
      </c>
      <c r="M298" s="498">
        <f>ExportsCoreVPA!N$5</f>
        <v>6.2445392303839986</v>
      </c>
      <c r="N298" s="498">
        <f>ExportsCoreVPA!O$5</f>
        <v>6.0122201131400006</v>
      </c>
      <c r="O298" s="498">
        <f>ExportsCoreVPA!P$5</f>
        <v>6.5579268762368867</v>
      </c>
      <c r="P298" s="498">
        <f>ExportsCoreVPA!Q$5</f>
        <v>7.5959733912800003</v>
      </c>
      <c r="Q298" s="498">
        <f>ExportsCoreVPA!R$5</f>
        <v>8.079268080276</v>
      </c>
      <c r="R298" s="498">
        <f>ExportsCoreVPA!S$5</f>
        <v>7.8782637377333327</v>
      </c>
      <c r="S298" s="498">
        <f>ExportsCoreVPA!T$5</f>
        <v>6.311343706051832</v>
      </c>
      <c r="T298" s="498">
        <f>ExportsCoreVPA!U$5</f>
        <v>7.2518036882660022</v>
      </c>
      <c r="U298" s="498">
        <f>ExportsCoreVPA!V$5</f>
        <v>5.8097002673919986</v>
      </c>
      <c r="V298" s="498">
        <f>ExportsCoreVPA!W$5</f>
        <v>3.5614070634800012</v>
      </c>
      <c r="W298" s="498">
        <f>ExportsCoreVPA!X$5</f>
        <v>0</v>
      </c>
      <c r="X298" s="498">
        <f>ExportsCoreVPA!Y$5</f>
        <v>0</v>
      </c>
      <c r="Y298" s="498">
        <f>ExportsCoreVPA!Z$5</f>
        <v>0</v>
      </c>
      <c r="Z298" s="498">
        <f>ExportsCoreVPA!AA$5</f>
        <v>0</v>
      </c>
      <c r="AA298" s="498">
        <f>ExportsCoreVPA!AB$5</f>
        <v>0</v>
      </c>
      <c r="AB298" s="503"/>
      <c r="AC298" s="503"/>
      <c r="AD298" s="503"/>
      <c r="AE298" s="503">
        <f>ExportsCoreVPA!AD$5</f>
        <v>0.19872392799999999</v>
      </c>
      <c r="AF298" s="503">
        <f>ExportsCoreVPA!AE$5</f>
        <v>0.20263947699999996</v>
      </c>
      <c r="AG298" s="503">
        <f>ExportsCoreVPA!AF$5</f>
        <v>0.25316394199999992</v>
      </c>
      <c r="AH298" s="503">
        <f>ExportsCoreVPA!AG$5</f>
        <v>0.34008273999999994</v>
      </c>
      <c r="AI298" s="503">
        <f>ExportsCoreVPA!AH$5</f>
        <v>0.43231975999999983</v>
      </c>
      <c r="AJ298" s="503">
        <f>ExportsCoreVPA!AI$5</f>
        <v>0.43435320699999996</v>
      </c>
      <c r="AK298" s="503">
        <f>ExportsCoreVPA!AJ$5</f>
        <v>0.46035794699999999</v>
      </c>
      <c r="AL298" s="503">
        <f>ExportsCoreVPA!AK$5</f>
        <v>0.60221433999999996</v>
      </c>
      <c r="AM298" s="503">
        <f>ExportsCoreVPA!AL$5</f>
        <v>0.5473629000000001</v>
      </c>
      <c r="AN298" s="503">
        <f>ExportsCoreVPA!AM$5</f>
        <v>0.401500845</v>
      </c>
      <c r="AO298" s="503">
        <f>ExportsCoreVPA!AN$5</f>
        <v>0.50695485499999993</v>
      </c>
      <c r="AP298" s="503">
        <f>ExportsCoreVPA!AO$5</f>
        <v>0.63042026300000009</v>
      </c>
      <c r="AQ298" s="503">
        <f>ExportsCoreVPA!AP$5</f>
        <v>0.58702998500000014</v>
      </c>
      <c r="AR298" s="503">
        <f>ExportsCoreVPA!AQ$5</f>
        <v>0.64741876500000017</v>
      </c>
      <c r="AS298" s="503">
        <f>ExportsCoreVPA!AR$5</f>
        <v>0.76325060599999983</v>
      </c>
      <c r="AT298" s="503">
        <f>ExportsCoreVPA!AS$5</f>
        <v>0.66982740600000001</v>
      </c>
      <c r="AU298" s="503">
        <f>ExportsCoreVPA!AT$5</f>
        <v>0.67074929599999977</v>
      </c>
      <c r="AV298" s="503">
        <f>ExportsCoreVPA!AU$5</f>
        <v>0.67649688400000008</v>
      </c>
      <c r="AW298" s="503">
        <f>ExportsCoreVPA!AV$5</f>
        <v>0.84053328699999996</v>
      </c>
      <c r="AX298" s="503">
        <f>ExportsCoreVPA!AW$5</f>
        <v>0.77267192900000015</v>
      </c>
      <c r="AY298" s="503">
        <f>ExportsCoreVPA!AX$5</f>
        <v>0.55978904400000018</v>
      </c>
      <c r="AZ298" s="503">
        <f>ExportsCoreVPA!AY$5</f>
        <v>0</v>
      </c>
      <c r="BA298" s="503">
        <f>ExportsCoreVPA!AZ$5</f>
        <v>0</v>
      </c>
      <c r="BB298" s="503">
        <f>ExportsCoreVPA!BA$5</f>
        <v>0</v>
      </c>
      <c r="BC298" s="503">
        <f>ExportsCoreVPA!BB$5</f>
        <v>0</v>
      </c>
      <c r="BD298" s="503">
        <f>ExportsCoreVPA!BC$5</f>
        <v>0</v>
      </c>
      <c r="BE298" s="501"/>
      <c r="BF298" s="501"/>
      <c r="BG298" s="501"/>
      <c r="BH298" s="501"/>
      <c r="BI298" s="501"/>
      <c r="BJ298" s="501"/>
      <c r="BK298" s="501"/>
      <c r="BL298" s="501"/>
      <c r="BM298" s="501"/>
      <c r="BN298" s="501"/>
      <c r="BO298" s="501"/>
      <c r="BP298" s="501"/>
      <c r="BQ298" s="501"/>
    </row>
    <row r="299" spans="1:69" s="496" customFormat="1">
      <c r="A299" s="497"/>
      <c r="B299" s="496">
        <v>2000</v>
      </c>
      <c r="C299" s="496">
        <f>1+B299</f>
        <v>2001</v>
      </c>
      <c r="D299" s="496">
        <f t="shared" ref="D299:AA299" si="243">1+C299</f>
        <v>2002</v>
      </c>
      <c r="E299" s="496">
        <f t="shared" si="243"/>
        <v>2003</v>
      </c>
      <c r="F299" s="496">
        <f t="shared" si="243"/>
        <v>2004</v>
      </c>
      <c r="G299" s="496">
        <f t="shared" si="243"/>
        <v>2005</v>
      </c>
      <c r="H299" s="496">
        <f t="shared" si="243"/>
        <v>2006</v>
      </c>
      <c r="I299" s="496">
        <f t="shared" si="243"/>
        <v>2007</v>
      </c>
      <c r="J299" s="496">
        <f t="shared" si="243"/>
        <v>2008</v>
      </c>
      <c r="K299" s="496">
        <f t="shared" si="243"/>
        <v>2009</v>
      </c>
      <c r="L299" s="496">
        <f t="shared" si="243"/>
        <v>2010</v>
      </c>
      <c r="M299" s="496">
        <f t="shared" si="243"/>
        <v>2011</v>
      </c>
      <c r="N299" s="496">
        <f t="shared" si="243"/>
        <v>2012</v>
      </c>
      <c r="O299" s="496">
        <f t="shared" si="243"/>
        <v>2013</v>
      </c>
      <c r="P299" s="496">
        <f t="shared" si="243"/>
        <v>2014</v>
      </c>
      <c r="Q299" s="496">
        <f t="shared" si="243"/>
        <v>2015</v>
      </c>
      <c r="R299" s="496">
        <f t="shared" si="243"/>
        <v>2016</v>
      </c>
      <c r="S299" s="496">
        <f t="shared" si="243"/>
        <v>2017</v>
      </c>
      <c r="T299" s="496">
        <f t="shared" si="243"/>
        <v>2018</v>
      </c>
      <c r="U299" s="496">
        <f t="shared" si="243"/>
        <v>2019</v>
      </c>
      <c r="V299" s="496">
        <f t="shared" si="243"/>
        <v>2020</v>
      </c>
      <c r="W299" s="496">
        <f t="shared" si="243"/>
        <v>2021</v>
      </c>
      <c r="X299" s="496">
        <f t="shared" si="243"/>
        <v>2022</v>
      </c>
      <c r="Y299" s="496">
        <f t="shared" si="243"/>
        <v>2023</v>
      </c>
      <c r="Z299" s="496">
        <f t="shared" si="243"/>
        <v>2024</v>
      </c>
      <c r="AA299" s="496">
        <f t="shared" si="243"/>
        <v>2025</v>
      </c>
      <c r="AE299" s="496">
        <v>2000</v>
      </c>
      <c r="AF299" s="496">
        <f>1+AE299</f>
        <v>2001</v>
      </c>
      <c r="AG299" s="496">
        <f t="shared" ref="AG299:BD299" si="244">1+AF299</f>
        <v>2002</v>
      </c>
      <c r="AH299" s="496">
        <f t="shared" si="244"/>
        <v>2003</v>
      </c>
      <c r="AI299" s="496">
        <f t="shared" si="244"/>
        <v>2004</v>
      </c>
      <c r="AJ299" s="496">
        <f t="shared" si="244"/>
        <v>2005</v>
      </c>
      <c r="AK299" s="496">
        <f t="shared" si="244"/>
        <v>2006</v>
      </c>
      <c r="AL299" s="496">
        <f t="shared" si="244"/>
        <v>2007</v>
      </c>
      <c r="AM299" s="496">
        <f t="shared" si="244"/>
        <v>2008</v>
      </c>
      <c r="AN299" s="496">
        <f t="shared" si="244"/>
        <v>2009</v>
      </c>
      <c r="AO299" s="496">
        <f t="shared" si="244"/>
        <v>2010</v>
      </c>
      <c r="AP299" s="496">
        <f t="shared" si="244"/>
        <v>2011</v>
      </c>
      <c r="AQ299" s="496">
        <f t="shared" si="244"/>
        <v>2012</v>
      </c>
      <c r="AR299" s="496">
        <f t="shared" si="244"/>
        <v>2013</v>
      </c>
      <c r="AS299" s="496">
        <f t="shared" si="244"/>
        <v>2014</v>
      </c>
      <c r="AT299" s="496">
        <f t="shared" si="244"/>
        <v>2015</v>
      </c>
      <c r="AU299" s="496">
        <f t="shared" si="244"/>
        <v>2016</v>
      </c>
      <c r="AV299" s="496">
        <f t="shared" si="244"/>
        <v>2017</v>
      </c>
      <c r="AW299" s="496">
        <f t="shared" si="244"/>
        <v>2018</v>
      </c>
      <c r="AX299" s="496">
        <f t="shared" si="244"/>
        <v>2019</v>
      </c>
      <c r="AY299" s="496">
        <f t="shared" si="244"/>
        <v>2020</v>
      </c>
      <c r="AZ299" s="496">
        <f t="shared" si="244"/>
        <v>2021</v>
      </c>
      <c r="BA299" s="496">
        <f t="shared" si="244"/>
        <v>2022</v>
      </c>
      <c r="BB299" s="496">
        <f t="shared" si="244"/>
        <v>2023</v>
      </c>
      <c r="BC299" s="496">
        <f t="shared" si="244"/>
        <v>2024</v>
      </c>
      <c r="BD299" s="496">
        <f t="shared" si="244"/>
        <v>2025</v>
      </c>
    </row>
    <row r="300" spans="1:69" s="496" customFormat="1">
      <c r="A300" s="497" t="s">
        <v>145</v>
      </c>
      <c r="B300" s="507">
        <f>ExportsCoreVPA!C$15</f>
        <v>2.2691166022799991</v>
      </c>
      <c r="C300" s="507">
        <f>ExportsCoreVPA!D$15</f>
        <v>2.5666917916640002</v>
      </c>
      <c r="D300" s="507">
        <f>ExportsCoreVPA!E$15</f>
        <v>3.0372345890600005</v>
      </c>
      <c r="E300" s="507">
        <f>ExportsCoreVPA!F$15</f>
        <v>3.3389260333560005</v>
      </c>
      <c r="F300" s="507">
        <f>ExportsCoreVPA!G$15</f>
        <v>4.1148525165720011</v>
      </c>
      <c r="G300" s="507">
        <f>ExportsCoreVPA!H$15</f>
        <v>3.6077152712799991</v>
      </c>
      <c r="H300" s="507">
        <f>ExportsCoreVPA!I$15</f>
        <v>3.4059047324680005</v>
      </c>
      <c r="I300" s="507">
        <f>ExportsCoreVPA!J$15</f>
        <v>4.0874499198119993</v>
      </c>
      <c r="J300" s="507">
        <f>ExportsCoreVPA!K$15</f>
        <v>2.8057184475880006</v>
      </c>
      <c r="K300" s="507">
        <f>ExportsCoreVPA!L$15</f>
        <v>2.3914782380399999</v>
      </c>
      <c r="L300" s="507">
        <f>ExportsCoreVPA!M$15</f>
        <v>3.0708695688159993</v>
      </c>
      <c r="M300" s="507">
        <f>ExportsCoreVPA!N$15</f>
        <v>3.2649359257599992</v>
      </c>
      <c r="N300" s="507">
        <f>ExportsCoreVPA!O$15</f>
        <v>3.0314856715159992</v>
      </c>
      <c r="O300" s="507">
        <f>ExportsCoreVPA!P$15</f>
        <v>3.2249550225377774</v>
      </c>
      <c r="P300" s="507">
        <f>ExportsCoreVPA!Q$15</f>
        <v>3.8681254170799999</v>
      </c>
      <c r="Q300" s="507">
        <f>ExportsCoreVPA!R$15</f>
        <v>4.5688212158359987</v>
      </c>
      <c r="R300" s="507">
        <f>ExportsCoreVPA!S$15</f>
        <v>4.5463974374839999</v>
      </c>
      <c r="S300" s="507">
        <f>ExportsCoreVPA!T$15</f>
        <v>3.362901990385164</v>
      </c>
      <c r="T300" s="507">
        <f>ExportsCoreVPA!U$15</f>
        <v>3.7008322797799993</v>
      </c>
      <c r="U300" s="507">
        <f>ExportsCoreVPA!V$15</f>
        <v>2.9236420266479999</v>
      </c>
      <c r="V300" s="507">
        <f>ExportsCoreVPA!W$15</f>
        <v>1.6764317337599997</v>
      </c>
      <c r="W300" s="507">
        <f>ExportsCoreVPA!X$15</f>
        <v>0</v>
      </c>
      <c r="X300" s="507">
        <f>ExportsCoreVPA!Y$15</f>
        <v>0</v>
      </c>
      <c r="Y300" s="507">
        <f>ExportsCoreVPA!Z$15</f>
        <v>0</v>
      </c>
      <c r="Z300" s="507">
        <f>ExportsCoreVPA!AA$15</f>
        <v>0</v>
      </c>
      <c r="AA300" s="507">
        <f>ExportsCoreVPA!AB$15</f>
        <v>0</v>
      </c>
      <c r="AB300" s="507"/>
      <c r="AC300" s="507"/>
      <c r="AD300" s="507"/>
      <c r="AE300" s="501"/>
      <c r="AF300" s="501"/>
      <c r="AG300" s="501"/>
      <c r="AH300" s="501"/>
      <c r="AI300" s="501"/>
      <c r="AJ300" s="501"/>
      <c r="AK300" s="501"/>
      <c r="AL300" s="501"/>
      <c r="AM300" s="501"/>
      <c r="AN300" s="501"/>
      <c r="AO300" s="501"/>
      <c r="AP300" s="501"/>
      <c r="AQ300" s="501"/>
      <c r="AR300" s="501"/>
      <c r="AS300" s="501"/>
      <c r="AT300" s="501"/>
      <c r="AU300" s="501"/>
      <c r="AV300" s="501"/>
      <c r="AW300" s="501"/>
      <c r="AX300" s="501"/>
      <c r="AY300" s="501"/>
      <c r="AZ300" s="501"/>
      <c r="BA300" s="501"/>
      <c r="BB300" s="501"/>
      <c r="BC300" s="501"/>
      <c r="BD300" s="501"/>
      <c r="BE300" s="499">
        <f t="shared" ref="BE300:BO304" si="245">J300/J$298</f>
        <v>0.64337117353918649</v>
      </c>
      <c r="BF300" s="499">
        <f t="shared" si="245"/>
        <v>0.58862172696228365</v>
      </c>
      <c r="BG300" s="499">
        <f t="shared" si="245"/>
        <v>0.53440188572528324</v>
      </c>
      <c r="BH300" s="499">
        <f t="shared" si="245"/>
        <v>0.52284657126883438</v>
      </c>
      <c r="BI300" s="499">
        <f t="shared" si="245"/>
        <v>0.50422067297412132</v>
      </c>
      <c r="BJ300" s="499">
        <f t="shared" si="245"/>
        <v>0.4917644071670928</v>
      </c>
      <c r="BK300" s="499">
        <f t="shared" si="245"/>
        <v>0.50923367129228192</v>
      </c>
      <c r="BL300" s="499">
        <f t="shared" si="245"/>
        <v>0.565499395544246</v>
      </c>
      <c r="BM300" s="499">
        <f t="shared" si="245"/>
        <v>0.5770811423472415</v>
      </c>
      <c r="BN300" s="499">
        <f t="shared" si="245"/>
        <v>0.53283455108942002</v>
      </c>
      <c r="BO300" s="499">
        <f t="shared" si="245"/>
        <v>0.51033266189599724</v>
      </c>
      <c r="BP300" s="499">
        <f t="shared" ref="BP300:BP304" si="246">U300/U$298</f>
        <v>0.50323457185174825</v>
      </c>
      <c r="BQ300" s="499">
        <f t="shared" ref="BQ300:BQ304" si="247">V300/V$298</f>
        <v>0.47072174112045689</v>
      </c>
    </row>
    <row r="301" spans="1:69" s="496" customFormat="1">
      <c r="A301" s="498" t="str">
        <f>ExportsCoreVPA!B$10</f>
        <v xml:space="preserve">China </v>
      </c>
      <c r="B301" s="507">
        <f>ExportsCoreVPA!C$10</f>
        <v>1.0477243027999999E-2</v>
      </c>
      <c r="C301" s="507">
        <f>ExportsCoreVPA!D$10</f>
        <v>1.0240654116E-2</v>
      </c>
      <c r="D301" s="507">
        <f>ExportsCoreVPA!E$10</f>
        <v>4.9691703040000007E-3</v>
      </c>
      <c r="E301" s="507">
        <f>ExportsCoreVPA!F$10</f>
        <v>3.5212799999999999E-3</v>
      </c>
      <c r="F301" s="507">
        <f>ExportsCoreVPA!G$10</f>
        <v>4.8203861999999986E-3</v>
      </c>
      <c r="G301" s="507">
        <f>ExportsCoreVPA!H$10</f>
        <v>9.36852E-3</v>
      </c>
      <c r="H301" s="507">
        <f>ExportsCoreVPA!I$10</f>
        <v>1.395505468E-2</v>
      </c>
      <c r="I301" s="507">
        <f>ExportsCoreVPA!J$10</f>
        <v>9.6649402639999993E-3</v>
      </c>
      <c r="J301" s="507">
        <f>ExportsCoreVPA!K$10</f>
        <v>1.6580199999999998E-3</v>
      </c>
      <c r="K301" s="507">
        <f>ExportsCoreVPA!L$10</f>
        <v>3.8551497399999996E-3</v>
      </c>
      <c r="L301" s="507">
        <f>ExportsCoreVPA!M$10</f>
        <v>0.14079198179999999</v>
      </c>
      <c r="M301" s="507">
        <f>ExportsCoreVPA!N$10</f>
        <v>0.34882563999999999</v>
      </c>
      <c r="N301" s="507">
        <f>ExportsCoreVPA!O$10</f>
        <v>0.47612409999999999</v>
      </c>
      <c r="O301" s="507">
        <f>ExportsCoreVPA!P$10</f>
        <v>1.270423663012</v>
      </c>
      <c r="P301" s="507">
        <f>ExportsCoreVPA!Q$10</f>
        <v>1.3263088868640001</v>
      </c>
      <c r="Q301" s="507">
        <f>ExportsCoreVPA!R$10</f>
        <v>0.81023364597999992</v>
      </c>
      <c r="R301" s="507">
        <f>ExportsCoreVPA!S$10</f>
        <v>0.87689580985999993</v>
      </c>
      <c r="S301" s="507">
        <f>ExportsCoreVPA!T$10</f>
        <v>0.38109609451999993</v>
      </c>
      <c r="T301" s="507">
        <f>ExportsCoreVPA!U$10</f>
        <v>1.01482413516</v>
      </c>
      <c r="U301" s="507">
        <f>ExportsCoreVPA!V$10</f>
        <v>1.2780461280720001</v>
      </c>
      <c r="V301" s="507">
        <f>ExportsCoreVPA!W$10</f>
        <v>0.84651108746399994</v>
      </c>
      <c r="W301" s="507">
        <f>ExportsCoreVPA!X$10</f>
        <v>0</v>
      </c>
      <c r="X301" s="507">
        <f>ExportsCoreVPA!Y$10</f>
        <v>0</v>
      </c>
      <c r="Y301" s="507">
        <f>ExportsCoreVPA!Z$10</f>
        <v>0</v>
      </c>
      <c r="Z301" s="507">
        <f>ExportsCoreVPA!AA$10</f>
        <v>0</v>
      </c>
      <c r="AA301" s="507">
        <f>ExportsCoreVPA!AB$10</f>
        <v>0</v>
      </c>
      <c r="AB301" s="507"/>
      <c r="AC301" s="507"/>
      <c r="AD301" s="507"/>
      <c r="AE301" s="501"/>
      <c r="AF301" s="501"/>
      <c r="AG301" s="501"/>
      <c r="AH301" s="501"/>
      <c r="AI301" s="501"/>
      <c r="AJ301" s="501"/>
      <c r="AK301" s="501"/>
      <c r="AL301" s="501"/>
      <c r="AM301" s="501"/>
      <c r="AN301" s="501"/>
      <c r="AO301" s="501"/>
      <c r="AP301" s="501"/>
      <c r="AQ301" s="501"/>
      <c r="AR301" s="501"/>
      <c r="AS301" s="501"/>
      <c r="AT301" s="501"/>
      <c r="AU301" s="501"/>
      <c r="AV301" s="501"/>
      <c r="AW301" s="501"/>
      <c r="AX301" s="501"/>
      <c r="AY301" s="501"/>
      <c r="AZ301" s="501"/>
      <c r="BA301" s="501"/>
      <c r="BB301" s="501"/>
      <c r="BC301" s="501"/>
      <c r="BD301" s="501"/>
      <c r="BE301" s="499">
        <f t="shared" si="245"/>
        <v>3.8019576556887734E-4</v>
      </c>
      <c r="BF301" s="499">
        <f t="shared" si="245"/>
        <v>9.4887959319956132E-4</v>
      </c>
      <c r="BG301" s="499">
        <f t="shared" si="245"/>
        <v>2.4501040790843163E-2</v>
      </c>
      <c r="BH301" s="499">
        <f t="shared" si="245"/>
        <v>5.5860909369056758E-2</v>
      </c>
      <c r="BI301" s="499">
        <f t="shared" si="245"/>
        <v>7.9192725988093404E-2</v>
      </c>
      <c r="BJ301" s="499">
        <f t="shared" si="245"/>
        <v>0.19372336517131203</v>
      </c>
      <c r="BK301" s="499">
        <f t="shared" si="245"/>
        <v>0.17460683687841397</v>
      </c>
      <c r="BL301" s="499">
        <f t="shared" si="245"/>
        <v>0.10028552561067154</v>
      </c>
      <c r="BM301" s="499">
        <f t="shared" si="245"/>
        <v>0.11130571900761131</v>
      </c>
      <c r="BN301" s="499">
        <f t="shared" si="245"/>
        <v>6.0382719159245576E-2</v>
      </c>
      <c r="BO301" s="499">
        <f t="shared" si="245"/>
        <v>0.13994092763460581</v>
      </c>
      <c r="BP301" s="499">
        <f t="shared" si="246"/>
        <v>0.21998486483808241</v>
      </c>
      <c r="BQ301" s="499">
        <f t="shared" si="247"/>
        <v>0.23769006810382362</v>
      </c>
    </row>
    <row r="302" spans="1:69" s="496" customFormat="1">
      <c r="A302" s="498" t="str">
        <f>ExportsCoreVPA!B$34</f>
        <v xml:space="preserve">Moldova </v>
      </c>
      <c r="B302" s="507">
        <f>ExportsCoreVPA!C$34</f>
        <v>2.2402193884000002E-2</v>
      </c>
      <c r="C302" s="507">
        <f>ExportsCoreVPA!D$34</f>
        <v>3.2237544332000004E-2</v>
      </c>
      <c r="D302" s="507">
        <f>ExportsCoreVPA!E$34</f>
        <v>5.1629715703999997E-2</v>
      </c>
      <c r="E302" s="507">
        <f>ExportsCoreVPA!F$34</f>
        <v>6.9333409240000005E-2</v>
      </c>
      <c r="F302" s="507">
        <f>ExportsCoreVPA!G$34</f>
        <v>0.10607685793599998</v>
      </c>
      <c r="G302" s="507">
        <f>ExportsCoreVPA!H$34</f>
        <v>0.10199346723999998</v>
      </c>
      <c r="H302" s="507">
        <f>ExportsCoreVPA!I$34</f>
        <v>0.16260514541599999</v>
      </c>
      <c r="I302" s="507">
        <f>ExportsCoreVPA!J$34</f>
        <v>0.21325053836799998</v>
      </c>
      <c r="J302" s="507">
        <f>ExportsCoreVPA!K$34</f>
        <v>0.28826810717999996</v>
      </c>
      <c r="K302" s="507">
        <f>ExportsCoreVPA!L$34</f>
        <v>0.25555987348000003</v>
      </c>
      <c r="L302" s="507">
        <f>ExportsCoreVPA!M$34</f>
        <v>0.27124083515999997</v>
      </c>
      <c r="M302" s="507">
        <f>ExportsCoreVPA!N$34</f>
        <v>0.28504589159999999</v>
      </c>
      <c r="N302" s="507">
        <f>ExportsCoreVPA!O$34</f>
        <v>0.24481011744</v>
      </c>
      <c r="O302" s="507">
        <f>ExportsCoreVPA!P$34</f>
        <v>0.26503356844755549</v>
      </c>
      <c r="P302" s="507">
        <f>ExportsCoreVPA!Q$34</f>
        <v>0.28037344712000001</v>
      </c>
      <c r="Q302" s="507">
        <f>ExportsCoreVPA!R$34</f>
        <v>0.26189368215599995</v>
      </c>
      <c r="R302" s="507">
        <f>ExportsCoreVPA!S$34</f>
        <v>0.26278686137333335</v>
      </c>
      <c r="S302" s="507">
        <f>ExportsCoreVPA!T$34</f>
        <v>0.27997166661999995</v>
      </c>
      <c r="T302" s="507">
        <f>ExportsCoreVPA!U$34</f>
        <v>0.24160734534</v>
      </c>
      <c r="U302" s="507">
        <f>ExportsCoreVPA!V$34</f>
        <v>0.20069722498000003</v>
      </c>
      <c r="V302" s="507">
        <f>ExportsCoreVPA!W$34</f>
        <v>0.19026803611200002</v>
      </c>
      <c r="W302" s="507">
        <f>ExportsCoreVPA!X$34</f>
        <v>0</v>
      </c>
      <c r="X302" s="507">
        <f>ExportsCoreVPA!Y$34</f>
        <v>0</v>
      </c>
      <c r="Y302" s="507">
        <f>ExportsCoreVPA!Z$34</f>
        <v>0</v>
      </c>
      <c r="Z302" s="507">
        <f>ExportsCoreVPA!AA$34</f>
        <v>0</v>
      </c>
      <c r="AA302" s="507">
        <f>ExportsCoreVPA!AB$34</f>
        <v>0</v>
      </c>
      <c r="AB302" s="507"/>
      <c r="AC302" s="507"/>
      <c r="AD302" s="507"/>
      <c r="AE302" s="501"/>
      <c r="AF302" s="501"/>
      <c r="AG302" s="501"/>
      <c r="AH302" s="501"/>
      <c r="AI302" s="501"/>
      <c r="AJ302" s="501"/>
      <c r="AK302" s="501"/>
      <c r="AL302" s="501"/>
      <c r="AM302" s="501"/>
      <c r="AN302" s="501"/>
      <c r="AO302" s="501"/>
      <c r="AP302" s="501"/>
      <c r="AQ302" s="501"/>
      <c r="AR302" s="501"/>
      <c r="AS302" s="501"/>
      <c r="AT302" s="501"/>
      <c r="AU302" s="501"/>
      <c r="AV302" s="501"/>
      <c r="AW302" s="501"/>
      <c r="AX302" s="501"/>
      <c r="AY302" s="501"/>
      <c r="AZ302" s="501"/>
      <c r="BA302" s="501"/>
      <c r="BB302" s="501"/>
      <c r="BC302" s="501"/>
      <c r="BD302" s="501"/>
      <c r="BE302" s="499">
        <f t="shared" si="245"/>
        <v>6.610192500596572E-2</v>
      </c>
      <c r="BF302" s="499">
        <f t="shared" si="245"/>
        <v>6.2901719813828499E-2</v>
      </c>
      <c r="BG302" s="499">
        <f t="shared" si="245"/>
        <v>4.7202139507049157E-2</v>
      </c>
      <c r="BH302" s="499">
        <f t="shared" si="245"/>
        <v>4.5647225693299313E-2</v>
      </c>
      <c r="BI302" s="499">
        <f t="shared" si="245"/>
        <v>4.0718754941282929E-2</v>
      </c>
      <c r="BJ302" s="499">
        <f t="shared" si="245"/>
        <v>4.0414230510547995E-2</v>
      </c>
      <c r="BK302" s="499">
        <f t="shared" si="245"/>
        <v>3.691079900857238E-2</v>
      </c>
      <c r="BL302" s="499">
        <f t="shared" si="245"/>
        <v>3.241552075680762E-2</v>
      </c>
      <c r="BM302" s="499">
        <f t="shared" si="245"/>
        <v>3.3355936043966479E-2</v>
      </c>
      <c r="BN302" s="499">
        <f t="shared" si="245"/>
        <v>4.4360072856044937E-2</v>
      </c>
      <c r="BO302" s="499">
        <f t="shared" si="245"/>
        <v>3.3316862359489954E-2</v>
      </c>
      <c r="BP302" s="499">
        <f t="shared" si="246"/>
        <v>3.4545194371979872E-2</v>
      </c>
      <c r="BQ302" s="499">
        <f t="shared" si="247"/>
        <v>5.3424961741408206E-2</v>
      </c>
    </row>
    <row r="303" spans="1:69" s="496" customFormat="1">
      <c r="A303" s="498" t="str">
        <f>ExportsCoreVPA!B$40</f>
        <v xml:space="preserve">Turkey </v>
      </c>
      <c r="B303" s="507">
        <f>ExportsCoreVPA!C$40</f>
        <v>0.60730159747599999</v>
      </c>
      <c r="C303" s="507">
        <f>ExportsCoreVPA!D$40</f>
        <v>0.30495584666399994</v>
      </c>
      <c r="D303" s="507">
        <f>ExportsCoreVPA!E$40</f>
        <v>0.58684293805199994</v>
      </c>
      <c r="E303" s="507">
        <f>ExportsCoreVPA!F$40</f>
        <v>0.9213912689399999</v>
      </c>
      <c r="F303" s="507">
        <f>ExportsCoreVPA!G$40</f>
        <v>1.3952131012960001</v>
      </c>
      <c r="G303" s="507">
        <f>ExportsCoreVPA!H$40</f>
        <v>1.1025323048</v>
      </c>
      <c r="H303" s="507">
        <f>ExportsCoreVPA!I$40</f>
        <v>1.3363643655319999</v>
      </c>
      <c r="I303" s="507">
        <f>ExportsCoreVPA!J$40</f>
        <v>1.418888999248</v>
      </c>
      <c r="J303" s="507">
        <f>ExportsCoreVPA!K$40</f>
        <v>1.1100630871399999</v>
      </c>
      <c r="K303" s="507">
        <f>ExportsCoreVPA!L$40</f>
        <v>1.16524750564</v>
      </c>
      <c r="L303" s="507">
        <f>ExportsCoreVPA!M$40</f>
        <v>1.7459018598</v>
      </c>
      <c r="M303" s="507">
        <f>ExportsCoreVPA!N$40</f>
        <v>1.8540561588840001</v>
      </c>
      <c r="N303" s="507">
        <f>ExportsCoreVPA!O$40</f>
        <v>1.7736006099200001</v>
      </c>
      <c r="O303" s="507">
        <f>ExportsCoreVPA!P$40</f>
        <v>1.2129593081879999</v>
      </c>
      <c r="P303" s="507">
        <f>ExportsCoreVPA!Q$40</f>
        <v>1.3784281486079999</v>
      </c>
      <c r="Q303" s="507">
        <f>ExportsCoreVPA!R$40</f>
        <v>1.8121598361040001</v>
      </c>
      <c r="R303" s="507">
        <f>ExportsCoreVPA!S$40</f>
        <v>1.5419526214720003</v>
      </c>
      <c r="S303" s="507">
        <f>ExportsCoreVPA!T$40</f>
        <v>1.4269143606720001</v>
      </c>
      <c r="T303" s="507">
        <f>ExportsCoreVPA!U$40</f>
        <v>0.95105195380000018</v>
      </c>
      <c r="U303" s="507">
        <f>ExportsCoreVPA!V$40</f>
        <v>0.46325873815199997</v>
      </c>
      <c r="V303" s="507">
        <f>ExportsCoreVPA!W$40</f>
        <v>0.35330269004799997</v>
      </c>
      <c r="W303" s="507">
        <f>ExportsCoreVPA!X$40</f>
        <v>0</v>
      </c>
      <c r="X303" s="507">
        <f>ExportsCoreVPA!Y$40</f>
        <v>0</v>
      </c>
      <c r="Y303" s="507">
        <f>ExportsCoreVPA!Z$40</f>
        <v>0</v>
      </c>
      <c r="Z303" s="507">
        <f>ExportsCoreVPA!AA$40</f>
        <v>0</v>
      </c>
      <c r="AA303" s="507">
        <f>ExportsCoreVPA!AB$40</f>
        <v>0</v>
      </c>
      <c r="AB303" s="507"/>
      <c r="AC303" s="507"/>
      <c r="AD303" s="507"/>
      <c r="AE303" s="501"/>
      <c r="AF303" s="501"/>
      <c r="AG303" s="501"/>
      <c r="AH303" s="501"/>
      <c r="AI303" s="501"/>
      <c r="AJ303" s="501"/>
      <c r="AK303" s="501"/>
      <c r="AL303" s="501"/>
      <c r="AM303" s="501"/>
      <c r="AN303" s="501"/>
      <c r="AO303" s="501"/>
      <c r="AP303" s="501"/>
      <c r="AQ303" s="501"/>
      <c r="AR303" s="501"/>
      <c r="AS303" s="501"/>
      <c r="AT303" s="501"/>
      <c r="AU303" s="501"/>
      <c r="AV303" s="501"/>
      <c r="AW303" s="501"/>
      <c r="AX303" s="501"/>
      <c r="AY303" s="501"/>
      <c r="AZ303" s="501"/>
      <c r="BA303" s="501"/>
      <c r="BB303" s="501"/>
      <c r="BC303" s="501"/>
      <c r="BD303" s="501"/>
      <c r="BE303" s="499">
        <f t="shared" si="245"/>
        <v>0.25454535243540105</v>
      </c>
      <c r="BF303" s="499">
        <f t="shared" si="245"/>
        <v>0.28680587102914629</v>
      </c>
      <c r="BG303" s="499">
        <f t="shared" si="245"/>
        <v>0.30382705134823768</v>
      </c>
      <c r="BH303" s="499">
        <f t="shared" si="245"/>
        <v>0.2969084011615678</v>
      </c>
      <c r="BI303" s="499">
        <f t="shared" si="245"/>
        <v>0.29499928088855387</v>
      </c>
      <c r="BJ303" s="499">
        <f t="shared" si="245"/>
        <v>0.18496078579089437</v>
      </c>
      <c r="BK303" s="499">
        <f t="shared" si="245"/>
        <v>0.18146826977967079</v>
      </c>
      <c r="BL303" s="499">
        <f t="shared" si="245"/>
        <v>0.22429752523351026</v>
      </c>
      <c r="BM303" s="499">
        <f t="shared" si="245"/>
        <v>0.19572239173547112</v>
      </c>
      <c r="BN303" s="499">
        <f t="shared" si="245"/>
        <v>0.22608725290998777</v>
      </c>
      <c r="BO303" s="499">
        <f t="shared" si="245"/>
        <v>0.13114695249388483</v>
      </c>
      <c r="BP303" s="499">
        <f t="shared" si="246"/>
        <v>7.9738836227425378E-2</v>
      </c>
      <c r="BQ303" s="499">
        <f t="shared" si="247"/>
        <v>9.9203119371244514E-2</v>
      </c>
    </row>
    <row r="304" spans="1:69" s="496" customFormat="1">
      <c r="A304" s="497" t="s">
        <v>22</v>
      </c>
      <c r="B304" s="507">
        <f t="shared" ref="B304:AA304" si="248">B298-SUM(B300:B303)</f>
        <v>0.12988394134800041</v>
      </c>
      <c r="C304" s="507">
        <f t="shared" si="248"/>
        <v>0.13986049862400041</v>
      </c>
      <c r="D304" s="507">
        <f t="shared" si="248"/>
        <v>0.17634365660799922</v>
      </c>
      <c r="E304" s="507">
        <f t="shared" si="248"/>
        <v>0.26260127346800033</v>
      </c>
      <c r="F304" s="507">
        <f t="shared" si="248"/>
        <v>0.29734283140800066</v>
      </c>
      <c r="G304" s="507">
        <f t="shared" si="248"/>
        <v>0.27496219322333371</v>
      </c>
      <c r="H304" s="507">
        <f t="shared" si="248"/>
        <v>0.22149830043600005</v>
      </c>
      <c r="I304" s="507">
        <f t="shared" si="248"/>
        <v>0.21646095942800336</v>
      </c>
      <c r="J304" s="507">
        <f t="shared" si="248"/>
        <v>0.15525621552799951</v>
      </c>
      <c r="K304" s="507">
        <f t="shared" si="248"/>
        <v>0.24670320996399919</v>
      </c>
      <c r="L304" s="507">
        <f t="shared" si="248"/>
        <v>0.5175631435439989</v>
      </c>
      <c r="M304" s="507">
        <f t="shared" si="248"/>
        <v>0.49167561413999916</v>
      </c>
      <c r="N304" s="507">
        <f t="shared" si="248"/>
        <v>0.48619961426400149</v>
      </c>
      <c r="O304" s="507">
        <f t="shared" si="248"/>
        <v>0.58455531405155359</v>
      </c>
      <c r="P304" s="507">
        <f t="shared" si="248"/>
        <v>0.74273749160800051</v>
      </c>
      <c r="Q304" s="507">
        <f t="shared" si="248"/>
        <v>0.62615970020000233</v>
      </c>
      <c r="R304" s="507">
        <f t="shared" si="248"/>
        <v>0.65023100754399898</v>
      </c>
      <c r="S304" s="507">
        <f t="shared" si="248"/>
        <v>0.86045959385466819</v>
      </c>
      <c r="T304" s="507">
        <f t="shared" si="248"/>
        <v>1.3434879741860017</v>
      </c>
      <c r="U304" s="507">
        <f t="shared" si="248"/>
        <v>0.94405614953999883</v>
      </c>
      <c r="V304" s="507">
        <f t="shared" si="248"/>
        <v>0.49489351609600174</v>
      </c>
      <c r="W304" s="507">
        <f t="shared" si="248"/>
        <v>0</v>
      </c>
      <c r="X304" s="507">
        <f t="shared" si="248"/>
        <v>0</v>
      </c>
      <c r="Y304" s="507">
        <f t="shared" si="248"/>
        <v>0</v>
      </c>
      <c r="Z304" s="507">
        <f t="shared" si="248"/>
        <v>0</v>
      </c>
      <c r="AA304" s="507">
        <f t="shared" si="248"/>
        <v>0</v>
      </c>
      <c r="AB304" s="508"/>
      <c r="AC304" s="508"/>
      <c r="AD304" s="508"/>
      <c r="BE304" s="499">
        <f t="shared" si="245"/>
        <v>3.5601353253877754E-2</v>
      </c>
      <c r="BF304" s="499">
        <f t="shared" si="245"/>
        <v>6.0721802601541891E-2</v>
      </c>
      <c r="BG304" s="499">
        <f t="shared" si="245"/>
        <v>9.0067882628586823E-2</v>
      </c>
      <c r="BH304" s="499">
        <f t="shared" si="245"/>
        <v>7.8736892507241765E-2</v>
      </c>
      <c r="BI304" s="499">
        <f t="shared" si="245"/>
        <v>8.0868565207948467E-2</v>
      </c>
      <c r="BJ304" s="499">
        <f t="shared" si="245"/>
        <v>8.9137211360152735E-2</v>
      </c>
      <c r="BK304" s="499">
        <f t="shared" si="245"/>
        <v>9.778042304106091E-2</v>
      </c>
      <c r="BL304" s="499">
        <f t="shared" si="245"/>
        <v>7.7502032854764702E-2</v>
      </c>
      <c r="BM304" s="499">
        <f t="shared" si="245"/>
        <v>8.2534810865709601E-2</v>
      </c>
      <c r="BN304" s="499">
        <f t="shared" si="245"/>
        <v>0.13633540398530178</v>
      </c>
      <c r="BO304" s="499">
        <f t="shared" si="245"/>
        <v>0.18526259561602207</v>
      </c>
      <c r="BP304" s="499">
        <f t="shared" si="246"/>
        <v>0.16249653271076409</v>
      </c>
      <c r="BQ304" s="499">
        <f t="shared" si="247"/>
        <v>0.13896010966306682</v>
      </c>
    </row>
    <row r="305" spans="1:69" s="496" customFormat="1">
      <c r="A305" s="497"/>
      <c r="B305" s="503"/>
      <c r="C305" s="503"/>
      <c r="D305" s="503"/>
      <c r="E305" s="503"/>
      <c r="F305" s="503"/>
      <c r="G305" s="503"/>
      <c r="H305" s="503"/>
      <c r="I305" s="503"/>
      <c r="J305" s="503"/>
      <c r="K305" s="503"/>
      <c r="L305" s="503"/>
      <c r="M305" s="503"/>
      <c r="N305" s="503"/>
      <c r="O305" s="503"/>
      <c r="P305" s="503"/>
      <c r="Q305" s="503"/>
      <c r="R305" s="503"/>
      <c r="S305" s="503"/>
      <c r="T305" s="503"/>
      <c r="U305" s="503"/>
      <c r="V305" s="503"/>
      <c r="W305" s="503"/>
      <c r="X305" s="503"/>
      <c r="Y305" s="503"/>
      <c r="Z305" s="503"/>
      <c r="AA305" s="503"/>
      <c r="AB305" s="501"/>
      <c r="AC305" s="501"/>
      <c r="AD305" s="501"/>
    </row>
    <row r="306" spans="1:69" s="496" customFormat="1">
      <c r="A306" s="497"/>
      <c r="B306" s="503"/>
      <c r="C306" s="503"/>
      <c r="D306" s="503"/>
      <c r="E306" s="503"/>
      <c r="F306" s="503"/>
      <c r="G306" s="503"/>
      <c r="H306" s="503"/>
      <c r="I306" s="503"/>
      <c r="J306" s="503"/>
      <c r="K306" s="503"/>
      <c r="L306" s="503"/>
      <c r="M306" s="503"/>
      <c r="N306" s="503"/>
      <c r="O306" s="503"/>
      <c r="P306" s="503"/>
      <c r="Q306" s="503"/>
      <c r="R306" s="503"/>
      <c r="S306" s="503"/>
      <c r="T306" s="503"/>
      <c r="U306" s="503"/>
      <c r="V306" s="503"/>
      <c r="W306" s="503"/>
      <c r="X306" s="503"/>
      <c r="Y306" s="503"/>
      <c r="Z306" s="503"/>
      <c r="AA306" s="503"/>
      <c r="AB306" s="503"/>
      <c r="AC306" s="503"/>
      <c r="AD306" s="503"/>
    </row>
    <row r="307" spans="1:69" s="496" customFormat="1">
      <c r="A307" s="501"/>
      <c r="B307" s="501"/>
      <c r="C307" s="501"/>
      <c r="D307" s="501"/>
      <c r="E307" s="501"/>
      <c r="F307" s="501"/>
      <c r="G307" s="501"/>
      <c r="H307" s="501"/>
      <c r="I307" s="501"/>
      <c r="J307" s="501"/>
      <c r="K307" s="501"/>
      <c r="L307" s="501"/>
      <c r="M307" s="501"/>
      <c r="N307" s="501"/>
      <c r="O307" s="501"/>
      <c r="P307" s="501"/>
      <c r="Q307" s="501"/>
      <c r="R307" s="501"/>
      <c r="S307" s="501"/>
      <c r="T307" s="501"/>
      <c r="U307" s="501"/>
      <c r="V307" s="501"/>
      <c r="W307" s="501"/>
      <c r="X307" s="501"/>
      <c r="Y307" s="501"/>
      <c r="Z307" s="501"/>
      <c r="AA307" s="501"/>
      <c r="AB307" s="503"/>
      <c r="AC307" s="503"/>
      <c r="AD307" s="503"/>
    </row>
    <row r="308" spans="1:69" s="496" customFormat="1">
      <c r="A308" s="501"/>
      <c r="B308" s="501"/>
      <c r="C308" s="501"/>
      <c r="D308" s="501"/>
      <c r="E308" s="501"/>
      <c r="F308" s="501"/>
      <c r="G308" s="501"/>
      <c r="H308" s="501"/>
      <c r="I308" s="501"/>
      <c r="J308" s="501"/>
      <c r="K308" s="501"/>
      <c r="L308" s="501"/>
      <c r="M308" s="501"/>
      <c r="N308" s="501"/>
      <c r="O308" s="501"/>
      <c r="P308" s="501"/>
      <c r="Q308" s="501"/>
      <c r="R308" s="501"/>
      <c r="S308" s="501"/>
      <c r="T308" s="501"/>
      <c r="U308" s="501"/>
      <c r="V308" s="501"/>
      <c r="W308" s="501"/>
      <c r="X308" s="501"/>
      <c r="Y308" s="501"/>
      <c r="Z308" s="501"/>
      <c r="AA308" s="501"/>
      <c r="AB308" s="503"/>
      <c r="AC308" s="503"/>
      <c r="AD308" s="503"/>
    </row>
    <row r="309" spans="1:69" s="496" customFormat="1">
      <c r="A309" s="501"/>
      <c r="B309" s="501"/>
      <c r="C309" s="501"/>
      <c r="D309" s="501"/>
      <c r="E309" s="501"/>
      <c r="F309" s="501"/>
      <c r="G309" s="501"/>
      <c r="H309" s="501"/>
      <c r="I309" s="501"/>
      <c r="J309" s="501"/>
      <c r="K309" s="501"/>
      <c r="L309" s="501"/>
      <c r="M309" s="501"/>
      <c r="N309" s="501"/>
      <c r="O309" s="501"/>
      <c r="P309" s="501"/>
      <c r="Q309" s="501"/>
      <c r="R309" s="501"/>
      <c r="S309" s="501"/>
      <c r="T309" s="501"/>
      <c r="U309" s="501"/>
      <c r="V309" s="501"/>
      <c r="W309" s="501"/>
      <c r="X309" s="501"/>
      <c r="Y309" s="501"/>
      <c r="Z309" s="501"/>
      <c r="AA309" s="501"/>
      <c r="AB309" s="503"/>
      <c r="AC309" s="503"/>
      <c r="AD309" s="503"/>
    </row>
    <row r="310" spans="1:69" s="496" customFormat="1">
      <c r="A310" s="498" t="str">
        <f>A300</f>
        <v>EU-28</v>
      </c>
      <c r="B310" s="498"/>
      <c r="C310" s="498"/>
      <c r="D310" s="498"/>
      <c r="E310" s="498"/>
      <c r="F310" s="498"/>
      <c r="G310" s="498"/>
      <c r="H310" s="498"/>
      <c r="I310" s="498"/>
      <c r="J310" s="498"/>
      <c r="K310" s="498"/>
      <c r="L310" s="498"/>
      <c r="M310" s="498"/>
      <c r="N310" s="498"/>
      <c r="O310" s="498"/>
      <c r="P310" s="498"/>
      <c r="Q310" s="498"/>
      <c r="R310" s="498"/>
      <c r="S310" s="498"/>
      <c r="T310" s="498"/>
      <c r="U310" s="498"/>
      <c r="V310" s="498"/>
      <c r="W310" s="498"/>
      <c r="X310" s="498"/>
      <c r="Y310" s="498"/>
      <c r="Z310" s="498"/>
      <c r="AA310" s="498"/>
      <c r="AB310" s="498"/>
      <c r="AC310" s="498"/>
      <c r="AD310" s="498"/>
      <c r="AE310" s="503">
        <f>ExportsCoreVPA!AD$15</f>
        <v>0.16125499700000001</v>
      </c>
      <c r="AF310" s="503">
        <f>ExportsCoreVPA!AE$15</f>
        <v>0.175936289</v>
      </c>
      <c r="AG310" s="503">
        <f>ExportsCoreVPA!AF$15</f>
        <v>0.21791614199999995</v>
      </c>
      <c r="AH310" s="503">
        <f>ExportsCoreVPA!AG$15</f>
        <v>0.27699508999999994</v>
      </c>
      <c r="AI310" s="503">
        <f>ExportsCoreVPA!AH$15</f>
        <v>0.33974789999999999</v>
      </c>
      <c r="AJ310" s="503">
        <f>ExportsCoreVPA!AI$15</f>
        <v>0.33847748299999991</v>
      </c>
      <c r="AK310" s="503">
        <f>ExportsCoreVPA!AJ$15</f>
        <v>0.34229710999999996</v>
      </c>
      <c r="AL310" s="503">
        <f>ExportsCoreVPA!AK$15</f>
        <v>0.46159199400000001</v>
      </c>
      <c r="AM310" s="503">
        <f>ExportsCoreVPA!AL$15</f>
        <v>0.40206646000000001</v>
      </c>
      <c r="AN310" s="503">
        <f>ExportsCoreVPA!AM$15</f>
        <v>0.27795631799999998</v>
      </c>
      <c r="AO310" s="503">
        <f>ExportsCoreVPA!AN$15</f>
        <v>0.30908977599999993</v>
      </c>
      <c r="AP310" s="503">
        <f>ExportsCoreVPA!AO$15</f>
        <v>0.3657525909999999</v>
      </c>
      <c r="AQ310" s="503">
        <f>ExportsCoreVPA!AP$15</f>
        <v>0.33493678100000002</v>
      </c>
      <c r="AR310" s="503">
        <f>ExportsCoreVPA!AQ$15</f>
        <v>0.36256171099999995</v>
      </c>
      <c r="AS310" s="503">
        <f>ExportsCoreVPA!AR$15</f>
        <v>0.43762659600000009</v>
      </c>
      <c r="AT310" s="503">
        <f>ExportsCoreVPA!AS$15</f>
        <v>0.41241177099999998</v>
      </c>
      <c r="AU310" s="503">
        <f>ExportsCoreVPA!AT$15</f>
        <v>0.43550679200000009</v>
      </c>
      <c r="AV310" s="503">
        <f>ExportsCoreVPA!AU$15</f>
        <v>0.42746673199999996</v>
      </c>
      <c r="AW310" s="503">
        <f>ExportsCoreVPA!AV$15</f>
        <v>0.51788507399999995</v>
      </c>
      <c r="AX310" s="503">
        <f>ExportsCoreVPA!AW$15</f>
        <v>0.48985192499999991</v>
      </c>
      <c r="AY310" s="503">
        <f>ExportsCoreVPA!AX$15</f>
        <v>0.36964100499999997</v>
      </c>
      <c r="AZ310" s="503">
        <f>ExportsCoreVPA!AY$15</f>
        <v>0</v>
      </c>
      <c r="BA310" s="503">
        <f>ExportsCoreVPA!AZ$15</f>
        <v>0</v>
      </c>
      <c r="BB310" s="503">
        <f>ExportsCoreVPA!BA$15</f>
        <v>0</v>
      </c>
      <c r="BC310" s="503">
        <f>ExportsCoreVPA!BB$15</f>
        <v>0</v>
      </c>
      <c r="BD310" s="503">
        <f>ExportsCoreVPA!BC$15</f>
        <v>0</v>
      </c>
      <c r="BE310" s="499">
        <f t="shared" ref="BE310:BH314" si="249">AM310/AM$298</f>
        <v>0.73455190331679387</v>
      </c>
      <c r="BF310" s="499">
        <f t="shared" si="249"/>
        <v>0.69229323290714362</v>
      </c>
      <c r="BG310" s="499">
        <f t="shared" si="249"/>
        <v>0.60969881825078875</v>
      </c>
      <c r="BH310" s="499">
        <f t="shared" si="249"/>
        <v>0.5801726442920504</v>
      </c>
      <c r="BI310" s="499">
        <f>AQ310/AQ$298</f>
        <v>0.57056162301487878</v>
      </c>
      <c r="BJ310" s="499">
        <f t="shared" ref="BJ310:BL314" si="250">AR310/AR$298</f>
        <v>0.56001112510231277</v>
      </c>
      <c r="BK310" s="499">
        <f t="shared" si="250"/>
        <v>0.57337209110581455</v>
      </c>
      <c r="BL310" s="499">
        <f t="shared" si="250"/>
        <v>0.6156985625040251</v>
      </c>
      <c r="BM310" s="499">
        <f t="shared" ref="BM310:BO314" si="251">AU310/AU$298</f>
        <v>0.64928400908824846</v>
      </c>
      <c r="BN310" s="499">
        <f t="shared" si="251"/>
        <v>0.63188278040908152</v>
      </c>
      <c r="BO310" s="499">
        <f t="shared" si="251"/>
        <v>0.61613868482046208</v>
      </c>
      <c r="BP310" s="499">
        <f t="shared" ref="BP310:BP314" si="252">AX310/AX$298</f>
        <v>0.63397142644223048</v>
      </c>
      <c r="BQ310" s="499">
        <f t="shared" ref="BQ310:BQ314" si="253">AY310/AY$298</f>
        <v>0.66032197121742853</v>
      </c>
    </row>
    <row r="311" spans="1:69" s="496" customFormat="1">
      <c r="A311" s="498" t="str">
        <f>A301</f>
        <v xml:space="preserve">China </v>
      </c>
      <c r="B311" s="498"/>
      <c r="C311" s="498"/>
      <c r="D311" s="498"/>
      <c r="E311" s="498"/>
      <c r="F311" s="498"/>
      <c r="G311" s="498"/>
      <c r="H311" s="498"/>
      <c r="I311" s="498"/>
      <c r="J311" s="498"/>
      <c r="K311" s="498"/>
      <c r="L311" s="498"/>
      <c r="M311" s="498"/>
      <c r="N311" s="498"/>
      <c r="O311" s="498"/>
      <c r="P311" s="498"/>
      <c r="Q311" s="498"/>
      <c r="R311" s="498"/>
      <c r="S311" s="498"/>
      <c r="T311" s="498"/>
      <c r="U311" s="498"/>
      <c r="V311" s="498"/>
      <c r="W311" s="498"/>
      <c r="X311" s="498"/>
      <c r="Y311" s="498"/>
      <c r="Z311" s="498"/>
      <c r="AA311" s="498"/>
      <c r="AB311" s="501"/>
      <c r="AC311" s="501"/>
      <c r="AD311" s="501"/>
      <c r="AE311" s="507">
        <f>ExportsCoreVPA!AD$10</f>
        <v>1.3495979999999998E-3</v>
      </c>
      <c r="AF311" s="507">
        <f>ExportsCoreVPA!AE$10</f>
        <v>1.267675E-3</v>
      </c>
      <c r="AG311" s="507">
        <f>ExportsCoreVPA!AF$10</f>
        <v>6.1200399999999998E-4</v>
      </c>
      <c r="AH311" s="507">
        <f>ExportsCoreVPA!AG$10</f>
        <v>5.5848999999999992E-4</v>
      </c>
      <c r="AI311" s="507">
        <f>ExportsCoreVPA!AH$10</f>
        <v>7.0738000000000007E-4</v>
      </c>
      <c r="AJ311" s="507">
        <f>ExportsCoreVPA!AI$10</f>
        <v>8.1875299999999997E-4</v>
      </c>
      <c r="AK311" s="507">
        <f>ExportsCoreVPA!AJ$10</f>
        <v>1.4807829999999998E-3</v>
      </c>
      <c r="AL311" s="507">
        <f>ExportsCoreVPA!AK$10</f>
        <v>1.294604E-3</v>
      </c>
      <c r="AM311" s="507">
        <f>ExportsCoreVPA!AL$10</f>
        <v>2.5247999999999997E-4</v>
      </c>
      <c r="AN311" s="507">
        <f>ExportsCoreVPA!AM$10</f>
        <v>4.2890619999999989E-3</v>
      </c>
      <c r="AO311" s="507">
        <f>ExportsCoreVPA!AN$10</f>
        <v>1.1544225E-2</v>
      </c>
      <c r="AP311" s="507">
        <f>ExportsCoreVPA!AO$10</f>
        <v>3.4729498999999997E-2</v>
      </c>
      <c r="AQ311" s="507">
        <f>ExportsCoreVPA!AP$10</f>
        <v>3.6528022999999993E-2</v>
      </c>
      <c r="AR311" s="507">
        <f>ExportsCoreVPA!AQ$10</f>
        <v>8.5288331999999994E-2</v>
      </c>
      <c r="AS311" s="507">
        <f>ExportsCoreVPA!AR$10</f>
        <v>9.7883508000000008E-2</v>
      </c>
      <c r="AT311" s="507">
        <f>ExportsCoreVPA!AS$10</f>
        <v>4.9318514999999993E-2</v>
      </c>
      <c r="AU311" s="507">
        <f>ExportsCoreVPA!AT$10</f>
        <v>4.7452327999999995E-2</v>
      </c>
      <c r="AV311" s="507">
        <f>ExportsCoreVPA!AU$10</f>
        <v>3.5154567999999997E-2</v>
      </c>
      <c r="AW311" s="507">
        <f>ExportsCoreVPA!AV$10</f>
        <v>8.6861925999999992E-2</v>
      </c>
      <c r="AX311" s="507">
        <f>ExportsCoreVPA!AW$10</f>
        <v>0.106510435</v>
      </c>
      <c r="AY311" s="507">
        <f>ExportsCoreVPA!AX$10</f>
        <v>6.9351963000000003E-2</v>
      </c>
      <c r="AZ311" s="507">
        <f>ExportsCoreVPA!AY$10</f>
        <v>0</v>
      </c>
      <c r="BA311" s="507">
        <f>ExportsCoreVPA!AZ$10</f>
        <v>0</v>
      </c>
      <c r="BB311" s="507">
        <f>ExportsCoreVPA!BA$10</f>
        <v>0</v>
      </c>
      <c r="BC311" s="507">
        <f>ExportsCoreVPA!BB$10</f>
        <v>0</v>
      </c>
      <c r="BD311" s="507">
        <f>ExportsCoreVPA!BC$10</f>
        <v>0</v>
      </c>
      <c r="BE311" s="499">
        <f t="shared" ref="BE311:BH312" si="254">AM311/AM$298</f>
        <v>4.6126619104071525E-4</v>
      </c>
      <c r="BF311" s="499">
        <f t="shared" si="254"/>
        <v>1.0682572785120786E-2</v>
      </c>
      <c r="BG311" s="499">
        <f t="shared" si="254"/>
        <v>2.2771702225832323E-2</v>
      </c>
      <c r="BH311" s="499">
        <f t="shared" si="254"/>
        <v>5.5089439598168484E-2</v>
      </c>
      <c r="BI311" s="499">
        <f>AQ311/AQ$298</f>
        <v>6.2225139998598168E-2</v>
      </c>
      <c r="BJ311" s="499">
        <f t="shared" ref="BJ311:BL312" si="255">AR311/AR$298</f>
        <v>0.13173595918246203</v>
      </c>
      <c r="BK311" s="499">
        <f t="shared" si="255"/>
        <v>0.12824556866450759</v>
      </c>
      <c r="BL311" s="499">
        <f t="shared" si="255"/>
        <v>7.3628690851147399E-2</v>
      </c>
      <c r="BM311" s="499">
        <f t="shared" si="251"/>
        <v>7.0745252038251882E-2</v>
      </c>
      <c r="BN311" s="499">
        <f t="shared" si="251"/>
        <v>5.196560225397874E-2</v>
      </c>
      <c r="BO311" s="499">
        <f t="shared" si="251"/>
        <v>0.10334144684504326</v>
      </c>
      <c r="BP311" s="499">
        <f t="shared" si="252"/>
        <v>0.13784690630323129</v>
      </c>
      <c r="BQ311" s="499">
        <f t="shared" si="253"/>
        <v>0.12388946111635579</v>
      </c>
    </row>
    <row r="312" spans="1:69" s="496" customFormat="1">
      <c r="A312" s="498" t="str">
        <f>A302</f>
        <v xml:space="preserve">Moldova </v>
      </c>
      <c r="B312" s="498"/>
      <c r="C312" s="498"/>
      <c r="D312" s="498"/>
      <c r="E312" s="498"/>
      <c r="F312" s="498"/>
      <c r="G312" s="498"/>
      <c r="H312" s="498"/>
      <c r="I312" s="498"/>
      <c r="J312" s="498"/>
      <c r="K312" s="498"/>
      <c r="L312" s="498"/>
      <c r="M312" s="498"/>
      <c r="N312" s="498"/>
      <c r="O312" s="498"/>
      <c r="P312" s="498"/>
      <c r="Q312" s="498"/>
      <c r="R312" s="498"/>
      <c r="S312" s="498"/>
      <c r="T312" s="498"/>
      <c r="U312" s="498"/>
      <c r="V312" s="498"/>
      <c r="W312" s="498"/>
      <c r="X312" s="498"/>
      <c r="Y312" s="498"/>
      <c r="Z312" s="498"/>
      <c r="AA312" s="498"/>
      <c r="AB312" s="501"/>
      <c r="AC312" s="501"/>
      <c r="AD312" s="501"/>
      <c r="AE312" s="507">
        <f>ExportsCoreVPA!AD$34</f>
        <v>1.2812630000000002E-3</v>
      </c>
      <c r="AF312" s="507">
        <f>ExportsCoreVPA!AE$34</f>
        <v>1.8810769999999999E-3</v>
      </c>
      <c r="AG312" s="507">
        <f>ExportsCoreVPA!AF$34</f>
        <v>3.043245E-3</v>
      </c>
      <c r="AH312" s="507">
        <f>ExportsCoreVPA!AG$34</f>
        <v>4.3580199999999998E-3</v>
      </c>
      <c r="AI312" s="507">
        <f>ExportsCoreVPA!AH$34</f>
        <v>7.3502399999999992E-3</v>
      </c>
      <c r="AJ312" s="507">
        <f>ExportsCoreVPA!AI$34</f>
        <v>6.4544310000000001E-3</v>
      </c>
      <c r="AK312" s="507">
        <f>ExportsCoreVPA!AJ$34</f>
        <v>1.1092640000000001E-2</v>
      </c>
      <c r="AL312" s="507">
        <f>ExportsCoreVPA!AK$34</f>
        <v>1.6314152000000002E-2</v>
      </c>
      <c r="AM312" s="507">
        <f>ExportsCoreVPA!AL$34</f>
        <v>2.129199E-2</v>
      </c>
      <c r="AN312" s="507">
        <f>ExportsCoreVPA!AM$34</f>
        <v>1.4794875000000001E-2</v>
      </c>
      <c r="AO312" s="507">
        <f>ExportsCoreVPA!AN$34</f>
        <v>1.5248243999999998E-2</v>
      </c>
      <c r="AP312" s="507">
        <f>ExportsCoreVPA!AO$34</f>
        <v>1.7856236999999997E-2</v>
      </c>
      <c r="AQ312" s="507">
        <f>ExportsCoreVPA!AP$34</f>
        <v>1.5939259000000001E-2</v>
      </c>
      <c r="AR312" s="507">
        <f>ExportsCoreVPA!AQ$34</f>
        <v>1.8028522000000002E-2</v>
      </c>
      <c r="AS312" s="507">
        <f>ExportsCoreVPA!AR$34</f>
        <v>1.8502087999999996E-2</v>
      </c>
      <c r="AT312" s="507">
        <f>ExportsCoreVPA!AS$34</f>
        <v>1.4213086999999998E-2</v>
      </c>
      <c r="AU312" s="507">
        <f>ExportsCoreVPA!AT$34</f>
        <v>1.4812057E-2</v>
      </c>
      <c r="AV312" s="507">
        <f>ExportsCoreVPA!AU$34</f>
        <v>1.6359324000000001E-2</v>
      </c>
      <c r="AW312" s="507">
        <f>ExportsCoreVPA!AV$34</f>
        <v>1.5104104999999998E-2</v>
      </c>
      <c r="AX312" s="507">
        <f>ExportsCoreVPA!AW$34</f>
        <v>1.4000148E-2</v>
      </c>
      <c r="AY312" s="507">
        <f>ExportsCoreVPA!AX$34</f>
        <v>1.3790455E-2</v>
      </c>
      <c r="AZ312" s="507">
        <f>ExportsCoreVPA!AY$34</f>
        <v>0</v>
      </c>
      <c r="BA312" s="507">
        <f>ExportsCoreVPA!AZ$34</f>
        <v>0</v>
      </c>
      <c r="BB312" s="507">
        <f>ExportsCoreVPA!BA$34</f>
        <v>0</v>
      </c>
      <c r="BC312" s="507">
        <f>ExportsCoreVPA!BB$34</f>
        <v>0</v>
      </c>
      <c r="BD312" s="507">
        <f>ExportsCoreVPA!BC$34</f>
        <v>0</v>
      </c>
      <c r="BE312" s="499">
        <f t="shared" si="254"/>
        <v>3.8899220243096486E-2</v>
      </c>
      <c r="BF312" s="499">
        <f t="shared" si="254"/>
        <v>3.6848926183455484E-2</v>
      </c>
      <c r="BG312" s="499">
        <f t="shared" si="254"/>
        <v>3.0078110209635925E-2</v>
      </c>
      <c r="BH312" s="499">
        <f t="shared" si="254"/>
        <v>2.8324338616634845E-2</v>
      </c>
      <c r="BI312" s="499">
        <f>AQ312/AQ$298</f>
        <v>2.7152376211242425E-2</v>
      </c>
      <c r="BJ312" s="499">
        <f t="shared" si="255"/>
        <v>2.7846770860897114E-2</v>
      </c>
      <c r="BK312" s="499">
        <f t="shared" si="255"/>
        <v>2.4241170402686849E-2</v>
      </c>
      <c r="BL312" s="499">
        <f t="shared" si="255"/>
        <v>2.1219028771719141E-2</v>
      </c>
      <c r="BM312" s="499">
        <f t="shared" si="251"/>
        <v>2.2082851354942017E-2</v>
      </c>
      <c r="BN312" s="499">
        <f t="shared" si="251"/>
        <v>2.4182408503155794E-2</v>
      </c>
      <c r="BO312" s="499">
        <f t="shared" si="251"/>
        <v>1.7969669058448601E-2</v>
      </c>
      <c r="BP312" s="499">
        <f t="shared" si="252"/>
        <v>1.8119136304225694E-2</v>
      </c>
      <c r="BQ312" s="499">
        <f t="shared" si="253"/>
        <v>2.4635092715390827E-2</v>
      </c>
    </row>
    <row r="313" spans="1:69" s="496" customFormat="1">
      <c r="A313" s="498" t="str">
        <f>A303</f>
        <v xml:space="preserve">Turkey </v>
      </c>
      <c r="B313" s="498"/>
      <c r="C313" s="498"/>
      <c r="D313" s="498"/>
      <c r="E313" s="498"/>
      <c r="F313" s="498"/>
      <c r="G313" s="498"/>
      <c r="H313" s="498"/>
      <c r="I313" s="498"/>
      <c r="J313" s="498"/>
      <c r="K313" s="498"/>
      <c r="L313" s="498"/>
      <c r="M313" s="498"/>
      <c r="N313" s="498"/>
      <c r="O313" s="498"/>
      <c r="P313" s="498"/>
      <c r="Q313" s="498"/>
      <c r="R313" s="498"/>
      <c r="S313" s="498"/>
      <c r="T313" s="498"/>
      <c r="U313" s="498"/>
      <c r="V313" s="498"/>
      <c r="W313" s="498"/>
      <c r="X313" s="498"/>
      <c r="Y313" s="498"/>
      <c r="Z313" s="498"/>
      <c r="AA313" s="498"/>
      <c r="AB313" s="498"/>
      <c r="AC313" s="498"/>
      <c r="AD313" s="498"/>
      <c r="AE313" s="507">
        <f>ExportsCoreVPA!AD$40</f>
        <v>2.3826354000000001E-2</v>
      </c>
      <c r="AF313" s="507">
        <f>ExportsCoreVPA!AE$40</f>
        <v>1.2379865E-2</v>
      </c>
      <c r="AG313" s="507">
        <f>ExportsCoreVPA!AF$40</f>
        <v>1.7900326000000001E-2</v>
      </c>
      <c r="AH313" s="507">
        <f>ExportsCoreVPA!AG$40</f>
        <v>3.8541430000000008E-2</v>
      </c>
      <c r="AI313" s="507">
        <f>ExportsCoreVPA!AH$40</f>
        <v>5.8563570000000009E-2</v>
      </c>
      <c r="AJ313" s="507">
        <f>ExportsCoreVPA!AI$40</f>
        <v>6.3867507000000004E-2</v>
      </c>
      <c r="AK313" s="507">
        <f>ExportsCoreVPA!AJ$40</f>
        <v>8.1008833000000016E-2</v>
      </c>
      <c r="AL313" s="507">
        <f>ExportsCoreVPA!AK$40</f>
        <v>9.0941842999999981E-2</v>
      </c>
      <c r="AM313" s="507">
        <f>ExportsCoreVPA!AL$40</f>
        <v>9.4461430000000013E-2</v>
      </c>
      <c r="AN313" s="507">
        <f>ExportsCoreVPA!AM$40</f>
        <v>7.6053592000000003E-2</v>
      </c>
      <c r="AO313" s="507">
        <f>ExportsCoreVPA!AN$40</f>
        <v>0.11971675800000001</v>
      </c>
      <c r="AP313" s="507">
        <f>ExportsCoreVPA!AO$40</f>
        <v>0.153818909</v>
      </c>
      <c r="AQ313" s="507">
        <f>ExportsCoreVPA!AP$40</f>
        <v>0.13911549300000001</v>
      </c>
      <c r="AR313" s="507">
        <f>ExportsCoreVPA!AQ$40</f>
        <v>0.109933511</v>
      </c>
      <c r="AS313" s="507">
        <f>ExportsCoreVPA!AR$40</f>
        <v>0.123828523</v>
      </c>
      <c r="AT313" s="507">
        <f>ExportsCoreVPA!AS$40</f>
        <v>0.12867526699999998</v>
      </c>
      <c r="AU313" s="507">
        <f>ExportsCoreVPA!AT$40</f>
        <v>0.108708296</v>
      </c>
      <c r="AV313" s="507">
        <f>ExportsCoreVPA!AU$40</f>
        <v>0.10547759200000001</v>
      </c>
      <c r="AW313" s="507">
        <f>ExportsCoreVPA!AV$40</f>
        <v>7.6510785999999997E-2</v>
      </c>
      <c r="AX313" s="507">
        <f>ExportsCoreVPA!AW$40</f>
        <v>4.1069753000000001E-2</v>
      </c>
      <c r="AY313" s="507">
        <f>ExportsCoreVPA!AX$40</f>
        <v>3.2091980999999999E-2</v>
      </c>
      <c r="AZ313" s="507">
        <f>ExportsCoreVPA!AY$40</f>
        <v>0</v>
      </c>
      <c r="BA313" s="507">
        <f>ExportsCoreVPA!AZ$40</f>
        <v>0</v>
      </c>
      <c r="BB313" s="507">
        <f>ExportsCoreVPA!BA$40</f>
        <v>0</v>
      </c>
      <c r="BC313" s="507">
        <f>ExportsCoreVPA!BB$40</f>
        <v>0</v>
      </c>
      <c r="BD313" s="507">
        <f>ExportsCoreVPA!BC$40</f>
        <v>0</v>
      </c>
      <c r="BE313" s="499">
        <f t="shared" si="249"/>
        <v>0.17257550703564306</v>
      </c>
      <c r="BF313" s="499">
        <f t="shared" si="249"/>
        <v>0.18942324268333732</v>
      </c>
      <c r="BG313" s="499">
        <f t="shared" si="249"/>
        <v>0.23614875529695839</v>
      </c>
      <c r="BH313" s="499">
        <f t="shared" si="249"/>
        <v>0.24399423373229992</v>
      </c>
      <c r="BI313" s="499">
        <f>AQ313/AQ$298</f>
        <v>0.23698192009731833</v>
      </c>
      <c r="BJ313" s="499">
        <f t="shared" si="250"/>
        <v>0.16980278753582306</v>
      </c>
      <c r="BK313" s="499">
        <f t="shared" si="250"/>
        <v>0.16223835530108971</v>
      </c>
      <c r="BL313" s="499">
        <f t="shared" si="250"/>
        <v>0.19210212339385824</v>
      </c>
      <c r="BM313" s="499">
        <f t="shared" si="251"/>
        <v>0.16206993678305706</v>
      </c>
      <c r="BN313" s="499">
        <f t="shared" si="251"/>
        <v>0.15591733605087824</v>
      </c>
      <c r="BO313" s="499">
        <f t="shared" si="251"/>
        <v>9.1026479478379066E-2</v>
      </c>
      <c r="BP313" s="499">
        <f t="shared" si="252"/>
        <v>5.3152898997059321E-2</v>
      </c>
      <c r="BQ313" s="499">
        <f t="shared" si="253"/>
        <v>5.7328705061258735E-2</v>
      </c>
    </row>
    <row r="314" spans="1:69" s="496" customFormat="1">
      <c r="A314" s="498" t="str">
        <f>A304</f>
        <v>Others</v>
      </c>
      <c r="B314" s="503"/>
      <c r="C314" s="503"/>
      <c r="D314" s="503"/>
      <c r="E314" s="503"/>
      <c r="F314" s="503"/>
      <c r="G314" s="503"/>
      <c r="H314" s="503"/>
      <c r="I314" s="503"/>
      <c r="J314" s="503"/>
      <c r="K314" s="503"/>
      <c r="L314" s="503"/>
      <c r="M314" s="503"/>
      <c r="N314" s="503"/>
      <c r="O314" s="503"/>
      <c r="P314" s="503"/>
      <c r="Q314" s="503"/>
      <c r="R314" s="503"/>
      <c r="S314" s="503"/>
      <c r="T314" s="503"/>
      <c r="U314" s="503"/>
      <c r="V314" s="503"/>
      <c r="W314" s="503"/>
      <c r="X314" s="503"/>
      <c r="Y314" s="503"/>
      <c r="Z314" s="503"/>
      <c r="AA314" s="503"/>
      <c r="AE314" s="503">
        <f t="shared" ref="AE314:BD314" si="256">AE298-SUM(AE310:AE313)</f>
        <v>1.1011715999999977E-2</v>
      </c>
      <c r="AF314" s="503">
        <f t="shared" si="256"/>
        <v>1.1174570999999967E-2</v>
      </c>
      <c r="AG314" s="503">
        <f t="shared" si="256"/>
        <v>1.3692224999999975E-2</v>
      </c>
      <c r="AH314" s="503">
        <f t="shared" si="256"/>
        <v>1.9629709999999967E-2</v>
      </c>
      <c r="AI314" s="503">
        <f t="shared" si="256"/>
        <v>2.5950669999999842E-2</v>
      </c>
      <c r="AJ314" s="503">
        <f t="shared" si="256"/>
        <v>2.4735033000000073E-2</v>
      </c>
      <c r="AK314" s="503">
        <f t="shared" si="256"/>
        <v>2.4478581000000055E-2</v>
      </c>
      <c r="AL314" s="503">
        <f t="shared" si="256"/>
        <v>3.2071746999999928E-2</v>
      </c>
      <c r="AM314" s="503">
        <f t="shared" si="256"/>
        <v>2.9290540000000087E-2</v>
      </c>
      <c r="AN314" s="503">
        <f t="shared" si="256"/>
        <v>2.8406998000000017E-2</v>
      </c>
      <c r="AO314" s="503">
        <f t="shared" si="256"/>
        <v>5.1355851999999924E-2</v>
      </c>
      <c r="AP314" s="503">
        <f t="shared" si="256"/>
        <v>5.8263027000000189E-2</v>
      </c>
      <c r="AQ314" s="503">
        <f t="shared" si="256"/>
        <v>6.0510429000000143E-2</v>
      </c>
      <c r="AR314" s="503">
        <f t="shared" si="256"/>
        <v>7.1606689000000223E-2</v>
      </c>
      <c r="AS314" s="503">
        <f t="shared" si="256"/>
        <v>8.5409890999999738E-2</v>
      </c>
      <c r="AT314" s="503">
        <f t="shared" si="256"/>
        <v>6.5208766000000029E-2</v>
      </c>
      <c r="AU314" s="503">
        <f t="shared" si="256"/>
        <v>6.4269822999999726E-2</v>
      </c>
      <c r="AV314" s="503">
        <f t="shared" si="256"/>
        <v>9.2038668000000046E-2</v>
      </c>
      <c r="AW314" s="503">
        <f t="shared" si="256"/>
        <v>0.14417139599999995</v>
      </c>
      <c r="AX314" s="503">
        <f t="shared" si="256"/>
        <v>0.12123966800000019</v>
      </c>
      <c r="AY314" s="503">
        <f t="shared" si="256"/>
        <v>7.4913640000000226E-2</v>
      </c>
      <c r="AZ314" s="503">
        <f t="shared" si="256"/>
        <v>0</v>
      </c>
      <c r="BA314" s="503">
        <f t="shared" si="256"/>
        <v>0</v>
      </c>
      <c r="BB314" s="503">
        <f t="shared" si="256"/>
        <v>0</v>
      </c>
      <c r="BC314" s="503">
        <f t="shared" si="256"/>
        <v>0</v>
      </c>
      <c r="BD314" s="503">
        <f t="shared" si="256"/>
        <v>0</v>
      </c>
      <c r="BE314" s="499">
        <f t="shared" si="249"/>
        <v>5.3512103213425831E-2</v>
      </c>
      <c r="BF314" s="499">
        <f t="shared" si="249"/>
        <v>7.0752025440942765E-2</v>
      </c>
      <c r="BG314" s="499">
        <f t="shared" si="249"/>
        <v>0.10130261401678446</v>
      </c>
      <c r="BH314" s="499">
        <f t="shared" si="249"/>
        <v>9.2419343760846373E-2</v>
      </c>
      <c r="BI314" s="499">
        <f>AQ314/AQ$298</f>
        <v>0.10307894067796235</v>
      </c>
      <c r="BJ314" s="499">
        <f t="shared" si="250"/>
        <v>0.11060335731850497</v>
      </c>
      <c r="BK314" s="499">
        <f t="shared" si="250"/>
        <v>0.11190281452590128</v>
      </c>
      <c r="BL314" s="499">
        <f t="shared" si="250"/>
        <v>9.7351594479250125E-2</v>
      </c>
      <c r="BM314" s="499">
        <f t="shared" si="251"/>
        <v>9.5817950735500659E-2</v>
      </c>
      <c r="BN314" s="499">
        <f t="shared" si="251"/>
        <v>0.13605187278290559</v>
      </c>
      <c r="BO314" s="499">
        <f t="shared" si="251"/>
        <v>0.17152371979766692</v>
      </c>
      <c r="BP314" s="499">
        <f t="shared" si="252"/>
        <v>0.15690963195325316</v>
      </c>
      <c r="BQ314" s="499">
        <f t="shared" si="253"/>
        <v>0.13382476988956613</v>
      </c>
    </row>
    <row r="315" spans="1:69" s="496" customFormat="1">
      <c r="A315" s="498"/>
      <c r="B315" s="503"/>
      <c r="C315" s="503"/>
      <c r="D315" s="503"/>
      <c r="E315" s="503"/>
      <c r="F315" s="503"/>
      <c r="G315" s="503"/>
      <c r="H315" s="503"/>
      <c r="I315" s="503"/>
      <c r="J315" s="503"/>
      <c r="K315" s="503"/>
      <c r="L315" s="503"/>
      <c r="M315" s="503"/>
      <c r="N315" s="503"/>
      <c r="O315" s="503"/>
      <c r="P315" s="503"/>
      <c r="Q315" s="503"/>
      <c r="R315" s="503"/>
      <c r="S315" s="503"/>
      <c r="T315" s="503"/>
      <c r="U315" s="503"/>
      <c r="V315" s="503"/>
      <c r="W315" s="503"/>
      <c r="X315" s="503"/>
      <c r="Y315" s="503"/>
      <c r="Z315" s="503"/>
      <c r="AA315" s="503"/>
      <c r="AE315" s="502"/>
      <c r="AF315" s="502"/>
      <c r="AG315" s="502"/>
      <c r="AH315" s="502"/>
      <c r="AI315" s="502"/>
      <c r="AJ315" s="502"/>
      <c r="AK315" s="502"/>
      <c r="AL315" s="502"/>
      <c r="AM315" s="502"/>
      <c r="AN315" s="502"/>
      <c r="AO315" s="502"/>
      <c r="AP315" s="502"/>
      <c r="AQ315" s="502"/>
      <c r="AR315" s="502"/>
      <c r="AS315" s="502"/>
      <c r="AT315" s="502"/>
      <c r="AU315" s="502"/>
      <c r="AV315" s="502"/>
      <c r="AW315" s="502"/>
      <c r="AX315" s="502"/>
      <c r="AY315" s="502"/>
      <c r="AZ315" s="502"/>
      <c r="BA315" s="502"/>
      <c r="BB315" s="502"/>
      <c r="BC315" s="502"/>
      <c r="BD315" s="502"/>
      <c r="BE315" s="499"/>
      <c r="BF315" s="499"/>
      <c r="BG315" s="499"/>
      <c r="BH315" s="499"/>
      <c r="BI315" s="499"/>
      <c r="BJ315" s="499"/>
      <c r="BK315" s="499"/>
      <c r="BL315" s="499"/>
      <c r="BM315" s="499"/>
      <c r="BN315" s="499"/>
      <c r="BO315" s="499"/>
      <c r="BP315" s="499"/>
      <c r="BQ315" s="499"/>
    </row>
    <row r="316" spans="1:69" s="496" customFormat="1" ht="13">
      <c r="A316" s="495" t="s">
        <v>164</v>
      </c>
      <c r="AE316" s="503"/>
      <c r="AF316" s="503"/>
      <c r="AG316" s="503"/>
      <c r="AH316" s="503"/>
      <c r="AI316" s="503"/>
      <c r="AJ316" s="503"/>
      <c r="AK316" s="503"/>
      <c r="AL316" s="503"/>
      <c r="AM316" s="503"/>
      <c r="AN316" s="503"/>
      <c r="AO316" s="503"/>
      <c r="AP316" s="503"/>
      <c r="AQ316" s="503"/>
      <c r="AR316" s="503"/>
      <c r="AS316" s="503"/>
      <c r="AT316" s="503"/>
      <c r="AU316" s="503"/>
      <c r="AV316" s="503"/>
      <c r="AW316" s="503"/>
      <c r="AX316" s="503"/>
      <c r="AY316" s="503"/>
      <c r="AZ316" s="503"/>
      <c r="BA316" s="503"/>
      <c r="BB316" s="503"/>
      <c r="BC316" s="503"/>
      <c r="BD316" s="503"/>
    </row>
    <row r="317" spans="1:69" s="496" customFormat="1">
      <c r="B317" s="566" t="s">
        <v>61</v>
      </c>
      <c r="C317" s="566"/>
      <c r="D317" s="566"/>
      <c r="E317" s="566"/>
      <c r="F317" s="566"/>
      <c r="G317" s="566"/>
      <c r="H317" s="566"/>
      <c r="I317" s="566"/>
      <c r="J317" s="566"/>
      <c r="K317" s="566"/>
      <c r="L317" s="566"/>
      <c r="M317" s="566"/>
      <c r="N317" s="566"/>
      <c r="O317" s="566"/>
      <c r="P317" s="566"/>
      <c r="Q317" s="566"/>
      <c r="R317" s="566"/>
      <c r="S317" s="566"/>
      <c r="T317" s="566"/>
      <c r="U317" s="566"/>
      <c r="V317" s="566"/>
      <c r="W317" s="566"/>
      <c r="X317" s="566"/>
      <c r="Y317" s="566"/>
      <c r="Z317" s="566"/>
      <c r="AA317" s="566"/>
      <c r="AE317" s="566" t="s">
        <v>130</v>
      </c>
      <c r="AF317" s="566"/>
      <c r="AG317" s="566"/>
      <c r="AH317" s="566"/>
      <c r="AI317" s="566"/>
      <c r="AJ317" s="566"/>
      <c r="AK317" s="566"/>
      <c r="AL317" s="566"/>
      <c r="AM317" s="566"/>
      <c r="AN317" s="566"/>
      <c r="AO317" s="566"/>
      <c r="AP317" s="566"/>
      <c r="AQ317" s="566"/>
      <c r="AR317" s="566"/>
      <c r="AS317" s="566"/>
      <c r="AT317" s="566"/>
      <c r="AU317" s="566"/>
      <c r="AV317" s="566"/>
      <c r="AW317" s="566"/>
      <c r="AX317" s="566"/>
      <c r="AY317" s="566"/>
      <c r="AZ317" s="566"/>
      <c r="BA317" s="566"/>
      <c r="BB317" s="566"/>
      <c r="BC317" s="566"/>
      <c r="BD317" s="566"/>
    </row>
    <row r="318" spans="1:69" s="496" customFormat="1">
      <c r="A318" s="497" t="s">
        <v>2</v>
      </c>
      <c r="B318" s="500">
        <f>ExportsTimberSectorMinusCoreVPA!C$5</f>
        <v>0.21012874007999982</v>
      </c>
      <c r="C318" s="500">
        <f>ExportsTimberSectorMinusCoreVPA!D$5</f>
        <v>0.30025141048000009</v>
      </c>
      <c r="D318" s="500">
        <f>ExportsTimberSectorMinusCoreVPA!E$5</f>
        <v>0.39408621041999942</v>
      </c>
      <c r="E318" s="500">
        <f>ExportsTimberSectorMinusCoreVPA!F$5</f>
        <v>0.46715778197999985</v>
      </c>
      <c r="F318" s="500">
        <f>ExportsTimberSectorMinusCoreVPA!G$5</f>
        <v>0.58200887499999965</v>
      </c>
      <c r="G318" s="500">
        <f>ExportsTimberSectorMinusCoreVPA!H$5</f>
        <v>0.53676508852000004</v>
      </c>
      <c r="H318" s="500">
        <f>ExportsTimberSectorMinusCoreVPA!I$5</f>
        <v>0.65624254416000016</v>
      </c>
      <c r="I318" s="500">
        <f>ExportsTimberSectorMinusCoreVPA!J$5</f>
        <v>0.97316493252000003</v>
      </c>
      <c r="J318" s="500">
        <f>ExportsTimberSectorMinusCoreVPA!K$5</f>
        <v>0.88980023314000023</v>
      </c>
      <c r="K318" s="500">
        <f>ExportsTimberSectorMinusCoreVPA!L$5</f>
        <v>0.99996624183333294</v>
      </c>
      <c r="L318" s="500">
        <f>ExportsTimberSectorMinusCoreVPA!M$5</f>
        <v>1.2661204983999998</v>
      </c>
      <c r="M318" s="500">
        <f>ExportsTimberSectorMinusCoreVPA!N$5</f>
        <v>1.5717759146799999</v>
      </c>
      <c r="N318" s="500">
        <f>ExportsTimberSectorMinusCoreVPA!O$5</f>
        <v>1.7701978838799999</v>
      </c>
      <c r="O318" s="500">
        <f>ExportsTimberSectorMinusCoreVPA!P$5</f>
        <v>1.6448116644600006</v>
      </c>
      <c r="P318" s="500">
        <f>ExportsTimberSectorMinusCoreVPA!Q$5</f>
        <v>1.7934704286199994</v>
      </c>
      <c r="Q318" s="500">
        <f>ExportsTimberSectorMinusCoreVPA!R$5</f>
        <v>1.9443109374200003</v>
      </c>
      <c r="R318" s="500">
        <f>ExportsTimberSectorMinusCoreVPA!S$5</f>
        <v>2.0905328014999984</v>
      </c>
      <c r="S318" s="500">
        <f>ExportsTimberSectorMinusCoreVPA!T$5</f>
        <v>2.4515738550400008</v>
      </c>
      <c r="T318" s="500">
        <f>ExportsTimberSectorMinusCoreVPA!U$5</f>
        <v>2.7691816130999998</v>
      </c>
      <c r="U318" s="500">
        <f>ExportsTimberSectorMinusCoreVPA!V$5</f>
        <v>2.7673104224728564</v>
      </c>
      <c r="V318" s="500">
        <f>ExportsTimberSectorMinusCoreVPA!W$5</f>
        <v>2.5461919634700001</v>
      </c>
      <c r="W318" s="500">
        <f>ExportsTimberSectorMinusCoreVPA!X$5</f>
        <v>0</v>
      </c>
      <c r="X318" s="500">
        <f>ExportsTimberSectorMinusCoreVPA!Y$5</f>
        <v>0</v>
      </c>
      <c r="Y318" s="500">
        <f>ExportsTimberSectorMinusCoreVPA!Z$5</f>
        <v>0</v>
      </c>
      <c r="Z318" s="500">
        <f>ExportsTimberSectorMinusCoreVPA!AA$5</f>
        <v>0</v>
      </c>
      <c r="AA318" s="500">
        <f>ExportsTimberSectorMinusCoreVPA!AB$5</f>
        <v>0</v>
      </c>
      <c r="AB318" s="500"/>
      <c r="AC318" s="500"/>
      <c r="AD318" s="500"/>
      <c r="AE318" s="500">
        <f>ExportsTimberSectorMinusCoreVPA!AD$5</f>
        <v>3.8220465999999995E-2</v>
      </c>
      <c r="AF318" s="500">
        <f>ExportsTimberSectorMinusCoreVPA!AE$5</f>
        <v>5.1285245000000014E-2</v>
      </c>
      <c r="AG318" s="500">
        <f>ExportsTimberSectorMinusCoreVPA!AF$5</f>
        <v>6.0221954999999994E-2</v>
      </c>
      <c r="AH318" s="500">
        <f>ExportsTimberSectorMinusCoreVPA!AG$5</f>
        <v>8.4233080000000016E-2</v>
      </c>
      <c r="AI318" s="500">
        <f>ExportsTimberSectorMinusCoreVPA!AH$5</f>
        <v>0.11351660999999995</v>
      </c>
      <c r="AJ318" s="500">
        <f>ExportsTimberSectorMinusCoreVPA!AI$5</f>
        <v>0.136250961</v>
      </c>
      <c r="AK318" s="500">
        <f>ExportsTimberSectorMinusCoreVPA!AJ$5</f>
        <v>0.18517697</v>
      </c>
      <c r="AL318" s="500">
        <f>ExportsTimberSectorMinusCoreVPA!AK$5</f>
        <v>0.27826301200000003</v>
      </c>
      <c r="AM318" s="500">
        <f>ExportsTimberSectorMinusCoreVPA!AL$5</f>
        <v>0.32916875799999984</v>
      </c>
      <c r="AN318" s="500">
        <f>ExportsTimberSectorMinusCoreVPA!AM$5</f>
        <v>0.28065495400000001</v>
      </c>
      <c r="AO318" s="500">
        <f>ExportsTimberSectorMinusCoreVPA!AN$5</f>
        <v>0.35761360300000006</v>
      </c>
      <c r="AP318" s="500">
        <f>ExportsTimberSectorMinusCoreVPA!AO$5</f>
        <v>0.49331771899999999</v>
      </c>
      <c r="AQ318" s="500">
        <f>ExportsTimberSectorMinusCoreVPA!AP$5</f>
        <v>0.5427331099999998</v>
      </c>
      <c r="AR318" s="500">
        <f>ExportsTimberSectorMinusCoreVPA!AQ$5</f>
        <v>0.54230605399999976</v>
      </c>
      <c r="AS318" s="500">
        <f>ExportsTimberSectorMinusCoreVPA!AR$5</f>
        <v>0.5233390320000002</v>
      </c>
      <c r="AT318" s="500">
        <f>ExportsTimberSectorMinusCoreVPA!AS$5</f>
        <v>0.41870774999999988</v>
      </c>
      <c r="AU318" s="500">
        <f>ExportsTimberSectorMinusCoreVPA!AT$5</f>
        <v>0.41792453000000007</v>
      </c>
      <c r="AV318" s="500">
        <f>ExportsTimberSectorMinusCoreVPA!AU$5</f>
        <v>0.51130018799999999</v>
      </c>
      <c r="AW318" s="500">
        <f>ExportsTimberSectorMinusCoreVPA!AV$5</f>
        <v>0.6329290230000002</v>
      </c>
      <c r="AX318" s="500">
        <f>ExportsTimberSectorMinusCoreVPA!AW$5</f>
        <v>0.68295855799999972</v>
      </c>
      <c r="AY318" s="500">
        <f>ExportsTimberSectorMinusCoreVPA!AX$5</f>
        <v>0.65031710599999981</v>
      </c>
      <c r="AZ318" s="500">
        <f>ExportsTimberSectorMinusCoreVPA!AY$5</f>
        <v>0</v>
      </c>
      <c r="BA318" s="500">
        <f>ExportsTimberSectorMinusCoreVPA!AZ$5</f>
        <v>0</v>
      </c>
      <c r="BB318" s="500">
        <f>ExportsTimberSectorMinusCoreVPA!BA$5</f>
        <v>0</v>
      </c>
      <c r="BC318" s="500">
        <f>ExportsTimberSectorMinusCoreVPA!BB$5</f>
        <v>0</v>
      </c>
      <c r="BD318" s="500">
        <f>ExportsTimberSectorMinusCoreVPA!BC$5</f>
        <v>0</v>
      </c>
    </row>
    <row r="319" spans="1:69" s="496" customFormat="1">
      <c r="A319" s="497"/>
      <c r="B319" s="496">
        <v>2000</v>
      </c>
      <c r="C319" s="496">
        <f>1+B319</f>
        <v>2001</v>
      </c>
      <c r="D319" s="496">
        <f t="shared" ref="D319:AA319" si="257">1+C319</f>
        <v>2002</v>
      </c>
      <c r="E319" s="496">
        <f t="shared" si="257"/>
        <v>2003</v>
      </c>
      <c r="F319" s="496">
        <f t="shared" si="257"/>
        <v>2004</v>
      </c>
      <c r="G319" s="496">
        <f t="shared" si="257"/>
        <v>2005</v>
      </c>
      <c r="H319" s="496">
        <f t="shared" si="257"/>
        <v>2006</v>
      </c>
      <c r="I319" s="496">
        <f t="shared" si="257"/>
        <v>2007</v>
      </c>
      <c r="J319" s="496">
        <f t="shared" si="257"/>
        <v>2008</v>
      </c>
      <c r="K319" s="496">
        <f t="shared" si="257"/>
        <v>2009</v>
      </c>
      <c r="L319" s="496">
        <f t="shared" si="257"/>
        <v>2010</v>
      </c>
      <c r="M319" s="496">
        <f t="shared" si="257"/>
        <v>2011</v>
      </c>
      <c r="N319" s="496">
        <f t="shared" si="257"/>
        <v>2012</v>
      </c>
      <c r="O319" s="496">
        <f t="shared" si="257"/>
        <v>2013</v>
      </c>
      <c r="P319" s="496">
        <f t="shared" si="257"/>
        <v>2014</v>
      </c>
      <c r="Q319" s="496">
        <f t="shared" si="257"/>
        <v>2015</v>
      </c>
      <c r="R319" s="496">
        <f t="shared" si="257"/>
        <v>2016</v>
      </c>
      <c r="S319" s="496">
        <f t="shared" si="257"/>
        <v>2017</v>
      </c>
      <c r="T319" s="496">
        <f t="shared" si="257"/>
        <v>2018</v>
      </c>
      <c r="U319" s="496">
        <f t="shared" si="257"/>
        <v>2019</v>
      </c>
      <c r="V319" s="496">
        <f t="shared" si="257"/>
        <v>2020</v>
      </c>
      <c r="W319" s="496">
        <f t="shared" si="257"/>
        <v>2021</v>
      </c>
      <c r="X319" s="496">
        <f t="shared" si="257"/>
        <v>2022</v>
      </c>
      <c r="Y319" s="496">
        <f t="shared" si="257"/>
        <v>2023</v>
      </c>
      <c r="Z319" s="496">
        <f t="shared" si="257"/>
        <v>2024</v>
      </c>
      <c r="AA319" s="496">
        <f t="shared" si="257"/>
        <v>2025</v>
      </c>
      <c r="AE319" s="496">
        <v>2000</v>
      </c>
      <c r="AF319" s="496">
        <f>1+AE319</f>
        <v>2001</v>
      </c>
      <c r="AG319" s="496">
        <f t="shared" ref="AG319:BD319" si="258">1+AF319</f>
        <v>2002</v>
      </c>
      <c r="AH319" s="496">
        <f t="shared" si="258"/>
        <v>2003</v>
      </c>
      <c r="AI319" s="496">
        <f t="shared" si="258"/>
        <v>2004</v>
      </c>
      <c r="AJ319" s="496">
        <f t="shared" si="258"/>
        <v>2005</v>
      </c>
      <c r="AK319" s="496">
        <f t="shared" si="258"/>
        <v>2006</v>
      </c>
      <c r="AL319" s="496">
        <f t="shared" si="258"/>
        <v>2007</v>
      </c>
      <c r="AM319" s="496">
        <f t="shared" si="258"/>
        <v>2008</v>
      </c>
      <c r="AN319" s="496">
        <f t="shared" si="258"/>
        <v>2009</v>
      </c>
      <c r="AO319" s="496">
        <f t="shared" si="258"/>
        <v>2010</v>
      </c>
      <c r="AP319" s="496">
        <f t="shared" si="258"/>
        <v>2011</v>
      </c>
      <c r="AQ319" s="496">
        <f t="shared" si="258"/>
        <v>2012</v>
      </c>
      <c r="AR319" s="496">
        <f t="shared" si="258"/>
        <v>2013</v>
      </c>
      <c r="AS319" s="496">
        <f t="shared" si="258"/>
        <v>2014</v>
      </c>
      <c r="AT319" s="496">
        <f t="shared" si="258"/>
        <v>2015</v>
      </c>
      <c r="AU319" s="496">
        <f t="shared" si="258"/>
        <v>2016</v>
      </c>
      <c r="AV319" s="496">
        <f t="shared" si="258"/>
        <v>2017</v>
      </c>
      <c r="AW319" s="496">
        <f t="shared" si="258"/>
        <v>2018</v>
      </c>
      <c r="AX319" s="496">
        <f t="shared" si="258"/>
        <v>2019</v>
      </c>
      <c r="AY319" s="496">
        <f t="shared" si="258"/>
        <v>2020</v>
      </c>
      <c r="AZ319" s="496">
        <f t="shared" si="258"/>
        <v>2021</v>
      </c>
      <c r="BA319" s="496">
        <f t="shared" si="258"/>
        <v>2022</v>
      </c>
      <c r="BB319" s="496">
        <f t="shared" si="258"/>
        <v>2023</v>
      </c>
      <c r="BC319" s="496">
        <f t="shared" si="258"/>
        <v>2024</v>
      </c>
      <c r="BD319" s="496">
        <f t="shared" si="258"/>
        <v>2025</v>
      </c>
    </row>
    <row r="320" spans="1:69" s="496" customFormat="1">
      <c r="A320" s="497" t="s">
        <v>145</v>
      </c>
      <c r="B320" s="500">
        <f>ExportsTimberSectorMinusCoreVPA!C$14</f>
        <v>0.11371580919999989</v>
      </c>
      <c r="C320" s="500">
        <f>ExportsTimberSectorMinusCoreVPA!D$14</f>
        <v>0.13741428792000013</v>
      </c>
      <c r="D320" s="500">
        <f>ExportsTimberSectorMinusCoreVPA!E$14</f>
        <v>0.18976759073999971</v>
      </c>
      <c r="E320" s="500">
        <f>ExportsTimberSectorMinusCoreVPA!F$14</f>
        <v>0.1987924232599998</v>
      </c>
      <c r="F320" s="500">
        <f>ExportsTimberSectorMinusCoreVPA!G$14</f>
        <v>0.25405073078000001</v>
      </c>
      <c r="G320" s="500">
        <f>ExportsTimberSectorMinusCoreVPA!H$14</f>
        <v>0.21373744687999982</v>
      </c>
      <c r="H320" s="500">
        <f>ExportsTimberSectorMinusCoreVPA!I$14</f>
        <v>0.27465571882000001</v>
      </c>
      <c r="I320" s="500">
        <f>ExportsTimberSectorMinusCoreVPA!J$14</f>
        <v>0.49885535112000018</v>
      </c>
      <c r="J320" s="500">
        <f>ExportsTimberSectorMinusCoreVPA!K$14</f>
        <v>0.44076114569999975</v>
      </c>
      <c r="K320" s="500">
        <f>ExportsTimberSectorMinusCoreVPA!L$14</f>
        <v>0.57482603627333317</v>
      </c>
      <c r="L320" s="500">
        <f>ExportsTimberSectorMinusCoreVPA!M$14</f>
        <v>0.62742126359999972</v>
      </c>
      <c r="M320" s="500">
        <f>ExportsTimberSectorMinusCoreVPA!N$14</f>
        <v>0.64642834636000046</v>
      </c>
      <c r="N320" s="500">
        <f>ExportsTimberSectorMinusCoreVPA!O$14</f>
        <v>0.50652234321999989</v>
      </c>
      <c r="O320" s="500">
        <f>ExportsTimberSectorMinusCoreVPA!P$14</f>
        <v>0.47567786618000013</v>
      </c>
      <c r="P320" s="500">
        <f>ExportsTimberSectorMinusCoreVPA!Q$14</f>
        <v>0.93111793777999985</v>
      </c>
      <c r="Q320" s="500">
        <f>ExportsTimberSectorMinusCoreVPA!R$14</f>
        <v>1.389145768480001</v>
      </c>
      <c r="R320" s="500">
        <f>ExportsTimberSectorMinusCoreVPA!S$14</f>
        <v>1.6588437865199992</v>
      </c>
      <c r="S320" s="500">
        <f>ExportsTimberSectorMinusCoreVPA!T$14</f>
        <v>1.95784724875</v>
      </c>
      <c r="T320" s="500">
        <f>ExportsTimberSectorMinusCoreVPA!U$14</f>
        <v>2.2481536622799991</v>
      </c>
      <c r="U320" s="500">
        <f>ExportsTimberSectorMinusCoreVPA!V$14</f>
        <v>2.2847844774928565</v>
      </c>
      <c r="V320" s="500">
        <f>ExportsTimberSectorMinusCoreVPA!W$14</f>
        <v>2.1275081864600001</v>
      </c>
      <c r="W320" s="500">
        <f>ExportsTimberSectorMinusCoreVPA!X$14</f>
        <v>0</v>
      </c>
      <c r="X320" s="500">
        <f>ExportsTimberSectorMinusCoreVPA!Y$14</f>
        <v>0</v>
      </c>
      <c r="Y320" s="500">
        <f>ExportsTimberSectorMinusCoreVPA!Z$14</f>
        <v>0</v>
      </c>
      <c r="Z320" s="500">
        <f>ExportsTimberSectorMinusCoreVPA!AA$14</f>
        <v>0</v>
      </c>
      <c r="AA320" s="500">
        <f>ExportsTimberSectorMinusCoreVPA!AB$14</f>
        <v>0</v>
      </c>
      <c r="AB320" s="503"/>
      <c r="AC320" s="503"/>
      <c r="AD320" s="503"/>
      <c r="AE320" s="501"/>
      <c r="AF320" s="501"/>
      <c r="AG320" s="501"/>
      <c r="AH320" s="501"/>
      <c r="AI320" s="501"/>
      <c r="AJ320" s="501"/>
      <c r="AK320" s="501"/>
      <c r="AL320" s="501"/>
      <c r="AM320" s="501"/>
      <c r="AN320" s="501"/>
      <c r="AO320" s="501"/>
      <c r="AP320" s="501"/>
      <c r="AQ320" s="501"/>
      <c r="AR320" s="501"/>
      <c r="AS320" s="501"/>
      <c r="AT320" s="501"/>
      <c r="AU320" s="501"/>
      <c r="AV320" s="501"/>
      <c r="AW320" s="501"/>
      <c r="AX320" s="501"/>
      <c r="AY320" s="501"/>
      <c r="AZ320" s="501"/>
      <c r="BA320" s="501"/>
      <c r="BB320" s="501"/>
      <c r="BC320" s="501"/>
      <c r="BD320" s="501"/>
      <c r="BE320" s="499">
        <f t="shared" ref="BE320:BH325" si="259">J320/J$318</f>
        <v>0.49534842685375075</v>
      </c>
      <c r="BF320" s="499">
        <f t="shared" si="259"/>
        <v>0.57484544200157206</v>
      </c>
      <c r="BG320" s="499">
        <f t="shared" si="259"/>
        <v>0.49554624887036725</v>
      </c>
      <c r="BH320" s="499">
        <f t="shared" si="259"/>
        <v>0.41127258683793211</v>
      </c>
      <c r="BI320" s="499">
        <f t="shared" ref="BI320:BI325" si="260">N320/N$318</f>
        <v>0.28613882540057117</v>
      </c>
      <c r="BJ320" s="499">
        <f t="shared" ref="BJ320:BL325" si="261">O320/O$318</f>
        <v>0.28919898639955682</v>
      </c>
      <c r="BK320" s="499">
        <f t="shared" si="261"/>
        <v>0.51917105680769782</v>
      </c>
      <c r="BL320" s="499">
        <f t="shared" si="261"/>
        <v>0.71446687962539845</v>
      </c>
      <c r="BM320" s="499">
        <f t="shared" ref="BM320:BM325" si="262">R320/R$318</f>
        <v>0.79350287416191034</v>
      </c>
      <c r="BN320" s="499">
        <f t="shared" ref="BN320:BO325" si="263">S320/S$318</f>
        <v>0.79860830817925943</v>
      </c>
      <c r="BO320" s="499">
        <f t="shared" si="263"/>
        <v>0.81184767790050127</v>
      </c>
      <c r="BP320" s="499">
        <f t="shared" ref="BP320:BP325" si="264">U320/U$318</f>
        <v>0.82563360399993835</v>
      </c>
      <c r="BQ320" s="499">
        <f t="shared" ref="BQ320:BQ325" si="265">V320/V$318</f>
        <v>0.83556472449178198</v>
      </c>
    </row>
    <row r="321" spans="1:69" s="496" customFormat="1">
      <c r="A321" s="500" t="str">
        <f>ExportsTimberSectorMinusCoreVPA!B$25</f>
        <v xml:space="preserve">Belarus </v>
      </c>
      <c r="B321" s="500">
        <f>ExportsTimberSectorMinusCoreVPA!C$25</f>
        <v>6.5388092000000231E-4</v>
      </c>
      <c r="C321" s="500">
        <f>ExportsTimberSectorMinusCoreVPA!D$25</f>
        <v>1.5712942000000009E-3</v>
      </c>
      <c r="D321" s="500">
        <f>ExportsTimberSectorMinusCoreVPA!E$25</f>
        <v>2.7465715200000003E-3</v>
      </c>
      <c r="E321" s="500">
        <f>ExportsTimberSectorMinusCoreVPA!F$25</f>
        <v>6.0106387599999991E-3</v>
      </c>
      <c r="F321" s="500">
        <f>ExportsTimberSectorMinusCoreVPA!G$25</f>
        <v>1.6674214479999998E-2</v>
      </c>
      <c r="G321" s="500">
        <f>ExportsTimberSectorMinusCoreVPA!H$25</f>
        <v>4.7209377459999993E-2</v>
      </c>
      <c r="H321" s="500">
        <f>ExportsTimberSectorMinusCoreVPA!I$25</f>
        <v>7.1602864900000007E-2</v>
      </c>
      <c r="I321" s="500">
        <f>ExportsTimberSectorMinusCoreVPA!J$25</f>
        <v>7.3409532839999986E-2</v>
      </c>
      <c r="J321" s="500">
        <f>ExportsTimberSectorMinusCoreVPA!K$25</f>
        <v>8.2449603179999983E-2</v>
      </c>
      <c r="K321" s="500">
        <f>ExportsTimberSectorMinusCoreVPA!L$25</f>
        <v>7.9849403759999993E-2</v>
      </c>
      <c r="L321" s="500">
        <f>ExportsTimberSectorMinusCoreVPA!M$25</f>
        <v>0.12620836242000003</v>
      </c>
      <c r="M321" s="500">
        <f>ExportsTimberSectorMinusCoreVPA!N$25</f>
        <v>0.14949936623999999</v>
      </c>
      <c r="N321" s="500">
        <f>ExportsTimberSectorMinusCoreVPA!O$25</f>
        <v>0.20489620354000002</v>
      </c>
      <c r="O321" s="500">
        <f>ExportsTimberSectorMinusCoreVPA!P$25</f>
        <v>0.17667997381999997</v>
      </c>
      <c r="P321" s="500">
        <f>ExportsTimberSectorMinusCoreVPA!Q$25</f>
        <v>0.11877074841999996</v>
      </c>
      <c r="Q321" s="500">
        <f>ExportsTimberSectorMinusCoreVPA!R$25</f>
        <v>4.0056396659999993E-2</v>
      </c>
      <c r="R321" s="500">
        <f>ExportsTimberSectorMinusCoreVPA!S$25</f>
        <v>2.6483416400000005E-2</v>
      </c>
      <c r="S321" s="500">
        <f>ExportsTimberSectorMinusCoreVPA!T$25</f>
        <v>5.0843954000000011E-2</v>
      </c>
      <c r="T321" s="500">
        <f>ExportsTimberSectorMinusCoreVPA!U$25</f>
        <v>6.5692477059999976E-2</v>
      </c>
      <c r="U321" s="500">
        <f>ExportsTimberSectorMinusCoreVPA!V$25</f>
        <v>5.4714771160000009E-2</v>
      </c>
      <c r="V321" s="500">
        <f>ExportsTimberSectorMinusCoreVPA!W$25</f>
        <v>6.549307477999998E-2</v>
      </c>
      <c r="W321" s="500">
        <f>ExportsTimberSectorMinusCoreVPA!X$25</f>
        <v>0</v>
      </c>
      <c r="X321" s="500">
        <f>ExportsTimberSectorMinusCoreVPA!Y$25</f>
        <v>0</v>
      </c>
      <c r="Y321" s="500">
        <f>ExportsTimberSectorMinusCoreVPA!Z$25</f>
        <v>0</v>
      </c>
      <c r="Z321" s="500">
        <f>ExportsTimberSectorMinusCoreVPA!AA$25</f>
        <v>0</v>
      </c>
      <c r="AA321" s="500">
        <f>ExportsTimberSectorMinusCoreVPA!AB$25</f>
        <v>0</v>
      </c>
      <c r="AB321" s="503"/>
      <c r="AC321" s="503"/>
      <c r="AD321" s="503"/>
      <c r="AE321" s="501"/>
      <c r="AF321" s="501"/>
      <c r="AG321" s="501"/>
      <c r="AH321" s="501"/>
      <c r="AI321" s="501"/>
      <c r="AJ321" s="501"/>
      <c r="AK321" s="501"/>
      <c r="AL321" s="501"/>
      <c r="AM321" s="501"/>
      <c r="AN321" s="501"/>
      <c r="AO321" s="501"/>
      <c r="AP321" s="501"/>
      <c r="AQ321" s="501"/>
      <c r="AR321" s="501"/>
      <c r="AS321" s="501"/>
      <c r="AT321" s="501"/>
      <c r="AU321" s="501"/>
      <c r="AV321" s="501"/>
      <c r="AW321" s="501"/>
      <c r="AX321" s="501"/>
      <c r="AY321" s="501"/>
      <c r="AZ321" s="501"/>
      <c r="BA321" s="501"/>
      <c r="BB321" s="501"/>
      <c r="BC321" s="501"/>
      <c r="BD321" s="501"/>
      <c r="BE321" s="499">
        <f t="shared" si="259"/>
        <v>9.2660801952192173E-2</v>
      </c>
      <c r="BF321" s="499">
        <f t="shared" si="259"/>
        <v>7.9852099420480938E-2</v>
      </c>
      <c r="BG321" s="499">
        <f t="shared" si="259"/>
        <v>9.9681161926917616E-2</v>
      </c>
      <c r="BH321" s="499">
        <f t="shared" si="259"/>
        <v>9.5114936450999624E-2</v>
      </c>
      <c r="BI321" s="499">
        <f t="shared" si="260"/>
        <v>0.11574762652574143</v>
      </c>
      <c r="BJ321" s="499">
        <f t="shared" si="261"/>
        <v>0.10741653749033014</v>
      </c>
      <c r="BK321" s="499">
        <f t="shared" si="261"/>
        <v>6.6223979233038757E-2</v>
      </c>
      <c r="BL321" s="499">
        <f t="shared" si="261"/>
        <v>2.0601847106385542E-2</v>
      </c>
      <c r="BM321" s="499">
        <f t="shared" si="262"/>
        <v>1.2668261593885363E-2</v>
      </c>
      <c r="BN321" s="499">
        <f t="shared" si="263"/>
        <v>2.0739311563253076E-2</v>
      </c>
      <c r="BO321" s="499">
        <f t="shared" si="263"/>
        <v>2.3722704480353528E-2</v>
      </c>
      <c r="BP321" s="499">
        <f t="shared" si="264"/>
        <v>1.9771822747340042E-2</v>
      </c>
      <c r="BQ321" s="499">
        <f t="shared" si="265"/>
        <v>2.5721970581803557E-2</v>
      </c>
    </row>
    <row r="322" spans="1:69" s="496" customFormat="1">
      <c r="A322" s="500" t="str">
        <f>ExportsTimberSectorMinusCoreVPA!B$30</f>
        <v xml:space="preserve">Kazakhstan </v>
      </c>
      <c r="B322" s="500">
        <f>ExportsTimberSectorMinusCoreVPA!C$30</f>
        <v>5.2962251999999997E-4</v>
      </c>
      <c r="C322" s="500">
        <f>ExportsTimberSectorMinusCoreVPA!D$30</f>
        <v>8.0124351999999997E-4</v>
      </c>
      <c r="D322" s="500">
        <f>ExportsTimberSectorMinusCoreVPA!E$30</f>
        <v>1.48634668E-3</v>
      </c>
      <c r="E322" s="500">
        <f>ExportsTimberSectorMinusCoreVPA!F$30</f>
        <v>7.1855719599999996E-3</v>
      </c>
      <c r="F322" s="500">
        <f>ExportsTimberSectorMinusCoreVPA!G$30</f>
        <v>1.3337049039999996E-2</v>
      </c>
      <c r="G322" s="500">
        <f>ExportsTimberSectorMinusCoreVPA!H$30</f>
        <v>1.6040226160000001E-2</v>
      </c>
      <c r="H322" s="500">
        <f>ExportsTimberSectorMinusCoreVPA!I$30</f>
        <v>2.9840411439999995E-2</v>
      </c>
      <c r="I322" s="500">
        <f>ExportsTimberSectorMinusCoreVPA!J$30</f>
        <v>5.9544842979999998E-2</v>
      </c>
      <c r="J322" s="500">
        <f>ExportsTimberSectorMinusCoreVPA!K$30</f>
        <v>5.2860970539999996E-2</v>
      </c>
      <c r="K322" s="500">
        <f>ExportsTimberSectorMinusCoreVPA!L$30</f>
        <v>7.6253979200000002E-2</v>
      </c>
      <c r="L322" s="500">
        <f>ExportsTimberSectorMinusCoreVPA!M$30</f>
        <v>0.16819089322</v>
      </c>
      <c r="M322" s="500">
        <f>ExportsTimberSectorMinusCoreVPA!N$30</f>
        <v>0.26045895483999992</v>
      </c>
      <c r="N322" s="500">
        <f>ExportsTimberSectorMinusCoreVPA!O$30</f>
        <v>0.33452726720000003</v>
      </c>
      <c r="O322" s="500">
        <f>ExportsTimberSectorMinusCoreVPA!P$30</f>
        <v>0.28805566131999999</v>
      </c>
      <c r="P322" s="500">
        <f>ExportsTimberSectorMinusCoreVPA!Q$30</f>
        <v>0.17158181053999999</v>
      </c>
      <c r="Q322" s="500">
        <f>ExportsTimberSectorMinusCoreVPA!R$30</f>
        <v>0.10306363325999998</v>
      </c>
      <c r="R322" s="500">
        <f>ExportsTimberSectorMinusCoreVPA!S$30</f>
        <v>3.7929931620000003E-2</v>
      </c>
      <c r="S322" s="500">
        <f>ExportsTimberSectorMinusCoreVPA!T$30</f>
        <v>1.9315710680000001E-2</v>
      </c>
      <c r="T322" s="500">
        <f>ExportsTimberSectorMinusCoreVPA!U$30</f>
        <v>6.0876536000000004E-3</v>
      </c>
      <c r="U322" s="500">
        <f>ExportsTimberSectorMinusCoreVPA!V$30</f>
        <v>8.2938813999999979E-3</v>
      </c>
      <c r="V322" s="500">
        <f>ExportsTimberSectorMinusCoreVPA!W$30</f>
        <v>9.0935564999999989E-3</v>
      </c>
      <c r="W322" s="500">
        <f>ExportsTimberSectorMinusCoreVPA!X$30</f>
        <v>0</v>
      </c>
      <c r="X322" s="500">
        <f>ExportsTimberSectorMinusCoreVPA!Y$30</f>
        <v>0</v>
      </c>
      <c r="Y322" s="500">
        <f>ExportsTimberSectorMinusCoreVPA!Z$30</f>
        <v>0</v>
      </c>
      <c r="Z322" s="500">
        <f>ExportsTimberSectorMinusCoreVPA!AA$30</f>
        <v>0</v>
      </c>
      <c r="AA322" s="500">
        <f>ExportsTimberSectorMinusCoreVPA!AB$30</f>
        <v>0</v>
      </c>
      <c r="AB322" s="503"/>
      <c r="AC322" s="503"/>
      <c r="AD322" s="503"/>
      <c r="AE322" s="501"/>
      <c r="AF322" s="501"/>
      <c r="AG322" s="501"/>
      <c r="AH322" s="501"/>
      <c r="AI322" s="501"/>
      <c r="AJ322" s="501"/>
      <c r="AK322" s="501"/>
      <c r="AL322" s="501"/>
      <c r="AM322" s="501"/>
      <c r="AN322" s="501"/>
      <c r="AO322" s="501"/>
      <c r="AP322" s="501"/>
      <c r="AQ322" s="501"/>
      <c r="AR322" s="501"/>
      <c r="AS322" s="501"/>
      <c r="AT322" s="501"/>
      <c r="AU322" s="501"/>
      <c r="AV322" s="501"/>
      <c r="AW322" s="501"/>
      <c r="AX322" s="501"/>
      <c r="AY322" s="501"/>
      <c r="AZ322" s="501"/>
      <c r="BA322" s="501"/>
      <c r="BB322" s="501"/>
      <c r="BC322" s="501"/>
      <c r="BD322" s="501"/>
      <c r="BE322" s="499">
        <f t="shared" si="259"/>
        <v>5.9407683400418833E-2</v>
      </c>
      <c r="BF322" s="499">
        <f t="shared" si="259"/>
        <v>7.6256553481441891E-2</v>
      </c>
      <c r="BG322" s="499">
        <f t="shared" si="259"/>
        <v>0.13283956261078098</v>
      </c>
      <c r="BH322" s="499">
        <f t="shared" si="259"/>
        <v>0.16570997965255571</v>
      </c>
      <c r="BI322" s="499">
        <f t="shared" si="260"/>
        <v>0.18897732860620534</v>
      </c>
      <c r="BJ322" s="499">
        <f t="shared" si="261"/>
        <v>0.17512987507574007</v>
      </c>
      <c r="BK322" s="499">
        <f t="shared" si="261"/>
        <v>9.5670275797089685E-2</v>
      </c>
      <c r="BL322" s="499">
        <f t="shared" si="261"/>
        <v>5.3007793803166108E-2</v>
      </c>
      <c r="BM322" s="499">
        <f t="shared" si="262"/>
        <v>1.8143667295143388E-2</v>
      </c>
      <c r="BN322" s="499">
        <f t="shared" si="263"/>
        <v>7.8789022163416895E-3</v>
      </c>
      <c r="BO322" s="499">
        <f t="shared" si="263"/>
        <v>2.198358378230415E-3</v>
      </c>
      <c r="BP322" s="499">
        <f t="shared" si="264"/>
        <v>2.9970910862210471E-3</v>
      </c>
      <c r="BQ322" s="499">
        <f t="shared" si="265"/>
        <v>3.5714339808091775E-3</v>
      </c>
    </row>
    <row r="323" spans="1:69" s="496" customFormat="1">
      <c r="A323" s="500" t="str">
        <f>ExportsTimberSectorMinusCoreVPA!B$26</f>
        <v xml:space="preserve">Moldova </v>
      </c>
      <c r="B323" s="500">
        <f>ExportsTimberSectorMinusCoreVPA!C$26</f>
        <v>2.861569269999999E-2</v>
      </c>
      <c r="C323" s="500">
        <f>ExportsTimberSectorMinusCoreVPA!D$26</f>
        <v>3.370501217999998E-2</v>
      </c>
      <c r="D323" s="500">
        <f>ExportsTimberSectorMinusCoreVPA!E$26</f>
        <v>3.310654816000002E-2</v>
      </c>
      <c r="E323" s="500">
        <f>ExportsTimberSectorMinusCoreVPA!F$26</f>
        <v>4.2986678779999954E-2</v>
      </c>
      <c r="F323" s="500">
        <f>ExportsTimberSectorMinusCoreVPA!G$26</f>
        <v>3.6137206699999994E-2</v>
      </c>
      <c r="G323" s="500">
        <f>ExportsTimberSectorMinusCoreVPA!H$26</f>
        <v>5.506212830000011E-2</v>
      </c>
      <c r="H323" s="500">
        <f>ExportsTimberSectorMinusCoreVPA!I$26</f>
        <v>5.9567201119999913E-2</v>
      </c>
      <c r="I323" s="500">
        <f>ExportsTimberSectorMinusCoreVPA!J$26</f>
        <v>8.0587439100000019E-2</v>
      </c>
      <c r="J323" s="500">
        <f>ExportsTimberSectorMinusCoreVPA!K$26</f>
        <v>6.9469979320000097E-2</v>
      </c>
      <c r="K323" s="500">
        <f>ExportsTimberSectorMinusCoreVPA!L$26</f>
        <v>6.4841029399999972E-2</v>
      </c>
      <c r="L323" s="500">
        <f>ExportsTimberSectorMinusCoreVPA!M$26</f>
        <v>8.201744576000003E-2</v>
      </c>
      <c r="M323" s="500">
        <f>ExportsTimberSectorMinusCoreVPA!N$26</f>
        <v>9.3841947520000024E-2</v>
      </c>
      <c r="N323" s="500">
        <f>ExportsTimberSectorMinusCoreVPA!O$26</f>
        <v>8.7576030980000025E-2</v>
      </c>
      <c r="O323" s="500">
        <f>ExportsTimberSectorMinusCoreVPA!P$26</f>
        <v>8.7710910900000216E-2</v>
      </c>
      <c r="P323" s="500">
        <f>ExportsTimberSectorMinusCoreVPA!Q$26</f>
        <v>9.1379227599999946E-2</v>
      </c>
      <c r="Q323" s="500">
        <f>ExportsTimberSectorMinusCoreVPA!R$26</f>
        <v>9.1187684919999956E-2</v>
      </c>
      <c r="R323" s="500">
        <f>ExportsTimberSectorMinusCoreVPA!S$26</f>
        <v>0.10170645728</v>
      </c>
      <c r="S323" s="500">
        <f>ExportsTimberSectorMinusCoreVPA!T$26</f>
        <v>0.13875356525999988</v>
      </c>
      <c r="T323" s="500">
        <f>ExportsTimberSectorMinusCoreVPA!U$26</f>
        <v>0.14699034447999992</v>
      </c>
      <c r="U323" s="500">
        <f>ExportsTimberSectorMinusCoreVPA!V$26</f>
        <v>0.16119431537999995</v>
      </c>
      <c r="V323" s="500">
        <f>ExportsTimberSectorMinusCoreVPA!W$26</f>
        <v>0.14834833579999998</v>
      </c>
      <c r="W323" s="500">
        <f>ExportsTimberSectorMinusCoreVPA!X$26</f>
        <v>0</v>
      </c>
      <c r="X323" s="500">
        <f>ExportsTimberSectorMinusCoreVPA!Y$26</f>
        <v>0</v>
      </c>
      <c r="Y323" s="500">
        <f>ExportsTimberSectorMinusCoreVPA!Z$26</f>
        <v>0</v>
      </c>
      <c r="Z323" s="500">
        <f>ExportsTimberSectorMinusCoreVPA!AA$26</f>
        <v>0</v>
      </c>
      <c r="AA323" s="500">
        <f>ExportsTimberSectorMinusCoreVPA!AB$26</f>
        <v>0</v>
      </c>
      <c r="AB323" s="503"/>
      <c r="AC323" s="503"/>
      <c r="AD323" s="503"/>
      <c r="AE323" s="501"/>
      <c r="AF323" s="501"/>
      <c r="AG323" s="501"/>
      <c r="AH323" s="501"/>
      <c r="AI323" s="501"/>
      <c r="AJ323" s="501"/>
      <c r="AK323" s="501"/>
      <c r="AL323" s="501"/>
      <c r="AM323" s="501"/>
      <c r="AN323" s="501"/>
      <c r="AO323" s="501"/>
      <c r="AP323" s="501"/>
      <c r="AQ323" s="501"/>
      <c r="AR323" s="501"/>
      <c r="AS323" s="501"/>
      <c r="AT323" s="501"/>
      <c r="AU323" s="501"/>
      <c r="AV323" s="501"/>
      <c r="AW323" s="501"/>
      <c r="AX323" s="501"/>
      <c r="AY323" s="501"/>
      <c r="AZ323" s="501"/>
      <c r="BA323" s="501"/>
      <c r="BB323" s="501"/>
      <c r="BC323" s="501"/>
      <c r="BD323" s="501"/>
      <c r="BE323" s="499">
        <f t="shared" si="259"/>
        <v>7.8073680734886658E-2</v>
      </c>
      <c r="BF323" s="499">
        <f t="shared" si="259"/>
        <v>6.4843218388173543E-2</v>
      </c>
      <c r="BG323" s="499">
        <f t="shared" si="259"/>
        <v>6.4778546642002652E-2</v>
      </c>
      <c r="BH323" s="499">
        <f t="shared" si="259"/>
        <v>5.9704406107473303E-2</v>
      </c>
      <c r="BI323" s="499">
        <f t="shared" si="260"/>
        <v>4.9472452643569378E-2</v>
      </c>
      <c r="BJ323" s="499">
        <f t="shared" si="261"/>
        <v>5.3325807929989429E-2</v>
      </c>
      <c r="BK323" s="499">
        <f t="shared" si="261"/>
        <v>5.0951064562749691E-2</v>
      </c>
      <c r="BL323" s="499">
        <f t="shared" si="261"/>
        <v>4.6899743844984632E-2</v>
      </c>
      <c r="BM323" s="499">
        <f t="shared" si="262"/>
        <v>4.8650974147367416E-2</v>
      </c>
      <c r="BN323" s="499">
        <f t="shared" si="263"/>
        <v>5.6597750451101922E-2</v>
      </c>
      <c r="BO323" s="499">
        <f t="shared" si="263"/>
        <v>5.3080788845571415E-2</v>
      </c>
      <c r="BP323" s="499">
        <f t="shared" si="264"/>
        <v>5.8249451912213528E-2</v>
      </c>
      <c r="BQ323" s="499">
        <f t="shared" si="265"/>
        <v>5.8262824613517346E-2</v>
      </c>
    </row>
    <row r="324" spans="1:69" s="496" customFormat="1">
      <c r="A324" s="500" t="str">
        <f>ExportsTimberSectorMinusCoreVPA!B$32</f>
        <v xml:space="preserve">Russia </v>
      </c>
      <c r="B324" s="500">
        <f>ExportsTimberSectorMinusCoreVPA!C$32</f>
        <v>4.0324585139999994E-2</v>
      </c>
      <c r="C324" s="500">
        <f>ExportsTimberSectorMinusCoreVPA!D$32</f>
        <v>8.5899340520000006E-2</v>
      </c>
      <c r="D324" s="500">
        <f>ExportsTimberSectorMinusCoreVPA!E$32</f>
        <v>9.2997989700000006E-2</v>
      </c>
      <c r="E324" s="500">
        <f>ExportsTimberSectorMinusCoreVPA!F$32</f>
        <v>0.11120379732000002</v>
      </c>
      <c r="F324" s="500">
        <f>ExportsTimberSectorMinusCoreVPA!G$32</f>
        <v>0.13318950259999998</v>
      </c>
      <c r="G324" s="500">
        <f>ExportsTimberSectorMinusCoreVPA!H$32</f>
        <v>0.1189623024</v>
      </c>
      <c r="H324" s="500">
        <f>ExportsTimberSectorMinusCoreVPA!I$32</f>
        <v>0.12985983079999999</v>
      </c>
      <c r="I324" s="500">
        <f>ExportsTimberSectorMinusCoreVPA!J$32</f>
        <v>0.14409446519999999</v>
      </c>
      <c r="J324" s="500">
        <f>ExportsTimberSectorMinusCoreVPA!K$32</f>
        <v>0.15785672784000002</v>
      </c>
      <c r="K324" s="500">
        <f>ExportsTimberSectorMinusCoreVPA!L$32</f>
        <v>9.0799902060000007E-2</v>
      </c>
      <c r="L324" s="500">
        <f>ExportsTimberSectorMinusCoreVPA!M$32</f>
        <v>0.10147057227999998</v>
      </c>
      <c r="M324" s="500">
        <f>ExportsTimberSectorMinusCoreVPA!N$32</f>
        <v>0.18588522525999998</v>
      </c>
      <c r="N324" s="500">
        <f>ExportsTimberSectorMinusCoreVPA!O$32</f>
        <v>0.31864928844000001</v>
      </c>
      <c r="O324" s="500">
        <f>ExportsTimberSectorMinusCoreVPA!P$32</f>
        <v>0.35854482005999994</v>
      </c>
      <c r="P324" s="500">
        <f>ExportsTimberSectorMinusCoreVPA!Q$32</f>
        <v>0.23411291175999999</v>
      </c>
      <c r="Q324" s="500">
        <f>ExportsTimberSectorMinusCoreVPA!R$32</f>
        <v>0.14478910557999999</v>
      </c>
      <c r="R324" s="500">
        <f>ExportsTimberSectorMinusCoreVPA!S$32</f>
        <v>6.7545085860000006E-2</v>
      </c>
      <c r="S324" s="500">
        <f>ExportsTimberSectorMinusCoreVPA!T$32</f>
        <v>4.2058068360000006E-2</v>
      </c>
      <c r="T324" s="500">
        <f>ExportsTimberSectorMinusCoreVPA!U$35</f>
        <v>2.3832833919999994E-2</v>
      </c>
      <c r="U324" s="500">
        <f>ExportsTimberSectorMinusCoreVPA!V$35</f>
        <v>2.8056671999999992E-3</v>
      </c>
      <c r="V324" s="500">
        <f>ExportsTimberSectorMinusCoreVPA!W$35</f>
        <v>1.9038592999999996E-3</v>
      </c>
      <c r="W324" s="500">
        <f>ExportsTimberSectorMinusCoreVPA!X$35</f>
        <v>0</v>
      </c>
      <c r="X324" s="500">
        <f>ExportsTimberSectorMinusCoreVPA!Y$35</f>
        <v>0</v>
      </c>
      <c r="Y324" s="500">
        <f>ExportsTimberSectorMinusCoreVPA!Z$35</f>
        <v>0</v>
      </c>
      <c r="Z324" s="500">
        <f>ExportsTimberSectorMinusCoreVPA!AA$35</f>
        <v>0</v>
      </c>
      <c r="AA324" s="500">
        <f>ExportsTimberSectorMinusCoreVPA!AB$35</f>
        <v>0</v>
      </c>
      <c r="AB324" s="503"/>
      <c r="AC324" s="503"/>
      <c r="AD324" s="503"/>
      <c r="AE324" s="501"/>
      <c r="AF324" s="501"/>
      <c r="AG324" s="501"/>
      <c r="AH324" s="501"/>
      <c r="AI324" s="501"/>
      <c r="AJ324" s="501"/>
      <c r="AK324" s="501"/>
      <c r="AL324" s="501"/>
      <c r="AM324" s="501"/>
      <c r="AN324" s="501"/>
      <c r="AO324" s="501"/>
      <c r="AP324" s="501"/>
      <c r="AQ324" s="501"/>
      <c r="AR324" s="501"/>
      <c r="AS324" s="501"/>
      <c r="AT324" s="501"/>
      <c r="AU324" s="501"/>
      <c r="AV324" s="501"/>
      <c r="AW324" s="501"/>
      <c r="AX324" s="501"/>
      <c r="AY324" s="501"/>
      <c r="AZ324" s="501"/>
      <c r="BA324" s="501"/>
      <c r="BB324" s="501"/>
      <c r="BC324" s="501"/>
      <c r="BD324" s="501"/>
      <c r="BE324" s="499">
        <f t="shared" si="259"/>
        <v>0.17740693018582634</v>
      </c>
      <c r="BF324" s="499">
        <f t="shared" si="259"/>
        <v>9.0802967401707416E-2</v>
      </c>
      <c r="BG324" s="499">
        <f t="shared" si="259"/>
        <v>8.014290299243132E-2</v>
      </c>
      <c r="BH324" s="499">
        <f t="shared" si="259"/>
        <v>0.11826445711750495</v>
      </c>
      <c r="BI324" s="499">
        <f t="shared" si="260"/>
        <v>0.18000772192856207</v>
      </c>
      <c r="BJ324" s="499">
        <f t="shared" si="261"/>
        <v>0.21798533400947875</v>
      </c>
      <c r="BK324" s="499">
        <f t="shared" si="261"/>
        <v>0.13053625419413248</v>
      </c>
      <c r="BL324" s="499">
        <f t="shared" si="261"/>
        <v>7.4468081618739246E-2</v>
      </c>
      <c r="BM324" s="499">
        <f t="shared" si="262"/>
        <v>3.2309986148763167E-2</v>
      </c>
      <c r="BN324" s="499">
        <f t="shared" si="263"/>
        <v>1.7155537971469258E-2</v>
      </c>
      <c r="BO324" s="499">
        <f t="shared" si="263"/>
        <v>8.6064539094349926E-3</v>
      </c>
      <c r="BP324" s="499">
        <f t="shared" si="264"/>
        <v>1.0138606703518527E-3</v>
      </c>
      <c r="BQ324" s="499">
        <f t="shared" si="265"/>
        <v>7.4772810821591899E-4</v>
      </c>
    </row>
    <row r="325" spans="1:69" s="496" customFormat="1">
      <c r="A325" s="497" t="s">
        <v>22</v>
      </c>
      <c r="B325" s="500">
        <f t="shared" ref="B325:AA325" si="266">B318-SUM(B320:B324)</f>
        <v>2.628914959999995E-2</v>
      </c>
      <c r="C325" s="500">
        <f t="shared" si="266"/>
        <v>4.0860232139999952E-2</v>
      </c>
      <c r="D325" s="500">
        <f t="shared" si="266"/>
        <v>7.3981163619999679E-2</v>
      </c>
      <c r="E325" s="500">
        <f t="shared" si="266"/>
        <v>0.10097867190000009</v>
      </c>
      <c r="F325" s="500">
        <f t="shared" si="266"/>
        <v>0.12862017139999971</v>
      </c>
      <c r="G325" s="500">
        <f t="shared" si="266"/>
        <v>8.5753607320000091E-2</v>
      </c>
      <c r="H325" s="500">
        <f t="shared" si="266"/>
        <v>9.0716517080000281E-2</v>
      </c>
      <c r="I325" s="500">
        <f t="shared" si="266"/>
        <v>0.11667330127999986</v>
      </c>
      <c r="J325" s="500">
        <f t="shared" si="266"/>
        <v>8.6401806560000294E-2</v>
      </c>
      <c r="K325" s="500">
        <f t="shared" si="266"/>
        <v>0.1133958911399997</v>
      </c>
      <c r="L325" s="500">
        <f t="shared" si="266"/>
        <v>0.16081196112000007</v>
      </c>
      <c r="M325" s="500">
        <f t="shared" si="266"/>
        <v>0.23566207445999932</v>
      </c>
      <c r="N325" s="500">
        <f t="shared" si="266"/>
        <v>0.31802675049999984</v>
      </c>
      <c r="O325" s="500">
        <f t="shared" si="266"/>
        <v>0.25814243218000033</v>
      </c>
      <c r="P325" s="500">
        <f t="shared" si="266"/>
        <v>0.24650779251999944</v>
      </c>
      <c r="Q325" s="500">
        <f t="shared" si="266"/>
        <v>0.17606834851999942</v>
      </c>
      <c r="R325" s="500">
        <f t="shared" si="266"/>
        <v>0.19802412381999934</v>
      </c>
      <c r="S325" s="500">
        <f t="shared" si="266"/>
        <v>0.24275530799000089</v>
      </c>
      <c r="T325" s="500">
        <f t="shared" si="266"/>
        <v>0.27842464176000137</v>
      </c>
      <c r="U325" s="500">
        <f t="shared" si="266"/>
        <v>0.25551730983999965</v>
      </c>
      <c r="V325" s="500">
        <f t="shared" si="266"/>
        <v>0.19384495062999996</v>
      </c>
      <c r="W325" s="500">
        <f t="shared" si="266"/>
        <v>0</v>
      </c>
      <c r="X325" s="500">
        <f t="shared" si="266"/>
        <v>0</v>
      </c>
      <c r="Y325" s="500">
        <f t="shared" si="266"/>
        <v>0</v>
      </c>
      <c r="Z325" s="500">
        <f t="shared" si="266"/>
        <v>0</v>
      </c>
      <c r="AA325" s="500">
        <f t="shared" si="266"/>
        <v>0</v>
      </c>
      <c r="AB325" s="503"/>
      <c r="AC325" s="503"/>
      <c r="AD325" s="503"/>
      <c r="BE325" s="499">
        <f t="shared" si="259"/>
        <v>9.710247687292517E-2</v>
      </c>
      <c r="BF325" s="499">
        <f t="shared" si="259"/>
        <v>0.11339971930662406</v>
      </c>
      <c r="BG325" s="499">
        <f t="shared" si="259"/>
        <v>0.12701157695750018</v>
      </c>
      <c r="BH325" s="499">
        <f t="shared" si="259"/>
        <v>0.14993363383353414</v>
      </c>
      <c r="BI325" s="499">
        <f t="shared" si="260"/>
        <v>0.17965604489535059</v>
      </c>
      <c r="BJ325" s="499">
        <f t="shared" si="261"/>
        <v>0.15694345909490476</v>
      </c>
      <c r="BK325" s="499">
        <f t="shared" si="261"/>
        <v>0.13744736940529145</v>
      </c>
      <c r="BL325" s="499">
        <f t="shared" si="261"/>
        <v>9.0555654001326036E-2</v>
      </c>
      <c r="BM325" s="499">
        <f t="shared" si="262"/>
        <v>9.4724236652930366E-2</v>
      </c>
      <c r="BN325" s="499">
        <f t="shared" si="263"/>
        <v>9.9020189618574631E-2</v>
      </c>
      <c r="BO325" s="499">
        <f t="shared" si="263"/>
        <v>0.1005440164859086</v>
      </c>
      <c r="BP325" s="499">
        <f t="shared" si="264"/>
        <v>9.2334169583935047E-2</v>
      </c>
      <c r="BQ325" s="499">
        <f t="shared" si="265"/>
        <v>7.6131318223871966E-2</v>
      </c>
    </row>
    <row r="326" spans="1:69" s="496" customFormat="1">
      <c r="A326" s="497"/>
      <c r="B326" s="503"/>
      <c r="C326" s="503"/>
      <c r="D326" s="503"/>
      <c r="E326" s="503"/>
      <c r="F326" s="503"/>
      <c r="G326" s="503"/>
      <c r="H326" s="503"/>
      <c r="I326" s="503"/>
      <c r="J326" s="503"/>
      <c r="K326" s="503"/>
      <c r="L326" s="503"/>
      <c r="M326" s="503"/>
      <c r="N326" s="503"/>
      <c r="O326" s="503"/>
      <c r="P326" s="503"/>
      <c r="Q326" s="503"/>
      <c r="R326" s="503"/>
      <c r="S326" s="503"/>
      <c r="T326" s="503"/>
      <c r="U326" s="503"/>
      <c r="V326" s="503"/>
      <c r="W326" s="503"/>
      <c r="X326" s="503"/>
      <c r="Y326" s="503"/>
      <c r="Z326" s="503"/>
      <c r="AA326" s="503"/>
      <c r="AB326" s="503"/>
      <c r="AC326" s="503"/>
      <c r="AD326" s="503"/>
      <c r="BE326" s="501"/>
      <c r="BF326" s="501"/>
      <c r="BG326" s="501"/>
      <c r="BH326" s="501"/>
      <c r="BI326" s="501"/>
      <c r="BJ326" s="501"/>
      <c r="BK326" s="501"/>
      <c r="BL326" s="501"/>
      <c r="BM326" s="501"/>
      <c r="BN326" s="501"/>
      <c r="BO326" s="501"/>
      <c r="BP326" s="501"/>
      <c r="BQ326" s="501"/>
    </row>
    <row r="327" spans="1:69" s="496" customFormat="1">
      <c r="A327" s="497"/>
      <c r="B327" s="503"/>
      <c r="C327" s="503"/>
      <c r="D327" s="503"/>
      <c r="E327" s="503"/>
      <c r="F327" s="503"/>
      <c r="G327" s="503"/>
      <c r="H327" s="503"/>
      <c r="I327" s="503"/>
      <c r="J327" s="503"/>
      <c r="K327" s="503"/>
      <c r="L327" s="503"/>
      <c r="M327" s="503"/>
      <c r="N327" s="503"/>
      <c r="O327" s="503"/>
      <c r="P327" s="503"/>
      <c r="Q327" s="503"/>
      <c r="R327" s="503"/>
      <c r="S327" s="503"/>
      <c r="T327" s="503"/>
      <c r="U327" s="503"/>
      <c r="V327" s="503"/>
      <c r="W327" s="503"/>
      <c r="X327" s="503"/>
      <c r="Y327" s="503"/>
      <c r="Z327" s="503"/>
      <c r="AA327" s="503"/>
      <c r="AB327" s="503"/>
      <c r="AC327" s="503"/>
      <c r="AD327" s="503"/>
      <c r="BE327" s="501"/>
      <c r="BF327" s="501"/>
      <c r="BG327" s="501"/>
      <c r="BH327" s="501"/>
      <c r="BI327" s="501"/>
      <c r="BJ327" s="501"/>
      <c r="BK327" s="501"/>
      <c r="BL327" s="501"/>
      <c r="BM327" s="501"/>
      <c r="BN327" s="501"/>
      <c r="BO327" s="501"/>
      <c r="BP327" s="501"/>
      <c r="BQ327" s="501"/>
    </row>
    <row r="328" spans="1:69" s="496" customFormat="1">
      <c r="A328" s="501"/>
      <c r="B328" s="501"/>
      <c r="C328" s="501"/>
      <c r="D328" s="501"/>
      <c r="E328" s="501"/>
      <c r="F328" s="501"/>
      <c r="G328" s="501"/>
      <c r="H328" s="501"/>
      <c r="I328" s="501"/>
      <c r="J328" s="501"/>
      <c r="K328" s="501"/>
      <c r="L328" s="501"/>
      <c r="M328" s="501"/>
      <c r="N328" s="501"/>
      <c r="O328" s="501"/>
      <c r="P328" s="501"/>
      <c r="Q328" s="501"/>
      <c r="R328" s="501"/>
      <c r="S328" s="501"/>
      <c r="T328" s="501"/>
      <c r="U328" s="501"/>
      <c r="V328" s="501"/>
      <c r="W328" s="501"/>
      <c r="X328" s="501"/>
      <c r="Y328" s="501"/>
      <c r="Z328" s="501"/>
      <c r="AA328" s="501"/>
      <c r="AB328" s="503"/>
      <c r="AC328" s="503"/>
      <c r="AD328" s="503"/>
      <c r="BE328" s="501"/>
      <c r="BF328" s="501"/>
      <c r="BG328" s="501"/>
      <c r="BH328" s="501"/>
      <c r="BI328" s="501"/>
      <c r="BJ328" s="501"/>
      <c r="BK328" s="501"/>
      <c r="BL328" s="501"/>
      <c r="BM328" s="501"/>
      <c r="BN328" s="501"/>
      <c r="BO328" s="501"/>
      <c r="BP328" s="501"/>
      <c r="BQ328" s="501"/>
    </row>
    <row r="329" spans="1:69" s="496" customFormat="1">
      <c r="A329" s="498" t="str">
        <f t="shared" ref="A329:A334" si="267">A320</f>
        <v>EU-28</v>
      </c>
      <c r="B329" s="498"/>
      <c r="C329" s="498"/>
      <c r="D329" s="498"/>
      <c r="E329" s="498"/>
      <c r="F329" s="498"/>
      <c r="G329" s="498"/>
      <c r="H329" s="498"/>
      <c r="I329" s="498"/>
      <c r="J329" s="498"/>
      <c r="K329" s="498"/>
      <c r="L329" s="498"/>
      <c r="M329" s="498"/>
      <c r="N329" s="498"/>
      <c r="O329" s="498"/>
      <c r="P329" s="498"/>
      <c r="Q329" s="498"/>
      <c r="R329" s="498"/>
      <c r="S329" s="498"/>
      <c r="T329" s="498"/>
      <c r="U329" s="498"/>
      <c r="V329" s="498"/>
      <c r="W329" s="498"/>
      <c r="X329" s="498"/>
      <c r="Y329" s="498"/>
      <c r="Z329" s="498"/>
      <c r="AA329" s="498"/>
      <c r="AB329" s="498"/>
      <c r="AC329" s="498"/>
      <c r="AD329" s="498"/>
      <c r="AE329" s="500">
        <f>ExportsTimberSectorMinusCoreVPA!AD$14</f>
        <v>2.1725857999999994E-2</v>
      </c>
      <c r="AF329" s="500">
        <f>ExportsTimberSectorMinusCoreVPA!AE$14</f>
        <v>2.5246385000000003E-2</v>
      </c>
      <c r="AG329" s="500">
        <f>ExportsTimberSectorMinusCoreVPA!AF$14</f>
        <v>3.3599513000000004E-2</v>
      </c>
      <c r="AH329" s="500">
        <f>ExportsTimberSectorMinusCoreVPA!AG$14</f>
        <v>4.4692940000000021E-2</v>
      </c>
      <c r="AI329" s="500">
        <f>ExportsTimberSectorMinusCoreVPA!AH$14</f>
        <v>5.7996759999999987E-2</v>
      </c>
      <c r="AJ329" s="500">
        <f>ExportsTimberSectorMinusCoreVPA!AI$14</f>
        <v>6.6258373999999995E-2</v>
      </c>
      <c r="AK329" s="500">
        <f>ExportsTimberSectorMinusCoreVPA!AJ$14</f>
        <v>8.9670422999999999E-2</v>
      </c>
      <c r="AL329" s="500">
        <f>ExportsTimberSectorMinusCoreVPA!AK$14</f>
        <v>0.14347123399999998</v>
      </c>
      <c r="AM329" s="500">
        <f>ExportsTimberSectorMinusCoreVPA!AL$14</f>
        <v>0.15964842399999998</v>
      </c>
      <c r="AN329" s="500">
        <f>ExportsTimberSectorMinusCoreVPA!AM$14</f>
        <v>0.14292848799999999</v>
      </c>
      <c r="AO329" s="500">
        <f>ExportsTimberSectorMinusCoreVPA!AN$14</f>
        <v>0.14916570099999998</v>
      </c>
      <c r="AP329" s="500">
        <f>ExportsTimberSectorMinusCoreVPA!AO$14</f>
        <v>0.17603791500000002</v>
      </c>
      <c r="AQ329" s="500">
        <f>ExportsTimberSectorMinusCoreVPA!AP$14</f>
        <v>0.13546872399999996</v>
      </c>
      <c r="AR329" s="500">
        <f>ExportsTimberSectorMinusCoreVPA!AQ$14</f>
        <v>0.13619167700000001</v>
      </c>
      <c r="AS329" s="500">
        <f>ExportsTimberSectorMinusCoreVPA!AR$14</f>
        <v>0.20435602899999999</v>
      </c>
      <c r="AT329" s="500">
        <f>ExportsTimberSectorMinusCoreVPA!AS$14</f>
        <v>0.23035449199999997</v>
      </c>
      <c r="AU329" s="500">
        <f>ExportsTimberSectorMinusCoreVPA!AT$14</f>
        <v>0.294065882</v>
      </c>
      <c r="AV329" s="500">
        <f>ExportsTimberSectorMinusCoreVPA!AU$14</f>
        <v>0.3795723820000001</v>
      </c>
      <c r="AW329" s="500">
        <f>ExportsTimberSectorMinusCoreVPA!AV$14</f>
        <v>0.4956138679999999</v>
      </c>
      <c r="AX329" s="500">
        <f>ExportsTimberSectorMinusCoreVPA!AW$14</f>
        <v>0.54447986500000001</v>
      </c>
      <c r="AY329" s="500">
        <f>ExportsTimberSectorMinusCoreVPA!AX$14</f>
        <v>0.53238961300000009</v>
      </c>
      <c r="AZ329" s="500">
        <f>ExportsTimberSectorMinusCoreVPA!AY$14</f>
        <v>0</v>
      </c>
      <c r="BA329" s="500">
        <f>ExportsTimberSectorMinusCoreVPA!AZ$14</f>
        <v>0</v>
      </c>
      <c r="BB329" s="500">
        <f>ExportsTimberSectorMinusCoreVPA!BA$14</f>
        <v>0</v>
      </c>
      <c r="BC329" s="500">
        <f>ExportsTimberSectorMinusCoreVPA!BB$14</f>
        <v>0</v>
      </c>
      <c r="BD329" s="500">
        <f>ExportsTimberSectorMinusCoreVPA!BC$14</f>
        <v>0</v>
      </c>
      <c r="BE329" s="499">
        <f t="shared" ref="BE329:BH334" si="268">AM329/AM$318</f>
        <v>0.48500478894172594</v>
      </c>
      <c r="BF329" s="499">
        <f t="shared" si="268"/>
        <v>0.50926764684866377</v>
      </c>
      <c r="BG329" s="499">
        <f t="shared" si="268"/>
        <v>0.41711416945176988</v>
      </c>
      <c r="BH329" s="499">
        <f t="shared" si="268"/>
        <v>0.35684490586886869</v>
      </c>
      <c r="BI329" s="499">
        <f t="shared" ref="BI329:BI334" si="269">AQ329/AQ$318</f>
        <v>0.24960467954497931</v>
      </c>
      <c r="BJ329" s="499">
        <f t="shared" ref="BJ329:BL334" si="270">AR329/AR$318</f>
        <v>0.25113434746940899</v>
      </c>
      <c r="BK329" s="499">
        <f t="shared" si="270"/>
        <v>0.39048497533048504</v>
      </c>
      <c r="BL329" s="499">
        <f t="shared" si="270"/>
        <v>0.55015578765857576</v>
      </c>
      <c r="BM329" s="499">
        <f t="shared" ref="BM329:BM334" si="271">AU329/AU$318</f>
        <v>0.70363393601232249</v>
      </c>
      <c r="BN329" s="499">
        <f t="shared" ref="BN329:BO334" si="272">AV329/AV$318</f>
        <v>0.74236699087620928</v>
      </c>
      <c r="BO329" s="499">
        <f t="shared" si="272"/>
        <v>0.78304809858592905</v>
      </c>
      <c r="BP329" s="499">
        <f t="shared" ref="BP329:BP334" si="273">AX329/AX$318</f>
        <v>0.7972370484593887</v>
      </c>
      <c r="BQ329" s="499">
        <f t="shared" ref="BQ329:BQ334" si="274">AY329/AY$318</f>
        <v>0.81866155462932</v>
      </c>
    </row>
    <row r="330" spans="1:69" s="496" customFormat="1">
      <c r="A330" s="498" t="str">
        <f t="shared" si="267"/>
        <v xml:space="preserve">Belarus </v>
      </c>
      <c r="AB330" s="498"/>
      <c r="AC330" s="498"/>
      <c r="AD330" s="498"/>
      <c r="AE330" s="500">
        <f>ExportsTimberSectorMinusCoreVPA!AD$25</f>
        <v>9.2328000000000082E-5</v>
      </c>
      <c r="AF330" s="500">
        <f>ExportsTimberSectorMinusCoreVPA!AE$25</f>
        <v>2.2665799999999994E-4</v>
      </c>
      <c r="AG330" s="500">
        <f>ExportsTimberSectorMinusCoreVPA!AF$25</f>
        <v>3.6253700000000002E-4</v>
      </c>
      <c r="AH330" s="500">
        <f>ExportsTimberSectorMinusCoreVPA!AG$25</f>
        <v>1.0688799999999999E-3</v>
      </c>
      <c r="AI330" s="500">
        <f>ExportsTimberSectorMinusCoreVPA!AH$25</f>
        <v>2.9829000000000001E-3</v>
      </c>
      <c r="AJ330" s="500">
        <f>ExportsTimberSectorMinusCoreVPA!AI$25</f>
        <v>9.1546909999999995E-3</v>
      </c>
      <c r="AK330" s="500">
        <f>ExportsTimberSectorMinusCoreVPA!AJ$25</f>
        <v>1.5029677999999999E-2</v>
      </c>
      <c r="AL330" s="500">
        <f>ExportsTimberSectorMinusCoreVPA!AK$25</f>
        <v>1.8284751000000002E-2</v>
      </c>
      <c r="AM330" s="500">
        <f>ExportsTimberSectorMinusCoreVPA!AL$25</f>
        <v>2.419147E-2</v>
      </c>
      <c r="AN330" s="500">
        <f>ExportsTimberSectorMinusCoreVPA!AM$25</f>
        <v>1.8452741999999998E-2</v>
      </c>
      <c r="AO330" s="500">
        <f>ExportsTimberSectorMinusCoreVPA!AN$25</f>
        <v>2.6733110000000001E-2</v>
      </c>
      <c r="AP330" s="500">
        <f>ExportsTimberSectorMinusCoreVPA!AO$25</f>
        <v>3.3931253000000001E-2</v>
      </c>
      <c r="AQ330" s="500">
        <f>ExportsTimberSectorMinusCoreVPA!AP$25</f>
        <v>4.3270708999999997E-2</v>
      </c>
      <c r="AR330" s="500">
        <f>ExportsTimberSectorMinusCoreVPA!AQ$25</f>
        <v>4.1886289E-2</v>
      </c>
      <c r="AS330" s="500">
        <f>ExportsTimberSectorMinusCoreVPA!AR$25</f>
        <v>2.7692587000000005E-2</v>
      </c>
      <c r="AT330" s="500">
        <f>ExportsTimberSectorMinusCoreVPA!AS$25</f>
        <v>8.6637449999999987E-3</v>
      </c>
      <c r="AU330" s="500">
        <f>ExportsTimberSectorMinusCoreVPA!AT$25</f>
        <v>7.5844789999999999E-3</v>
      </c>
      <c r="AV330" s="500">
        <f>ExportsTimberSectorMinusCoreVPA!AU$25</f>
        <v>1.7035029000000004E-2</v>
      </c>
      <c r="AW330" s="500">
        <f>ExportsTimberSectorMinusCoreVPA!AV$25</f>
        <v>2.3149330999999999E-2</v>
      </c>
      <c r="AX330" s="500">
        <f>ExportsTimberSectorMinusCoreVPA!AW$25</f>
        <v>2.0325603000000001E-2</v>
      </c>
      <c r="AY330" s="500">
        <f>ExportsTimberSectorMinusCoreVPA!AX$25</f>
        <v>1.8627409000000001E-2</v>
      </c>
      <c r="AZ330" s="500">
        <f>ExportsTimberSectorMinusCoreVPA!AY$25</f>
        <v>0</v>
      </c>
      <c r="BA330" s="500">
        <f>ExportsTimberSectorMinusCoreVPA!AZ$25</f>
        <v>0</v>
      </c>
      <c r="BB330" s="500">
        <f>ExportsTimberSectorMinusCoreVPA!BA$25</f>
        <v>0</v>
      </c>
      <c r="BC330" s="500">
        <f>ExportsTimberSectorMinusCoreVPA!BB$25</f>
        <v>0</v>
      </c>
      <c r="BD330" s="500">
        <f>ExportsTimberSectorMinusCoreVPA!BC$25</f>
        <v>0</v>
      </c>
      <c r="BE330" s="499">
        <f t="shared" si="268"/>
        <v>7.3492606488493095E-2</v>
      </c>
      <c r="BF330" s="499">
        <f t="shared" si="268"/>
        <v>6.5748855443328452E-2</v>
      </c>
      <c r="BG330" s="499">
        <f t="shared" si="268"/>
        <v>7.4754175388568753E-2</v>
      </c>
      <c r="BH330" s="499">
        <f t="shared" si="268"/>
        <v>6.8781743880559867E-2</v>
      </c>
      <c r="BI330" s="499">
        <f t="shared" si="269"/>
        <v>7.9727417035603404E-2</v>
      </c>
      <c r="BJ330" s="499">
        <f t="shared" si="270"/>
        <v>7.7237361986005088E-2</v>
      </c>
      <c r="BK330" s="499">
        <f t="shared" si="270"/>
        <v>5.2915195134919719E-2</v>
      </c>
      <c r="BL330" s="499">
        <f t="shared" si="270"/>
        <v>2.0691627991122688E-2</v>
      </c>
      <c r="BM330" s="499">
        <f t="shared" si="271"/>
        <v>1.8147963221972156E-2</v>
      </c>
      <c r="BN330" s="499">
        <f t="shared" si="272"/>
        <v>3.3317079476606809E-2</v>
      </c>
      <c r="BO330" s="499">
        <f t="shared" si="272"/>
        <v>3.6574924136477768E-2</v>
      </c>
      <c r="BP330" s="499">
        <f t="shared" si="273"/>
        <v>2.9761107408218478E-2</v>
      </c>
      <c r="BQ330" s="499">
        <f t="shared" si="274"/>
        <v>2.8643578383743155E-2</v>
      </c>
    </row>
    <row r="331" spans="1:69" s="496" customFormat="1">
      <c r="A331" s="498" t="str">
        <f t="shared" si="267"/>
        <v xml:space="preserve">Kazakhstan </v>
      </c>
      <c r="AE331" s="500">
        <f>ExportsTimberSectorMinusCoreVPA!AD$30</f>
        <v>1.8789699999999999E-4</v>
      </c>
      <c r="AF331" s="500">
        <f>ExportsTimberSectorMinusCoreVPA!AE$30</f>
        <v>1.9469900000000003E-4</v>
      </c>
      <c r="AG331" s="500">
        <f>ExportsTimberSectorMinusCoreVPA!AF$30</f>
        <v>5.1337599999999996E-4</v>
      </c>
      <c r="AH331" s="500">
        <f>ExportsTimberSectorMinusCoreVPA!AG$30</f>
        <v>1.6585E-3</v>
      </c>
      <c r="AI331" s="500">
        <f>ExportsTimberSectorMinusCoreVPA!AH$30</f>
        <v>3.3094999999999999E-3</v>
      </c>
      <c r="AJ331" s="500">
        <f>ExportsTimberSectorMinusCoreVPA!AI$30</f>
        <v>4.814647E-3</v>
      </c>
      <c r="AK331" s="500">
        <f>ExportsTimberSectorMinusCoreVPA!AJ$30</f>
        <v>1.0172022999999999E-2</v>
      </c>
      <c r="AL331" s="500">
        <f>ExportsTimberSectorMinusCoreVPA!AK$30</f>
        <v>2.2209956999999999E-2</v>
      </c>
      <c r="AM331" s="500">
        <f>ExportsTimberSectorMinusCoreVPA!AL$30</f>
        <v>2.3946890000000002E-2</v>
      </c>
      <c r="AN331" s="500">
        <f>ExportsTimberSectorMinusCoreVPA!AM$30</f>
        <v>2.7621654999999998E-2</v>
      </c>
      <c r="AO331" s="500">
        <f>ExportsTimberSectorMinusCoreVPA!AN$30</f>
        <v>5.7643757999999996E-2</v>
      </c>
      <c r="AP331" s="500">
        <f>ExportsTimberSectorMinusCoreVPA!AO$30</f>
        <v>9.9455895000000002E-2</v>
      </c>
      <c r="AQ331" s="500">
        <f>ExportsTimberSectorMinusCoreVPA!AP$30</f>
        <v>0.12924169299999999</v>
      </c>
      <c r="AR331" s="500">
        <f>ExportsTimberSectorMinusCoreVPA!AQ$30</f>
        <v>0.12288126299999999</v>
      </c>
      <c r="AS331" s="500">
        <f>ExportsTimberSectorMinusCoreVPA!AR$30</f>
        <v>7.9440358000000003E-2</v>
      </c>
      <c r="AT331" s="500">
        <f>ExportsTimberSectorMinusCoreVPA!AS$30</f>
        <v>4.3519856000000003E-2</v>
      </c>
      <c r="AU331" s="500">
        <f>ExportsTimberSectorMinusCoreVPA!AT$30</f>
        <v>1.5362320999999998E-2</v>
      </c>
      <c r="AV331" s="500">
        <f>ExportsTimberSectorMinusCoreVPA!AU$30</f>
        <v>8.8799379999999987E-3</v>
      </c>
      <c r="AW331" s="500">
        <f>ExportsTimberSectorMinusCoreVPA!AV$30</f>
        <v>3.6134890000000001E-3</v>
      </c>
      <c r="AX331" s="500">
        <f>ExportsTimberSectorMinusCoreVPA!AW$30</f>
        <v>4.7182600000000002E-3</v>
      </c>
      <c r="AY331" s="500">
        <f>ExportsTimberSectorMinusCoreVPA!AX$30</f>
        <v>4.697139999999999E-3</v>
      </c>
      <c r="AZ331" s="500">
        <f>ExportsTimberSectorMinusCoreVPA!AY$30</f>
        <v>0</v>
      </c>
      <c r="BA331" s="500">
        <f>ExportsTimberSectorMinusCoreVPA!AZ$30</f>
        <v>0</v>
      </c>
      <c r="BB331" s="500">
        <f>ExportsTimberSectorMinusCoreVPA!BA$30</f>
        <v>0</v>
      </c>
      <c r="BC331" s="500">
        <f>ExportsTimberSectorMinusCoreVPA!BB$30</f>
        <v>0</v>
      </c>
      <c r="BD331" s="500">
        <f>ExportsTimberSectorMinusCoreVPA!BC$30</f>
        <v>0</v>
      </c>
      <c r="BE331" s="499">
        <f t="shared" si="268"/>
        <v>7.2749583361128134E-2</v>
      </c>
      <c r="BF331" s="499">
        <f t="shared" si="268"/>
        <v>9.8418554906392272E-2</v>
      </c>
      <c r="BG331" s="499">
        <f t="shared" si="268"/>
        <v>0.16119005965217711</v>
      </c>
      <c r="BH331" s="499">
        <f t="shared" si="268"/>
        <v>0.20160616813360399</v>
      </c>
      <c r="BI331" s="499">
        <f t="shared" si="269"/>
        <v>0.2381312114899348</v>
      </c>
      <c r="BJ331" s="499">
        <f t="shared" si="270"/>
        <v>0.22659024750625417</v>
      </c>
      <c r="BK331" s="499">
        <f t="shared" si="270"/>
        <v>0.15179520949624101</v>
      </c>
      <c r="BL331" s="499">
        <f t="shared" si="270"/>
        <v>0.10393850125773887</v>
      </c>
      <c r="BM331" s="499">
        <f t="shared" si="271"/>
        <v>3.675860088901696E-2</v>
      </c>
      <c r="BN331" s="499">
        <f t="shared" si="272"/>
        <v>1.7367366976207721E-2</v>
      </c>
      <c r="BO331" s="499">
        <f t="shared" si="272"/>
        <v>5.7091535838766534E-3</v>
      </c>
      <c r="BP331" s="499">
        <f t="shared" si="273"/>
        <v>6.9085597430935215E-3</v>
      </c>
      <c r="BQ331" s="499">
        <f t="shared" si="274"/>
        <v>7.2228455266867917E-3</v>
      </c>
    </row>
    <row r="332" spans="1:69" s="496" customFormat="1">
      <c r="A332" s="497" t="str">
        <f t="shared" si="267"/>
        <v xml:space="preserve">Moldova </v>
      </c>
      <c r="AE332" s="500">
        <f>ExportsTimberSectorMinusCoreVPA!AD$26</f>
        <v>1.5684229999999998E-3</v>
      </c>
      <c r="AF332" s="500">
        <f>ExportsTimberSectorMinusCoreVPA!AE$26</f>
        <v>2.0968140000000002E-3</v>
      </c>
      <c r="AG332" s="500">
        <f>ExportsTimberSectorMinusCoreVPA!AF$26</f>
        <v>1.9859190000000001E-3</v>
      </c>
      <c r="AH332" s="500">
        <f>ExportsTimberSectorMinusCoreVPA!AG$26</f>
        <v>2.9235899999999998E-3</v>
      </c>
      <c r="AI332" s="500">
        <f>ExportsTimberSectorMinusCoreVPA!AH$26</f>
        <v>3.6427499999999997E-3</v>
      </c>
      <c r="AJ332" s="500">
        <f>ExportsTimberSectorMinusCoreVPA!AI$26</f>
        <v>8.5936929999999995E-3</v>
      </c>
      <c r="AK332" s="500">
        <f>ExportsTimberSectorMinusCoreVPA!AJ$26</f>
        <v>1.2310588999999999E-2</v>
      </c>
      <c r="AL332" s="500">
        <f>ExportsTimberSectorMinusCoreVPA!AK$26</f>
        <v>1.8362204E-2</v>
      </c>
      <c r="AM332" s="500">
        <f>ExportsTimberSectorMinusCoreVPA!AL$26</f>
        <v>2.0801596000000006E-2</v>
      </c>
      <c r="AN332" s="500">
        <f>ExportsTimberSectorMinusCoreVPA!AM$26</f>
        <v>1.6129921999999998E-2</v>
      </c>
      <c r="AO332" s="500">
        <f>ExportsTimberSectorMinusCoreVPA!AN$26</f>
        <v>2.0378940999999998E-2</v>
      </c>
      <c r="AP332" s="500">
        <f>ExportsTimberSectorMinusCoreVPA!AO$26</f>
        <v>2.5770973000000003E-2</v>
      </c>
      <c r="AQ332" s="500">
        <f>ExportsTimberSectorMinusCoreVPA!AP$26</f>
        <v>2.3392612E-2</v>
      </c>
      <c r="AR332" s="500">
        <f>ExportsTimberSectorMinusCoreVPA!AQ$26</f>
        <v>2.1727443999999999E-2</v>
      </c>
      <c r="AS332" s="500">
        <f>ExportsTimberSectorMinusCoreVPA!AR$26</f>
        <v>2.2119972000000002E-2</v>
      </c>
      <c r="AT332" s="500">
        <f>ExportsTimberSectorMinusCoreVPA!AS$26</f>
        <v>1.7350279E-2</v>
      </c>
      <c r="AU332" s="500">
        <f>ExportsTimberSectorMinusCoreVPA!AT$26</f>
        <v>1.8095344000000003E-2</v>
      </c>
      <c r="AV332" s="500">
        <f>ExportsTimberSectorMinusCoreVPA!AU$26</f>
        <v>2.4566017000000002E-2</v>
      </c>
      <c r="AW332" s="500">
        <f>ExportsTimberSectorMinusCoreVPA!AV$26</f>
        <v>2.7689394999999999E-2</v>
      </c>
      <c r="AX332" s="500">
        <f>ExportsTimberSectorMinusCoreVPA!AW$26</f>
        <v>2.9799247999999997E-2</v>
      </c>
      <c r="AY332" s="500">
        <f>ExportsTimberSectorMinusCoreVPA!AX$26</f>
        <v>2.8593482999999999E-2</v>
      </c>
      <c r="AZ332" s="500">
        <f>ExportsTimberSectorMinusCoreVPA!AY$26</f>
        <v>0</v>
      </c>
      <c r="BA332" s="500">
        <f>ExportsTimberSectorMinusCoreVPA!AZ$26</f>
        <v>0</v>
      </c>
      <c r="BB332" s="500">
        <f>ExportsTimberSectorMinusCoreVPA!BA$26</f>
        <v>0</v>
      </c>
      <c r="BC332" s="500">
        <f>ExportsTimberSectorMinusCoreVPA!BB$26</f>
        <v>0</v>
      </c>
      <c r="BD332" s="500">
        <f>ExportsTimberSectorMinusCoreVPA!BC$26</f>
        <v>0</v>
      </c>
      <c r="BE332" s="499">
        <f t="shared" si="268"/>
        <v>6.3194320525400582E-2</v>
      </c>
      <c r="BF332" s="499">
        <f t="shared" si="268"/>
        <v>5.7472429294798753E-2</v>
      </c>
      <c r="BG332" s="499">
        <f t="shared" si="268"/>
        <v>5.6985922316830868E-2</v>
      </c>
      <c r="BH332" s="499">
        <f t="shared" si="268"/>
        <v>5.2240112218632881E-2</v>
      </c>
      <c r="BI332" s="499">
        <f t="shared" si="269"/>
        <v>4.3101501583347308E-2</v>
      </c>
      <c r="BJ332" s="499">
        <f t="shared" si="270"/>
        <v>4.0064911390423105E-2</v>
      </c>
      <c r="BK332" s="499">
        <f t="shared" si="270"/>
        <v>4.2267002167726699E-2</v>
      </c>
      <c r="BL332" s="499">
        <f t="shared" si="270"/>
        <v>4.1437682966221676E-2</v>
      </c>
      <c r="BM332" s="499">
        <f t="shared" si="271"/>
        <v>4.3298114135583279E-2</v>
      </c>
      <c r="BN332" s="499">
        <f t="shared" si="272"/>
        <v>4.8046172437550529E-2</v>
      </c>
      <c r="BO332" s="499">
        <f t="shared" si="272"/>
        <v>4.3748025440128992E-2</v>
      </c>
      <c r="BP332" s="499">
        <f t="shared" si="273"/>
        <v>4.3632585976029321E-2</v>
      </c>
      <c r="BQ332" s="499">
        <f t="shared" si="274"/>
        <v>4.3968523565178996E-2</v>
      </c>
    </row>
    <row r="333" spans="1:69" s="496" customFormat="1">
      <c r="A333" s="497" t="str">
        <f t="shared" si="267"/>
        <v xml:space="preserve">Russia </v>
      </c>
      <c r="AB333" s="498"/>
      <c r="AC333" s="498"/>
      <c r="AD333" s="498"/>
      <c r="AE333" s="500">
        <f>ExportsTimberSectorMinusCoreVPA!AD$32</f>
        <v>1.1334245999999999E-2</v>
      </c>
      <c r="AF333" s="500">
        <f>ExportsTimberSectorMinusCoreVPA!AE$32</f>
        <v>1.9919262E-2</v>
      </c>
      <c r="AG333" s="500">
        <f>ExportsTimberSectorMinusCoreVPA!AF$32</f>
        <v>1.7684261999999999E-2</v>
      </c>
      <c r="AH333" s="500">
        <f>ExportsTimberSectorMinusCoreVPA!AG$32</f>
        <v>2.1365550000000001E-2</v>
      </c>
      <c r="AI333" s="500">
        <f>ExportsTimberSectorMinusCoreVPA!AH$32</f>
        <v>2.889224E-2</v>
      </c>
      <c r="AJ333" s="500">
        <f>ExportsTimberSectorMinusCoreVPA!AI$32</f>
        <v>3.3471384E-2</v>
      </c>
      <c r="AK333" s="500">
        <f>ExportsTimberSectorMinusCoreVPA!AJ$32</f>
        <v>4.2254575000000003E-2</v>
      </c>
      <c r="AL333" s="500">
        <f>ExportsTimberSectorMinusCoreVPA!AK$32</f>
        <v>5.3244875000000004E-2</v>
      </c>
      <c r="AM333" s="500">
        <f>ExportsTimberSectorMinusCoreVPA!AL$32</f>
        <v>7.5284182000000005E-2</v>
      </c>
      <c r="AN333" s="500">
        <f>ExportsTimberSectorMinusCoreVPA!AM$32</f>
        <v>5.2339322999999993E-2</v>
      </c>
      <c r="AO333" s="500">
        <f>ExportsTimberSectorMinusCoreVPA!AN$32</f>
        <v>6.4266600999999993E-2</v>
      </c>
      <c r="AP333" s="500">
        <f>ExportsTimberSectorMinusCoreVPA!AO$32</f>
        <v>9.9187574000000001E-2</v>
      </c>
      <c r="AQ333" s="500">
        <f>ExportsTimberSectorMinusCoreVPA!AP$32</f>
        <v>0.13795915400000003</v>
      </c>
      <c r="AR333" s="500">
        <f>ExportsTimberSectorMinusCoreVPA!AQ$32</f>
        <v>0.154183135</v>
      </c>
      <c r="AS333" s="500">
        <f>ExportsTimberSectorMinusCoreVPA!AR$32</f>
        <v>0.12120449300000001</v>
      </c>
      <c r="AT333" s="500">
        <f>ExportsTimberSectorMinusCoreVPA!AS$32</f>
        <v>7.0630441999999988E-2</v>
      </c>
      <c r="AU333" s="500">
        <f>ExportsTimberSectorMinusCoreVPA!AT$32</f>
        <v>3.2839571999999997E-2</v>
      </c>
      <c r="AV333" s="500">
        <f>ExportsTimberSectorMinusCoreVPA!AU$32</f>
        <v>2.2665521999999997E-2</v>
      </c>
      <c r="AW333" s="500">
        <f>ExportsTimberSectorMinusCoreVPA!AV$35</f>
        <v>2.3268109999999998E-3</v>
      </c>
      <c r="AX333" s="500">
        <f>ExportsTimberSectorMinusCoreVPA!AW$35</f>
        <v>2.2347869999999994E-3</v>
      </c>
      <c r="AY333" s="500">
        <f>ExportsTimberSectorMinusCoreVPA!AX$35</f>
        <v>1.5917640000000001E-3</v>
      </c>
      <c r="AZ333" s="500">
        <f>ExportsTimberSectorMinusCoreVPA!AY$35</f>
        <v>0</v>
      </c>
      <c r="BA333" s="500">
        <f>ExportsTimberSectorMinusCoreVPA!AZ$35</f>
        <v>0</v>
      </c>
      <c r="BB333" s="500">
        <f>ExportsTimberSectorMinusCoreVPA!BA$35</f>
        <v>0</v>
      </c>
      <c r="BC333" s="500">
        <f>ExportsTimberSectorMinusCoreVPA!BB$35</f>
        <v>0</v>
      </c>
      <c r="BD333" s="500">
        <f>ExportsTimberSectorMinusCoreVPA!BC$35</f>
        <v>0</v>
      </c>
      <c r="BE333" s="499">
        <f t="shared" si="268"/>
        <v>0.22870998589726441</v>
      </c>
      <c r="BF333" s="499">
        <f t="shared" si="268"/>
        <v>0.18648993097766586</v>
      </c>
      <c r="BG333" s="499">
        <f t="shared" si="268"/>
        <v>0.17970960964815419</v>
      </c>
      <c r="BH333" s="499">
        <f t="shared" si="268"/>
        <v>0.20106225699953015</v>
      </c>
      <c r="BI333" s="499">
        <f t="shared" si="269"/>
        <v>0.25419336218496064</v>
      </c>
      <c r="BJ333" s="499">
        <f t="shared" si="270"/>
        <v>0.28431018584940981</v>
      </c>
      <c r="BK333" s="499">
        <f t="shared" si="270"/>
        <v>0.23159842012319073</v>
      </c>
      <c r="BL333" s="499">
        <f t="shared" si="270"/>
        <v>0.16868673197474851</v>
      </c>
      <c r="BM333" s="499">
        <f t="shared" si="271"/>
        <v>7.8577756610744981E-2</v>
      </c>
      <c r="BN333" s="499">
        <f t="shared" si="272"/>
        <v>4.4329187690421885E-2</v>
      </c>
      <c r="BO333" s="499">
        <f t="shared" si="272"/>
        <v>3.6762589728801219E-3</v>
      </c>
      <c r="BP333" s="499">
        <f t="shared" si="273"/>
        <v>3.2722146517124399E-3</v>
      </c>
      <c r="BQ333" s="499">
        <f t="shared" si="274"/>
        <v>2.4476735815711428E-3</v>
      </c>
    </row>
    <row r="334" spans="1:69" s="496" customFormat="1">
      <c r="A334" s="498" t="str">
        <f t="shared" si="267"/>
        <v>Others</v>
      </c>
      <c r="AE334" s="500">
        <f t="shared" ref="AE334:BD334" si="275">AE318-SUM(AE329:AE333)</f>
        <v>3.3117140000000073E-3</v>
      </c>
      <c r="AF334" s="500">
        <f t="shared" si="275"/>
        <v>3.6014270000000112E-3</v>
      </c>
      <c r="AG334" s="500">
        <f t="shared" si="275"/>
        <v>6.0763479999999814E-3</v>
      </c>
      <c r="AH334" s="500">
        <f t="shared" si="275"/>
        <v>1.2523619999999999E-2</v>
      </c>
      <c r="AI334" s="500">
        <f t="shared" si="275"/>
        <v>1.6692459999999965E-2</v>
      </c>
      <c r="AJ334" s="500">
        <f t="shared" si="275"/>
        <v>1.3958171999999991E-2</v>
      </c>
      <c r="AK334" s="500">
        <f t="shared" si="275"/>
        <v>1.5739681999999977E-2</v>
      </c>
      <c r="AL334" s="500">
        <f t="shared" si="275"/>
        <v>2.268999100000002E-2</v>
      </c>
      <c r="AM334" s="500">
        <f t="shared" si="275"/>
        <v>2.5296195999999826E-2</v>
      </c>
      <c r="AN334" s="500">
        <f t="shared" si="275"/>
        <v>2.3182824000000046E-2</v>
      </c>
      <c r="AO334" s="500">
        <f t="shared" si="275"/>
        <v>3.9425492000000117E-2</v>
      </c>
      <c r="AP334" s="500">
        <f t="shared" si="275"/>
        <v>5.8934108999999957E-2</v>
      </c>
      <c r="AQ334" s="500">
        <f t="shared" si="275"/>
        <v>7.3400217999999851E-2</v>
      </c>
      <c r="AR334" s="500">
        <f t="shared" si="275"/>
        <v>6.5436245999999754E-2</v>
      </c>
      <c r="AS334" s="500">
        <f t="shared" si="275"/>
        <v>6.8525593000000218E-2</v>
      </c>
      <c r="AT334" s="500">
        <f t="shared" si="275"/>
        <v>4.8188935999999905E-2</v>
      </c>
      <c r="AU334" s="500">
        <f t="shared" si="275"/>
        <v>4.9976932000000085E-2</v>
      </c>
      <c r="AV334" s="500">
        <f t="shared" si="275"/>
        <v>5.8581299999999947E-2</v>
      </c>
      <c r="AW334" s="500">
        <f t="shared" si="275"/>
        <v>8.0536129000000289E-2</v>
      </c>
      <c r="AX334" s="500">
        <f t="shared" si="275"/>
        <v>8.1400794999999748E-2</v>
      </c>
      <c r="AY334" s="500">
        <f t="shared" si="275"/>
        <v>6.4417696999999663E-2</v>
      </c>
      <c r="AZ334" s="500">
        <f t="shared" si="275"/>
        <v>0</v>
      </c>
      <c r="BA334" s="500">
        <f t="shared" si="275"/>
        <v>0</v>
      </c>
      <c r="BB334" s="500">
        <f t="shared" si="275"/>
        <v>0</v>
      </c>
      <c r="BC334" s="500">
        <f t="shared" si="275"/>
        <v>0</v>
      </c>
      <c r="BD334" s="500">
        <f t="shared" si="275"/>
        <v>0</v>
      </c>
      <c r="BE334" s="499">
        <f t="shared" si="268"/>
        <v>7.6848714785987801E-2</v>
      </c>
      <c r="BF334" s="499">
        <f t="shared" si="268"/>
        <v>8.2602582529150884E-2</v>
      </c>
      <c r="BG334" s="499">
        <f t="shared" si="268"/>
        <v>0.11024606354249927</v>
      </c>
      <c r="BH334" s="499">
        <f t="shared" si="268"/>
        <v>0.11946481289880438</v>
      </c>
      <c r="BI334" s="499">
        <f t="shared" si="269"/>
        <v>0.13524182816117461</v>
      </c>
      <c r="BJ334" s="499">
        <f t="shared" si="270"/>
        <v>0.12066294579849883</v>
      </c>
      <c r="BK334" s="499">
        <f t="shared" si="270"/>
        <v>0.13093919774743687</v>
      </c>
      <c r="BL334" s="499">
        <f t="shared" si="270"/>
        <v>0.11508966815159241</v>
      </c>
      <c r="BM334" s="499">
        <f t="shared" si="271"/>
        <v>0.11958362913036015</v>
      </c>
      <c r="BN334" s="499">
        <f t="shared" si="272"/>
        <v>0.11457320254300385</v>
      </c>
      <c r="BO334" s="499">
        <f t="shared" si="272"/>
        <v>0.12724353928070742</v>
      </c>
      <c r="BP334" s="499">
        <f t="shared" si="273"/>
        <v>0.11918848376155758</v>
      </c>
      <c r="BQ334" s="499">
        <f t="shared" si="274"/>
        <v>9.9055824313499879E-2</v>
      </c>
    </row>
    <row r="336" spans="1:69" s="496" customFormat="1" ht="13">
      <c r="A336" s="495" t="s">
        <v>165</v>
      </c>
      <c r="AE336" s="503"/>
      <c r="AF336" s="503"/>
      <c r="AG336" s="503"/>
      <c r="AH336" s="503"/>
      <c r="AI336" s="503"/>
      <c r="AJ336" s="503"/>
      <c r="AK336" s="503"/>
      <c r="AL336" s="503"/>
      <c r="AM336" s="503"/>
      <c r="AN336" s="503"/>
      <c r="AO336" s="503"/>
      <c r="AP336" s="503"/>
      <c r="AQ336" s="503"/>
      <c r="AR336" s="503"/>
      <c r="AS336" s="503"/>
      <c r="AT336" s="503"/>
      <c r="AU336" s="503"/>
      <c r="AV336" s="503"/>
      <c r="AW336" s="503"/>
      <c r="AX336" s="503"/>
      <c r="AY336" s="503"/>
      <c r="AZ336" s="503"/>
      <c r="BA336" s="503"/>
      <c r="BB336" s="503"/>
      <c r="BC336" s="503"/>
      <c r="BD336" s="503"/>
    </row>
    <row r="337" spans="1:69" s="496" customFormat="1">
      <c r="B337" s="566" t="s">
        <v>61</v>
      </c>
      <c r="C337" s="566"/>
      <c r="D337" s="566"/>
      <c r="E337" s="566"/>
      <c r="F337" s="566"/>
      <c r="G337" s="566"/>
      <c r="H337" s="566"/>
      <c r="I337" s="566"/>
      <c r="J337" s="566"/>
      <c r="K337" s="566"/>
      <c r="L337" s="566"/>
      <c r="M337" s="566"/>
      <c r="N337" s="566"/>
      <c r="O337" s="566"/>
      <c r="P337" s="566"/>
      <c r="Q337" s="566"/>
      <c r="R337" s="566"/>
      <c r="S337" s="566"/>
      <c r="T337" s="566"/>
      <c r="U337" s="566"/>
      <c r="V337" s="566"/>
      <c r="W337" s="566"/>
      <c r="X337" s="566"/>
      <c r="Y337" s="566"/>
      <c r="Z337" s="566"/>
      <c r="AA337" s="566"/>
      <c r="AE337" s="566" t="s">
        <v>130</v>
      </c>
      <c r="AF337" s="566"/>
      <c r="AG337" s="566"/>
      <c r="AH337" s="566"/>
      <c r="AI337" s="566"/>
      <c r="AJ337" s="566"/>
      <c r="AK337" s="566"/>
      <c r="AL337" s="566"/>
      <c r="AM337" s="566"/>
      <c r="AN337" s="566"/>
      <c r="AO337" s="566"/>
      <c r="AP337" s="566"/>
      <c r="AQ337" s="566"/>
      <c r="AR337" s="566"/>
      <c r="AS337" s="566"/>
      <c r="AT337" s="566"/>
      <c r="AU337" s="566"/>
      <c r="AV337" s="566"/>
      <c r="AW337" s="566"/>
      <c r="AX337" s="566"/>
      <c r="AY337" s="566"/>
      <c r="AZ337" s="566"/>
      <c r="BA337" s="566"/>
      <c r="BB337" s="566"/>
      <c r="BC337" s="566"/>
      <c r="BD337" s="566"/>
    </row>
    <row r="338" spans="1:69" s="496" customFormat="1">
      <c r="A338" s="497" t="s">
        <v>2</v>
      </c>
      <c r="B338" s="503">
        <f>ExportsPaperSectorMinusCoreVPA!C$5</f>
        <v>0.65494139550000019</v>
      </c>
      <c r="C338" s="503">
        <f>ExportsPaperSectorMinusCoreVPA!D$5</f>
        <v>0.74616963869000008</v>
      </c>
      <c r="D338" s="503">
        <f>ExportsPaperSectorMinusCoreVPA!E$5</f>
        <v>0.77063969401999988</v>
      </c>
      <c r="E338" s="503">
        <f>ExportsPaperSectorMinusCoreVPA!F$5</f>
        <v>0.94734987976999951</v>
      </c>
      <c r="F338" s="503">
        <f>ExportsPaperSectorMinusCoreVPA!G$5</f>
        <v>1.0970556858099998</v>
      </c>
      <c r="G338" s="503">
        <f>ExportsPaperSectorMinusCoreVPA!H$5</f>
        <v>1.1114256420166673</v>
      </c>
      <c r="H338" s="503">
        <f>ExportsPaperSectorMinusCoreVPA!I$5</f>
        <v>1.2817964823999997</v>
      </c>
      <c r="I338" s="503">
        <f>ExportsPaperSectorMinusCoreVPA!J$5</f>
        <v>1.4995357794199999</v>
      </c>
      <c r="J338" s="503">
        <f>ExportsPaperSectorMinusCoreVPA!K$5</f>
        <v>1.4773338568100001</v>
      </c>
      <c r="K338" s="503">
        <f>ExportsPaperSectorMinusCoreVPA!L$5</f>
        <v>1.7339904551200007</v>
      </c>
      <c r="L338" s="503">
        <f>ExportsPaperSectorMinusCoreVPA!M$5</f>
        <v>1.9334090887299997</v>
      </c>
      <c r="M338" s="503">
        <f>ExportsPaperSectorMinusCoreVPA!N$5</f>
        <v>2.1622965101499996</v>
      </c>
      <c r="N338" s="503">
        <f>ExportsPaperSectorMinusCoreVPA!O$5</f>
        <v>2.4578879806599994</v>
      </c>
      <c r="O338" s="503">
        <f>ExportsPaperSectorMinusCoreVPA!P$5</f>
        <v>2.6237410795400007</v>
      </c>
      <c r="P338" s="503">
        <f>ExportsPaperSectorMinusCoreVPA!Q$5</f>
        <v>2.1036976218299994</v>
      </c>
      <c r="Q338" s="503">
        <f>ExportsPaperSectorMinusCoreVPA!R$5</f>
        <v>2.0024546747099996</v>
      </c>
      <c r="R338" s="503">
        <f>ExportsPaperSectorMinusCoreVPA!S$5</f>
        <v>2.2084317320800002</v>
      </c>
      <c r="S338" s="503">
        <f>ExportsPaperSectorMinusCoreVPA!T$5</f>
        <v>2.4472634491200007</v>
      </c>
      <c r="T338" s="503">
        <f>ExportsPaperSectorMinusCoreVPA!U$5</f>
        <v>2.6712455557900001</v>
      </c>
      <c r="U338" s="503">
        <f>ExportsPaperSectorMinusCoreVPA!V$5</f>
        <v>1.8924548479199994</v>
      </c>
      <c r="V338" s="503">
        <f>ExportsPaperSectorMinusCoreVPA!W$5</f>
        <v>1.7654273571899997</v>
      </c>
      <c r="W338" s="503">
        <f>ExportsPaperSectorMinusCoreVPA!X$5</f>
        <v>0</v>
      </c>
      <c r="X338" s="503">
        <f>ExportsPaperSectorMinusCoreVPA!Y$5</f>
        <v>0</v>
      </c>
      <c r="Y338" s="503">
        <f>ExportsPaperSectorMinusCoreVPA!Z$5</f>
        <v>0</v>
      </c>
      <c r="Z338" s="503">
        <f>ExportsPaperSectorMinusCoreVPA!AA$5</f>
        <v>0</v>
      </c>
      <c r="AA338" s="503">
        <f>ExportsPaperSectorMinusCoreVPA!AB$5</f>
        <v>0</v>
      </c>
      <c r="AB338" s="503"/>
      <c r="AC338" s="503"/>
      <c r="AD338" s="503"/>
      <c r="AE338" s="503">
        <f>ExportsPaperSectorMinusCoreVPA!AD$5</f>
        <v>0.18373768399999996</v>
      </c>
      <c r="AF338" s="503">
        <f>ExportsPaperSectorMinusCoreVPA!AE$5</f>
        <v>0.25761323700000005</v>
      </c>
      <c r="AG338" s="503">
        <f>ExportsPaperSectorMinusCoreVPA!AF$5</f>
        <v>0.25458474100000006</v>
      </c>
      <c r="AH338" s="503">
        <f>ExportsPaperSectorMinusCoreVPA!AG$5</f>
        <v>0.28644841999999998</v>
      </c>
      <c r="AI338" s="503">
        <f>ExportsPaperSectorMinusCoreVPA!AH$5</f>
        <v>0.34539065000000002</v>
      </c>
      <c r="AJ338" s="503">
        <f>ExportsPaperSectorMinusCoreVPA!AI$5</f>
        <v>0.41079106400000004</v>
      </c>
      <c r="AK338" s="503">
        <f>ExportsPaperSectorMinusCoreVPA!AJ$5</f>
        <v>0.51746181499999988</v>
      </c>
      <c r="AL338" s="503">
        <f>ExportsPaperSectorMinusCoreVPA!AK$5</f>
        <v>0.69775100099999998</v>
      </c>
      <c r="AM338" s="503">
        <f>ExportsPaperSectorMinusCoreVPA!AL$5</f>
        <v>0.79243257099999986</v>
      </c>
      <c r="AN338" s="503">
        <f>ExportsPaperSectorMinusCoreVPA!AM$5</f>
        <v>0.72301675499999984</v>
      </c>
      <c r="AO338" s="503">
        <f>ExportsPaperSectorMinusCoreVPA!AN$5</f>
        <v>0.85047285500000047</v>
      </c>
      <c r="AP338" s="503">
        <f>ExportsPaperSectorMinusCoreVPA!AO$5</f>
        <v>1.0006018049999996</v>
      </c>
      <c r="AQ338" s="503">
        <f>ExportsPaperSectorMinusCoreVPA!AP$5</f>
        <v>1.0524068680000003</v>
      </c>
      <c r="AR338" s="503">
        <f>ExportsPaperSectorMinusCoreVPA!AQ$5</f>
        <v>1.1277471379999997</v>
      </c>
      <c r="AS338" s="503">
        <f>ExportsPaperSectorMinusCoreVPA!AR$5</f>
        <v>0.87739758700000003</v>
      </c>
      <c r="AT338" s="503">
        <f>ExportsPaperSectorMinusCoreVPA!AS$5</f>
        <v>0.56097363900000019</v>
      </c>
      <c r="AU338" s="503">
        <f>ExportsPaperSectorMinusCoreVPA!AT$5</f>
        <v>0.50294677300000001</v>
      </c>
      <c r="AV338" s="503">
        <f>ExportsPaperSectorMinusCoreVPA!AU$5</f>
        <v>0.4895479880000001</v>
      </c>
      <c r="AW338" s="503">
        <f>ExportsPaperSectorMinusCoreVPA!AV$5</f>
        <v>0.53884774099999999</v>
      </c>
      <c r="AX338" s="503">
        <f>ExportsPaperSectorMinusCoreVPA!AW$5</f>
        <v>0.4037101449999998</v>
      </c>
      <c r="AY338" s="503">
        <f>ExportsPaperSectorMinusCoreVPA!AX$5</f>
        <v>0.38482546799999984</v>
      </c>
      <c r="AZ338" s="503">
        <f>ExportsPaperSectorMinusCoreVPA!AY$5</f>
        <v>0</v>
      </c>
      <c r="BA338" s="503">
        <f>ExportsPaperSectorMinusCoreVPA!AZ$5</f>
        <v>0</v>
      </c>
      <c r="BB338" s="503">
        <f>ExportsPaperSectorMinusCoreVPA!BA$5</f>
        <v>0</v>
      </c>
      <c r="BC338" s="503">
        <f>ExportsPaperSectorMinusCoreVPA!BB$5</f>
        <v>0</v>
      </c>
      <c r="BD338" s="503">
        <f>ExportsPaperSectorMinusCoreVPA!BC$5</f>
        <v>0</v>
      </c>
    </row>
    <row r="339" spans="1:69" s="496" customFormat="1">
      <c r="A339" s="497"/>
      <c r="B339" s="496">
        <v>2000</v>
      </c>
      <c r="C339" s="496">
        <f>1+B339</f>
        <v>2001</v>
      </c>
      <c r="D339" s="496">
        <f t="shared" ref="D339:AA339" si="276">1+C339</f>
        <v>2002</v>
      </c>
      <c r="E339" s="496">
        <f t="shared" si="276"/>
        <v>2003</v>
      </c>
      <c r="F339" s="496">
        <f t="shared" si="276"/>
        <v>2004</v>
      </c>
      <c r="G339" s="496">
        <f t="shared" si="276"/>
        <v>2005</v>
      </c>
      <c r="H339" s="496">
        <f t="shared" si="276"/>
        <v>2006</v>
      </c>
      <c r="I339" s="496">
        <f t="shared" si="276"/>
        <v>2007</v>
      </c>
      <c r="J339" s="496">
        <f t="shared" si="276"/>
        <v>2008</v>
      </c>
      <c r="K339" s="496">
        <f t="shared" si="276"/>
        <v>2009</v>
      </c>
      <c r="L339" s="496">
        <f t="shared" si="276"/>
        <v>2010</v>
      </c>
      <c r="M339" s="496">
        <f t="shared" si="276"/>
        <v>2011</v>
      </c>
      <c r="N339" s="496">
        <f t="shared" si="276"/>
        <v>2012</v>
      </c>
      <c r="O339" s="496">
        <f t="shared" si="276"/>
        <v>2013</v>
      </c>
      <c r="P339" s="496">
        <f t="shared" si="276"/>
        <v>2014</v>
      </c>
      <c r="Q339" s="496">
        <f t="shared" si="276"/>
        <v>2015</v>
      </c>
      <c r="R339" s="496">
        <f t="shared" si="276"/>
        <v>2016</v>
      </c>
      <c r="S339" s="496">
        <f t="shared" si="276"/>
        <v>2017</v>
      </c>
      <c r="T339" s="496">
        <f t="shared" si="276"/>
        <v>2018</v>
      </c>
      <c r="U339" s="496">
        <f t="shared" si="276"/>
        <v>2019</v>
      </c>
      <c r="V339" s="496">
        <f t="shared" si="276"/>
        <v>2020</v>
      </c>
      <c r="W339" s="496">
        <f t="shared" si="276"/>
        <v>2021</v>
      </c>
      <c r="X339" s="496">
        <f t="shared" si="276"/>
        <v>2022</v>
      </c>
      <c r="Y339" s="496">
        <f t="shared" si="276"/>
        <v>2023</v>
      </c>
      <c r="Z339" s="496">
        <f t="shared" si="276"/>
        <v>2024</v>
      </c>
      <c r="AA339" s="496">
        <f t="shared" si="276"/>
        <v>2025</v>
      </c>
      <c r="AE339" s="496">
        <v>2000</v>
      </c>
      <c r="AF339" s="496">
        <f>1+AE339</f>
        <v>2001</v>
      </c>
      <c r="AG339" s="496">
        <f t="shared" ref="AG339:BD339" si="277">1+AF339</f>
        <v>2002</v>
      </c>
      <c r="AH339" s="496">
        <f t="shared" si="277"/>
        <v>2003</v>
      </c>
      <c r="AI339" s="496">
        <f t="shared" si="277"/>
        <v>2004</v>
      </c>
      <c r="AJ339" s="496">
        <f t="shared" si="277"/>
        <v>2005</v>
      </c>
      <c r="AK339" s="496">
        <f t="shared" si="277"/>
        <v>2006</v>
      </c>
      <c r="AL339" s="496">
        <f t="shared" si="277"/>
        <v>2007</v>
      </c>
      <c r="AM339" s="496">
        <f t="shared" si="277"/>
        <v>2008</v>
      </c>
      <c r="AN339" s="496">
        <f t="shared" si="277"/>
        <v>2009</v>
      </c>
      <c r="AO339" s="496">
        <f t="shared" si="277"/>
        <v>2010</v>
      </c>
      <c r="AP339" s="496">
        <f t="shared" si="277"/>
        <v>2011</v>
      </c>
      <c r="AQ339" s="496">
        <f t="shared" si="277"/>
        <v>2012</v>
      </c>
      <c r="AR339" s="496">
        <f t="shared" si="277"/>
        <v>2013</v>
      </c>
      <c r="AS339" s="496">
        <f t="shared" si="277"/>
        <v>2014</v>
      </c>
      <c r="AT339" s="496">
        <f t="shared" si="277"/>
        <v>2015</v>
      </c>
      <c r="AU339" s="496">
        <f t="shared" si="277"/>
        <v>2016</v>
      </c>
      <c r="AV339" s="496">
        <f t="shared" si="277"/>
        <v>2017</v>
      </c>
      <c r="AW339" s="496">
        <f t="shared" si="277"/>
        <v>2018</v>
      </c>
      <c r="AX339" s="496">
        <f t="shared" si="277"/>
        <v>2019</v>
      </c>
      <c r="AY339" s="496">
        <f t="shared" si="277"/>
        <v>2020</v>
      </c>
      <c r="AZ339" s="496">
        <f t="shared" si="277"/>
        <v>2021</v>
      </c>
      <c r="BA339" s="496">
        <f t="shared" si="277"/>
        <v>2022</v>
      </c>
      <c r="BB339" s="496">
        <f t="shared" si="277"/>
        <v>2023</v>
      </c>
      <c r="BC339" s="496">
        <f t="shared" si="277"/>
        <v>2024</v>
      </c>
      <c r="BD339" s="496">
        <f t="shared" si="277"/>
        <v>2025</v>
      </c>
    </row>
    <row r="340" spans="1:69" s="496" customFormat="1">
      <c r="A340" s="497" t="s">
        <v>145</v>
      </c>
      <c r="B340" s="503">
        <f>ExportsPaperSectorMinusCoreVPA!C$12</f>
        <v>9.8692223349999997E-2</v>
      </c>
      <c r="C340" s="503">
        <f>ExportsPaperSectorMinusCoreVPA!D$12</f>
        <v>0.13694524297999999</v>
      </c>
      <c r="D340" s="503">
        <f>ExportsPaperSectorMinusCoreVPA!E$12</f>
        <v>0.12350503724999999</v>
      </c>
      <c r="E340" s="503">
        <f>ExportsPaperSectorMinusCoreVPA!F$12</f>
        <v>0.15564478866999998</v>
      </c>
      <c r="F340" s="503">
        <f>ExportsPaperSectorMinusCoreVPA!G$12</f>
        <v>0.17998804880000002</v>
      </c>
      <c r="G340" s="503">
        <f>ExportsPaperSectorMinusCoreVPA!H$12</f>
        <v>0.18552326160666666</v>
      </c>
      <c r="H340" s="503">
        <f>ExportsPaperSectorMinusCoreVPA!I$12</f>
        <v>0.20111493660999996</v>
      </c>
      <c r="I340" s="503">
        <f>ExportsPaperSectorMinusCoreVPA!J$12</f>
        <v>0.24004958788999997</v>
      </c>
      <c r="J340" s="503">
        <f>ExportsPaperSectorMinusCoreVPA!K$12</f>
        <v>0.29340279275999998</v>
      </c>
      <c r="K340" s="503">
        <f>ExportsPaperSectorMinusCoreVPA!L$12</f>
        <v>0.44037529472999998</v>
      </c>
      <c r="L340" s="503">
        <f>ExportsPaperSectorMinusCoreVPA!M$12</f>
        <v>0.51936198811000012</v>
      </c>
      <c r="M340" s="503">
        <f>ExportsPaperSectorMinusCoreVPA!N$12</f>
        <v>0.72886921554999984</v>
      </c>
      <c r="N340" s="503">
        <f>ExportsPaperSectorMinusCoreVPA!O$12</f>
        <v>0.78513035930000008</v>
      </c>
      <c r="O340" s="503">
        <f>ExportsPaperSectorMinusCoreVPA!P$12</f>
        <v>0.83934623625999993</v>
      </c>
      <c r="P340" s="503">
        <f>ExportsPaperSectorMinusCoreVPA!Q$12</f>
        <v>0.48919254153000002</v>
      </c>
      <c r="Q340" s="503">
        <f>ExportsPaperSectorMinusCoreVPA!R$12</f>
        <v>0.46718565172999993</v>
      </c>
      <c r="R340" s="503">
        <f>ExportsPaperSectorMinusCoreVPA!S$12</f>
        <v>0.63736308894999993</v>
      </c>
      <c r="S340" s="503">
        <f>ExportsPaperSectorMinusCoreVPA!T$12</f>
        <v>0.80805249301000004</v>
      </c>
      <c r="T340" s="503">
        <f>ExportsPaperSectorMinusCoreVPA!U$12</f>
        <v>0.98353919474999985</v>
      </c>
      <c r="U340" s="503">
        <f>ExportsPaperSectorMinusCoreVPA!V$12</f>
        <v>0.97599612145000014</v>
      </c>
      <c r="V340" s="503">
        <f>ExportsPaperSectorMinusCoreVPA!W$12</f>
        <v>0.9186205799399999</v>
      </c>
      <c r="W340" s="503">
        <f>ExportsPaperSectorMinusCoreVPA!X$12</f>
        <v>0</v>
      </c>
      <c r="X340" s="503">
        <f>ExportsPaperSectorMinusCoreVPA!Y$12</f>
        <v>0</v>
      </c>
      <c r="Y340" s="503">
        <f>ExportsPaperSectorMinusCoreVPA!Z$12</f>
        <v>0</v>
      </c>
      <c r="Z340" s="503">
        <f>ExportsPaperSectorMinusCoreVPA!AA$12</f>
        <v>0</v>
      </c>
      <c r="AA340" s="503">
        <f>ExportsPaperSectorMinusCoreVPA!AB$12</f>
        <v>0</v>
      </c>
      <c r="AB340" s="503"/>
      <c r="AC340" s="503"/>
      <c r="AD340" s="503"/>
      <c r="AE340" s="501"/>
      <c r="AF340" s="501"/>
      <c r="AG340" s="501"/>
      <c r="AH340" s="501"/>
      <c r="AI340" s="501"/>
      <c r="AJ340" s="501"/>
      <c r="AK340" s="501"/>
      <c r="AL340" s="501"/>
      <c r="AM340" s="501"/>
      <c r="AN340" s="501"/>
      <c r="AO340" s="501"/>
      <c r="AP340" s="501"/>
      <c r="AQ340" s="501"/>
      <c r="AR340" s="501"/>
      <c r="AS340" s="501"/>
      <c r="AT340" s="501"/>
      <c r="AU340" s="501"/>
      <c r="AV340" s="501"/>
      <c r="AW340" s="501"/>
      <c r="AX340" s="501"/>
      <c r="AY340" s="501"/>
      <c r="AZ340" s="501"/>
      <c r="BA340" s="501"/>
      <c r="BB340" s="501"/>
      <c r="BC340" s="501"/>
      <c r="BD340" s="501"/>
      <c r="BE340" s="499">
        <f t="shared" ref="BE340:BH345" si="278">J340/J$338</f>
        <v>0.19860290306589415</v>
      </c>
      <c r="BF340" s="499">
        <f t="shared" si="278"/>
        <v>0.25396638916303826</v>
      </c>
      <c r="BG340" s="499">
        <f t="shared" si="278"/>
        <v>0.26862498533673179</v>
      </c>
      <c r="BH340" s="499">
        <f t="shared" si="278"/>
        <v>0.33708106734142479</v>
      </c>
      <c r="BI340" s="499">
        <f t="shared" ref="BI340:BI345" si="279">N340/N$338</f>
        <v>0.31943293001057538</v>
      </c>
      <c r="BJ340" s="499">
        <f t="shared" ref="BJ340:BL345" si="280">O340/O$338</f>
        <v>0.31990436968237573</v>
      </c>
      <c r="BK340" s="499">
        <f t="shared" si="280"/>
        <v>0.23253938040033201</v>
      </c>
      <c r="BL340" s="499">
        <f t="shared" si="280"/>
        <v>0.23330648010680136</v>
      </c>
      <c r="BM340" s="499">
        <f t="shared" ref="BM340:BM345" si="281">R340/R$338</f>
        <v>0.28860438821430207</v>
      </c>
      <c r="BN340" s="499">
        <f t="shared" ref="BN340:BO345" si="282">S340/S$338</f>
        <v>0.33018614865537405</v>
      </c>
      <c r="BO340" s="499">
        <f t="shared" si="282"/>
        <v>0.36819497654124345</v>
      </c>
      <c r="BP340" s="499">
        <f t="shared" ref="BP340:BP345" si="283">U340/U$338</f>
        <v>0.5157302022411363</v>
      </c>
      <c r="BQ340" s="499">
        <f t="shared" ref="BQ340:BQ345" si="284">V340/V$338</f>
        <v>0.52033892881446708</v>
      </c>
    </row>
    <row r="341" spans="1:69" s="496" customFormat="1">
      <c r="A341" s="500" t="str">
        <f>ExportsPaperSectorMinusCoreVPA!B$26</f>
        <v xml:space="preserve">Belarus </v>
      </c>
      <c r="B341" s="500">
        <f>ExportsPaperSectorMinusCoreVPA!C$26</f>
        <v>3.1333459500000001E-2</v>
      </c>
      <c r="C341" s="500">
        <f>ExportsPaperSectorMinusCoreVPA!D$26</f>
        <v>2.7371000999999999E-2</v>
      </c>
      <c r="D341" s="500">
        <f>ExportsPaperSectorMinusCoreVPA!E$26</f>
        <v>2.24676935E-2</v>
      </c>
      <c r="E341" s="500">
        <f>ExportsPaperSectorMinusCoreVPA!F$26</f>
        <v>3.1914981000000002E-2</v>
      </c>
      <c r="F341" s="500">
        <f>ExportsPaperSectorMinusCoreVPA!G$26</f>
        <v>3.9672381E-2</v>
      </c>
      <c r="G341" s="500">
        <f>ExportsPaperSectorMinusCoreVPA!H$26</f>
        <v>3.7854344499999998E-2</v>
      </c>
      <c r="H341" s="500">
        <f>ExportsPaperSectorMinusCoreVPA!I$26</f>
        <v>6.3056276499999994E-2</v>
      </c>
      <c r="I341" s="500">
        <f>ExportsPaperSectorMinusCoreVPA!J$26</f>
        <v>7.5053317639999992E-2</v>
      </c>
      <c r="J341" s="500">
        <f>ExportsPaperSectorMinusCoreVPA!K$26</f>
        <v>8.8810424499999999E-2</v>
      </c>
      <c r="K341" s="500">
        <f>ExportsPaperSectorMinusCoreVPA!L$26</f>
        <v>8.1554333140000004E-2</v>
      </c>
      <c r="L341" s="500">
        <f>ExportsPaperSectorMinusCoreVPA!M$26</f>
        <v>0.10340422421000001</v>
      </c>
      <c r="M341" s="500">
        <f>ExportsPaperSectorMinusCoreVPA!N$26</f>
        <v>0.11272630145</v>
      </c>
      <c r="N341" s="500">
        <f>ExportsPaperSectorMinusCoreVPA!O$26</f>
        <v>0.10526180805</v>
      </c>
      <c r="O341" s="500">
        <f>ExportsPaperSectorMinusCoreVPA!P$26</f>
        <v>0.14340933858999999</v>
      </c>
      <c r="P341" s="500">
        <f>ExportsPaperSectorMinusCoreVPA!Q$26</f>
        <v>0.11526812045</v>
      </c>
      <c r="Q341" s="500">
        <f>ExportsPaperSectorMinusCoreVPA!R$26</f>
        <v>8.6784829949999989E-2</v>
      </c>
      <c r="R341" s="500">
        <f>ExportsPaperSectorMinusCoreVPA!S$26</f>
        <v>0.10813030711</v>
      </c>
      <c r="S341" s="500">
        <f>ExportsPaperSectorMinusCoreVPA!T$26</f>
        <v>0.12216068081000001</v>
      </c>
      <c r="T341" s="500">
        <f>ExportsPaperSectorMinusCoreVPA!U$26</f>
        <v>0.19134376379999998</v>
      </c>
      <c r="U341" s="500">
        <f>ExportsPaperSectorMinusCoreVPA!V$26</f>
        <v>0.26150438370000001</v>
      </c>
      <c r="V341" s="500">
        <f>ExportsPaperSectorMinusCoreVPA!W$26</f>
        <v>0.18487452899999998</v>
      </c>
      <c r="W341" s="500">
        <f>ExportsPaperSectorMinusCoreVPA!X$26</f>
        <v>0</v>
      </c>
      <c r="X341" s="500">
        <f>ExportsPaperSectorMinusCoreVPA!Y$26</f>
        <v>0</v>
      </c>
      <c r="Y341" s="500">
        <f>ExportsPaperSectorMinusCoreVPA!Z$26</f>
        <v>0</v>
      </c>
      <c r="Z341" s="500">
        <f>ExportsPaperSectorMinusCoreVPA!AA$26</f>
        <v>0</v>
      </c>
      <c r="AA341" s="500">
        <f>ExportsPaperSectorMinusCoreVPA!AB$26</f>
        <v>0</v>
      </c>
      <c r="AB341" s="503"/>
      <c r="AC341" s="503"/>
      <c r="AD341" s="503"/>
      <c r="AE341" s="501"/>
      <c r="AF341" s="501"/>
      <c r="AG341" s="501"/>
      <c r="AH341" s="501"/>
      <c r="AI341" s="501"/>
      <c r="AJ341" s="501"/>
      <c r="AK341" s="501"/>
      <c r="AL341" s="501"/>
      <c r="AM341" s="501"/>
      <c r="AN341" s="501"/>
      <c r="AO341" s="501"/>
      <c r="AP341" s="501"/>
      <c r="AQ341" s="501"/>
      <c r="AR341" s="501"/>
      <c r="AS341" s="501"/>
      <c r="AT341" s="501"/>
      <c r="AU341" s="501"/>
      <c r="AV341" s="501"/>
      <c r="AW341" s="501"/>
      <c r="AX341" s="501"/>
      <c r="AY341" s="501"/>
      <c r="AZ341" s="501"/>
      <c r="BA341" s="501"/>
      <c r="BB341" s="501"/>
      <c r="BC341" s="501"/>
      <c r="BD341" s="501"/>
      <c r="BE341" s="499">
        <f t="shared" si="278"/>
        <v>6.0115338243021059E-2</v>
      </c>
      <c r="BF341" s="499">
        <f t="shared" si="278"/>
        <v>4.703274628715072E-2</v>
      </c>
      <c r="BG341" s="499">
        <f t="shared" si="278"/>
        <v>5.3482847894298066E-2</v>
      </c>
      <c r="BH341" s="499">
        <f t="shared" si="278"/>
        <v>5.2132675107624399E-2</v>
      </c>
      <c r="BI341" s="499">
        <f t="shared" si="279"/>
        <v>4.2826120994226433E-2</v>
      </c>
      <c r="BJ341" s="499">
        <f t="shared" si="280"/>
        <v>5.4658342512647166E-2</v>
      </c>
      <c r="BK341" s="499">
        <f t="shared" si="280"/>
        <v>5.4793102988693144E-2</v>
      </c>
      <c r="BL341" s="499">
        <f t="shared" si="280"/>
        <v>4.3339223127518922E-2</v>
      </c>
      <c r="BM341" s="499">
        <f t="shared" si="281"/>
        <v>4.8962485703897225E-2</v>
      </c>
      <c r="BN341" s="499">
        <f t="shared" si="282"/>
        <v>4.9917257929025648E-2</v>
      </c>
      <c r="BO341" s="499">
        <f t="shared" si="282"/>
        <v>7.1630915168115858E-2</v>
      </c>
      <c r="BP341" s="499">
        <f t="shared" si="283"/>
        <v>0.13818262770571249</v>
      </c>
      <c r="BQ341" s="499">
        <f t="shared" si="284"/>
        <v>0.10471942005830338</v>
      </c>
    </row>
    <row r="342" spans="1:69" s="496" customFormat="1">
      <c r="A342" s="500" t="str">
        <f>ExportsPaperSectorMinusCoreVPA!B$27</f>
        <v xml:space="preserve">Moldova </v>
      </c>
      <c r="B342" s="500">
        <f>ExportsPaperSectorMinusCoreVPA!C$27</f>
        <v>1.2139365559999999E-2</v>
      </c>
      <c r="C342" s="500">
        <f>ExportsPaperSectorMinusCoreVPA!D$27</f>
        <v>2.28998945E-2</v>
      </c>
      <c r="D342" s="500">
        <f>ExportsPaperSectorMinusCoreVPA!E$27</f>
        <v>2.5082442E-2</v>
      </c>
      <c r="E342" s="500">
        <f>ExportsPaperSectorMinusCoreVPA!F$27</f>
        <v>3.3657123499999997E-2</v>
      </c>
      <c r="F342" s="500">
        <f>ExportsPaperSectorMinusCoreVPA!G$27</f>
        <v>4.6360759129999998E-2</v>
      </c>
      <c r="G342" s="500">
        <f>ExportsPaperSectorMinusCoreVPA!H$27</f>
        <v>5.38332984E-2</v>
      </c>
      <c r="H342" s="500">
        <f>ExportsPaperSectorMinusCoreVPA!I$27</f>
        <v>5.55053135E-2</v>
      </c>
      <c r="I342" s="500">
        <f>ExportsPaperSectorMinusCoreVPA!J$27</f>
        <v>7.0485737000000007E-2</v>
      </c>
      <c r="J342" s="500">
        <f>ExportsPaperSectorMinusCoreVPA!K$27</f>
        <v>7.2233620900000003E-2</v>
      </c>
      <c r="K342" s="500">
        <f>ExportsPaperSectorMinusCoreVPA!L$27</f>
        <v>5.6584736250000003E-2</v>
      </c>
      <c r="L342" s="500">
        <f>ExportsPaperSectorMinusCoreVPA!M$27</f>
        <v>5.5198358250000003E-2</v>
      </c>
      <c r="M342" s="500">
        <f>ExportsPaperSectorMinusCoreVPA!N$27</f>
        <v>6.615510229999999E-2</v>
      </c>
      <c r="N342" s="500">
        <f>ExportsPaperSectorMinusCoreVPA!O$27</f>
        <v>6.5890869519999992E-2</v>
      </c>
      <c r="O342" s="500">
        <f>ExportsPaperSectorMinusCoreVPA!P$27</f>
        <v>6.4025755149999988E-2</v>
      </c>
      <c r="P342" s="500">
        <f>ExportsPaperSectorMinusCoreVPA!Q$27</f>
        <v>5.6015334199999996E-2</v>
      </c>
      <c r="Q342" s="500">
        <f>ExportsPaperSectorMinusCoreVPA!R$27</f>
        <v>4.5916014829999997E-2</v>
      </c>
      <c r="R342" s="500">
        <f>ExportsPaperSectorMinusCoreVPA!S$27</f>
        <v>5.9882549719999997E-2</v>
      </c>
      <c r="S342" s="500">
        <f>ExportsPaperSectorMinusCoreVPA!T$27</f>
        <v>7.5194966700000004E-2</v>
      </c>
      <c r="T342" s="500">
        <f>ExportsPaperSectorMinusCoreVPA!U$27</f>
        <v>7.4387989410000008E-2</v>
      </c>
      <c r="U342" s="500">
        <f>ExportsPaperSectorMinusCoreVPA!V$27</f>
        <v>8.2708159449999999E-2</v>
      </c>
      <c r="V342" s="500">
        <f>ExportsPaperSectorMinusCoreVPA!W$27</f>
        <v>7.7373155230000004E-2</v>
      </c>
      <c r="W342" s="500">
        <f>ExportsPaperSectorMinusCoreVPA!X$27</f>
        <v>0</v>
      </c>
      <c r="X342" s="500">
        <f>ExportsPaperSectorMinusCoreVPA!Y$27</f>
        <v>0</v>
      </c>
      <c r="Y342" s="500">
        <f>ExportsPaperSectorMinusCoreVPA!Z$27</f>
        <v>0</v>
      </c>
      <c r="Z342" s="500">
        <f>ExportsPaperSectorMinusCoreVPA!AA$27</f>
        <v>0</v>
      </c>
      <c r="AA342" s="500">
        <f>ExportsPaperSectorMinusCoreVPA!AB$27</f>
        <v>0</v>
      </c>
      <c r="AB342" s="503"/>
      <c r="AC342" s="503"/>
      <c r="AD342" s="503"/>
      <c r="AE342" s="501"/>
      <c r="AF342" s="501"/>
      <c r="AG342" s="501"/>
      <c r="AH342" s="501"/>
      <c r="AI342" s="501"/>
      <c r="AJ342" s="501"/>
      <c r="AK342" s="501"/>
      <c r="AL342" s="501"/>
      <c r="AM342" s="501"/>
      <c r="AN342" s="501"/>
      <c r="AO342" s="501"/>
      <c r="AP342" s="501"/>
      <c r="AQ342" s="501"/>
      <c r="AR342" s="501"/>
      <c r="AS342" s="501"/>
      <c r="AT342" s="501"/>
      <c r="AU342" s="501"/>
      <c r="AV342" s="501"/>
      <c r="AW342" s="501"/>
      <c r="AX342" s="501"/>
      <c r="AY342" s="501"/>
      <c r="AZ342" s="501"/>
      <c r="BA342" s="501"/>
      <c r="BB342" s="501"/>
      <c r="BC342" s="501"/>
      <c r="BD342" s="501"/>
      <c r="BE342" s="499">
        <f t="shared" si="278"/>
        <v>4.8894581659404815E-2</v>
      </c>
      <c r="BF342" s="499">
        <f t="shared" si="278"/>
        <v>3.263266881482578E-2</v>
      </c>
      <c r="BG342" s="499">
        <f t="shared" si="278"/>
        <v>2.854975626821854E-2</v>
      </c>
      <c r="BH342" s="499">
        <f t="shared" si="278"/>
        <v>3.0594833774860403E-2</v>
      </c>
      <c r="BI342" s="499">
        <f t="shared" si="279"/>
        <v>2.6807922101603175E-2</v>
      </c>
      <c r="BJ342" s="499">
        <f t="shared" si="280"/>
        <v>2.4402467015238068E-2</v>
      </c>
      <c r="BK342" s="499">
        <f t="shared" si="280"/>
        <v>2.6627084433965584E-2</v>
      </c>
      <c r="BL342" s="499">
        <f t="shared" si="280"/>
        <v>2.2929864735465069E-2</v>
      </c>
      <c r="BM342" s="499">
        <f t="shared" si="281"/>
        <v>2.7115418081590379E-2</v>
      </c>
      <c r="BN342" s="499">
        <f t="shared" si="282"/>
        <v>3.0726143001497851E-2</v>
      </c>
      <c r="BO342" s="499">
        <f t="shared" si="282"/>
        <v>2.7847679240406011E-2</v>
      </c>
      <c r="BP342" s="499">
        <f t="shared" si="283"/>
        <v>4.3704165275543924E-2</v>
      </c>
      <c r="BQ342" s="499">
        <f t="shared" si="284"/>
        <v>4.3826869972805632E-2</v>
      </c>
    </row>
    <row r="343" spans="1:69" s="496" customFormat="1">
      <c r="A343" s="500" t="str">
        <f>ExportsPaperSectorMinusCoreVPA!B$34</f>
        <v xml:space="preserve">Russia </v>
      </c>
      <c r="B343" s="500">
        <f>ExportsPaperSectorMinusCoreVPA!C$34</f>
        <v>0.35900690699999999</v>
      </c>
      <c r="C343" s="500">
        <f>ExportsPaperSectorMinusCoreVPA!D$34</f>
        <v>0.44405060349999997</v>
      </c>
      <c r="D343" s="500">
        <f>ExportsPaperSectorMinusCoreVPA!E$34</f>
        <v>0.45941847699999999</v>
      </c>
      <c r="E343" s="500">
        <f>ExportsPaperSectorMinusCoreVPA!F$34</f>
        <v>0.58375267860000002</v>
      </c>
      <c r="F343" s="500">
        <f>ExportsPaperSectorMinusCoreVPA!G$34</f>
        <v>0.64347088637999994</v>
      </c>
      <c r="G343" s="500">
        <f>ExportsPaperSectorMinusCoreVPA!H$34</f>
        <v>0.67690804705999996</v>
      </c>
      <c r="H343" s="500">
        <f>ExportsPaperSectorMinusCoreVPA!I$34</f>
        <v>0.7829875061399999</v>
      </c>
      <c r="I343" s="500">
        <f>ExportsPaperSectorMinusCoreVPA!J$34</f>
        <v>0.85656844384999997</v>
      </c>
      <c r="J343" s="500">
        <f>ExportsPaperSectorMinusCoreVPA!K$34</f>
        <v>0.81627236053999996</v>
      </c>
      <c r="K343" s="500">
        <f>ExportsPaperSectorMinusCoreVPA!L$34</f>
        <v>0.76294135651999995</v>
      </c>
      <c r="L343" s="500">
        <f>ExportsPaperSectorMinusCoreVPA!M$34</f>
        <v>0.95144254442999998</v>
      </c>
      <c r="M343" s="500">
        <f>ExportsPaperSectorMinusCoreVPA!N$34</f>
        <v>1.032643612</v>
      </c>
      <c r="N343" s="500">
        <f>ExportsPaperSectorMinusCoreVPA!O$34</f>
        <v>1.1455201642500001</v>
      </c>
      <c r="O343" s="500">
        <f>ExportsPaperSectorMinusCoreVPA!P$34</f>
        <v>1.22153465861</v>
      </c>
      <c r="P343" s="500">
        <f>ExportsPaperSectorMinusCoreVPA!Q$34</f>
        <v>0.98188660184999998</v>
      </c>
      <c r="Q343" s="500">
        <f>ExportsPaperSectorMinusCoreVPA!R$34</f>
        <v>0.79647287999999994</v>
      </c>
      <c r="R343" s="500">
        <f>ExportsPaperSectorMinusCoreVPA!S$34</f>
        <v>0.58630547850000003</v>
      </c>
      <c r="S343" s="500">
        <f>ExportsPaperSectorMinusCoreVPA!T$34</f>
        <v>0.57970827950000003</v>
      </c>
      <c r="T343" s="500">
        <f>ExportsPaperSectorMinusCoreVPA!U$34</f>
        <v>0.56567936600000002</v>
      </c>
      <c r="U343" s="500">
        <f>ExportsPaperSectorMinusCoreVPA!V$34</f>
        <v>0.15827345449999999</v>
      </c>
      <c r="V343" s="500">
        <f>ExportsPaperSectorMinusCoreVPA!W$34</f>
        <v>0.1623882435</v>
      </c>
      <c r="W343" s="500">
        <f>ExportsPaperSectorMinusCoreVPA!X$34</f>
        <v>0</v>
      </c>
      <c r="X343" s="500">
        <f>ExportsPaperSectorMinusCoreVPA!Y$34</f>
        <v>0</v>
      </c>
      <c r="Y343" s="500">
        <f>ExportsPaperSectorMinusCoreVPA!Z$34</f>
        <v>0</v>
      </c>
      <c r="Z343" s="500">
        <f>ExportsPaperSectorMinusCoreVPA!AA$34</f>
        <v>0</v>
      </c>
      <c r="AA343" s="500">
        <f>ExportsPaperSectorMinusCoreVPA!AB$34</f>
        <v>0</v>
      </c>
      <c r="AB343" s="503"/>
      <c r="AC343" s="503"/>
      <c r="AD343" s="503"/>
      <c r="AE343" s="501"/>
      <c r="AF343" s="501"/>
      <c r="AG343" s="501"/>
      <c r="AH343" s="501"/>
      <c r="AI343" s="501"/>
      <c r="AJ343" s="501"/>
      <c r="AK343" s="501"/>
      <c r="AL343" s="501"/>
      <c r="AM343" s="501"/>
      <c r="AN343" s="501"/>
      <c r="AO343" s="501"/>
      <c r="AP343" s="501"/>
      <c r="AQ343" s="501"/>
      <c r="AR343" s="501"/>
      <c r="AS343" s="501"/>
      <c r="AT343" s="501"/>
      <c r="AU343" s="501"/>
      <c r="AV343" s="501"/>
      <c r="AW343" s="501"/>
      <c r="AX343" s="501"/>
      <c r="AY343" s="501"/>
      <c r="AZ343" s="501"/>
      <c r="BA343" s="501"/>
      <c r="BB343" s="501"/>
      <c r="BC343" s="501"/>
      <c r="BD343" s="501"/>
      <c r="BE343" s="499">
        <f t="shared" si="278"/>
        <v>0.55253073418527954</v>
      </c>
      <c r="BF343" s="499">
        <f t="shared" si="278"/>
        <v>0.43999167023511709</v>
      </c>
      <c r="BG343" s="499">
        <f t="shared" si="278"/>
        <v>0.49210617141299101</v>
      </c>
      <c r="BH343" s="499">
        <f t="shared" si="278"/>
        <v>0.4775679964115398</v>
      </c>
      <c r="BI343" s="499">
        <f t="shared" si="279"/>
        <v>0.46605873549306409</v>
      </c>
      <c r="BJ343" s="499">
        <f t="shared" si="280"/>
        <v>0.46556981865914976</v>
      </c>
      <c r="BK343" s="499">
        <f t="shared" si="280"/>
        <v>0.4667432199670693</v>
      </c>
      <c r="BL343" s="499">
        <f t="shared" si="280"/>
        <v>0.39774826869194785</v>
      </c>
      <c r="BM343" s="499">
        <f t="shared" si="281"/>
        <v>0.26548499099303885</v>
      </c>
      <c r="BN343" s="499">
        <f t="shared" si="282"/>
        <v>0.23688020989667233</v>
      </c>
      <c r="BO343" s="499">
        <f t="shared" si="282"/>
        <v>0.21176614211818678</v>
      </c>
      <c r="BP343" s="499">
        <f t="shared" si="283"/>
        <v>8.3633939628181164E-2</v>
      </c>
      <c r="BQ343" s="499">
        <f t="shared" si="284"/>
        <v>9.1982398957763167E-2</v>
      </c>
    </row>
    <row r="344" spans="1:69" s="496" customFormat="1">
      <c r="A344" s="500" t="str">
        <f>ExportsPaperSectorMinusCoreVPA!B$36</f>
        <v xml:space="preserve">Turkey </v>
      </c>
      <c r="B344" s="500">
        <f>ExportsPaperSectorMinusCoreVPA!C$36</f>
        <v>1.5107006249999999E-2</v>
      </c>
      <c r="C344" s="500">
        <f>ExportsPaperSectorMinusCoreVPA!D$36</f>
        <v>4.9600250000000001E-4</v>
      </c>
      <c r="D344" s="500">
        <f>ExportsPaperSectorMinusCoreVPA!E$36</f>
        <v>3.4467299999999998E-4</v>
      </c>
      <c r="E344" s="500">
        <f>ExportsPaperSectorMinusCoreVPA!F$36</f>
        <v>8.3825454999999997E-3</v>
      </c>
      <c r="F344" s="500">
        <f>ExportsPaperSectorMinusCoreVPA!G$36</f>
        <v>2.1286159999999998E-2</v>
      </c>
      <c r="G344" s="500">
        <f>ExportsPaperSectorMinusCoreVPA!H$36</f>
        <v>1.4526308999999999E-2</v>
      </c>
      <c r="H344" s="500">
        <f>ExportsPaperSectorMinusCoreVPA!I$36</f>
        <v>2.4685751999999998E-2</v>
      </c>
      <c r="I344" s="500">
        <f>ExportsPaperSectorMinusCoreVPA!J$36</f>
        <v>9.5030956860000002E-2</v>
      </c>
      <c r="J344" s="500">
        <f>ExportsPaperSectorMinusCoreVPA!K$36</f>
        <v>3.2504353209999996E-2</v>
      </c>
      <c r="K344" s="500">
        <f>ExportsPaperSectorMinusCoreVPA!L$36</f>
        <v>0.22635107102999999</v>
      </c>
      <c r="L344" s="500">
        <f>ExportsPaperSectorMinusCoreVPA!M$36</f>
        <v>0.12350283910999998</v>
      </c>
      <c r="M344" s="500">
        <f>ExportsPaperSectorMinusCoreVPA!N$36</f>
        <v>1.1278165499999999E-2</v>
      </c>
      <c r="N344" s="500">
        <f>ExportsPaperSectorMinusCoreVPA!O$36</f>
        <v>0.11192854379</v>
      </c>
      <c r="O344" s="500">
        <f>ExportsPaperSectorMinusCoreVPA!P$36</f>
        <v>0.10975993615999999</v>
      </c>
      <c r="P344" s="500">
        <f>ExportsPaperSectorMinusCoreVPA!Q$36</f>
        <v>0.25355912406999997</v>
      </c>
      <c r="Q344" s="500">
        <f>ExportsPaperSectorMinusCoreVPA!R$36</f>
        <v>0.39081838354999993</v>
      </c>
      <c r="R344" s="500">
        <f>ExportsPaperSectorMinusCoreVPA!S$36</f>
        <v>0.55501670573999995</v>
      </c>
      <c r="S344" s="500">
        <f>ExportsPaperSectorMinusCoreVPA!T$36</f>
        <v>0.5938324332499999</v>
      </c>
      <c r="T344" s="500">
        <f>ExportsPaperSectorMinusCoreVPA!U$36</f>
        <v>0.58624116949999994</v>
      </c>
      <c r="U344" s="500">
        <f>ExportsPaperSectorMinusCoreVPA!V$36</f>
        <v>0.18314243849999998</v>
      </c>
      <c r="V344" s="500">
        <f>ExportsPaperSectorMinusCoreVPA!W$36</f>
        <v>0.21726190009999999</v>
      </c>
      <c r="W344" s="500">
        <f>ExportsPaperSectorMinusCoreVPA!X$36</f>
        <v>0</v>
      </c>
      <c r="X344" s="500">
        <f>ExportsPaperSectorMinusCoreVPA!Y$36</f>
        <v>0</v>
      </c>
      <c r="Y344" s="500">
        <f>ExportsPaperSectorMinusCoreVPA!Z$36</f>
        <v>0</v>
      </c>
      <c r="Z344" s="500">
        <f>ExportsPaperSectorMinusCoreVPA!AA$36</f>
        <v>0</v>
      </c>
      <c r="AA344" s="500">
        <f>ExportsPaperSectorMinusCoreVPA!AB$36</f>
        <v>0</v>
      </c>
      <c r="AB344" s="503"/>
      <c r="AC344" s="503"/>
      <c r="AD344" s="503"/>
      <c r="AE344" s="501"/>
      <c r="AF344" s="501"/>
      <c r="AG344" s="501"/>
      <c r="AH344" s="501"/>
      <c r="AI344" s="501"/>
      <c r="AJ344" s="501"/>
      <c r="AK344" s="501"/>
      <c r="AL344" s="501"/>
      <c r="AM344" s="501"/>
      <c r="AN344" s="501"/>
      <c r="AO344" s="501"/>
      <c r="AP344" s="501"/>
      <c r="AQ344" s="501"/>
      <c r="AR344" s="501"/>
      <c r="AS344" s="501"/>
      <c r="AT344" s="501"/>
      <c r="AU344" s="501"/>
      <c r="AV344" s="501"/>
      <c r="AW344" s="501"/>
      <c r="AX344" s="501"/>
      <c r="AY344" s="501"/>
      <c r="AZ344" s="501"/>
      <c r="BA344" s="501"/>
      <c r="BB344" s="501"/>
      <c r="BC344" s="501"/>
      <c r="BD344" s="501"/>
      <c r="BE344" s="499">
        <f t="shared" si="278"/>
        <v>2.2002036344165626E-2</v>
      </c>
      <c r="BF344" s="499">
        <f t="shared" si="278"/>
        <v>0.13053766839468292</v>
      </c>
      <c r="BG344" s="499">
        <f t="shared" si="278"/>
        <v>6.3878275854762537E-2</v>
      </c>
      <c r="BH344" s="499">
        <f t="shared" si="278"/>
        <v>5.2158274533854873E-3</v>
      </c>
      <c r="BI344" s="499">
        <f t="shared" si="279"/>
        <v>4.5538504875207789E-2</v>
      </c>
      <c r="BJ344" s="499">
        <f t="shared" si="280"/>
        <v>4.1833371827697002E-2</v>
      </c>
      <c r="BK344" s="499">
        <f t="shared" si="280"/>
        <v>0.12053021377161122</v>
      </c>
      <c r="BL344" s="499">
        <f t="shared" si="280"/>
        <v>0.1951696527695935</v>
      </c>
      <c r="BM344" s="499">
        <f t="shared" si="281"/>
        <v>0.25131712141142815</v>
      </c>
      <c r="BN344" s="499">
        <f t="shared" si="282"/>
        <v>0.2426516170392416</v>
      </c>
      <c r="BO344" s="499">
        <f t="shared" si="282"/>
        <v>0.21946360125122366</v>
      </c>
      <c r="BP344" s="499">
        <f t="shared" si="283"/>
        <v>9.6775063722810695E-2</v>
      </c>
      <c r="BQ344" s="499">
        <f t="shared" si="284"/>
        <v>0.12306476344957745</v>
      </c>
    </row>
    <row r="345" spans="1:69" s="496" customFormat="1">
      <c r="A345" s="497" t="s">
        <v>22</v>
      </c>
      <c r="B345" s="500">
        <f t="shared" ref="B345:S345" si="285">B338-SUM(B340:B344)</f>
        <v>0.1386624338400001</v>
      </c>
      <c r="C345" s="500">
        <f t="shared" si="285"/>
        <v>0.11440689421000005</v>
      </c>
      <c r="D345" s="500">
        <f t="shared" si="285"/>
        <v>0.13982137126999994</v>
      </c>
      <c r="E345" s="500">
        <f t="shared" si="285"/>
        <v>0.13399776249999951</v>
      </c>
      <c r="F345" s="500">
        <f t="shared" si="285"/>
        <v>0.16627745049999976</v>
      </c>
      <c r="G345" s="500">
        <f t="shared" si="285"/>
        <v>0.14278038145000072</v>
      </c>
      <c r="H345" s="500">
        <f t="shared" si="285"/>
        <v>0.15444669764999985</v>
      </c>
      <c r="I345" s="500">
        <f t="shared" si="285"/>
        <v>0.16234773617999987</v>
      </c>
      <c r="J345" s="500">
        <f t="shared" si="285"/>
        <v>0.17411030490000012</v>
      </c>
      <c r="K345" s="500">
        <f t="shared" si="285"/>
        <v>0.16618366345000068</v>
      </c>
      <c r="L345" s="500">
        <f t="shared" si="285"/>
        <v>0.18049913461999956</v>
      </c>
      <c r="M345" s="500">
        <f t="shared" si="285"/>
        <v>0.21062411334999975</v>
      </c>
      <c r="N345" s="500">
        <f t="shared" si="285"/>
        <v>0.24415623574999934</v>
      </c>
      <c r="O345" s="500">
        <f t="shared" si="285"/>
        <v>0.24566515477000062</v>
      </c>
      <c r="P345" s="500">
        <f t="shared" si="285"/>
        <v>0.20777589972999944</v>
      </c>
      <c r="Q345" s="500">
        <f t="shared" si="285"/>
        <v>0.21527691464999976</v>
      </c>
      <c r="R345" s="500">
        <f t="shared" si="285"/>
        <v>0.26173360206000029</v>
      </c>
      <c r="S345" s="500">
        <f t="shared" si="285"/>
        <v>0.26831459585000106</v>
      </c>
      <c r="T345" s="500">
        <f t="shared" ref="T345:AA345" si="286">T338-SUM(T340:T344)</f>
        <v>0.27005407233000023</v>
      </c>
      <c r="U345" s="500">
        <f t="shared" si="286"/>
        <v>0.23083029031999924</v>
      </c>
      <c r="V345" s="500">
        <f t="shared" si="286"/>
        <v>0.20490894941999982</v>
      </c>
      <c r="W345" s="500">
        <f t="shared" si="286"/>
        <v>0</v>
      </c>
      <c r="X345" s="500">
        <f t="shared" si="286"/>
        <v>0</v>
      </c>
      <c r="Y345" s="500">
        <f t="shared" si="286"/>
        <v>0</v>
      </c>
      <c r="Z345" s="500">
        <f t="shared" si="286"/>
        <v>0</v>
      </c>
      <c r="AA345" s="500">
        <f t="shared" si="286"/>
        <v>0</v>
      </c>
      <c r="AB345" s="503"/>
      <c r="AC345" s="503"/>
      <c r="AD345" s="503"/>
      <c r="BE345" s="499">
        <f t="shared" si="278"/>
        <v>0.11785440650223482</v>
      </c>
      <c r="BF345" s="499">
        <f t="shared" si="278"/>
        <v>9.5838857105185138E-2</v>
      </c>
      <c r="BG345" s="499">
        <f t="shared" si="278"/>
        <v>9.335796323299804E-2</v>
      </c>
      <c r="BH345" s="499">
        <f t="shared" si="278"/>
        <v>9.7407599911165127E-2</v>
      </c>
      <c r="BI345" s="499">
        <f t="shared" si="279"/>
        <v>9.9335786525323169E-2</v>
      </c>
      <c r="BJ345" s="499">
        <f t="shared" si="280"/>
        <v>9.3631630302892191E-2</v>
      </c>
      <c r="BK345" s="499">
        <f t="shared" si="280"/>
        <v>9.8766998438328743E-2</v>
      </c>
      <c r="BL345" s="499">
        <f t="shared" si="280"/>
        <v>0.10750651056867326</v>
      </c>
      <c r="BM345" s="499">
        <f t="shared" si="281"/>
        <v>0.11851559559574333</v>
      </c>
      <c r="BN345" s="499">
        <f t="shared" si="282"/>
        <v>0.10963862347818866</v>
      </c>
      <c r="BO345" s="499">
        <f t="shared" si="282"/>
        <v>0.10109668568082422</v>
      </c>
      <c r="BP345" s="499">
        <f t="shared" si="283"/>
        <v>0.12197400142661541</v>
      </c>
      <c r="BQ345" s="499">
        <f t="shared" si="284"/>
        <v>0.11606761874708335</v>
      </c>
    </row>
    <row r="346" spans="1:69" s="496" customFormat="1">
      <c r="A346" s="497"/>
      <c r="B346" s="503"/>
      <c r="C346" s="503"/>
      <c r="D346" s="503"/>
      <c r="E346" s="503"/>
      <c r="F346" s="503"/>
      <c r="G346" s="503"/>
      <c r="H346" s="503"/>
      <c r="I346" s="503"/>
      <c r="J346" s="503"/>
      <c r="K346" s="503"/>
      <c r="L346" s="503"/>
      <c r="M346" s="503"/>
      <c r="N346" s="503"/>
      <c r="O346" s="503"/>
      <c r="P346" s="503"/>
      <c r="Q346" s="503"/>
      <c r="R346" s="503"/>
      <c r="S346" s="503"/>
      <c r="T346" s="503"/>
      <c r="U346" s="503"/>
      <c r="V346" s="503"/>
      <c r="W346" s="503"/>
      <c r="X346" s="503"/>
      <c r="Y346" s="503"/>
      <c r="Z346" s="503"/>
      <c r="AA346" s="503"/>
      <c r="AB346" s="503"/>
      <c r="AC346" s="503"/>
      <c r="AD346" s="503"/>
      <c r="BE346" s="501"/>
      <c r="BF346" s="501"/>
      <c r="BG346" s="501"/>
      <c r="BH346" s="501"/>
      <c r="BI346" s="501"/>
      <c r="BJ346" s="501"/>
      <c r="BK346" s="501"/>
      <c r="BL346" s="501"/>
      <c r="BM346" s="501"/>
      <c r="BN346" s="501"/>
      <c r="BO346" s="501"/>
      <c r="BP346" s="501"/>
      <c r="BQ346" s="501"/>
    </row>
    <row r="347" spans="1:69" s="496" customFormat="1">
      <c r="A347" s="497"/>
      <c r="B347" s="503"/>
      <c r="C347" s="503"/>
      <c r="D347" s="503"/>
      <c r="E347" s="503"/>
      <c r="F347" s="503"/>
      <c r="G347" s="503"/>
      <c r="H347" s="503"/>
      <c r="I347" s="503"/>
      <c r="J347" s="503"/>
      <c r="K347" s="503"/>
      <c r="L347" s="503"/>
      <c r="M347" s="503"/>
      <c r="N347" s="503"/>
      <c r="O347" s="503"/>
      <c r="P347" s="503"/>
      <c r="Q347" s="503"/>
      <c r="R347" s="503"/>
      <c r="S347" s="503"/>
      <c r="T347" s="503"/>
      <c r="U347" s="503"/>
      <c r="V347" s="503"/>
      <c r="W347" s="503"/>
      <c r="X347" s="503"/>
      <c r="Y347" s="503"/>
      <c r="Z347" s="503"/>
      <c r="AA347" s="503"/>
      <c r="AB347" s="503"/>
      <c r="AC347" s="503"/>
      <c r="AD347" s="503"/>
      <c r="BE347" s="501"/>
      <c r="BF347" s="501"/>
      <c r="BG347" s="501"/>
      <c r="BH347" s="501"/>
      <c r="BI347" s="501"/>
      <c r="BJ347" s="501"/>
      <c r="BK347" s="501"/>
      <c r="BL347" s="501"/>
      <c r="BM347" s="501"/>
      <c r="BN347" s="501"/>
      <c r="BO347" s="501"/>
      <c r="BP347" s="501"/>
      <c r="BQ347" s="501"/>
    </row>
    <row r="348" spans="1:69" s="496" customFormat="1">
      <c r="A348" s="501"/>
      <c r="B348" s="501"/>
      <c r="C348" s="501"/>
      <c r="D348" s="501"/>
      <c r="E348" s="501"/>
      <c r="F348" s="501"/>
      <c r="G348" s="501"/>
      <c r="H348" s="501"/>
      <c r="I348" s="501"/>
      <c r="J348" s="501"/>
      <c r="K348" s="501"/>
      <c r="L348" s="501"/>
      <c r="M348" s="501"/>
      <c r="N348" s="501"/>
      <c r="O348" s="501"/>
      <c r="P348" s="501"/>
      <c r="Q348" s="501"/>
      <c r="R348" s="501"/>
      <c r="S348" s="501"/>
      <c r="T348" s="501"/>
      <c r="U348" s="501"/>
      <c r="V348" s="501"/>
      <c r="W348" s="501"/>
      <c r="X348" s="501"/>
      <c r="Y348" s="501"/>
      <c r="Z348" s="501"/>
      <c r="AA348" s="501"/>
      <c r="AB348" s="503"/>
      <c r="AC348" s="503"/>
      <c r="AD348" s="503"/>
      <c r="BE348" s="501"/>
      <c r="BF348" s="501"/>
      <c r="BG348" s="501"/>
      <c r="BH348" s="501"/>
      <c r="BI348" s="501"/>
      <c r="BJ348" s="501"/>
      <c r="BK348" s="501"/>
      <c r="BL348" s="501"/>
      <c r="BM348" s="501"/>
      <c r="BN348" s="501"/>
      <c r="BO348" s="501"/>
      <c r="BP348" s="501"/>
      <c r="BQ348" s="501"/>
    </row>
    <row r="349" spans="1:69" s="496" customFormat="1">
      <c r="A349" s="498"/>
      <c r="B349" s="498"/>
      <c r="C349" s="498"/>
      <c r="D349" s="498"/>
      <c r="E349" s="498"/>
      <c r="F349" s="498"/>
      <c r="G349" s="498"/>
      <c r="H349" s="498"/>
      <c r="I349" s="498"/>
      <c r="J349" s="498"/>
      <c r="K349" s="498"/>
      <c r="L349" s="498"/>
      <c r="M349" s="498"/>
      <c r="N349" s="498"/>
      <c r="O349" s="498"/>
      <c r="P349" s="498"/>
      <c r="Q349" s="498"/>
      <c r="R349" s="498"/>
      <c r="S349" s="498"/>
      <c r="T349" s="498"/>
      <c r="U349" s="498"/>
      <c r="V349" s="498"/>
      <c r="W349" s="498"/>
      <c r="X349" s="498"/>
      <c r="Y349" s="498"/>
      <c r="Z349" s="498"/>
      <c r="AA349" s="498"/>
      <c r="AB349" s="498"/>
      <c r="AC349" s="498"/>
      <c r="AD349" s="498"/>
      <c r="AE349" s="498"/>
      <c r="AF349" s="498"/>
      <c r="AG349" s="498"/>
      <c r="AH349" s="498"/>
      <c r="AI349" s="498"/>
      <c r="AJ349" s="498"/>
      <c r="AK349" s="498"/>
      <c r="AL349" s="498"/>
      <c r="AM349" s="498"/>
      <c r="AN349" s="498"/>
      <c r="AO349" s="498"/>
      <c r="AP349" s="498"/>
      <c r="AQ349" s="498"/>
      <c r="AR349" s="498"/>
      <c r="AS349" s="498"/>
      <c r="AT349" s="498"/>
      <c r="AU349" s="498"/>
      <c r="AV349" s="498"/>
      <c r="AW349" s="498"/>
      <c r="AX349" s="498"/>
      <c r="AY349" s="498"/>
      <c r="AZ349" s="498"/>
      <c r="BA349" s="498"/>
      <c r="BB349" s="498"/>
      <c r="BC349" s="498"/>
      <c r="BD349" s="498"/>
      <c r="BE349" s="501"/>
      <c r="BF349" s="501"/>
      <c r="BG349" s="501"/>
      <c r="BH349" s="501"/>
      <c r="BI349" s="501"/>
      <c r="BJ349" s="501"/>
      <c r="BK349" s="501"/>
      <c r="BL349" s="501"/>
      <c r="BM349" s="501"/>
      <c r="BN349" s="501"/>
      <c r="BO349" s="501"/>
      <c r="BP349" s="501"/>
      <c r="BQ349" s="501"/>
    </row>
    <row r="350" spans="1:69" s="501" customFormat="1"/>
    <row r="351" spans="1:69" s="501" customFormat="1"/>
    <row r="352" spans="1:69" s="496" customFormat="1">
      <c r="A352" s="498" t="str">
        <f t="shared" ref="A352:A357" si="287">A340</f>
        <v>EU-28</v>
      </c>
      <c r="B352" s="498"/>
      <c r="C352" s="498"/>
      <c r="D352" s="498"/>
      <c r="E352" s="498"/>
      <c r="F352" s="498"/>
      <c r="G352" s="498"/>
      <c r="H352" s="498"/>
      <c r="I352" s="498"/>
      <c r="J352" s="498"/>
      <c r="K352" s="498"/>
      <c r="L352" s="498"/>
      <c r="M352" s="498"/>
      <c r="N352" s="498"/>
      <c r="O352" s="498"/>
      <c r="P352" s="498"/>
      <c r="Q352" s="498"/>
      <c r="R352" s="498"/>
      <c r="S352" s="498"/>
      <c r="T352" s="498"/>
      <c r="U352" s="498"/>
      <c r="V352" s="498"/>
      <c r="W352" s="498"/>
      <c r="X352" s="498"/>
      <c r="Y352" s="498"/>
      <c r="Z352" s="498"/>
      <c r="AA352" s="498"/>
      <c r="AB352" s="498"/>
      <c r="AC352" s="498"/>
      <c r="AD352" s="498"/>
      <c r="AE352" s="502">
        <f>ExportsPaperSectorMinusCoreVPA!AD$12</f>
        <v>2.1224766999999999E-2</v>
      </c>
      <c r="AF352" s="502">
        <f>ExportsPaperSectorMinusCoreVPA!AE$12</f>
        <v>5.2029226999999997E-2</v>
      </c>
      <c r="AG352" s="502">
        <f>ExportsPaperSectorMinusCoreVPA!AF$12</f>
        <v>3.6638986999999998E-2</v>
      </c>
      <c r="AH352" s="502">
        <f>ExportsPaperSectorMinusCoreVPA!AG$12</f>
        <v>1.9257349999999999E-2</v>
      </c>
      <c r="AI352" s="502">
        <f>ExportsPaperSectorMinusCoreVPA!AH$12</f>
        <v>4.3949439999999999E-2</v>
      </c>
      <c r="AJ352" s="502">
        <f>ExportsPaperSectorMinusCoreVPA!AI$12</f>
        <v>5.3806376999999996E-2</v>
      </c>
      <c r="AK352" s="502">
        <f>ExportsPaperSectorMinusCoreVPA!AJ$12</f>
        <v>4.3532941999999998E-2</v>
      </c>
      <c r="AL352" s="502">
        <f>ExportsPaperSectorMinusCoreVPA!AK$12</f>
        <v>6.4031167E-2</v>
      </c>
      <c r="AM352" s="502">
        <f>ExportsPaperSectorMinusCoreVPA!AL$12</f>
        <v>8.4788900999999986E-2</v>
      </c>
      <c r="AN352" s="502">
        <f>ExportsPaperSectorMinusCoreVPA!AM$12</f>
        <v>8.6562439999999991E-2</v>
      </c>
      <c r="AO352" s="502">
        <f>ExportsPaperSectorMinusCoreVPA!AN$12</f>
        <v>8.8579986000000013E-2</v>
      </c>
      <c r="AP352" s="502">
        <f>ExportsPaperSectorMinusCoreVPA!AO$12</f>
        <v>0.11068953399999999</v>
      </c>
      <c r="AQ352" s="502">
        <f>ExportsPaperSectorMinusCoreVPA!AP$12</f>
        <v>0.10904953999999999</v>
      </c>
      <c r="AR352" s="502">
        <f>ExportsPaperSectorMinusCoreVPA!AQ$12</f>
        <v>0.11184139200000001</v>
      </c>
      <c r="AS352" s="502">
        <f>ExportsPaperSectorMinusCoreVPA!AR$12</f>
        <v>6.5466997999999985E-2</v>
      </c>
      <c r="AT352" s="502">
        <f>ExportsPaperSectorMinusCoreVPA!AS$12</f>
        <v>6.1949688000000003E-2</v>
      </c>
      <c r="AU352" s="502">
        <f>ExportsPaperSectorMinusCoreVPA!AT$12</f>
        <v>9.7183728999999996E-2</v>
      </c>
      <c r="AV352" s="502">
        <f>ExportsPaperSectorMinusCoreVPA!AU$12</f>
        <v>0.11433735599999999</v>
      </c>
      <c r="AW352" s="502">
        <f>ExportsPaperSectorMinusCoreVPA!AV$12</f>
        <v>0.12859082500000002</v>
      </c>
      <c r="AX352" s="502">
        <f>ExportsPaperSectorMinusCoreVPA!AW$12</f>
        <v>0.13241168599999995</v>
      </c>
      <c r="AY352" s="502">
        <f>ExportsPaperSectorMinusCoreVPA!AX$12</f>
        <v>0.13960462299999998</v>
      </c>
      <c r="AZ352" s="502">
        <f>ExportsPaperSectorMinusCoreVPA!AY$12</f>
        <v>0</v>
      </c>
      <c r="BA352" s="502">
        <f>ExportsPaperSectorMinusCoreVPA!AZ$12</f>
        <v>0</v>
      </c>
      <c r="BB352" s="502">
        <f>ExportsPaperSectorMinusCoreVPA!BA$12</f>
        <v>0</v>
      </c>
      <c r="BC352" s="502">
        <f>ExportsPaperSectorMinusCoreVPA!BB$12</f>
        <v>0</v>
      </c>
      <c r="BD352" s="502">
        <f>ExportsPaperSectorMinusCoreVPA!BC$12</f>
        <v>0</v>
      </c>
      <c r="BE352" s="499">
        <f t="shared" ref="BE352:BO353" si="288">AM352/AM$338</f>
        <v>0.10699825335675153</v>
      </c>
      <c r="BF352" s="499">
        <f t="shared" si="288"/>
        <v>0.11972397513803122</v>
      </c>
      <c r="BG352" s="499">
        <f t="shared" si="288"/>
        <v>0.1041538074721973</v>
      </c>
      <c r="BH352" s="499">
        <f t="shared" si="288"/>
        <v>0.11062296054922671</v>
      </c>
      <c r="BI352" s="499">
        <f t="shared" si="288"/>
        <v>0.10361918314656984</v>
      </c>
      <c r="BJ352" s="499">
        <f t="shared" si="288"/>
        <v>9.9172401535281077E-2</v>
      </c>
      <c r="BK352" s="499">
        <f t="shared" si="288"/>
        <v>7.4614973838536422E-2</v>
      </c>
      <c r="BL352" s="499">
        <f t="shared" si="288"/>
        <v>0.11043244048050532</v>
      </c>
      <c r="BM352" s="499">
        <f t="shared" si="288"/>
        <v>0.19322865602718559</v>
      </c>
      <c r="BN352" s="499">
        <f t="shared" si="288"/>
        <v>0.23355699298676305</v>
      </c>
      <c r="BO352" s="499">
        <f t="shared" si="288"/>
        <v>0.2386403713252275</v>
      </c>
      <c r="BP352" s="499">
        <f t="shared" ref="BP352:BP357" si="289">AX352/AX$338</f>
        <v>0.32798701652642398</v>
      </c>
      <c r="BQ352" s="499">
        <f t="shared" ref="BQ352:BQ357" si="290">AY352/AY$338</f>
        <v>0.3627738666194516</v>
      </c>
    </row>
    <row r="353" spans="1:69" s="496" customFormat="1">
      <c r="A353" s="498" t="str">
        <f t="shared" si="287"/>
        <v xml:space="preserve">Belarus </v>
      </c>
      <c r="AE353" s="500">
        <f>ExportsPaperSectorMinusCoreVPA!AD$26</f>
        <v>4.1644809999999994E-3</v>
      </c>
      <c r="AF353" s="500">
        <f>ExportsPaperSectorMinusCoreVPA!AE$26</f>
        <v>4.3672260000000001E-3</v>
      </c>
      <c r="AG353" s="500">
        <f>ExportsPaperSectorMinusCoreVPA!AF$26</f>
        <v>5.1320660000000002E-3</v>
      </c>
      <c r="AH353" s="500">
        <f>ExportsPaperSectorMinusCoreVPA!AG$26</f>
        <v>7.7085900000000004E-3</v>
      </c>
      <c r="AI353" s="500">
        <f>ExportsPaperSectorMinusCoreVPA!AH$26</f>
        <v>9.8887799999999998E-3</v>
      </c>
      <c r="AJ353" s="500">
        <f>ExportsPaperSectorMinusCoreVPA!AI$26</f>
        <v>1.3089914000000001E-2</v>
      </c>
      <c r="AK353" s="500">
        <f>ExportsPaperSectorMinusCoreVPA!AJ$26</f>
        <v>2.1478082000000003E-2</v>
      </c>
      <c r="AL353" s="500">
        <f>ExportsPaperSectorMinusCoreVPA!AK$26</f>
        <v>3.3467671000000004E-2</v>
      </c>
      <c r="AM353" s="500">
        <f>ExportsPaperSectorMinusCoreVPA!AL$26</f>
        <v>5.1191272999999995E-2</v>
      </c>
      <c r="AN353" s="500">
        <f>ExportsPaperSectorMinusCoreVPA!AM$26</f>
        <v>4.7510222999999997E-2</v>
      </c>
      <c r="AO353" s="500">
        <f>ExportsPaperSectorMinusCoreVPA!AN$26</f>
        <v>5.5629700999999997E-2</v>
      </c>
      <c r="AP353" s="500">
        <f>ExportsPaperSectorMinusCoreVPA!AO$26</f>
        <v>6.0567448999999995E-2</v>
      </c>
      <c r="AQ353" s="500">
        <f>ExportsPaperSectorMinusCoreVPA!AP$26</f>
        <v>5.2815175999999998E-2</v>
      </c>
      <c r="AR353" s="500">
        <f>ExportsPaperSectorMinusCoreVPA!AQ$26</f>
        <v>6.5156464999999997E-2</v>
      </c>
      <c r="AS353" s="500">
        <f>ExportsPaperSectorMinusCoreVPA!AR$26</f>
        <v>5.8987243000000002E-2</v>
      </c>
      <c r="AT353" s="500">
        <f>ExportsPaperSectorMinusCoreVPA!AS$26</f>
        <v>3.4993312999999998E-2</v>
      </c>
      <c r="AU353" s="500">
        <f>ExportsPaperSectorMinusCoreVPA!AT$26</f>
        <v>3.6038568E-2</v>
      </c>
      <c r="AV353" s="500">
        <f>ExportsPaperSectorMinusCoreVPA!AU$26</f>
        <v>4.1069879999999996E-2</v>
      </c>
      <c r="AW353" s="500">
        <f>ExportsPaperSectorMinusCoreVPA!AV$26</f>
        <v>6.1518971999999998E-2</v>
      </c>
      <c r="AX353" s="500">
        <f>ExportsPaperSectorMinusCoreVPA!AW$26</f>
        <v>7.2939063999999984E-2</v>
      </c>
      <c r="AY353" s="500">
        <f>ExportsPaperSectorMinusCoreVPA!AX$26</f>
        <v>5.1796986999999996E-2</v>
      </c>
      <c r="AZ353" s="500">
        <f>ExportsPaperSectorMinusCoreVPA!AY$26</f>
        <v>0</v>
      </c>
      <c r="BA353" s="500">
        <f>ExportsPaperSectorMinusCoreVPA!AZ$26</f>
        <v>0</v>
      </c>
      <c r="BB353" s="500">
        <f>ExportsPaperSectorMinusCoreVPA!BA$26</f>
        <v>0</v>
      </c>
      <c r="BC353" s="500">
        <f>ExportsPaperSectorMinusCoreVPA!BB$26</f>
        <v>0</v>
      </c>
      <c r="BD353" s="500">
        <f>ExportsPaperSectorMinusCoreVPA!BC$26</f>
        <v>0</v>
      </c>
      <c r="BE353" s="499">
        <f t="shared" si="288"/>
        <v>6.4600162680592293E-2</v>
      </c>
      <c r="BF353" s="499">
        <f t="shared" si="288"/>
        <v>6.5711095450339888E-2</v>
      </c>
      <c r="BG353" s="499">
        <f t="shared" si="288"/>
        <v>6.5410319298197905E-2</v>
      </c>
      <c r="BH353" s="499">
        <f t="shared" si="288"/>
        <v>6.0531021128829583E-2</v>
      </c>
      <c r="BI353" s="499">
        <f t="shared" si="288"/>
        <v>5.0185130490805564E-2</v>
      </c>
      <c r="BJ353" s="499">
        <f t="shared" si="288"/>
        <v>5.7775775086914928E-2</v>
      </c>
      <c r="BK353" s="499">
        <f t="shared" si="288"/>
        <v>6.7229775729939406E-2</v>
      </c>
      <c r="BL353" s="499">
        <f t="shared" si="288"/>
        <v>6.2379603188448554E-2</v>
      </c>
      <c r="BM353" s="499">
        <f t="shared" si="288"/>
        <v>7.1654834934192932E-2</v>
      </c>
      <c r="BN353" s="499">
        <f t="shared" si="288"/>
        <v>8.3893471134029021E-2</v>
      </c>
      <c r="BO353" s="499">
        <f t="shared" si="288"/>
        <v>0.1141676346008844</v>
      </c>
      <c r="BP353" s="499">
        <f t="shared" si="289"/>
        <v>0.18067186297733495</v>
      </c>
      <c r="BQ353" s="499">
        <f t="shared" si="290"/>
        <v>0.13459864615821118</v>
      </c>
    </row>
    <row r="354" spans="1:69" s="496" customFormat="1">
      <c r="A354" s="498" t="str">
        <f t="shared" si="287"/>
        <v xml:space="preserve">Moldova </v>
      </c>
      <c r="AE354" s="500">
        <f>ExportsPaperSectorMinusCoreVPA!AD$27</f>
        <v>4.8599299999999993E-3</v>
      </c>
      <c r="AF354" s="500">
        <f>ExportsPaperSectorMinusCoreVPA!AE$27</f>
        <v>7.1953169999999997E-3</v>
      </c>
      <c r="AG354" s="500">
        <f>ExportsPaperSectorMinusCoreVPA!AF$27</f>
        <v>9.0874899999999984E-3</v>
      </c>
      <c r="AH354" s="500">
        <f>ExportsPaperSectorMinusCoreVPA!AG$27</f>
        <v>1.097251E-2</v>
      </c>
      <c r="AI354" s="500">
        <f>ExportsPaperSectorMinusCoreVPA!AH$27</f>
        <v>9.9411899999999991E-3</v>
      </c>
      <c r="AJ354" s="500">
        <f>ExportsPaperSectorMinusCoreVPA!AI$27</f>
        <v>1.3047099E-2</v>
      </c>
      <c r="AK354" s="500">
        <f>ExportsPaperSectorMinusCoreVPA!AJ$27</f>
        <v>1.3832927E-2</v>
      </c>
      <c r="AL354" s="500">
        <f>ExportsPaperSectorMinusCoreVPA!AK$27</f>
        <v>1.9081258E-2</v>
      </c>
      <c r="AM354" s="500">
        <f>ExportsPaperSectorMinusCoreVPA!AL$27</f>
        <v>2.3430595000000002E-2</v>
      </c>
      <c r="AN354" s="500">
        <f>ExportsPaperSectorMinusCoreVPA!AM$27</f>
        <v>1.7504117999999999E-2</v>
      </c>
      <c r="AO354" s="500">
        <f>ExportsPaperSectorMinusCoreVPA!AN$27</f>
        <v>1.9229661999999998E-2</v>
      </c>
      <c r="AP354" s="500">
        <f>ExportsPaperSectorMinusCoreVPA!AO$27</f>
        <v>2.4726415000000002E-2</v>
      </c>
      <c r="AQ354" s="500">
        <f>ExportsPaperSectorMinusCoreVPA!AP$27</f>
        <v>2.4410057999999995E-2</v>
      </c>
      <c r="AR354" s="500">
        <f>ExportsPaperSectorMinusCoreVPA!AQ$27</f>
        <v>2.4044414E-2</v>
      </c>
      <c r="AS354" s="500">
        <f>ExportsPaperSectorMinusCoreVPA!AR$27</f>
        <v>1.9456216999999998E-2</v>
      </c>
      <c r="AT354" s="500">
        <f>ExportsPaperSectorMinusCoreVPA!AS$27</f>
        <v>1.3559349E-2</v>
      </c>
      <c r="AU354" s="500">
        <f>ExportsPaperSectorMinusCoreVPA!AT$27</f>
        <v>1.5045775000000001E-2</v>
      </c>
      <c r="AV354" s="500">
        <f>ExportsPaperSectorMinusCoreVPA!AU$27</f>
        <v>1.7964808999999998E-2</v>
      </c>
      <c r="AW354" s="500">
        <f>ExportsPaperSectorMinusCoreVPA!AV$27</f>
        <v>2.0482193999999999E-2</v>
      </c>
      <c r="AX354" s="500">
        <f>ExportsPaperSectorMinusCoreVPA!AW$27</f>
        <v>2.2377393999999998E-2</v>
      </c>
      <c r="AY354" s="500">
        <f>ExportsPaperSectorMinusCoreVPA!AX$27</f>
        <v>2.0735031999999997E-2</v>
      </c>
      <c r="AZ354" s="500">
        <f>ExportsPaperSectorMinusCoreVPA!AY$27</f>
        <v>0</v>
      </c>
      <c r="BA354" s="500">
        <f>ExportsPaperSectorMinusCoreVPA!AZ$27</f>
        <v>0</v>
      </c>
      <c r="BB354" s="500">
        <f>ExportsPaperSectorMinusCoreVPA!BA$27</f>
        <v>0</v>
      </c>
      <c r="BC354" s="500">
        <f>ExportsPaperSectorMinusCoreVPA!BB$27</f>
        <v>0</v>
      </c>
      <c r="BD354" s="500">
        <f>ExportsPaperSectorMinusCoreVPA!BC$27</f>
        <v>0</v>
      </c>
      <c r="BE354" s="499">
        <f t="shared" ref="BE354:BH357" si="291">AM354/AM$338</f>
        <v>2.9567935313956201E-2</v>
      </c>
      <c r="BF354" s="499">
        <f t="shared" si="291"/>
        <v>2.4209837294849417E-2</v>
      </c>
      <c r="BG354" s="499">
        <f t="shared" si="291"/>
        <v>2.2610553513786148E-2</v>
      </c>
      <c r="BH354" s="499">
        <f t="shared" si="291"/>
        <v>2.4711543469582299E-2</v>
      </c>
      <c r="BI354" s="499">
        <f>AQ354/AQ$338</f>
        <v>2.3194506556564954E-2</v>
      </c>
      <c r="BJ354" s="499">
        <f t="shared" ref="BJ354:BL357" si="292">AR354/AR$338</f>
        <v>2.1320749297259585E-2</v>
      </c>
      <c r="BK354" s="499">
        <f t="shared" si="292"/>
        <v>2.2174915099236529E-2</v>
      </c>
      <c r="BL354" s="499">
        <f t="shared" si="292"/>
        <v>2.417109834995294E-2</v>
      </c>
      <c r="BM354" s="499">
        <f t="shared" ref="BM354:BO357" si="293">AU354/AU$338</f>
        <v>2.9915243138462288E-2</v>
      </c>
      <c r="BN354" s="499">
        <f t="shared" si="293"/>
        <v>3.6696727267521718E-2</v>
      </c>
      <c r="BO354" s="499">
        <f t="shared" si="293"/>
        <v>3.8011097461388449E-2</v>
      </c>
      <c r="BP354" s="499">
        <f t="shared" si="289"/>
        <v>5.5429357614978955E-2</v>
      </c>
      <c r="BQ354" s="499">
        <f t="shared" si="290"/>
        <v>5.3881652136391366E-2</v>
      </c>
    </row>
    <row r="355" spans="1:69" s="496" customFormat="1">
      <c r="A355" s="498" t="str">
        <f t="shared" si="287"/>
        <v xml:space="preserve">Russia </v>
      </c>
      <c r="AB355" s="498"/>
      <c r="AC355" s="498"/>
      <c r="AD355" s="498"/>
      <c r="AE355" s="500">
        <f>ExportsPaperSectorMinusCoreVPA!AD$34</f>
        <v>0.1282363</v>
      </c>
      <c r="AF355" s="500">
        <f>ExportsPaperSectorMinusCoreVPA!AE$34</f>
        <v>0.17169933499999998</v>
      </c>
      <c r="AG355" s="500">
        <f>ExportsPaperSectorMinusCoreVPA!AF$34</f>
        <v>0.177651693</v>
      </c>
      <c r="AH355" s="500">
        <f>ExportsPaperSectorMinusCoreVPA!AG$34</f>
        <v>0.22261168999999997</v>
      </c>
      <c r="AI355" s="500">
        <f>ExportsPaperSectorMinusCoreVPA!AH$34</f>
        <v>0.24114746000000001</v>
      </c>
      <c r="AJ355" s="500">
        <f>ExportsPaperSectorMinusCoreVPA!AI$34</f>
        <v>0.282088426</v>
      </c>
      <c r="AK355" s="500">
        <f>ExportsPaperSectorMinusCoreVPA!AJ$34</f>
        <v>0.36852656899999997</v>
      </c>
      <c r="AL355" s="500">
        <f>ExportsPaperSectorMinusCoreVPA!AK$34</f>
        <v>0.48764237799999999</v>
      </c>
      <c r="AM355" s="500">
        <f>ExportsPaperSectorMinusCoreVPA!AL$34</f>
        <v>0.52723124399999999</v>
      </c>
      <c r="AN355" s="500">
        <f>ExportsPaperSectorMinusCoreVPA!AM$34</f>
        <v>0.461197731</v>
      </c>
      <c r="AO355" s="500">
        <f>ExportsPaperSectorMinusCoreVPA!AN$34</f>
        <v>0.58041856500000011</v>
      </c>
      <c r="AP355" s="500">
        <f>ExportsPaperSectorMinusCoreVPA!AO$34</f>
        <v>0.68001467000000004</v>
      </c>
      <c r="AQ355" s="500">
        <f>ExportsPaperSectorMinusCoreVPA!AP$34</f>
        <v>0.72484266900000005</v>
      </c>
      <c r="AR355" s="500">
        <f>ExportsPaperSectorMinusCoreVPA!AQ$34</f>
        <v>0.76984084999999991</v>
      </c>
      <c r="AS355" s="500">
        <f>ExportsPaperSectorMinusCoreVPA!AR$34</f>
        <v>0.58462393500000009</v>
      </c>
      <c r="AT355" s="500">
        <f>ExportsPaperSectorMinusCoreVPA!AS$34</f>
        <v>0.31919827000000001</v>
      </c>
      <c r="AU355" s="500">
        <f>ExportsPaperSectorMinusCoreVPA!AT$34</f>
        <v>0.23029640699999998</v>
      </c>
      <c r="AV355" s="500">
        <f>ExportsPaperSectorMinusCoreVPA!AU$34</f>
        <v>0.17961643799999999</v>
      </c>
      <c r="AW355" s="500">
        <f>ExportsPaperSectorMinusCoreVPA!AV$34</f>
        <v>0.18958901</v>
      </c>
      <c r="AX355" s="500">
        <f>ExportsPaperSectorMinusCoreVPA!AW$34</f>
        <v>5.6661808000000001E-2</v>
      </c>
      <c r="AY355" s="500">
        <f>ExportsPaperSectorMinusCoreVPA!AX$34</f>
        <v>5.4462993999999994E-2</v>
      </c>
      <c r="AZ355" s="500">
        <f>ExportsPaperSectorMinusCoreVPA!AY$34</f>
        <v>0</v>
      </c>
      <c r="BA355" s="500">
        <f>ExportsPaperSectorMinusCoreVPA!AZ$34</f>
        <v>0</v>
      </c>
      <c r="BB355" s="500">
        <f>ExportsPaperSectorMinusCoreVPA!BA$34</f>
        <v>0</v>
      </c>
      <c r="BC355" s="500">
        <f>ExportsPaperSectorMinusCoreVPA!BB$34</f>
        <v>0</v>
      </c>
      <c r="BD355" s="500">
        <f>ExportsPaperSectorMinusCoreVPA!BC$34</f>
        <v>0</v>
      </c>
      <c r="BE355" s="499">
        <f t="shared" si="291"/>
        <v>0.6653326267680636</v>
      </c>
      <c r="BF355" s="499">
        <f t="shared" si="291"/>
        <v>0.63787972797393899</v>
      </c>
      <c r="BG355" s="499">
        <f t="shared" si="291"/>
        <v>0.68246571491103003</v>
      </c>
      <c r="BH355" s="499">
        <f t="shared" si="291"/>
        <v>0.67960567990380583</v>
      </c>
      <c r="BI355" s="499">
        <f>AQ355/AQ$338</f>
        <v>0.68874756621219602</v>
      </c>
      <c r="BJ355" s="499">
        <f t="shared" si="292"/>
        <v>0.68263604850753357</v>
      </c>
      <c r="BK355" s="499">
        <f t="shared" si="292"/>
        <v>0.66631586827010514</v>
      </c>
      <c r="BL355" s="499">
        <f t="shared" si="292"/>
        <v>0.56900761071234562</v>
      </c>
      <c r="BM355" s="499">
        <f t="shared" si="293"/>
        <v>0.45789419350743099</v>
      </c>
      <c r="BN355" s="499">
        <f t="shared" si="293"/>
        <v>0.36690261711380978</v>
      </c>
      <c r="BO355" s="499">
        <f t="shared" si="293"/>
        <v>0.35184152326250545</v>
      </c>
      <c r="BP355" s="499">
        <f t="shared" si="289"/>
        <v>0.14035269784959215</v>
      </c>
      <c r="BQ355" s="499">
        <f t="shared" si="290"/>
        <v>0.14152648025883779</v>
      </c>
    </row>
    <row r="356" spans="1:69" s="496" customFormat="1">
      <c r="A356" s="497" t="str">
        <f t="shared" si="287"/>
        <v xml:space="preserve">Turkey </v>
      </c>
      <c r="AB356" s="498"/>
      <c r="AC356" s="498"/>
      <c r="AD356" s="498"/>
      <c r="AE356" s="500">
        <f>ExportsPaperSectorMinusCoreVPA!AD$36</f>
        <v>1.2415879999999998E-3</v>
      </c>
      <c r="AF356" s="500">
        <f>ExportsPaperSectorMinusCoreVPA!AE$36</f>
        <v>4.6589999999999999E-5</v>
      </c>
      <c r="AG356" s="500">
        <f>ExportsPaperSectorMinusCoreVPA!AF$36</f>
        <v>3.1948E-5</v>
      </c>
      <c r="AH356" s="500">
        <f>ExportsPaperSectorMinusCoreVPA!AG$36</f>
        <v>8.1589E-4</v>
      </c>
      <c r="AI356" s="500">
        <f>ExportsPaperSectorMinusCoreVPA!AH$36</f>
        <v>1.87648E-3</v>
      </c>
      <c r="AJ356" s="500">
        <f>ExportsPaperSectorMinusCoreVPA!AI$36</f>
        <v>1.8984550000000001E-3</v>
      </c>
      <c r="AK356" s="500">
        <f>ExportsPaperSectorMinusCoreVPA!AJ$36</f>
        <v>3.8632779999999999E-3</v>
      </c>
      <c r="AL356" s="500">
        <f>ExportsPaperSectorMinusCoreVPA!AK$36</f>
        <v>1.3174591999999999E-2</v>
      </c>
      <c r="AM356" s="500">
        <f>ExportsPaperSectorMinusCoreVPA!AL$36</f>
        <v>4.8729680000000001E-3</v>
      </c>
      <c r="AN356" s="500">
        <f>ExportsPaperSectorMinusCoreVPA!AM$36</f>
        <v>1.0453291E-2</v>
      </c>
      <c r="AO356" s="500">
        <f>ExportsPaperSectorMinusCoreVPA!AN$36</f>
        <v>8.3999449999999989E-3</v>
      </c>
      <c r="AP356" s="500">
        <f>ExportsPaperSectorMinusCoreVPA!AO$36</f>
        <v>3.6185699999999998E-3</v>
      </c>
      <c r="AQ356" s="500">
        <f>ExportsPaperSectorMinusCoreVPA!AP$36</f>
        <v>9.7428689999999995E-3</v>
      </c>
      <c r="AR356" s="500">
        <f>ExportsPaperSectorMinusCoreVPA!AQ$36</f>
        <v>8.4019430000000003E-3</v>
      </c>
      <c r="AS356" s="500">
        <f>ExportsPaperSectorMinusCoreVPA!AR$36</f>
        <v>1.2085906E-2</v>
      </c>
      <c r="AT356" s="500">
        <f>ExportsPaperSectorMinusCoreVPA!AS$36</f>
        <v>2.1987063000000001E-2</v>
      </c>
      <c r="AU356" s="500">
        <f>ExportsPaperSectorMinusCoreVPA!AT$36</f>
        <v>2.1553264999999995E-2</v>
      </c>
      <c r="AV356" s="500">
        <f>ExportsPaperSectorMinusCoreVPA!AU$36</f>
        <v>2.3621342E-2</v>
      </c>
      <c r="AW356" s="500">
        <f>ExportsPaperSectorMinusCoreVPA!AV$36</f>
        <v>2.5729465999999999E-2</v>
      </c>
      <c r="AX356" s="500">
        <f>ExportsPaperSectorMinusCoreVPA!AW$36</f>
        <v>1.0111666E-2</v>
      </c>
      <c r="AY356" s="500">
        <f>ExportsPaperSectorMinusCoreVPA!AX$36</f>
        <v>1.4197474E-2</v>
      </c>
      <c r="AZ356" s="500">
        <f>ExportsPaperSectorMinusCoreVPA!AY$36</f>
        <v>0</v>
      </c>
      <c r="BA356" s="500">
        <f>ExportsPaperSectorMinusCoreVPA!AZ$36</f>
        <v>0</v>
      </c>
      <c r="BB356" s="500">
        <f>ExportsPaperSectorMinusCoreVPA!BA$36</f>
        <v>0</v>
      </c>
      <c r="BC356" s="500">
        <f>ExportsPaperSectorMinusCoreVPA!BB$36</f>
        <v>0</v>
      </c>
      <c r="BD356" s="500">
        <f>ExportsPaperSectorMinusCoreVPA!BC$36</f>
        <v>0</v>
      </c>
      <c r="BE356" s="499">
        <f t="shared" si="291"/>
        <v>6.1493787337017483E-3</v>
      </c>
      <c r="BF356" s="499">
        <f t="shared" si="291"/>
        <v>1.445788209984152E-2</v>
      </c>
      <c r="BG356" s="499">
        <f t="shared" si="291"/>
        <v>9.8767937749171253E-3</v>
      </c>
      <c r="BH356" s="499">
        <f t="shared" si="291"/>
        <v>3.6163936362277509E-3</v>
      </c>
      <c r="BI356" s="499">
        <f>AQ356/AQ$338</f>
        <v>9.2577018416037139E-3</v>
      </c>
      <c r="BJ356" s="499">
        <f t="shared" si="292"/>
        <v>7.4502011283313074E-3</v>
      </c>
      <c r="BK356" s="499">
        <f t="shared" si="292"/>
        <v>1.377471989787909E-2</v>
      </c>
      <c r="BL356" s="499">
        <f t="shared" si="292"/>
        <v>3.9194467389224316E-2</v>
      </c>
      <c r="BM356" s="499">
        <f t="shared" si="293"/>
        <v>4.2853968167323335E-2</v>
      </c>
      <c r="BN356" s="499">
        <f t="shared" si="293"/>
        <v>4.8251330980855739E-2</v>
      </c>
      <c r="BO356" s="499">
        <f t="shared" si="293"/>
        <v>4.7749046794278015E-2</v>
      </c>
      <c r="BP356" s="499">
        <f t="shared" si="289"/>
        <v>2.5046846419972936E-2</v>
      </c>
      <c r="BQ356" s="499">
        <f t="shared" si="290"/>
        <v>3.6893280670290789E-2</v>
      </c>
    </row>
    <row r="357" spans="1:69" s="496" customFormat="1">
      <c r="A357" s="498" t="str">
        <f t="shared" si="287"/>
        <v>Others</v>
      </c>
      <c r="AE357" s="500">
        <f t="shared" ref="AE357:AV357" si="294">AE338-SUM(AE350:AE356)</f>
        <v>2.4010617999999984E-2</v>
      </c>
      <c r="AF357" s="500">
        <f t="shared" si="294"/>
        <v>2.2275542000000065E-2</v>
      </c>
      <c r="AG357" s="500">
        <f t="shared" si="294"/>
        <v>2.6042557000000077E-2</v>
      </c>
      <c r="AH357" s="500">
        <f t="shared" si="294"/>
        <v>2.508239000000001E-2</v>
      </c>
      <c r="AI357" s="500">
        <f t="shared" si="294"/>
        <v>3.8587299999999991E-2</v>
      </c>
      <c r="AJ357" s="500">
        <f t="shared" si="294"/>
        <v>4.6860793000000012E-2</v>
      </c>
      <c r="AK357" s="500">
        <f t="shared" si="294"/>
        <v>6.6228016999999861E-2</v>
      </c>
      <c r="AL357" s="500">
        <f t="shared" si="294"/>
        <v>8.0353934999999987E-2</v>
      </c>
      <c r="AM357" s="500">
        <f t="shared" si="294"/>
        <v>0.10091758999999989</v>
      </c>
      <c r="AN357" s="500">
        <f t="shared" si="294"/>
        <v>9.978895199999982E-2</v>
      </c>
      <c r="AO357" s="500">
        <f t="shared" si="294"/>
        <v>9.8214996000000387E-2</v>
      </c>
      <c r="AP357" s="500">
        <f t="shared" si="294"/>
        <v>0.12098516699999962</v>
      </c>
      <c r="AQ357" s="500">
        <f t="shared" si="294"/>
        <v>0.13154655600000031</v>
      </c>
      <c r="AR357" s="500">
        <f t="shared" si="294"/>
        <v>0.14846207399999978</v>
      </c>
      <c r="AS357" s="500">
        <f t="shared" si="294"/>
        <v>0.13677728799999989</v>
      </c>
      <c r="AT357" s="500">
        <f t="shared" si="294"/>
        <v>0.10928595600000024</v>
      </c>
      <c r="AU357" s="500">
        <f t="shared" si="294"/>
        <v>0.10282902900000002</v>
      </c>
      <c r="AV357" s="500">
        <f t="shared" si="294"/>
        <v>0.11293816300000015</v>
      </c>
      <c r="AW357" s="500">
        <f t="shared" ref="AW357:BD357" si="295">AW338-SUM(AW350:AW356)</f>
        <v>0.11293727399999998</v>
      </c>
      <c r="AX357" s="500">
        <f t="shared" si="295"/>
        <v>0.10920852699999989</v>
      </c>
      <c r="AY357" s="500">
        <f t="shared" si="295"/>
        <v>0.10402835799999988</v>
      </c>
      <c r="AZ357" s="500">
        <f t="shared" si="295"/>
        <v>0</v>
      </c>
      <c r="BA357" s="500">
        <f t="shared" si="295"/>
        <v>0</v>
      </c>
      <c r="BB357" s="500">
        <f t="shared" si="295"/>
        <v>0</v>
      </c>
      <c r="BC357" s="500">
        <f t="shared" si="295"/>
        <v>0</v>
      </c>
      <c r="BD357" s="500">
        <f t="shared" si="295"/>
        <v>0</v>
      </c>
      <c r="BE357" s="499">
        <f t="shared" si="291"/>
        <v>0.12735164314693459</v>
      </c>
      <c r="BF357" s="499">
        <f t="shared" si="291"/>
        <v>0.13801748204299891</v>
      </c>
      <c r="BG357" s="499">
        <f t="shared" si="291"/>
        <v>0.11548281102987153</v>
      </c>
      <c r="BH357" s="499">
        <f t="shared" si="291"/>
        <v>0.1209124013123279</v>
      </c>
      <c r="BI357" s="499">
        <f>AQ357/AQ$338</f>
        <v>0.12499591175225995</v>
      </c>
      <c r="BJ357" s="499">
        <f t="shared" si="292"/>
        <v>0.13164482444467956</v>
      </c>
      <c r="BK357" s="499">
        <f t="shared" si="292"/>
        <v>0.15588974716430337</v>
      </c>
      <c r="BL357" s="499">
        <f t="shared" si="292"/>
        <v>0.19481477987952336</v>
      </c>
      <c r="BM357" s="499">
        <f t="shared" si="293"/>
        <v>0.2044531042254048</v>
      </c>
      <c r="BN357" s="499">
        <f t="shared" si="293"/>
        <v>0.23069886051702071</v>
      </c>
      <c r="BO357" s="499">
        <f t="shared" si="293"/>
        <v>0.20959032655571619</v>
      </c>
      <c r="BP357" s="499">
        <f t="shared" si="289"/>
        <v>0.27051221861169711</v>
      </c>
      <c r="BQ357" s="499">
        <f t="shared" si="290"/>
        <v>0.27032607415681731</v>
      </c>
    </row>
    <row r="358" spans="1:69" s="496" customFormat="1">
      <c r="A358" s="498"/>
      <c r="B358" s="503"/>
      <c r="C358" s="503"/>
      <c r="D358" s="503"/>
      <c r="E358" s="503"/>
      <c r="F358" s="503"/>
      <c r="G358" s="503"/>
      <c r="H358" s="503"/>
      <c r="I358" s="503"/>
      <c r="J358" s="503"/>
      <c r="K358" s="503"/>
      <c r="L358" s="503"/>
      <c r="M358" s="503"/>
      <c r="N358" s="503"/>
      <c r="O358" s="503"/>
      <c r="P358" s="503"/>
      <c r="Q358" s="503"/>
      <c r="R358" s="503"/>
      <c r="S358" s="503"/>
      <c r="T358" s="503"/>
      <c r="U358" s="503"/>
      <c r="V358" s="503"/>
      <c r="W358" s="503"/>
      <c r="X358" s="503"/>
      <c r="Y358" s="503"/>
      <c r="Z358" s="503"/>
      <c r="AA358" s="503"/>
      <c r="AE358" s="502"/>
      <c r="AF358" s="502"/>
      <c r="AG358" s="502"/>
      <c r="AH358" s="502"/>
      <c r="AI358" s="502"/>
      <c r="AJ358" s="502"/>
      <c r="AK358" s="502"/>
      <c r="AL358" s="502"/>
      <c r="AM358" s="502"/>
      <c r="AN358" s="502"/>
      <c r="AO358" s="502"/>
      <c r="AP358" s="502"/>
      <c r="AQ358" s="502"/>
      <c r="AR358" s="502"/>
      <c r="AS358" s="502"/>
      <c r="AT358" s="502"/>
      <c r="AU358" s="502"/>
      <c r="AV358" s="502"/>
      <c r="AW358" s="502"/>
      <c r="AX358" s="502"/>
      <c r="AY358" s="502"/>
      <c r="AZ358" s="502"/>
      <c r="BA358" s="502"/>
      <c r="BB358" s="502"/>
      <c r="BC358" s="502"/>
      <c r="BD358" s="502"/>
      <c r="BE358" s="499"/>
      <c r="BF358" s="499"/>
      <c r="BG358" s="499"/>
      <c r="BH358" s="499"/>
      <c r="BI358" s="499"/>
      <c r="BJ358" s="499"/>
      <c r="BK358" s="499"/>
      <c r="BL358" s="499"/>
      <c r="BM358" s="499"/>
      <c r="BN358" s="499"/>
      <c r="BO358" s="499"/>
      <c r="BP358" s="499"/>
      <c r="BQ358" s="499"/>
    </row>
    <row r="359" spans="1:69" s="496" customFormat="1" ht="13">
      <c r="A359" s="495" t="s">
        <v>166</v>
      </c>
    </row>
    <row r="360" spans="1:69" s="496" customFormat="1">
      <c r="B360" s="566" t="s">
        <v>60</v>
      </c>
      <c r="C360" s="566"/>
      <c r="D360" s="566"/>
      <c r="E360" s="566"/>
      <c r="F360" s="566"/>
      <c r="G360" s="566"/>
      <c r="H360" s="566"/>
      <c r="I360" s="566"/>
      <c r="J360" s="566"/>
      <c r="K360" s="566"/>
      <c r="L360" s="566"/>
      <c r="M360" s="566"/>
      <c r="N360" s="566"/>
      <c r="O360" s="566"/>
      <c r="P360" s="566"/>
      <c r="Q360" s="566"/>
      <c r="R360" s="566"/>
      <c r="S360" s="566"/>
      <c r="T360" s="566"/>
      <c r="U360" s="566"/>
      <c r="V360" s="566"/>
      <c r="W360" s="566"/>
      <c r="X360" s="566"/>
      <c r="Y360" s="566"/>
      <c r="Z360" s="566"/>
      <c r="AA360" s="566"/>
      <c r="AE360" s="566" t="s">
        <v>137</v>
      </c>
      <c r="AF360" s="566"/>
      <c r="AG360" s="566"/>
      <c r="AH360" s="566"/>
      <c r="AI360" s="566"/>
      <c r="AJ360" s="566"/>
      <c r="AK360" s="566"/>
      <c r="AL360" s="566"/>
      <c r="AM360" s="566"/>
      <c r="AN360" s="566"/>
      <c r="AO360" s="566"/>
      <c r="AP360" s="566"/>
      <c r="AQ360" s="566"/>
      <c r="AR360" s="566"/>
      <c r="AS360" s="566"/>
      <c r="AT360" s="566"/>
      <c r="AU360" s="566"/>
      <c r="AV360" s="566"/>
      <c r="AW360" s="566"/>
      <c r="AX360" s="566"/>
      <c r="AY360" s="566"/>
      <c r="AZ360" s="566"/>
      <c r="BA360" s="566"/>
      <c r="BB360" s="566"/>
      <c r="BC360" s="566"/>
      <c r="BD360" s="566"/>
    </row>
    <row r="361" spans="1:69" s="496" customFormat="1">
      <c r="A361" s="497" t="s">
        <v>2</v>
      </c>
      <c r="B361" s="507">
        <f>ExportsLogs!C$5</f>
        <v>1.4506590081999999</v>
      </c>
      <c r="C361" s="507">
        <f>ExportsLogs!D$5</f>
        <v>1.2585399050000001</v>
      </c>
      <c r="D361" s="507">
        <f>ExportsLogs!E$5</f>
        <v>1.6759483608000001</v>
      </c>
      <c r="E361" s="507">
        <f>ExportsLogs!F$5</f>
        <v>1.8454010000000001</v>
      </c>
      <c r="F361" s="507">
        <f>ExportsLogs!G$5</f>
        <v>2.9955856531999996</v>
      </c>
      <c r="G361" s="507">
        <f>ExportsLogs!H$5</f>
        <v>2.3949479999999999</v>
      </c>
      <c r="H361" s="507">
        <f>ExportsLogs!I$5</f>
        <v>2.5024911030000001</v>
      </c>
      <c r="I361" s="507">
        <f>ExportsLogs!J$5</f>
        <v>2.8527799285999995</v>
      </c>
      <c r="J361" s="507">
        <f>ExportsLogs!K$5</f>
        <v>2.0663629999999995</v>
      </c>
      <c r="K361" s="507">
        <f>ExportsLogs!L$5</f>
        <v>1.8833975009999999</v>
      </c>
      <c r="L361" s="507">
        <f>ExportsLogs!M$5</f>
        <v>2.9377603223999995</v>
      </c>
      <c r="M361" s="507">
        <f>ExportsLogs!N$5</f>
        <v>3.0088690000000002</v>
      </c>
      <c r="N361" s="507">
        <f>ExportsLogs!O$5</f>
        <v>3.0193710000000005</v>
      </c>
      <c r="O361" s="507">
        <f>ExportsLogs!P$5</f>
        <v>3.453913</v>
      </c>
      <c r="P361" s="507">
        <f>ExportsLogs!Q$5</f>
        <v>3.5181762000000005</v>
      </c>
      <c r="Q361" s="507">
        <f>ExportsLogs!R$5</f>
        <v>3.014810754</v>
      </c>
      <c r="R361" s="507">
        <f>ExportsLogs!S$5</f>
        <v>2.2392586788000002</v>
      </c>
      <c r="S361" s="507">
        <f>ExportsLogs!T$5</f>
        <v>1.4159439999999999E-2</v>
      </c>
      <c r="T361" s="507">
        <f>ExportsLogs!U$5</f>
        <v>3.5750799999999996E-3</v>
      </c>
      <c r="U361" s="507">
        <f>ExportsLogs!V$5</f>
        <v>3.2619999999999996E-5</v>
      </c>
      <c r="V361" s="507">
        <f>ExportsLogs!W$5</f>
        <v>1.2915139999999998E-4</v>
      </c>
      <c r="W361" s="507">
        <f>ExportsLogs!X$5</f>
        <v>0</v>
      </c>
      <c r="X361" s="507">
        <f>ExportsLogs!Y$5</f>
        <v>0</v>
      </c>
      <c r="Y361" s="507">
        <f>ExportsLogs!Z$5</f>
        <v>0</v>
      </c>
      <c r="Z361" s="507">
        <f>ExportsLogs!AA$5</f>
        <v>0</v>
      </c>
      <c r="AA361" s="507">
        <f>ExportsLogs!AB$5</f>
        <v>0</v>
      </c>
      <c r="AB361" s="507"/>
      <c r="AC361" s="507"/>
      <c r="AD361" s="507"/>
      <c r="AE361" s="498">
        <f>ExportsLogs!AD$5</f>
        <v>70.177958999999987</v>
      </c>
      <c r="AF361" s="498">
        <f>ExportsLogs!AE$5</f>
        <v>56.124187999999997</v>
      </c>
      <c r="AG361" s="498">
        <f>ExportsLogs!AF$5</f>
        <v>65.61013899999999</v>
      </c>
      <c r="AH361" s="498">
        <f>ExportsLogs!AG$5</f>
        <v>88.237020000000001</v>
      </c>
      <c r="AI361" s="498">
        <f>ExportsLogs!AH$5</f>
        <v>130.15919999999994</v>
      </c>
      <c r="AJ361" s="498">
        <f>ExportsLogs!AI$5</f>
        <v>136.82101399999993</v>
      </c>
      <c r="AK361" s="498">
        <f>ExportsLogs!AJ$5</f>
        <v>141.840002</v>
      </c>
      <c r="AL361" s="498">
        <f>ExportsLogs!AK$5</f>
        <v>165.75731499999998</v>
      </c>
      <c r="AM361" s="498">
        <f>ExportsLogs!AL$5</f>
        <v>157.52547999999999</v>
      </c>
      <c r="AN361" s="498">
        <f>ExportsLogs!AM$5</f>
        <v>118.13678599999999</v>
      </c>
      <c r="AO361" s="498">
        <f>ExportsLogs!AN$5</f>
        <v>181.69290399999997</v>
      </c>
      <c r="AP361" s="498">
        <f>ExportsLogs!AO$5</f>
        <v>234.64795799999996</v>
      </c>
      <c r="AQ361" s="498">
        <f>ExportsLogs!AP$5</f>
        <v>212.671514</v>
      </c>
      <c r="AR361" s="498">
        <f>ExportsLogs!AQ$5</f>
        <v>237.54226</v>
      </c>
      <c r="AS361" s="498">
        <f>ExportsLogs!AR$5</f>
        <v>254.21811999999994</v>
      </c>
      <c r="AT361" s="498">
        <f>ExportsLogs!AS$5</f>
        <v>172.51359600000004</v>
      </c>
      <c r="AU361" s="498">
        <f>ExportsLogs!AT$5</f>
        <v>106.09001699999999</v>
      </c>
      <c r="AV361" s="498">
        <f>ExportsLogs!AU$5</f>
        <v>0.886791</v>
      </c>
      <c r="AW361" s="498">
        <f>ExportsLogs!AV$5</f>
        <v>0.19455099999999997</v>
      </c>
      <c r="AX361" s="498">
        <f>ExportsLogs!AW$5</f>
        <v>8.2419999999999993E-3</v>
      </c>
      <c r="AY361" s="498">
        <f>ExportsLogs!AX$5</f>
        <v>1.6197E-2</v>
      </c>
      <c r="AZ361" s="498">
        <f>ExportsLogs!AY$5</f>
        <v>0</v>
      </c>
      <c r="BA361" s="498">
        <f>ExportsLogs!AZ$5</f>
        <v>0</v>
      </c>
      <c r="BB361" s="498">
        <f>ExportsLogs!BA$5</f>
        <v>0</v>
      </c>
      <c r="BC361" s="498">
        <f>ExportsLogs!BB$5</f>
        <v>0</v>
      </c>
      <c r="BD361" s="498">
        <f>ExportsLogs!BC$5</f>
        <v>0</v>
      </c>
      <c r="BE361" s="498"/>
    </row>
    <row r="362" spans="1:69" s="496" customFormat="1">
      <c r="A362" s="497"/>
      <c r="B362" s="496">
        <v>2000</v>
      </c>
      <c r="C362" s="496">
        <f>1+B362</f>
        <v>2001</v>
      </c>
      <c r="D362" s="496">
        <f t="shared" ref="D362:AA362" si="296">1+C362</f>
        <v>2002</v>
      </c>
      <c r="E362" s="496">
        <f t="shared" si="296"/>
        <v>2003</v>
      </c>
      <c r="F362" s="496">
        <f t="shared" si="296"/>
        <v>2004</v>
      </c>
      <c r="G362" s="496">
        <f t="shared" si="296"/>
        <v>2005</v>
      </c>
      <c r="H362" s="496">
        <f t="shared" si="296"/>
        <v>2006</v>
      </c>
      <c r="I362" s="496">
        <f t="shared" si="296"/>
        <v>2007</v>
      </c>
      <c r="J362" s="496">
        <f t="shared" si="296"/>
        <v>2008</v>
      </c>
      <c r="K362" s="496">
        <f t="shared" si="296"/>
        <v>2009</v>
      </c>
      <c r="L362" s="496">
        <f t="shared" si="296"/>
        <v>2010</v>
      </c>
      <c r="M362" s="496">
        <f t="shared" si="296"/>
        <v>2011</v>
      </c>
      <c r="N362" s="496">
        <f t="shared" si="296"/>
        <v>2012</v>
      </c>
      <c r="O362" s="496">
        <f t="shared" si="296"/>
        <v>2013</v>
      </c>
      <c r="P362" s="496">
        <f t="shared" si="296"/>
        <v>2014</v>
      </c>
      <c r="Q362" s="496">
        <f t="shared" si="296"/>
        <v>2015</v>
      </c>
      <c r="R362" s="496">
        <f t="shared" si="296"/>
        <v>2016</v>
      </c>
      <c r="S362" s="496">
        <f t="shared" si="296"/>
        <v>2017</v>
      </c>
      <c r="T362" s="496">
        <f t="shared" si="296"/>
        <v>2018</v>
      </c>
      <c r="U362" s="496">
        <f t="shared" si="296"/>
        <v>2019</v>
      </c>
      <c r="V362" s="496">
        <f t="shared" si="296"/>
        <v>2020</v>
      </c>
      <c r="W362" s="496">
        <f t="shared" si="296"/>
        <v>2021</v>
      </c>
      <c r="X362" s="496">
        <f t="shared" si="296"/>
        <v>2022</v>
      </c>
      <c r="Y362" s="496">
        <f t="shared" si="296"/>
        <v>2023</v>
      </c>
      <c r="Z362" s="496">
        <f t="shared" si="296"/>
        <v>2024</v>
      </c>
      <c r="AA362" s="496">
        <f t="shared" si="296"/>
        <v>2025</v>
      </c>
      <c r="AE362" s="496">
        <v>2000</v>
      </c>
      <c r="AF362" s="496">
        <f>1+AE362</f>
        <v>2001</v>
      </c>
      <c r="AG362" s="496">
        <f t="shared" ref="AG362:BD362" si="297">1+AF362</f>
        <v>2002</v>
      </c>
      <c r="AH362" s="496">
        <f t="shared" si="297"/>
        <v>2003</v>
      </c>
      <c r="AI362" s="496">
        <f t="shared" si="297"/>
        <v>2004</v>
      </c>
      <c r="AJ362" s="496">
        <f t="shared" si="297"/>
        <v>2005</v>
      </c>
      <c r="AK362" s="496">
        <f t="shared" si="297"/>
        <v>2006</v>
      </c>
      <c r="AL362" s="496">
        <f t="shared" si="297"/>
        <v>2007</v>
      </c>
      <c r="AM362" s="496">
        <f t="shared" si="297"/>
        <v>2008</v>
      </c>
      <c r="AN362" s="496">
        <f t="shared" si="297"/>
        <v>2009</v>
      </c>
      <c r="AO362" s="496">
        <f t="shared" si="297"/>
        <v>2010</v>
      </c>
      <c r="AP362" s="496">
        <f t="shared" si="297"/>
        <v>2011</v>
      </c>
      <c r="AQ362" s="496">
        <f t="shared" si="297"/>
        <v>2012</v>
      </c>
      <c r="AR362" s="496">
        <f t="shared" si="297"/>
        <v>2013</v>
      </c>
      <c r="AS362" s="496">
        <f t="shared" si="297"/>
        <v>2014</v>
      </c>
      <c r="AT362" s="496">
        <f t="shared" si="297"/>
        <v>2015</v>
      </c>
      <c r="AU362" s="496">
        <f t="shared" si="297"/>
        <v>2016</v>
      </c>
      <c r="AV362" s="496">
        <f t="shared" si="297"/>
        <v>2017</v>
      </c>
      <c r="AW362" s="496">
        <f t="shared" si="297"/>
        <v>2018</v>
      </c>
      <c r="AX362" s="496">
        <f t="shared" si="297"/>
        <v>2019</v>
      </c>
      <c r="AY362" s="496">
        <f t="shared" si="297"/>
        <v>2020</v>
      </c>
      <c r="AZ362" s="496">
        <f t="shared" si="297"/>
        <v>2021</v>
      </c>
      <c r="BA362" s="496">
        <f t="shared" si="297"/>
        <v>2022</v>
      </c>
      <c r="BB362" s="496">
        <f t="shared" si="297"/>
        <v>2023</v>
      </c>
      <c r="BC362" s="496">
        <f t="shared" si="297"/>
        <v>2024</v>
      </c>
      <c r="BD362" s="496">
        <f t="shared" si="297"/>
        <v>2025</v>
      </c>
    </row>
    <row r="363" spans="1:69" s="496" customFormat="1">
      <c r="A363" s="497" t="s">
        <v>145</v>
      </c>
      <c r="B363" s="500">
        <f>ExportsLogs!C$13</f>
        <v>0.84643115739999997</v>
      </c>
      <c r="C363" s="500">
        <f>ExportsLogs!D$13</f>
        <v>0.94755342919999996</v>
      </c>
      <c r="D363" s="500">
        <f>ExportsLogs!E$13</f>
        <v>1.0468635422000001</v>
      </c>
      <c r="E363" s="500">
        <f>ExportsLogs!F$13</f>
        <v>0.87754800000000011</v>
      </c>
      <c r="F363" s="500">
        <f>ExportsLogs!G$13</f>
        <v>1.6294769526000001</v>
      </c>
      <c r="G363" s="500">
        <f>ExportsLogs!H$13</f>
        <v>1.3611970000000002</v>
      </c>
      <c r="H363" s="500">
        <f>ExportsLogs!I$13</f>
        <v>1.3130736822</v>
      </c>
      <c r="I363" s="500">
        <f>ExportsLogs!J$13</f>
        <v>1.630041329</v>
      </c>
      <c r="J363" s="500">
        <f>ExportsLogs!K$13</f>
        <v>1.0791600000000001</v>
      </c>
      <c r="K363" s="500">
        <f>ExportsLogs!L$13</f>
        <v>0.86315450099999991</v>
      </c>
      <c r="L363" s="500">
        <f>ExportsLogs!M$13</f>
        <v>1.2450613224</v>
      </c>
      <c r="M363" s="500">
        <f>ExportsLogs!N$13</f>
        <v>1.2351679999999998</v>
      </c>
      <c r="N363" s="500">
        <f>ExportsLogs!O$13</f>
        <v>1.232505</v>
      </c>
      <c r="O363" s="500">
        <f>ExportsLogs!P$13</f>
        <v>1.426898</v>
      </c>
      <c r="P363" s="500">
        <f>ExportsLogs!Q$13</f>
        <v>1.5430289999999998</v>
      </c>
      <c r="Q363" s="500">
        <f>ExportsLogs!R$13</f>
        <v>1.6551257539999999</v>
      </c>
      <c r="R363" s="500">
        <f>ExportsLogs!S$13</f>
        <v>1.1388079483999998</v>
      </c>
      <c r="S363" s="500">
        <f>ExportsLogs!T$13</f>
        <v>2.1809999999999998E-3</v>
      </c>
      <c r="T363" s="500">
        <f>ExportsLogs!U$13</f>
        <v>4.1079999999999993E-5</v>
      </c>
      <c r="U363" s="500">
        <f>ExportsLogs!V$13</f>
        <v>0</v>
      </c>
      <c r="V363" s="500">
        <f>ExportsLogs!W$13</f>
        <v>9.3792999999999988E-5</v>
      </c>
      <c r="W363" s="500">
        <f>ExportsLogs!X$13</f>
        <v>0</v>
      </c>
      <c r="X363" s="500">
        <f>ExportsLogs!Y$13</f>
        <v>0</v>
      </c>
      <c r="Y363" s="500">
        <f>ExportsLogs!Z$13</f>
        <v>0</v>
      </c>
      <c r="Z363" s="500">
        <f>ExportsLogs!AA$13</f>
        <v>0</v>
      </c>
      <c r="AA363" s="500">
        <f>ExportsLogs!AB$13</f>
        <v>0</v>
      </c>
      <c r="AB363" s="500"/>
      <c r="AC363" s="500"/>
      <c r="AD363" s="500"/>
      <c r="AE363" s="501"/>
      <c r="AF363" s="501"/>
      <c r="AG363" s="501"/>
      <c r="AH363" s="501"/>
      <c r="AI363" s="501"/>
      <c r="AJ363" s="501"/>
      <c r="AK363" s="501"/>
      <c r="AL363" s="501"/>
      <c r="AM363" s="501"/>
      <c r="AN363" s="501"/>
      <c r="AO363" s="501"/>
      <c r="AP363" s="501"/>
      <c r="AQ363" s="501"/>
      <c r="AR363" s="501"/>
      <c r="AS363" s="501"/>
      <c r="AT363" s="501"/>
      <c r="AU363" s="501"/>
      <c r="AV363" s="501"/>
      <c r="AW363" s="501"/>
      <c r="AX363" s="501"/>
      <c r="AY363" s="501"/>
      <c r="AZ363" s="501"/>
      <c r="BA363" s="501"/>
      <c r="BB363" s="501"/>
      <c r="BC363" s="501"/>
      <c r="BD363" s="501"/>
      <c r="BE363" s="499">
        <f t="shared" ref="BE363:BO366" si="298">J363/J$361</f>
        <v>0.5222509307415979</v>
      </c>
      <c r="BF363" s="499">
        <f t="shared" si="298"/>
        <v>0.4582965096543366</v>
      </c>
      <c r="BG363" s="499">
        <f t="shared" si="298"/>
        <v>0.42381310446144521</v>
      </c>
      <c r="BH363" s="499">
        <f t="shared" si="298"/>
        <v>0.41050906503407086</v>
      </c>
      <c r="BI363" s="499">
        <f t="shared" si="298"/>
        <v>0.4081992573950004</v>
      </c>
      <c r="BJ363" s="499">
        <f t="shared" si="298"/>
        <v>0.41312505555293372</v>
      </c>
      <c r="BK363" s="499">
        <f t="shared" si="298"/>
        <v>0.43858775464401117</v>
      </c>
      <c r="BL363" s="499">
        <f t="shared" si="298"/>
        <v>0.5489982254454967</v>
      </c>
      <c r="BM363" s="499">
        <f t="shared" si="298"/>
        <v>0.5085647134837844</v>
      </c>
      <c r="BN363" s="499">
        <f t="shared" si="298"/>
        <v>0.15403151537066437</v>
      </c>
      <c r="BO363" s="499">
        <f t="shared" si="298"/>
        <v>1.1490651957438714E-2</v>
      </c>
      <c r="BP363" s="499">
        <f t="shared" ref="BP363:BP366" si="299">U363/U$361</f>
        <v>0</v>
      </c>
      <c r="BQ363" s="499">
        <f t="shared" ref="BQ363:BQ366" si="300">V363/V$361</f>
        <v>0.7262251899708404</v>
      </c>
    </row>
    <row r="364" spans="1:69" s="496" customFormat="1">
      <c r="A364" s="500" t="str">
        <f>ExportsLogs!B$10</f>
        <v xml:space="preserve">China </v>
      </c>
      <c r="B364" s="500">
        <f>ExportsLogs!C$10</f>
        <v>5.7133999999999996E-3</v>
      </c>
      <c r="C364" s="500">
        <f>ExportsLogs!D$10</f>
        <v>5.5800640000000009E-3</v>
      </c>
      <c r="D364" s="500">
        <f>ExportsLogs!E$10</f>
        <v>1.547E-3</v>
      </c>
      <c r="E364" s="500">
        <f>ExportsLogs!F$10</f>
        <v>0</v>
      </c>
      <c r="F364" s="500">
        <f>ExportsLogs!G$10</f>
        <v>1.7054561999999998E-3</v>
      </c>
      <c r="G364" s="500">
        <f>ExportsLogs!H$10</f>
        <v>7.0279999999999995E-3</v>
      </c>
      <c r="H364" s="500">
        <f>ExportsLogs!I$10</f>
        <v>7.8270275999999996E-3</v>
      </c>
      <c r="I364" s="500">
        <f>ExportsLogs!J$10</f>
        <v>1.7963399999999998E-3</v>
      </c>
      <c r="J364" s="500">
        <f>ExportsLogs!K$10</f>
        <v>0</v>
      </c>
      <c r="K364" s="500">
        <f>ExportsLogs!L$10</f>
        <v>1.8909999999999999E-3</v>
      </c>
      <c r="L364" s="500">
        <f>ExportsLogs!M$10</f>
        <v>0.13235699999999997</v>
      </c>
      <c r="M364" s="500">
        <f>ExportsLogs!N$10</f>
        <v>0.32934799999999997</v>
      </c>
      <c r="N364" s="500">
        <f>ExportsLogs!O$10</f>
        <v>0.43871399999999999</v>
      </c>
      <c r="O364" s="500">
        <f>ExportsLogs!P$10</f>
        <v>1.2127779999999999</v>
      </c>
      <c r="P364" s="500">
        <f>ExportsLogs!Q$10</f>
        <v>1.2338749999999998</v>
      </c>
      <c r="Q364" s="500">
        <f>ExportsLogs!R$10</f>
        <v>0.7155729999999999</v>
      </c>
      <c r="R364" s="500">
        <f>ExportsLogs!S$10</f>
        <v>0.75648499999999996</v>
      </c>
      <c r="S364" s="500">
        <f>ExportsLogs!T$10</f>
        <v>3.0759999999999997E-3</v>
      </c>
      <c r="T364" s="500">
        <f>ExportsLogs!U$10</f>
        <v>3.5339999999999998E-3</v>
      </c>
      <c r="U364" s="500">
        <f>ExportsLogs!V$10</f>
        <v>0</v>
      </c>
      <c r="V364" s="500">
        <f>ExportsLogs!W$10</f>
        <v>3.5358400000000004E-5</v>
      </c>
      <c r="W364" s="500">
        <f>ExportsLogs!X$10</f>
        <v>0</v>
      </c>
      <c r="X364" s="500">
        <f>ExportsLogs!Y$10</f>
        <v>0</v>
      </c>
      <c r="Y364" s="500">
        <f>ExportsLogs!Z$10</f>
        <v>0</v>
      </c>
      <c r="Z364" s="500">
        <f>ExportsLogs!AA$10</f>
        <v>0</v>
      </c>
      <c r="AA364" s="500">
        <f>ExportsLogs!AB$10</f>
        <v>0</v>
      </c>
      <c r="AB364" s="500"/>
      <c r="AC364" s="500"/>
      <c r="AD364" s="500"/>
      <c r="AE364" s="501"/>
      <c r="AF364" s="501"/>
      <c r="AG364" s="501"/>
      <c r="AH364" s="501"/>
      <c r="AI364" s="501"/>
      <c r="AJ364" s="501"/>
      <c r="AK364" s="501"/>
      <c r="AL364" s="501"/>
      <c r="AM364" s="501"/>
      <c r="AN364" s="501"/>
      <c r="AO364" s="501"/>
      <c r="AP364" s="501"/>
      <c r="AQ364" s="501"/>
      <c r="AR364" s="501"/>
      <c r="AS364" s="501"/>
      <c r="AT364" s="501"/>
      <c r="AU364" s="501"/>
      <c r="AV364" s="501"/>
      <c r="AW364" s="501"/>
      <c r="AX364" s="501"/>
      <c r="AY364" s="501"/>
      <c r="AZ364" s="501"/>
      <c r="BA364" s="501"/>
      <c r="BB364" s="501"/>
      <c r="BC364" s="501"/>
      <c r="BD364" s="501"/>
      <c r="BE364" s="499">
        <f t="shared" si="298"/>
        <v>0</v>
      </c>
      <c r="BF364" s="499">
        <f t="shared" si="298"/>
        <v>1.0040365876008454E-3</v>
      </c>
      <c r="BG364" s="499">
        <f t="shared" si="298"/>
        <v>4.5053709450290039E-2</v>
      </c>
      <c r="BH364" s="499">
        <f t="shared" si="298"/>
        <v>0.1094590691718383</v>
      </c>
      <c r="BI364" s="499">
        <f t="shared" si="298"/>
        <v>0.14529979919658761</v>
      </c>
      <c r="BJ364" s="499">
        <f t="shared" si="298"/>
        <v>0.35113160059329807</v>
      </c>
      <c r="BK364" s="499">
        <f t="shared" si="298"/>
        <v>0.35071438434493407</v>
      </c>
      <c r="BL364" s="499">
        <f t="shared" si="298"/>
        <v>0.23735254329001904</v>
      </c>
      <c r="BM364" s="499">
        <f t="shared" si="298"/>
        <v>0.33782832111446537</v>
      </c>
      <c r="BN364" s="499">
        <f t="shared" si="298"/>
        <v>0.21724022983959818</v>
      </c>
      <c r="BO364" s="499">
        <f t="shared" si="298"/>
        <v>0.9885093480425613</v>
      </c>
      <c r="BP364" s="499">
        <f t="shared" si="299"/>
        <v>0</v>
      </c>
      <c r="BQ364" s="499">
        <f t="shared" si="300"/>
        <v>0.27377481002915965</v>
      </c>
    </row>
    <row r="365" spans="1:69" s="496" customFormat="1">
      <c r="A365" s="500" t="str">
        <f>ExportsLogs!B$29</f>
        <v xml:space="preserve">Turkey </v>
      </c>
      <c r="B365" s="500">
        <f>ExportsLogs!C$29</f>
        <v>0.55843292259999999</v>
      </c>
      <c r="C365" s="500">
        <f>ExportsLogs!D$29</f>
        <v>0.27833822519999996</v>
      </c>
      <c r="D365" s="500">
        <f>ExportsLogs!E$29</f>
        <v>0.56751838639999996</v>
      </c>
      <c r="E365" s="500">
        <f>ExportsLogs!F$29</f>
        <v>0.88925499999999991</v>
      </c>
      <c r="F365" s="500">
        <f>ExportsLogs!G$29</f>
        <v>1.2828365564000002</v>
      </c>
      <c r="G365" s="500">
        <f>ExportsLogs!H$29</f>
        <v>0.93262099999999992</v>
      </c>
      <c r="H365" s="500">
        <f>ExportsLogs!I$29</f>
        <v>1.1004571801999998</v>
      </c>
      <c r="I365" s="500">
        <f>ExportsLogs!J$29</f>
        <v>1.1579976184</v>
      </c>
      <c r="J365" s="500">
        <f>ExportsLogs!K$29</f>
        <v>0.88762799999999997</v>
      </c>
      <c r="K365" s="500">
        <f>ExportsLogs!L$29</f>
        <v>0.91605599999999998</v>
      </c>
      <c r="L365" s="500">
        <f>ExportsLogs!M$29</f>
        <v>1.387678</v>
      </c>
      <c r="M365" s="500">
        <f>ExportsLogs!N$29</f>
        <v>1.328271</v>
      </c>
      <c r="N365" s="500">
        <f>ExportsLogs!O$29</f>
        <v>1.220453</v>
      </c>
      <c r="O365" s="500">
        <f>ExportsLogs!P$29</f>
        <v>0.59302299999999997</v>
      </c>
      <c r="P365" s="500">
        <f>ExportsLogs!Q$29</f>
        <v>0.54175399999999996</v>
      </c>
      <c r="Q365" s="500">
        <f>ExportsLogs!R$29</f>
        <v>0.57381099999999996</v>
      </c>
      <c r="R365" s="500">
        <f>ExportsLogs!S$29</f>
        <v>0.27074199999999998</v>
      </c>
      <c r="S365" s="500">
        <f>ExportsLogs!T$29</f>
        <v>8.8079999999999999E-3</v>
      </c>
      <c r="T365" s="500">
        <f>ExportsLogs!U$29</f>
        <v>0</v>
      </c>
      <c r="U365" s="500">
        <f>ExportsLogs!V$29</f>
        <v>0</v>
      </c>
      <c r="V365" s="500">
        <f>ExportsLogs!W$29</f>
        <v>0</v>
      </c>
      <c r="W365" s="500">
        <f>ExportsLogs!X$29</f>
        <v>0</v>
      </c>
      <c r="X365" s="500">
        <f>ExportsLogs!Y$29</f>
        <v>0</v>
      </c>
      <c r="Y365" s="500">
        <f>ExportsLogs!Z$29</f>
        <v>0</v>
      </c>
      <c r="Z365" s="500">
        <f>ExportsLogs!AA$29</f>
        <v>0</v>
      </c>
      <c r="AA365" s="500">
        <f>ExportsLogs!AB$29</f>
        <v>0</v>
      </c>
      <c r="AB365" s="500"/>
      <c r="AC365" s="500"/>
      <c r="AD365" s="500"/>
      <c r="AE365" s="501"/>
      <c r="AF365" s="501"/>
      <c r="AG365" s="501"/>
      <c r="AH365" s="501"/>
      <c r="AI365" s="501"/>
      <c r="AJ365" s="501"/>
      <c r="AK365" s="501"/>
      <c r="AL365" s="501"/>
      <c r="AM365" s="501"/>
      <c r="AN365" s="501"/>
      <c r="AO365" s="501"/>
      <c r="AP365" s="501"/>
      <c r="AQ365" s="501"/>
      <c r="AR365" s="501"/>
      <c r="AS365" s="501"/>
      <c r="AT365" s="501"/>
      <c r="AU365" s="501"/>
      <c r="AV365" s="501"/>
      <c r="AW365" s="501"/>
      <c r="AX365" s="501"/>
      <c r="AY365" s="501"/>
      <c r="AZ365" s="501"/>
      <c r="BA365" s="501"/>
      <c r="BB365" s="501"/>
      <c r="BC365" s="501"/>
      <c r="BD365" s="501"/>
      <c r="BE365" s="499">
        <f t="shared" si="298"/>
        <v>0.4295605370402007</v>
      </c>
      <c r="BF365" s="499">
        <f t="shared" si="298"/>
        <v>0.48638484415191968</v>
      </c>
      <c r="BG365" s="499">
        <f t="shared" si="298"/>
        <v>0.47235916062285782</v>
      </c>
      <c r="BH365" s="499">
        <f t="shared" si="298"/>
        <v>0.44145192097096947</v>
      </c>
      <c r="BI365" s="499">
        <f t="shared" si="298"/>
        <v>0.40420769756349911</v>
      </c>
      <c r="BJ365" s="499">
        <f t="shared" si="298"/>
        <v>0.17169598655206428</v>
      </c>
      <c r="BK365" s="499">
        <f t="shared" si="298"/>
        <v>0.1539871709665934</v>
      </c>
      <c r="BL365" s="499">
        <f t="shared" si="298"/>
        <v>0.19033068634197925</v>
      </c>
      <c r="BM365" s="499">
        <f t="shared" si="298"/>
        <v>0.12090697808307183</v>
      </c>
      <c r="BN365" s="499">
        <f t="shared" si="298"/>
        <v>0.62205849948868042</v>
      </c>
      <c r="BO365" s="499">
        <f t="shared" si="298"/>
        <v>0</v>
      </c>
      <c r="BP365" s="499">
        <f t="shared" si="299"/>
        <v>0</v>
      </c>
      <c r="BQ365" s="499">
        <f t="shared" si="300"/>
        <v>0</v>
      </c>
    </row>
    <row r="366" spans="1:69" s="496" customFormat="1">
      <c r="A366" s="498" t="s">
        <v>22</v>
      </c>
      <c r="B366" s="500">
        <f t="shared" ref="B366:AA366" si="301">B361-SUM(B363:B365)</f>
        <v>4.0081528199999994E-2</v>
      </c>
      <c r="C366" s="500">
        <f t="shared" si="301"/>
        <v>2.706818660000021E-2</v>
      </c>
      <c r="D366" s="500">
        <f t="shared" si="301"/>
        <v>6.0019432200000056E-2</v>
      </c>
      <c r="E366" s="500">
        <f t="shared" si="301"/>
        <v>7.8598000000000168E-2</v>
      </c>
      <c r="F366" s="500">
        <f t="shared" si="301"/>
        <v>8.1566687999999221E-2</v>
      </c>
      <c r="G366" s="500">
        <f t="shared" si="301"/>
        <v>9.4101999999999908E-2</v>
      </c>
      <c r="H366" s="500">
        <f t="shared" si="301"/>
        <v>8.1133213000000204E-2</v>
      </c>
      <c r="I366" s="500">
        <f t="shared" si="301"/>
        <v>6.2944641199999651E-2</v>
      </c>
      <c r="J366" s="500">
        <f t="shared" si="301"/>
        <v>9.9574999999999303E-2</v>
      </c>
      <c r="K366" s="500">
        <f t="shared" si="301"/>
        <v>0.10229600000000016</v>
      </c>
      <c r="L366" s="500">
        <f t="shared" si="301"/>
        <v>0.17266399999999971</v>
      </c>
      <c r="M366" s="500">
        <f t="shared" si="301"/>
        <v>0.11608200000000046</v>
      </c>
      <c r="N366" s="500">
        <f t="shared" si="301"/>
        <v>0.12769900000000067</v>
      </c>
      <c r="O366" s="500">
        <f t="shared" si="301"/>
        <v>0.22121400000000024</v>
      </c>
      <c r="P366" s="500">
        <f t="shared" si="301"/>
        <v>0.19951820000000087</v>
      </c>
      <c r="Q366" s="500">
        <f t="shared" si="301"/>
        <v>7.0301000000000169E-2</v>
      </c>
      <c r="R366" s="500">
        <f t="shared" si="301"/>
        <v>7.322373040000052E-2</v>
      </c>
      <c r="S366" s="500">
        <f t="shared" si="301"/>
        <v>9.4439999999999455E-5</v>
      </c>
      <c r="T366" s="500">
        <f t="shared" si="301"/>
        <v>0</v>
      </c>
      <c r="U366" s="500">
        <f t="shared" si="301"/>
        <v>3.2619999999999996E-5</v>
      </c>
      <c r="V366" s="500">
        <f t="shared" si="301"/>
        <v>0</v>
      </c>
      <c r="W366" s="500">
        <f t="shared" si="301"/>
        <v>0</v>
      </c>
      <c r="X366" s="500">
        <f t="shared" si="301"/>
        <v>0</v>
      </c>
      <c r="Y366" s="500">
        <f t="shared" si="301"/>
        <v>0</v>
      </c>
      <c r="Z366" s="500">
        <f t="shared" si="301"/>
        <v>0</v>
      </c>
      <c r="AA366" s="500">
        <f t="shared" si="301"/>
        <v>0</v>
      </c>
      <c r="AB366" s="500"/>
      <c r="AC366" s="500"/>
      <c r="AD366" s="500"/>
      <c r="AE366" s="501"/>
      <c r="AF366" s="501"/>
      <c r="AG366" s="501"/>
      <c r="AH366" s="501"/>
      <c r="AI366" s="501"/>
      <c r="AJ366" s="501"/>
      <c r="AK366" s="501"/>
      <c r="AL366" s="501"/>
      <c r="AM366" s="501"/>
      <c r="AN366" s="501"/>
      <c r="AO366" s="501"/>
      <c r="AP366" s="501"/>
      <c r="AQ366" s="501"/>
      <c r="AR366" s="501"/>
      <c r="AS366" s="501"/>
      <c r="AT366" s="501"/>
      <c r="AU366" s="501"/>
      <c r="AV366" s="501"/>
      <c r="AW366" s="501"/>
      <c r="AX366" s="501"/>
      <c r="AY366" s="501"/>
      <c r="AZ366" s="501"/>
      <c r="BA366" s="501"/>
      <c r="BB366" s="501"/>
      <c r="BC366" s="501"/>
      <c r="BD366" s="501"/>
      <c r="BE366" s="499">
        <f t="shared" si="298"/>
        <v>4.8188532218201414E-2</v>
      </c>
      <c r="BF366" s="499">
        <f t="shared" si="298"/>
        <v>5.431460960614292E-2</v>
      </c>
      <c r="BG366" s="499">
        <f t="shared" si="298"/>
        <v>5.877402546540695E-2</v>
      </c>
      <c r="BH366" s="499">
        <f t="shared" si="298"/>
        <v>3.8579944823121395E-2</v>
      </c>
      <c r="BI366" s="499">
        <f t="shared" si="298"/>
        <v>4.2293245844912945E-2</v>
      </c>
      <c r="BJ366" s="499">
        <f t="shared" si="298"/>
        <v>6.4047357301703967E-2</v>
      </c>
      <c r="BK366" s="499">
        <f t="shared" si="298"/>
        <v>5.6710690044461345E-2</v>
      </c>
      <c r="BL366" s="499">
        <f t="shared" si="298"/>
        <v>2.3318544922505E-2</v>
      </c>
      <c r="BM366" s="499">
        <f t="shared" si="298"/>
        <v>3.2699987318678382E-2</v>
      </c>
      <c r="BN366" s="499">
        <f t="shared" si="298"/>
        <v>6.6697553010570659E-3</v>
      </c>
      <c r="BO366" s="499">
        <f t="shared" si="298"/>
        <v>0</v>
      </c>
      <c r="BP366" s="499">
        <f t="shared" si="299"/>
        <v>1</v>
      </c>
      <c r="BQ366" s="499">
        <f t="shared" si="300"/>
        <v>0</v>
      </c>
    </row>
    <row r="367" spans="1:69" s="496" customFormat="1">
      <c r="A367" s="498"/>
      <c r="B367" s="498"/>
      <c r="C367" s="498"/>
      <c r="D367" s="498"/>
      <c r="E367" s="498"/>
      <c r="F367" s="498"/>
      <c r="G367" s="498"/>
      <c r="H367" s="498"/>
      <c r="I367" s="498"/>
      <c r="J367" s="498"/>
      <c r="K367" s="498"/>
      <c r="L367" s="498"/>
      <c r="M367" s="498"/>
      <c r="N367" s="498"/>
      <c r="O367" s="498"/>
      <c r="P367" s="498"/>
      <c r="Q367" s="498"/>
      <c r="R367" s="498"/>
      <c r="S367" s="498"/>
      <c r="T367" s="498"/>
      <c r="U367" s="498"/>
      <c r="V367" s="498"/>
      <c r="W367" s="498"/>
      <c r="X367" s="498"/>
      <c r="Y367" s="498"/>
      <c r="Z367" s="498"/>
      <c r="AA367" s="498"/>
      <c r="AB367" s="498"/>
      <c r="AC367" s="498"/>
      <c r="AD367" s="498"/>
      <c r="AE367" s="498"/>
      <c r="AF367" s="498"/>
      <c r="AG367" s="498"/>
      <c r="AH367" s="498"/>
      <c r="AI367" s="498"/>
      <c r="AJ367" s="498"/>
      <c r="AK367" s="498"/>
      <c r="AL367" s="498"/>
      <c r="AM367" s="498"/>
      <c r="AN367" s="498"/>
      <c r="AO367" s="498"/>
      <c r="AP367" s="498"/>
      <c r="AQ367" s="498"/>
      <c r="AR367" s="498"/>
      <c r="AS367" s="498"/>
      <c r="AT367" s="498"/>
      <c r="AU367" s="498"/>
      <c r="AV367" s="498"/>
      <c r="AW367" s="498"/>
      <c r="AX367" s="498"/>
      <c r="AY367" s="498"/>
      <c r="AZ367" s="498"/>
      <c r="BA367" s="498"/>
      <c r="BB367" s="498"/>
      <c r="BC367" s="498"/>
      <c r="BD367" s="498"/>
    </row>
    <row r="368" spans="1:69" s="496" customFormat="1">
      <c r="A368" s="498"/>
      <c r="B368" s="498"/>
      <c r="C368" s="498"/>
      <c r="D368" s="498"/>
      <c r="E368" s="498"/>
      <c r="F368" s="498"/>
      <c r="G368" s="498"/>
      <c r="H368" s="498"/>
      <c r="I368" s="498"/>
      <c r="J368" s="498"/>
      <c r="K368" s="498"/>
      <c r="L368" s="498"/>
      <c r="M368" s="498"/>
      <c r="N368" s="498"/>
      <c r="O368" s="498"/>
      <c r="P368" s="498"/>
      <c r="Q368" s="498"/>
      <c r="R368" s="498"/>
      <c r="S368" s="498"/>
      <c r="T368" s="498"/>
      <c r="U368" s="498"/>
      <c r="V368" s="498"/>
      <c r="W368" s="498"/>
      <c r="X368" s="498"/>
      <c r="Y368" s="498"/>
      <c r="Z368" s="498"/>
      <c r="AA368" s="498"/>
      <c r="AB368" s="498"/>
      <c r="AC368" s="498"/>
      <c r="AD368" s="498"/>
      <c r="AE368" s="498"/>
      <c r="AF368" s="498"/>
      <c r="AG368" s="498"/>
      <c r="AH368" s="498"/>
      <c r="AI368" s="498"/>
      <c r="AJ368" s="498"/>
      <c r="AK368" s="498"/>
      <c r="AL368" s="498"/>
      <c r="AM368" s="498"/>
      <c r="AN368" s="498"/>
      <c r="AO368" s="498"/>
      <c r="AP368" s="498"/>
      <c r="AQ368" s="498"/>
      <c r="AR368" s="498"/>
      <c r="AS368" s="498"/>
      <c r="AT368" s="498"/>
      <c r="AU368" s="498"/>
      <c r="AV368" s="498"/>
      <c r="AW368" s="498"/>
      <c r="AX368" s="498"/>
      <c r="AY368" s="498"/>
      <c r="AZ368" s="498"/>
      <c r="BA368" s="498"/>
      <c r="BB368" s="498"/>
      <c r="BC368" s="498"/>
      <c r="BD368" s="498"/>
    </row>
    <row r="369" spans="1:69" s="496" customFormat="1">
      <c r="A369" s="498"/>
      <c r="B369" s="498"/>
      <c r="C369" s="498"/>
      <c r="D369" s="498"/>
      <c r="E369" s="498"/>
      <c r="F369" s="498"/>
      <c r="G369" s="498"/>
      <c r="H369" s="498"/>
      <c r="I369" s="498"/>
      <c r="J369" s="498"/>
      <c r="K369" s="498"/>
      <c r="L369" s="498"/>
      <c r="M369" s="498"/>
      <c r="N369" s="498"/>
      <c r="O369" s="498"/>
      <c r="P369" s="498"/>
      <c r="Q369" s="498"/>
      <c r="R369" s="498"/>
      <c r="S369" s="498"/>
      <c r="T369" s="498"/>
      <c r="U369" s="498"/>
      <c r="V369" s="498"/>
      <c r="W369" s="498"/>
      <c r="X369" s="498"/>
      <c r="Y369" s="498"/>
      <c r="Z369" s="498"/>
      <c r="AA369" s="498"/>
      <c r="AB369" s="498"/>
      <c r="AC369" s="498"/>
      <c r="AD369" s="498"/>
      <c r="AE369" s="498"/>
      <c r="AF369" s="498"/>
      <c r="AG369" s="498"/>
      <c r="AH369" s="498"/>
      <c r="AI369" s="498"/>
      <c r="AJ369" s="498"/>
      <c r="AK369" s="498"/>
      <c r="AL369" s="498"/>
      <c r="AM369" s="498"/>
      <c r="AN369" s="498"/>
      <c r="AO369" s="498"/>
      <c r="AP369" s="498"/>
      <c r="AQ369" s="498"/>
      <c r="AR369" s="498"/>
      <c r="AS369" s="498"/>
      <c r="AT369" s="498"/>
      <c r="AU369" s="498"/>
      <c r="AV369" s="498"/>
      <c r="AW369" s="498"/>
      <c r="AX369" s="498"/>
      <c r="AY369" s="498"/>
      <c r="AZ369" s="498"/>
      <c r="BA369" s="498"/>
      <c r="BB369" s="498"/>
      <c r="BC369" s="498"/>
      <c r="BD369" s="498"/>
    </row>
    <row r="370" spans="1:69" s="496" customFormat="1">
      <c r="A370" s="498"/>
      <c r="B370" s="498"/>
      <c r="C370" s="498"/>
      <c r="D370" s="498"/>
      <c r="E370" s="498"/>
      <c r="F370" s="498"/>
      <c r="G370" s="498"/>
      <c r="H370" s="498"/>
      <c r="I370" s="498"/>
      <c r="J370" s="498"/>
      <c r="K370" s="498"/>
      <c r="L370" s="498"/>
      <c r="M370" s="498"/>
      <c r="N370" s="498"/>
      <c r="O370" s="498"/>
      <c r="P370" s="498"/>
      <c r="Q370" s="498"/>
      <c r="R370" s="498"/>
      <c r="S370" s="498"/>
      <c r="T370" s="498"/>
      <c r="U370" s="498"/>
      <c r="V370" s="498"/>
      <c r="W370" s="498"/>
      <c r="X370" s="498"/>
      <c r="Y370" s="498"/>
      <c r="Z370" s="498"/>
      <c r="AA370" s="498"/>
      <c r="AB370" s="498"/>
      <c r="AC370" s="498"/>
      <c r="AD370" s="498"/>
      <c r="AE370" s="498"/>
      <c r="AF370" s="498"/>
      <c r="AG370" s="498"/>
      <c r="AH370" s="498"/>
      <c r="AI370" s="498"/>
      <c r="AJ370" s="498"/>
      <c r="AK370" s="498"/>
      <c r="AL370" s="498"/>
      <c r="AM370" s="498"/>
      <c r="AN370" s="498"/>
      <c r="AO370" s="498"/>
      <c r="AP370" s="498"/>
      <c r="AQ370" s="498"/>
      <c r="AR370" s="498"/>
      <c r="AS370" s="498"/>
      <c r="AT370" s="498"/>
      <c r="AU370" s="498"/>
      <c r="AV370" s="498"/>
      <c r="AW370" s="498"/>
      <c r="AX370" s="498"/>
      <c r="AY370" s="498"/>
      <c r="AZ370" s="498"/>
      <c r="BA370" s="498"/>
      <c r="BB370" s="498"/>
      <c r="BC370" s="498"/>
      <c r="BD370" s="498"/>
    </row>
    <row r="371" spans="1:69" s="496" customFormat="1">
      <c r="A371" s="498" t="str">
        <f>A363</f>
        <v>EU-28</v>
      </c>
      <c r="AE371" s="498">
        <f>ExportsLogs!AD$13</f>
        <v>45.916356999999998</v>
      </c>
      <c r="AF371" s="498">
        <f>ExportsLogs!AE$13</f>
        <v>43.311396000000002</v>
      </c>
      <c r="AG371" s="498">
        <f>ExportsLogs!AF$13</f>
        <v>45.241491000000003</v>
      </c>
      <c r="AH371" s="498">
        <f>ExportsLogs!AG$13</f>
        <v>48.76858</v>
      </c>
      <c r="AI371" s="498">
        <f>ExportsLogs!AH$13</f>
        <v>72.111959999999996</v>
      </c>
      <c r="AJ371" s="498">
        <f>ExportsLogs!AI$13</f>
        <v>76.767431999999999</v>
      </c>
      <c r="AK371" s="498">
        <f>ExportsLogs!AJ$13</f>
        <v>72.586804000000001</v>
      </c>
      <c r="AL371" s="498">
        <f>ExportsLogs!AK$13</f>
        <v>89.792723999999993</v>
      </c>
      <c r="AM371" s="498">
        <f>ExportsLogs!AL$13</f>
        <v>78.431719999999999</v>
      </c>
      <c r="AN371" s="498">
        <f>ExportsLogs!AM$13</f>
        <v>53.243487000000002</v>
      </c>
      <c r="AO371" s="498">
        <f>ExportsLogs!AN$13</f>
        <v>73.741082000000006</v>
      </c>
      <c r="AP371" s="498">
        <f>ExportsLogs!AO$13</f>
        <v>91.748803999999993</v>
      </c>
      <c r="AQ371" s="498">
        <f>ExportsLogs!AP$13</f>
        <v>84.861077999999992</v>
      </c>
      <c r="AR371" s="498">
        <f>ExportsLogs!AQ$13</f>
        <v>94.295321000000001</v>
      </c>
      <c r="AS371" s="498">
        <f>ExportsLogs!AR$13</f>
        <v>109.43486200000001</v>
      </c>
      <c r="AT371" s="498">
        <f>ExportsLogs!AS$13</f>
        <v>93.400206000000011</v>
      </c>
      <c r="AU371" s="498">
        <f>ExportsLogs!AT$13</f>
        <v>47.884710999999989</v>
      </c>
      <c r="AV371" s="498">
        <f>ExportsLogs!AU$13</f>
        <v>0.113529</v>
      </c>
      <c r="AW371" s="498">
        <f>ExportsLogs!AV$13</f>
        <v>4.0969999999999999E-3</v>
      </c>
      <c r="AX371" s="498">
        <f>ExportsLogs!AW$13</f>
        <v>0</v>
      </c>
      <c r="AY371" s="498">
        <f>ExportsLogs!AX$13</f>
        <v>1.2367E-2</v>
      </c>
      <c r="AZ371" s="498">
        <f>ExportsLogs!AY$13</f>
        <v>0</v>
      </c>
      <c r="BA371" s="498">
        <f>ExportsLogs!AZ$13</f>
        <v>0</v>
      </c>
      <c r="BB371" s="498">
        <f>ExportsLogs!BA$13</f>
        <v>0</v>
      </c>
      <c r="BC371" s="498">
        <f>ExportsLogs!BB$13</f>
        <v>0</v>
      </c>
      <c r="BD371" s="498">
        <f>ExportsLogs!BC$13</f>
        <v>0</v>
      </c>
      <c r="BE371" s="499">
        <f t="shared" ref="BE371:BH374" si="302">AM371/AM$361</f>
        <v>0.49789862566995513</v>
      </c>
      <c r="BF371" s="499">
        <f t="shared" si="302"/>
        <v>0.45069354603908057</v>
      </c>
      <c r="BG371" s="499">
        <f t="shared" si="302"/>
        <v>0.4058555968702004</v>
      </c>
      <c r="BH371" s="499">
        <f t="shared" si="302"/>
        <v>0.3910061897917731</v>
      </c>
      <c r="BI371" s="499">
        <f>AQ371/AQ$361</f>
        <v>0.39902418713208576</v>
      </c>
      <c r="BJ371" s="499">
        <f t="shared" ref="BJ371:BL374" si="303">AR371/AR$361</f>
        <v>0.39696229630887575</v>
      </c>
      <c r="BK371" s="499">
        <f t="shared" si="303"/>
        <v>0.43047624614641961</v>
      </c>
      <c r="BL371" s="499">
        <f t="shared" si="303"/>
        <v>0.54140779721500898</v>
      </c>
      <c r="BM371" s="499">
        <f t="shared" ref="BM371:BO374" si="304">AU371/AU$361</f>
        <v>0.45135925466012505</v>
      </c>
      <c r="BN371" s="499">
        <f t="shared" si="304"/>
        <v>0.12802227356840565</v>
      </c>
      <c r="BO371" s="499">
        <f t="shared" si="304"/>
        <v>2.1058745521739804E-2</v>
      </c>
      <c r="BP371" s="499">
        <f t="shared" ref="BP371:BP374" si="305">AX371/AX$361</f>
        <v>0</v>
      </c>
      <c r="BQ371" s="499">
        <f t="shared" ref="BQ371:BQ374" si="306">AY371/AY$361</f>
        <v>0.7635364573686485</v>
      </c>
    </row>
    <row r="372" spans="1:69" s="496" customFormat="1">
      <c r="A372" s="498" t="str">
        <f>A364</f>
        <v xml:space="preserve">China </v>
      </c>
      <c r="AE372" s="498">
        <f>ExportsLogs!AD$10</f>
        <v>0.71457999999999999</v>
      </c>
      <c r="AF372" s="498">
        <f>ExportsLogs!AE$10</f>
        <v>0.66855699999999996</v>
      </c>
      <c r="AG372" s="498">
        <f>ExportsLogs!AF$10</f>
        <v>0.15337799999999999</v>
      </c>
      <c r="AH372" s="498">
        <f>ExportsLogs!AG$10</f>
        <v>0</v>
      </c>
      <c r="AI372" s="498">
        <f>ExportsLogs!AH$10</f>
        <v>9.9899999999999989E-2</v>
      </c>
      <c r="AJ372" s="498">
        <f>ExportsLogs!AI$10</f>
        <v>0.37803399999999998</v>
      </c>
      <c r="AK372" s="498">
        <f>ExportsLogs!AJ$10</f>
        <v>0.52214899999999997</v>
      </c>
      <c r="AL372" s="498">
        <f>ExportsLogs!AK$10</f>
        <v>0.264351</v>
      </c>
      <c r="AM372" s="498">
        <f>ExportsLogs!AL$10</f>
        <v>0</v>
      </c>
      <c r="AN372" s="498">
        <f>ExportsLogs!AM$10</f>
        <v>4.0520819999999995</v>
      </c>
      <c r="AO372" s="498">
        <f>ExportsLogs!AN$10</f>
        <v>10.297146999999999</v>
      </c>
      <c r="AP372" s="498">
        <f>ExportsLogs!AO$10</f>
        <v>31.621858</v>
      </c>
      <c r="AQ372" s="498">
        <f>ExportsLogs!AP$10</f>
        <v>32.593171999999996</v>
      </c>
      <c r="AR372" s="498">
        <f>ExportsLogs!AQ$10</f>
        <v>79.505072999999996</v>
      </c>
      <c r="AS372" s="498">
        <f>ExportsLogs!AR$10</f>
        <v>85.736777000000004</v>
      </c>
      <c r="AT372" s="498">
        <f>ExportsLogs!AS$10</f>
        <v>39.056125000000002</v>
      </c>
      <c r="AU372" s="498">
        <f>ExportsLogs!AT$10</f>
        <v>36.596907999999992</v>
      </c>
      <c r="AV372" s="498">
        <f>ExportsLogs!AU$10</f>
        <v>0.191547</v>
      </c>
      <c r="AW372" s="498">
        <f>ExportsLogs!AV$10</f>
        <v>0.19045399999999998</v>
      </c>
      <c r="AX372" s="498">
        <f>ExportsLogs!AW$10</f>
        <v>0</v>
      </c>
      <c r="AY372" s="498">
        <f>ExportsLogs!AX$10</f>
        <v>3.8299999999999996E-3</v>
      </c>
      <c r="AZ372" s="498">
        <f>ExportsLogs!AY$10</f>
        <v>0</v>
      </c>
      <c r="BA372" s="498">
        <f>ExportsLogs!AZ$10</f>
        <v>0</v>
      </c>
      <c r="BB372" s="498">
        <f>ExportsLogs!BA$10</f>
        <v>0</v>
      </c>
      <c r="BC372" s="498">
        <f>ExportsLogs!BB$10</f>
        <v>0</v>
      </c>
      <c r="BD372" s="498">
        <f>ExportsLogs!BC$10</f>
        <v>0</v>
      </c>
      <c r="BE372" s="499">
        <f t="shared" si="302"/>
        <v>0</v>
      </c>
      <c r="BF372" s="499">
        <f t="shared" si="302"/>
        <v>3.42999173855974E-2</v>
      </c>
      <c r="BG372" s="499">
        <f t="shared" si="302"/>
        <v>5.6673358030537066E-2</v>
      </c>
      <c r="BH372" s="499">
        <f t="shared" si="302"/>
        <v>0.13476297969744108</v>
      </c>
      <c r="BI372" s="499">
        <f>AQ372/AQ$361</f>
        <v>0.15325593628867473</v>
      </c>
      <c r="BJ372" s="499">
        <f t="shared" si="303"/>
        <v>0.33469864688497952</v>
      </c>
      <c r="BK372" s="499">
        <f t="shared" si="303"/>
        <v>0.33725675022693119</v>
      </c>
      <c r="BL372" s="499">
        <f t="shared" si="303"/>
        <v>0.22639447501865298</v>
      </c>
      <c r="BM372" s="499">
        <f t="shared" si="304"/>
        <v>0.34496090240045862</v>
      </c>
      <c r="BN372" s="499">
        <f t="shared" si="304"/>
        <v>0.21600016238324476</v>
      </c>
      <c r="BO372" s="499">
        <f t="shared" si="304"/>
        <v>0.9789412544782603</v>
      </c>
      <c r="BP372" s="499">
        <f t="shared" si="305"/>
        <v>0</v>
      </c>
      <c r="BQ372" s="499">
        <f t="shared" si="306"/>
        <v>0.23646354263135147</v>
      </c>
    </row>
    <row r="373" spans="1:69" s="496" customFormat="1">
      <c r="A373" s="498" t="str">
        <f>A365</f>
        <v xml:space="preserve">Turkey </v>
      </c>
      <c r="AE373" s="498">
        <f>ExportsLogs!AD$29</f>
        <v>21.348247000000001</v>
      </c>
      <c r="AF373" s="498">
        <f>ExportsLogs!AE$29</f>
        <v>10.547207</v>
      </c>
      <c r="AG373" s="498">
        <f>ExportsLogs!AF$29</f>
        <v>16.406817999999998</v>
      </c>
      <c r="AH373" s="498">
        <f>ExportsLogs!AG$29</f>
        <v>35.02843</v>
      </c>
      <c r="AI373" s="498">
        <f>ExportsLogs!AH$29</f>
        <v>52.514139999999998</v>
      </c>
      <c r="AJ373" s="498">
        <f>ExportsLogs!AI$29</f>
        <v>52.770109999999995</v>
      </c>
      <c r="AK373" s="498">
        <f>ExportsLogs!AJ$29</f>
        <v>62.725766999999998</v>
      </c>
      <c r="AL373" s="498">
        <f>ExportsLogs!AK$29</f>
        <v>70.372255999999993</v>
      </c>
      <c r="AM373" s="498">
        <f>ExportsLogs!AL$29</f>
        <v>69.907209999999992</v>
      </c>
      <c r="AN373" s="498">
        <f>ExportsLogs!AM$29</f>
        <v>54.276283999999997</v>
      </c>
      <c r="AO373" s="498">
        <f>ExportsLogs!AN$29</f>
        <v>86.018659999999997</v>
      </c>
      <c r="AP373" s="498">
        <f>ExportsLogs!AO$29</f>
        <v>101.26753199999999</v>
      </c>
      <c r="AQ373" s="498">
        <f>ExportsLogs!AP$29</f>
        <v>85.795282</v>
      </c>
      <c r="AR373" s="498">
        <f>ExportsLogs!AQ$29</f>
        <v>47.073274999999995</v>
      </c>
      <c r="AS373" s="498">
        <f>ExportsLogs!AR$29</f>
        <v>42.962454999999999</v>
      </c>
      <c r="AT373" s="498">
        <f>ExportsLogs!AS$29</f>
        <v>34.315193000000001</v>
      </c>
      <c r="AU373" s="498">
        <f>ExportsLogs!AT$29</f>
        <v>16.285895</v>
      </c>
      <c r="AV373" s="498">
        <f>ExportsLogs!AU$29</f>
        <v>0.57181599999999999</v>
      </c>
      <c r="AW373" s="498">
        <f>ExportsLogs!AV$29</f>
        <v>0</v>
      </c>
      <c r="AX373" s="498">
        <f>ExportsLogs!AW$29</f>
        <v>0</v>
      </c>
      <c r="AY373" s="498">
        <f>ExportsLogs!AX$29</f>
        <v>0</v>
      </c>
      <c r="AZ373" s="498">
        <f>ExportsLogs!AY$29</f>
        <v>0</v>
      </c>
      <c r="BA373" s="498">
        <f>ExportsLogs!AZ$29</f>
        <v>0</v>
      </c>
      <c r="BB373" s="498">
        <f>ExportsLogs!BA$29</f>
        <v>0</v>
      </c>
      <c r="BC373" s="498">
        <f>ExportsLogs!BB$29</f>
        <v>0</v>
      </c>
      <c r="BD373" s="498">
        <f>ExportsLogs!BC$29</f>
        <v>0</v>
      </c>
      <c r="BE373" s="499">
        <f t="shared" si="302"/>
        <v>0.44378350727767973</v>
      </c>
      <c r="BF373" s="499">
        <f t="shared" si="302"/>
        <v>0.45943592878851475</v>
      </c>
      <c r="BG373" s="499">
        <f t="shared" si="302"/>
        <v>0.47342883572382116</v>
      </c>
      <c r="BH373" s="499">
        <f t="shared" si="302"/>
        <v>0.43157218525634905</v>
      </c>
      <c r="BI373" s="499">
        <f>AQ373/AQ$361</f>
        <v>0.4034168957860525</v>
      </c>
      <c r="BJ373" s="499">
        <f t="shared" si="303"/>
        <v>0.19816800176945354</v>
      </c>
      <c r="BK373" s="499">
        <f t="shared" si="303"/>
        <v>0.16899839791121107</v>
      </c>
      <c r="BL373" s="499">
        <f t="shared" si="303"/>
        <v>0.1989129772704987</v>
      </c>
      <c r="BM373" s="499">
        <f t="shared" si="304"/>
        <v>0.1535101554371511</v>
      </c>
      <c r="BN373" s="499">
        <f t="shared" si="304"/>
        <v>0.64481484363282893</v>
      </c>
      <c r="BO373" s="499">
        <f t="shared" si="304"/>
        <v>0</v>
      </c>
      <c r="BP373" s="499">
        <f t="shared" si="305"/>
        <v>0</v>
      </c>
      <c r="BQ373" s="499">
        <f t="shared" si="306"/>
        <v>0</v>
      </c>
    </row>
    <row r="374" spans="1:69" s="496" customFormat="1">
      <c r="A374" s="498" t="str">
        <f>A366</f>
        <v>Others</v>
      </c>
      <c r="AE374" s="498">
        <f t="shared" ref="AE374:BD374" si="307">AE361-SUM(AE371:AE373)</f>
        <v>2.1987749999999835</v>
      </c>
      <c r="AF374" s="498">
        <f t="shared" si="307"/>
        <v>1.5970279999999946</v>
      </c>
      <c r="AG374" s="498">
        <f t="shared" si="307"/>
        <v>3.8084519999999884</v>
      </c>
      <c r="AH374" s="498">
        <f t="shared" si="307"/>
        <v>4.4400100000000009</v>
      </c>
      <c r="AI374" s="498">
        <f t="shared" si="307"/>
        <v>5.4331999999999425</v>
      </c>
      <c r="AJ374" s="498">
        <f t="shared" si="307"/>
        <v>6.9054379999999469</v>
      </c>
      <c r="AK374" s="498">
        <f t="shared" si="307"/>
        <v>6.005281999999994</v>
      </c>
      <c r="AL374" s="498">
        <f t="shared" si="307"/>
        <v>5.3279839999999865</v>
      </c>
      <c r="AM374" s="498">
        <f t="shared" si="307"/>
        <v>9.1865499999999827</v>
      </c>
      <c r="AN374" s="498">
        <f t="shared" si="307"/>
        <v>6.5649329999999821</v>
      </c>
      <c r="AO374" s="498">
        <f t="shared" si="307"/>
        <v>11.636014999999958</v>
      </c>
      <c r="AP374" s="498">
        <f t="shared" si="307"/>
        <v>10.009763999999961</v>
      </c>
      <c r="AQ374" s="498">
        <f t="shared" si="307"/>
        <v>9.4219820000000141</v>
      </c>
      <c r="AR374" s="498">
        <f t="shared" si="307"/>
        <v>16.668591000000021</v>
      </c>
      <c r="AS374" s="498">
        <f t="shared" si="307"/>
        <v>16.084025999999909</v>
      </c>
      <c r="AT374" s="498">
        <f t="shared" si="307"/>
        <v>5.7420720000000358</v>
      </c>
      <c r="AU374" s="498">
        <f t="shared" si="307"/>
        <v>5.3225030000000118</v>
      </c>
      <c r="AV374" s="498">
        <f t="shared" si="307"/>
        <v>9.8989999999999911E-3</v>
      </c>
      <c r="AW374" s="498">
        <f t="shared" si="307"/>
        <v>0</v>
      </c>
      <c r="AX374" s="498">
        <f t="shared" si="307"/>
        <v>8.2419999999999993E-3</v>
      </c>
      <c r="AY374" s="498">
        <f t="shared" si="307"/>
        <v>0</v>
      </c>
      <c r="AZ374" s="498">
        <f t="shared" si="307"/>
        <v>0</v>
      </c>
      <c r="BA374" s="498">
        <f t="shared" si="307"/>
        <v>0</v>
      </c>
      <c r="BB374" s="498">
        <f t="shared" si="307"/>
        <v>0</v>
      </c>
      <c r="BC374" s="498">
        <f t="shared" si="307"/>
        <v>0</v>
      </c>
      <c r="BD374" s="498">
        <f t="shared" si="307"/>
        <v>0</v>
      </c>
      <c r="BE374" s="499">
        <f t="shared" si="302"/>
        <v>5.8317867052365011E-2</v>
      </c>
      <c r="BF374" s="499">
        <f t="shared" si="302"/>
        <v>5.5570607786807259E-2</v>
      </c>
      <c r="BG374" s="499">
        <f t="shared" si="302"/>
        <v>6.404220937544132E-2</v>
      </c>
      <c r="BH374" s="499">
        <f t="shared" si="302"/>
        <v>4.2658645254436703E-2</v>
      </c>
      <c r="BI374" s="499">
        <f>AQ374/AQ$361</f>
        <v>4.4302980793187063E-2</v>
      </c>
      <c r="BJ374" s="499">
        <f t="shared" si="303"/>
        <v>7.0171055036691243E-2</v>
      </c>
      <c r="BK374" s="499">
        <f t="shared" si="303"/>
        <v>6.3268605715438034E-2</v>
      </c>
      <c r="BL374" s="499">
        <f t="shared" si="303"/>
        <v>3.3284750495839378E-2</v>
      </c>
      <c r="BM374" s="499">
        <f t="shared" si="304"/>
        <v>5.0169687502265289E-2</v>
      </c>
      <c r="BN374" s="499">
        <f t="shared" si="304"/>
        <v>1.1162720415520671E-2</v>
      </c>
      <c r="BO374" s="499">
        <f t="shared" si="304"/>
        <v>0</v>
      </c>
      <c r="BP374" s="499">
        <f t="shared" si="305"/>
        <v>1</v>
      </c>
      <c r="BQ374" s="499">
        <f t="shared" si="306"/>
        <v>0</v>
      </c>
    </row>
    <row r="375" spans="1:69" s="496" customFormat="1">
      <c r="A375" s="498"/>
      <c r="AE375" s="503"/>
      <c r="AF375" s="503"/>
      <c r="AG375" s="503"/>
      <c r="AH375" s="503"/>
      <c r="AI375" s="503"/>
      <c r="AJ375" s="503"/>
      <c r="AK375" s="503"/>
      <c r="AL375" s="503"/>
      <c r="AM375" s="503"/>
      <c r="AN375" s="503"/>
      <c r="AO375" s="503"/>
      <c r="AP375" s="503"/>
      <c r="AQ375" s="503"/>
      <c r="AR375" s="503"/>
      <c r="AS375" s="503"/>
      <c r="AT375" s="503"/>
      <c r="AU375" s="503"/>
      <c r="AV375" s="503"/>
      <c r="AW375" s="503"/>
      <c r="AX375" s="503"/>
      <c r="AY375" s="503"/>
      <c r="AZ375" s="503"/>
      <c r="BA375" s="503"/>
      <c r="BB375" s="503"/>
      <c r="BC375" s="503"/>
      <c r="BD375" s="503"/>
      <c r="BE375" s="499"/>
      <c r="BF375" s="499"/>
      <c r="BG375" s="499"/>
      <c r="BH375" s="499"/>
      <c r="BI375" s="499"/>
      <c r="BJ375" s="499"/>
      <c r="BK375" s="499"/>
      <c r="BL375" s="499"/>
      <c r="BM375" s="499"/>
      <c r="BN375" s="499"/>
      <c r="BO375" s="499"/>
      <c r="BP375" s="499"/>
      <c r="BQ375" s="499"/>
    </row>
    <row r="376" spans="1:69" s="496" customFormat="1" ht="13">
      <c r="A376" s="495" t="s">
        <v>167</v>
      </c>
    </row>
    <row r="377" spans="1:69" s="496" customFormat="1">
      <c r="B377" s="566" t="s">
        <v>60</v>
      </c>
      <c r="C377" s="566"/>
      <c r="D377" s="566"/>
      <c r="E377" s="566"/>
      <c r="F377" s="566"/>
      <c r="G377" s="566"/>
      <c r="H377" s="566"/>
      <c r="I377" s="566"/>
      <c r="J377" s="566"/>
      <c r="K377" s="566"/>
      <c r="L377" s="566"/>
      <c r="M377" s="566"/>
      <c r="N377" s="566"/>
      <c r="O377" s="566"/>
      <c r="P377" s="566"/>
      <c r="Q377" s="566"/>
      <c r="R377" s="566"/>
      <c r="S377" s="566"/>
      <c r="T377" s="566"/>
      <c r="U377" s="566"/>
      <c r="V377" s="566"/>
      <c r="W377" s="566"/>
      <c r="X377" s="566"/>
      <c r="Y377" s="566"/>
      <c r="Z377" s="566"/>
      <c r="AA377" s="566"/>
      <c r="AE377" s="566" t="s">
        <v>130</v>
      </c>
      <c r="AF377" s="566"/>
      <c r="AG377" s="566"/>
      <c r="AH377" s="566"/>
      <c r="AI377" s="566"/>
      <c r="AJ377" s="566"/>
      <c r="AK377" s="566"/>
      <c r="AL377" s="566"/>
      <c r="AM377" s="566"/>
      <c r="AN377" s="566"/>
      <c r="AO377" s="566"/>
      <c r="AP377" s="566"/>
      <c r="AQ377" s="566"/>
      <c r="AR377" s="566"/>
      <c r="AS377" s="566"/>
      <c r="AT377" s="566"/>
      <c r="AU377" s="566"/>
      <c r="AV377" s="566"/>
      <c r="AW377" s="566"/>
      <c r="AX377" s="566"/>
      <c r="AY377" s="566"/>
      <c r="AZ377" s="566"/>
      <c r="BA377" s="566"/>
      <c r="BB377" s="566"/>
      <c r="BC377" s="566"/>
      <c r="BD377" s="566"/>
    </row>
    <row r="378" spans="1:69" s="496" customFormat="1">
      <c r="A378" s="497" t="s">
        <v>2</v>
      </c>
      <c r="B378" s="503">
        <f>ExportsSawnWood!C$5</f>
        <v>0.82542827779999972</v>
      </c>
      <c r="C378" s="503">
        <f>ExportsSawnWood!D$5</f>
        <v>0.92054655699999999</v>
      </c>
      <c r="D378" s="503">
        <f>ExportsSawnWood!E$5</f>
        <v>1.1192287763999997</v>
      </c>
      <c r="E378" s="503">
        <f>ExportsSawnWood!F$5</f>
        <v>1.4052890101999997</v>
      </c>
      <c r="F378" s="503">
        <f>ExportsSawnWood!G$5</f>
        <v>1.4729376116000001</v>
      </c>
      <c r="G378" s="503">
        <f>ExportsSawnWood!H$5</f>
        <v>1.3347459999999995</v>
      </c>
      <c r="H378" s="503">
        <f>ExportsSawnWood!I$5</f>
        <v>1.3008501016</v>
      </c>
      <c r="I378" s="503">
        <f>ExportsSawnWood!J$5</f>
        <v>1.532875862</v>
      </c>
      <c r="J378" s="503">
        <f>ExportsSawnWood!K$5</f>
        <v>1.1236872077999995</v>
      </c>
      <c r="K378" s="503">
        <f>ExportsSawnWood!L$5</f>
        <v>1.0628540822000003</v>
      </c>
      <c r="L378" s="503">
        <f>ExportsSawnWood!M$5</f>
        <v>1.3706259189999992</v>
      </c>
      <c r="M378" s="503">
        <f>ExportsSawnWood!N$5</f>
        <v>1.5745508911999999</v>
      </c>
      <c r="N378" s="503">
        <f>ExportsSawnWood!O$5</f>
        <v>1.4394899989999999</v>
      </c>
      <c r="O378" s="503">
        <f>ExportsSawnWood!P$5</f>
        <v>1.4939376384</v>
      </c>
      <c r="P378" s="503">
        <f>ExportsSawnWood!Q$5</f>
        <v>1.9867911979999993</v>
      </c>
      <c r="Q378" s="503">
        <f>ExportsSawnWood!R$5</f>
        <v>2.4939659187999994</v>
      </c>
      <c r="R378" s="503">
        <f>ExportsSawnWood!S$5</f>
        <v>2.7627976899999998</v>
      </c>
      <c r="S378" s="503">
        <f>ExportsSawnWood!T$5</f>
        <v>3.0999949946000007</v>
      </c>
      <c r="T378" s="503">
        <f>ExportsSawnWood!U$5</f>
        <v>3.6168564648000001</v>
      </c>
      <c r="U378" s="503">
        <f>ExportsSawnWood!V$5</f>
        <v>2.8643218576000002</v>
      </c>
      <c r="V378" s="503">
        <f>ExportsSawnWood!W$5</f>
        <v>1.6929135090000003</v>
      </c>
      <c r="W378" s="503">
        <f>ExportsSawnWood!X$5</f>
        <v>0</v>
      </c>
      <c r="X378" s="503">
        <f>ExportsSawnWood!Y$5</f>
        <v>0</v>
      </c>
      <c r="Y378" s="503">
        <f>ExportsSawnWood!Z$5</f>
        <v>0</v>
      </c>
      <c r="Z378" s="503">
        <f>ExportsSawnWood!AA$5</f>
        <v>0</v>
      </c>
      <c r="AA378" s="503">
        <f>ExportsSawnWood!AB$5</f>
        <v>0</v>
      </c>
      <c r="AB378" s="503"/>
      <c r="AC378" s="503"/>
      <c r="AD378" s="503"/>
      <c r="AE378" s="503">
        <f>ExportsSawnWood!AD$5</f>
        <v>0.11386831700000001</v>
      </c>
      <c r="AF378" s="503">
        <f>ExportsSawnWood!AE$5</f>
        <v>0.125972692</v>
      </c>
      <c r="AG378" s="503">
        <f>ExportsSawnWood!AF$5</f>
        <v>0.16081700100000001</v>
      </c>
      <c r="AH378" s="503">
        <f>ExportsSawnWood!AG$5</f>
        <v>0.2138474699999999</v>
      </c>
      <c r="AI378" s="503">
        <f>ExportsSawnWood!AH$5</f>
        <v>0.24801299000000004</v>
      </c>
      <c r="AJ378" s="503">
        <f>ExportsSawnWood!AI$5</f>
        <v>0.230743431</v>
      </c>
      <c r="AK378" s="503">
        <f>ExportsSawnWood!AJ$5</f>
        <v>0.24020505299999992</v>
      </c>
      <c r="AL378" s="503">
        <f>ExportsSawnWood!AK$5</f>
        <v>0.319726652</v>
      </c>
      <c r="AM378" s="503">
        <f>ExportsSawnWood!AL$5</f>
        <v>0.2724468699999999</v>
      </c>
      <c r="AN378" s="503">
        <f>ExportsSawnWood!AM$5</f>
        <v>0.19494396899999997</v>
      </c>
      <c r="AO378" s="503">
        <f>ExportsSawnWood!AN$5</f>
        <v>0.22939730400000008</v>
      </c>
      <c r="AP378" s="503">
        <f>ExportsSawnWood!AO$5</f>
        <v>0.28550549999999997</v>
      </c>
      <c r="AQ378" s="503">
        <f>ExportsSawnWood!AP$5</f>
        <v>0.25627809300000004</v>
      </c>
      <c r="AR378" s="503">
        <f>ExportsSawnWood!AQ$5</f>
        <v>0.275170358</v>
      </c>
      <c r="AS378" s="503">
        <f>ExportsSawnWood!AR$5</f>
        <v>0.35571256700000004</v>
      </c>
      <c r="AT378" s="503">
        <f>ExportsSawnWood!AS$5</f>
        <v>0.36121069400000005</v>
      </c>
      <c r="AU378" s="503">
        <f>ExportsSawnWood!AT$5</f>
        <v>0.39430951799999986</v>
      </c>
      <c r="AV378" s="503">
        <f>ExportsSawnWood!AU$5</f>
        <v>0.46016453800000001</v>
      </c>
      <c r="AW378" s="503">
        <f>ExportsSawnWood!AV$5</f>
        <v>0.58649508699999975</v>
      </c>
      <c r="AX378" s="503">
        <f>ExportsSawnWood!AW$5</f>
        <v>0.51516411500000014</v>
      </c>
      <c r="AY378" s="503">
        <f>ExportsSawnWood!AX$5</f>
        <v>0.32583103199999991</v>
      </c>
      <c r="AZ378" s="503">
        <f>ExportsSawnWood!AY$5</f>
        <v>0</v>
      </c>
      <c r="BA378" s="503">
        <f>ExportsSawnWood!AZ$5</f>
        <v>0</v>
      </c>
      <c r="BB378" s="503">
        <f>ExportsSawnWood!BA$5</f>
        <v>0</v>
      </c>
      <c r="BC378" s="503">
        <f>ExportsSawnWood!BB$5</f>
        <v>0</v>
      </c>
      <c r="BD378" s="503">
        <f>ExportsSawnWood!BC$5</f>
        <v>0</v>
      </c>
    </row>
    <row r="379" spans="1:69" s="496" customFormat="1">
      <c r="A379" s="497"/>
      <c r="B379" s="496">
        <v>2000</v>
      </c>
      <c r="C379" s="496">
        <f>1+B379</f>
        <v>2001</v>
      </c>
      <c r="D379" s="496">
        <f t="shared" ref="D379:AA379" si="308">1+C379</f>
        <v>2002</v>
      </c>
      <c r="E379" s="496">
        <f t="shared" si="308"/>
        <v>2003</v>
      </c>
      <c r="F379" s="496">
        <f t="shared" si="308"/>
        <v>2004</v>
      </c>
      <c r="G379" s="496">
        <f t="shared" si="308"/>
        <v>2005</v>
      </c>
      <c r="H379" s="496">
        <f t="shared" si="308"/>
        <v>2006</v>
      </c>
      <c r="I379" s="496">
        <f t="shared" si="308"/>
        <v>2007</v>
      </c>
      <c r="J379" s="496">
        <f t="shared" si="308"/>
        <v>2008</v>
      </c>
      <c r="K379" s="496">
        <f t="shared" si="308"/>
        <v>2009</v>
      </c>
      <c r="L379" s="496">
        <f t="shared" si="308"/>
        <v>2010</v>
      </c>
      <c r="M379" s="496">
        <f t="shared" si="308"/>
        <v>2011</v>
      </c>
      <c r="N379" s="496">
        <f t="shared" si="308"/>
        <v>2012</v>
      </c>
      <c r="O379" s="496">
        <f t="shared" si="308"/>
        <v>2013</v>
      </c>
      <c r="P379" s="496">
        <f t="shared" si="308"/>
        <v>2014</v>
      </c>
      <c r="Q379" s="496">
        <f t="shared" si="308"/>
        <v>2015</v>
      </c>
      <c r="R379" s="496">
        <f t="shared" si="308"/>
        <v>2016</v>
      </c>
      <c r="S379" s="496">
        <f t="shared" si="308"/>
        <v>2017</v>
      </c>
      <c r="T379" s="496">
        <f t="shared" si="308"/>
        <v>2018</v>
      </c>
      <c r="U379" s="496">
        <f t="shared" si="308"/>
        <v>2019</v>
      </c>
      <c r="V379" s="496">
        <f t="shared" si="308"/>
        <v>2020</v>
      </c>
      <c r="W379" s="496">
        <f t="shared" si="308"/>
        <v>2021</v>
      </c>
      <c r="X379" s="496">
        <f t="shared" si="308"/>
        <v>2022</v>
      </c>
      <c r="Y379" s="496">
        <f t="shared" si="308"/>
        <v>2023</v>
      </c>
      <c r="Z379" s="496">
        <f t="shared" si="308"/>
        <v>2024</v>
      </c>
      <c r="AA379" s="496">
        <f t="shared" si="308"/>
        <v>2025</v>
      </c>
      <c r="AE379" s="496">
        <v>2000</v>
      </c>
      <c r="AF379" s="496">
        <f>1+AE379</f>
        <v>2001</v>
      </c>
      <c r="AG379" s="496">
        <f t="shared" ref="AG379:BD379" si="309">1+AF379</f>
        <v>2002</v>
      </c>
      <c r="AH379" s="496">
        <f t="shared" si="309"/>
        <v>2003</v>
      </c>
      <c r="AI379" s="496">
        <f t="shared" si="309"/>
        <v>2004</v>
      </c>
      <c r="AJ379" s="496">
        <f t="shared" si="309"/>
        <v>2005</v>
      </c>
      <c r="AK379" s="496">
        <f t="shared" si="309"/>
        <v>2006</v>
      </c>
      <c r="AL379" s="496">
        <f t="shared" si="309"/>
        <v>2007</v>
      </c>
      <c r="AM379" s="496">
        <f t="shared" si="309"/>
        <v>2008</v>
      </c>
      <c r="AN379" s="496">
        <f t="shared" si="309"/>
        <v>2009</v>
      </c>
      <c r="AO379" s="496">
        <f t="shared" si="309"/>
        <v>2010</v>
      </c>
      <c r="AP379" s="496">
        <f t="shared" si="309"/>
        <v>2011</v>
      </c>
      <c r="AQ379" s="496">
        <f t="shared" si="309"/>
        <v>2012</v>
      </c>
      <c r="AR379" s="496">
        <f t="shared" si="309"/>
        <v>2013</v>
      </c>
      <c r="AS379" s="496">
        <f t="shared" si="309"/>
        <v>2014</v>
      </c>
      <c r="AT379" s="496">
        <f t="shared" si="309"/>
        <v>2015</v>
      </c>
      <c r="AU379" s="496">
        <f t="shared" si="309"/>
        <v>2016</v>
      </c>
      <c r="AV379" s="496">
        <f t="shared" si="309"/>
        <v>2017</v>
      </c>
      <c r="AW379" s="496">
        <f t="shared" si="309"/>
        <v>2018</v>
      </c>
      <c r="AX379" s="496">
        <f t="shared" si="309"/>
        <v>2019</v>
      </c>
      <c r="AY379" s="496">
        <f t="shared" si="309"/>
        <v>2020</v>
      </c>
      <c r="AZ379" s="496">
        <f t="shared" si="309"/>
        <v>2021</v>
      </c>
      <c r="BA379" s="496">
        <f t="shared" si="309"/>
        <v>2022</v>
      </c>
      <c r="BB379" s="496">
        <f t="shared" si="309"/>
        <v>2023</v>
      </c>
      <c r="BC379" s="496">
        <f t="shared" si="309"/>
        <v>2024</v>
      </c>
      <c r="BD379" s="496">
        <f t="shared" si="309"/>
        <v>2025</v>
      </c>
    </row>
    <row r="380" spans="1:69" s="496" customFormat="1">
      <c r="A380" s="497" t="s">
        <v>145</v>
      </c>
      <c r="B380" s="502">
        <f>ExportsSawnWood!C$18</f>
        <v>0.73818714899999982</v>
      </c>
      <c r="C380" s="502">
        <f>ExportsSawnWood!D$18</f>
        <v>0.8310821721999998</v>
      </c>
      <c r="D380" s="502">
        <f>ExportsSawnWood!E$18</f>
        <v>1.0287503029999998</v>
      </c>
      <c r="E380" s="502">
        <f>ExportsSawnWood!F$18</f>
        <v>1.2640403007999998</v>
      </c>
      <c r="F380" s="502">
        <f>ExportsSawnWood!G$18</f>
        <v>1.2527488806</v>
      </c>
      <c r="G380" s="502">
        <f>ExportsSawnWood!H$18</f>
        <v>1.0984480000000003</v>
      </c>
      <c r="H380" s="502">
        <f>ExportsSawnWood!I$18</f>
        <v>1.0165264494000001</v>
      </c>
      <c r="I380" s="502">
        <f>ExportsSawnWood!J$18</f>
        <v>1.2049562685999993</v>
      </c>
      <c r="J380" s="502">
        <f>ExportsSawnWood!K$18</f>
        <v>0.83605340939999973</v>
      </c>
      <c r="K380" s="502">
        <f>ExportsSawnWood!L$18</f>
        <v>0.73034943600000002</v>
      </c>
      <c r="L380" s="502">
        <f>ExportsSawnWood!M$18</f>
        <v>0.86863558479999969</v>
      </c>
      <c r="M380" s="502">
        <f>ExportsSawnWood!N$18</f>
        <v>0.95657040999999987</v>
      </c>
      <c r="N380" s="502">
        <f>ExportsSawnWood!O$18</f>
        <v>0.83992954379999996</v>
      </c>
      <c r="O380" s="502">
        <f>ExportsSawnWood!P$18</f>
        <v>0.84419064700000013</v>
      </c>
      <c r="P380" s="502">
        <f>ExportsSawnWood!Q$18</f>
        <v>1.1041388329999999</v>
      </c>
      <c r="Q380" s="502">
        <f>ExportsSawnWood!R$18</f>
        <v>1.4288973087999999</v>
      </c>
      <c r="R380" s="502">
        <f>ExportsSawnWood!S$18</f>
        <v>1.6645181161999993</v>
      </c>
      <c r="S380" s="502">
        <f>ExportsSawnWood!T$18</f>
        <v>1.6375026915999999</v>
      </c>
      <c r="T380" s="502">
        <f>ExportsSawnWood!U$18</f>
        <v>1.7947366700000003</v>
      </c>
      <c r="U380" s="502">
        <f>ExportsSawnWood!V$18</f>
        <v>1.3618629093999997</v>
      </c>
      <c r="V380" s="502">
        <f>ExportsSawnWood!W$18</f>
        <v>0.74081086799999996</v>
      </c>
      <c r="W380" s="502">
        <f>ExportsSawnWood!X$18</f>
        <v>0</v>
      </c>
      <c r="X380" s="502">
        <f>ExportsSawnWood!Y$18</f>
        <v>0</v>
      </c>
      <c r="Y380" s="502">
        <f>ExportsSawnWood!Z$18</f>
        <v>0</v>
      </c>
      <c r="Z380" s="502">
        <f>ExportsSawnWood!AA$18</f>
        <v>0</v>
      </c>
      <c r="AA380" s="502">
        <f>ExportsSawnWood!AB$18</f>
        <v>0</v>
      </c>
      <c r="AB380" s="502"/>
      <c r="AC380" s="502"/>
      <c r="AD380" s="502"/>
      <c r="AE380" s="500"/>
      <c r="AF380" s="500"/>
      <c r="AG380" s="500"/>
      <c r="AH380" s="500"/>
      <c r="AI380" s="500"/>
      <c r="AJ380" s="500"/>
      <c r="AK380" s="500"/>
      <c r="AL380" s="500"/>
      <c r="AM380" s="500"/>
      <c r="AN380" s="500"/>
      <c r="AO380" s="500"/>
      <c r="AP380" s="500"/>
      <c r="AQ380" s="500"/>
      <c r="AR380" s="500"/>
      <c r="AS380" s="500"/>
      <c r="AT380" s="500"/>
      <c r="AU380" s="500"/>
      <c r="AV380" s="500"/>
      <c r="AW380" s="500"/>
      <c r="AX380" s="500"/>
      <c r="AY380" s="500"/>
      <c r="AZ380" s="500"/>
      <c r="BA380" s="500"/>
      <c r="BB380" s="500"/>
      <c r="BC380" s="500"/>
      <c r="BD380" s="500"/>
      <c r="BE380" s="499">
        <f t="shared" ref="BE380:BO383" si="310">J380/J$378</f>
        <v>0.74402681066100151</v>
      </c>
      <c r="BF380" s="499">
        <f t="shared" si="310"/>
        <v>0.68715870619629238</v>
      </c>
      <c r="BG380" s="499">
        <f t="shared" si="310"/>
        <v>0.63375102773027325</v>
      </c>
      <c r="BH380" s="499">
        <f t="shared" si="310"/>
        <v>0.60751952531110409</v>
      </c>
      <c r="BI380" s="499">
        <f t="shared" si="310"/>
        <v>0.58349105890523112</v>
      </c>
      <c r="BJ380" s="499">
        <f t="shared" si="310"/>
        <v>0.56507756769829043</v>
      </c>
      <c r="BK380" s="499">
        <f t="shared" si="310"/>
        <v>0.5557397446251422</v>
      </c>
      <c r="BL380" s="499">
        <f t="shared" si="310"/>
        <v>0.57294179444422011</v>
      </c>
      <c r="BM380" s="499">
        <f t="shared" si="310"/>
        <v>0.60247557113021888</v>
      </c>
      <c r="BN380" s="499">
        <f t="shared" si="310"/>
        <v>0.52822752760969882</v>
      </c>
      <c r="BO380" s="499">
        <f t="shared" si="310"/>
        <v>0.4962145132013811</v>
      </c>
      <c r="BP380" s="499">
        <f t="shared" ref="BP380:BP383" si="311">U380/U$378</f>
        <v>0.47545736027762509</v>
      </c>
      <c r="BQ380" s="499">
        <f t="shared" ref="BQ380:BQ383" si="312">V380/V$378</f>
        <v>0.43759522507301335</v>
      </c>
    </row>
    <row r="381" spans="1:69" s="496" customFormat="1">
      <c r="A381" s="504" t="str">
        <f>ExportsSawnWood!B$12</f>
        <v xml:space="preserve">China </v>
      </c>
      <c r="B381" s="502">
        <f>ExportsSawnWood!C$12</f>
        <v>2.5882653999999995E-3</v>
      </c>
      <c r="C381" s="502">
        <f>ExportsSawnWood!D$12</f>
        <v>2.5607638E-3</v>
      </c>
      <c r="D381" s="502">
        <f>ExportsSawnWood!E$12</f>
        <v>1.8792171999999999E-3</v>
      </c>
      <c r="E381" s="502">
        <f>ExportsSawnWood!F$12</f>
        <v>1.9069999999999998E-3</v>
      </c>
      <c r="F381" s="502">
        <f>ExportsSawnWood!G$12</f>
        <v>1.7114999999999995E-3</v>
      </c>
      <c r="G381" s="502">
        <f>ExportsSawnWood!H$12</f>
        <v>1.2859999999999998E-3</v>
      </c>
      <c r="H381" s="502">
        <f>ExportsSawnWood!I$12</f>
        <v>3.2970839999999992E-3</v>
      </c>
      <c r="I381" s="502">
        <f>ExportsSawnWood!J$12</f>
        <v>4.3141741999999988E-3</v>
      </c>
      <c r="J381" s="502">
        <f>ExportsSawnWood!K$12</f>
        <v>9.1099999999999981E-4</v>
      </c>
      <c r="K381" s="502">
        <f>ExportsSawnWood!L$12</f>
        <v>1.0789999999999997E-3</v>
      </c>
      <c r="L381" s="502">
        <f>ExportsSawnWood!M$12</f>
        <v>4.6159999999999994E-3</v>
      </c>
      <c r="M381" s="502">
        <f>ExportsSawnWood!N$12</f>
        <v>1.0702E-2</v>
      </c>
      <c r="N381" s="502">
        <f>ExportsSawnWood!O$12</f>
        <v>2.0554999999999993E-2</v>
      </c>
      <c r="O381" s="502">
        <f>ExportsSawnWood!P$12</f>
        <v>3.1540103599999987E-2</v>
      </c>
      <c r="P381" s="502">
        <f>ExportsSawnWood!Q$12</f>
        <v>5.0549400199999997E-2</v>
      </c>
      <c r="Q381" s="502">
        <f>ExportsSawnWood!R$12</f>
        <v>4.039899999999999E-2</v>
      </c>
      <c r="R381" s="502">
        <f>ExportsSawnWood!S$12</f>
        <v>5.3486999999999986E-2</v>
      </c>
      <c r="S381" s="502">
        <f>ExportsSawnWood!T$12</f>
        <v>0.19232779399999997</v>
      </c>
      <c r="T381" s="502">
        <f>ExportsSawnWood!U$12</f>
        <v>0.53698699999999999</v>
      </c>
      <c r="U381" s="502">
        <f>ExportsSawnWood!V$12</f>
        <v>0.68830922859999988</v>
      </c>
      <c r="V381" s="502">
        <f>ExportsSawnWood!W$12</f>
        <v>0.45502677219999993</v>
      </c>
      <c r="W381" s="502">
        <f>ExportsSawnWood!X$12</f>
        <v>0</v>
      </c>
      <c r="X381" s="502">
        <f>ExportsSawnWood!Y$12</f>
        <v>0</v>
      </c>
      <c r="Y381" s="502">
        <f>ExportsSawnWood!Z$12</f>
        <v>0</v>
      </c>
      <c r="Z381" s="502">
        <f>ExportsSawnWood!AA$12</f>
        <v>0</v>
      </c>
      <c r="AA381" s="502">
        <f>ExportsSawnWood!AB$12</f>
        <v>0</v>
      </c>
      <c r="AB381" s="502"/>
      <c r="AC381" s="502"/>
      <c r="AD381" s="502"/>
      <c r="AE381" s="500"/>
      <c r="AF381" s="500"/>
      <c r="AG381" s="500"/>
      <c r="AH381" s="500"/>
      <c r="AI381" s="500"/>
      <c r="AJ381" s="500"/>
      <c r="AK381" s="500"/>
      <c r="AL381" s="500"/>
      <c r="AM381" s="500"/>
      <c r="AN381" s="500"/>
      <c r="AO381" s="500"/>
      <c r="AP381" s="500"/>
      <c r="AQ381" s="500"/>
      <c r="AR381" s="500"/>
      <c r="AS381" s="500"/>
      <c r="AT381" s="500"/>
      <c r="AU381" s="500"/>
      <c r="AV381" s="500"/>
      <c r="AW381" s="500"/>
      <c r="AX381" s="500"/>
      <c r="AY381" s="500"/>
      <c r="AZ381" s="500"/>
      <c r="BA381" s="500"/>
      <c r="BB381" s="500"/>
      <c r="BC381" s="500"/>
      <c r="BD381" s="500"/>
      <c r="BE381" s="499">
        <f t="shared" si="310"/>
        <v>8.1072383282140641E-4</v>
      </c>
      <c r="BF381" s="499">
        <f t="shared" si="310"/>
        <v>1.0151910954385938E-3</v>
      </c>
      <c r="BG381" s="499">
        <f t="shared" si="310"/>
        <v>3.3678043994438737E-3</v>
      </c>
      <c r="BH381" s="499">
        <f t="shared" si="310"/>
        <v>6.7968587486199128E-3</v>
      </c>
      <c r="BI381" s="499">
        <f t="shared" si="310"/>
        <v>1.4279362839810876E-2</v>
      </c>
      <c r="BJ381" s="499">
        <f t="shared" si="310"/>
        <v>2.1112061701437073E-2</v>
      </c>
      <c r="BK381" s="499">
        <f t="shared" si="310"/>
        <v>2.5442734118655993E-2</v>
      </c>
      <c r="BL381" s="499">
        <f t="shared" si="310"/>
        <v>1.6198697702909444E-2</v>
      </c>
      <c r="BM381" s="499">
        <f t="shared" si="310"/>
        <v>1.935972372989786E-2</v>
      </c>
      <c r="BN381" s="499">
        <f t="shared" si="310"/>
        <v>6.204132404569139E-2</v>
      </c>
      <c r="BO381" s="499">
        <f t="shared" si="310"/>
        <v>0.14846787679468876</v>
      </c>
      <c r="BP381" s="499">
        <f t="shared" si="311"/>
        <v>0.240304429047904</v>
      </c>
      <c r="BQ381" s="499">
        <f t="shared" si="312"/>
        <v>0.26878323658057585</v>
      </c>
    </row>
    <row r="382" spans="1:69" s="496" customFormat="1">
      <c r="A382" s="504" t="str">
        <f>ExportsSawnWood!B$44</f>
        <v xml:space="preserve">Turkey </v>
      </c>
      <c r="B382" s="502">
        <f>ExportsSawnWood!C$44</f>
        <v>2.6818010799999997E-2</v>
      </c>
      <c r="C382" s="502">
        <f>ExportsSawnWood!D$44</f>
        <v>1.4110149199999998E-2</v>
      </c>
      <c r="D382" s="502">
        <f>ExportsSawnWood!E$44</f>
        <v>9.9783795999999984E-3</v>
      </c>
      <c r="E382" s="502">
        <f>ExportsSawnWood!F$44</f>
        <v>1.6451746999999999E-2</v>
      </c>
      <c r="F382" s="502">
        <f>ExportsSawnWood!G$44</f>
        <v>6.0621493799999988E-2</v>
      </c>
      <c r="G382" s="502">
        <f>ExportsSawnWood!H$44</f>
        <v>9.2195999999999986E-2</v>
      </c>
      <c r="H382" s="502">
        <f>ExportsSawnWood!I$44</f>
        <v>0.12700132759999999</v>
      </c>
      <c r="I382" s="502">
        <f>ExportsSawnWood!J$44</f>
        <v>0.14076758639999998</v>
      </c>
      <c r="J382" s="502">
        <f>ExportsSawnWood!K$44</f>
        <v>0.11469199999999999</v>
      </c>
      <c r="K382" s="502">
        <f>ExportsSawnWood!L$44</f>
        <v>0.12470151699999998</v>
      </c>
      <c r="L382" s="502">
        <f>ExportsSawnWood!M$44</f>
        <v>0.175632128</v>
      </c>
      <c r="M382" s="502">
        <f>ExportsSawnWood!N$44</f>
        <v>0.26611349620000002</v>
      </c>
      <c r="N382" s="502">
        <f>ExportsSawnWood!O$44</f>
        <v>0.26955246699999996</v>
      </c>
      <c r="O382" s="502">
        <f>ExportsSawnWood!P$44</f>
        <v>0.29270750040000004</v>
      </c>
      <c r="P382" s="502">
        <f>ExportsSawnWood!Q$44</f>
        <v>0.39960848039999997</v>
      </c>
      <c r="Q382" s="502">
        <f>ExportsSawnWood!R$44</f>
        <v>0.59896028819999991</v>
      </c>
      <c r="R382" s="502">
        <f>ExportsSawnWood!S$44</f>
        <v>0.6069200426000001</v>
      </c>
      <c r="S382" s="502">
        <f>ExportsSawnWood!T$44</f>
        <v>0.68784986959999994</v>
      </c>
      <c r="T382" s="502">
        <f>ExportsSawnWood!U$44</f>
        <v>0.46201959600000003</v>
      </c>
      <c r="U382" s="502">
        <f>ExportsSawnWood!V$44</f>
        <v>0.22525113659999996</v>
      </c>
      <c r="V382" s="502">
        <f>ExportsSawnWood!W$44</f>
        <v>0.15443437939999999</v>
      </c>
      <c r="W382" s="502">
        <f>ExportsSawnWood!X$44</f>
        <v>0</v>
      </c>
      <c r="X382" s="502">
        <f>ExportsSawnWood!Y$44</f>
        <v>0</v>
      </c>
      <c r="Y382" s="502">
        <f>ExportsSawnWood!Z$44</f>
        <v>0</v>
      </c>
      <c r="Z382" s="502">
        <f>ExportsSawnWood!AA$44</f>
        <v>0</v>
      </c>
      <c r="AA382" s="502">
        <f>ExportsSawnWood!AB$44</f>
        <v>0</v>
      </c>
      <c r="AB382" s="502"/>
      <c r="AC382" s="502"/>
      <c r="AD382" s="502"/>
      <c r="AE382" s="500"/>
      <c r="AF382" s="500"/>
      <c r="AG382" s="500"/>
      <c r="AH382" s="500"/>
      <c r="AI382" s="500"/>
      <c r="AJ382" s="500"/>
      <c r="AK382" s="500"/>
      <c r="AL382" s="500"/>
      <c r="AM382" s="500"/>
      <c r="AN382" s="500"/>
      <c r="AO382" s="500"/>
      <c r="AP382" s="500"/>
      <c r="AQ382" s="500"/>
      <c r="AR382" s="500"/>
      <c r="AS382" s="500"/>
      <c r="AT382" s="500"/>
      <c r="AU382" s="500"/>
      <c r="AV382" s="500"/>
      <c r="AW382" s="500"/>
      <c r="AX382" s="500"/>
      <c r="AY382" s="500"/>
      <c r="AZ382" s="500"/>
      <c r="BA382" s="500"/>
      <c r="BB382" s="500"/>
      <c r="BC382" s="500"/>
      <c r="BD382" s="500"/>
      <c r="BE382" s="499">
        <f t="shared" si="310"/>
        <v>0.10206754976284606</v>
      </c>
      <c r="BF382" s="499">
        <f t="shared" si="310"/>
        <v>0.11732703396300692</v>
      </c>
      <c r="BG382" s="499">
        <f t="shared" si="310"/>
        <v>0.1281400895498461</v>
      </c>
      <c r="BH382" s="499">
        <f t="shared" si="310"/>
        <v>0.16900914266238107</v>
      </c>
      <c r="BI382" s="499">
        <f t="shared" si="310"/>
        <v>0.18725553299241782</v>
      </c>
      <c r="BJ382" s="499">
        <f t="shared" si="310"/>
        <v>0.19593020008083359</v>
      </c>
      <c r="BK382" s="499">
        <f t="shared" si="310"/>
        <v>0.20113260054819315</v>
      </c>
      <c r="BL382" s="499">
        <f t="shared" si="310"/>
        <v>0.24016378238568575</v>
      </c>
      <c r="BM382" s="499">
        <f t="shared" si="310"/>
        <v>0.21967589041961308</v>
      </c>
      <c r="BN382" s="499">
        <f t="shared" si="310"/>
        <v>0.22188741297911507</v>
      </c>
      <c r="BO382" s="499">
        <f t="shared" si="310"/>
        <v>0.12774065006352087</v>
      </c>
      <c r="BP382" s="499">
        <f t="shared" si="311"/>
        <v>7.8640302241989202E-2</v>
      </c>
      <c r="BQ382" s="499">
        <f t="shared" si="312"/>
        <v>9.1224022124570314E-2</v>
      </c>
    </row>
    <row r="383" spans="1:69" s="496" customFormat="1">
      <c r="A383" s="498" t="s">
        <v>22</v>
      </c>
      <c r="B383" s="502">
        <f t="shared" ref="B383:AA383" si="313">B378-SUM(B380:B382)</f>
        <v>5.7834852599999875E-2</v>
      </c>
      <c r="C383" s="502">
        <f t="shared" si="313"/>
        <v>7.2793471800000176E-2</v>
      </c>
      <c r="D383" s="502">
        <f t="shared" si="313"/>
        <v>7.8620876600000056E-2</v>
      </c>
      <c r="E383" s="502">
        <f t="shared" si="313"/>
        <v>0.12288996239999972</v>
      </c>
      <c r="F383" s="502">
        <f t="shared" si="313"/>
        <v>0.15785573720000001</v>
      </c>
      <c r="G383" s="502">
        <f t="shared" si="313"/>
        <v>0.14281599999999939</v>
      </c>
      <c r="H383" s="502">
        <f t="shared" si="313"/>
        <v>0.1540252406</v>
      </c>
      <c r="I383" s="502">
        <f t="shared" si="313"/>
        <v>0.18283783280000088</v>
      </c>
      <c r="J383" s="502">
        <f t="shared" si="313"/>
        <v>0.1720307983999998</v>
      </c>
      <c r="K383" s="502">
        <f t="shared" si="313"/>
        <v>0.20672412920000027</v>
      </c>
      <c r="L383" s="502">
        <f t="shared" si="313"/>
        <v>0.32174220619999949</v>
      </c>
      <c r="M383" s="502">
        <f t="shared" si="313"/>
        <v>0.34116498500000003</v>
      </c>
      <c r="N383" s="502">
        <f t="shared" si="313"/>
        <v>0.30945298819999989</v>
      </c>
      <c r="O383" s="502">
        <f t="shared" si="313"/>
        <v>0.32549938739999984</v>
      </c>
      <c r="P383" s="502">
        <f t="shared" si="313"/>
        <v>0.43249448439999938</v>
      </c>
      <c r="Q383" s="502">
        <f t="shared" si="313"/>
        <v>0.42570932179999943</v>
      </c>
      <c r="R383" s="502">
        <f t="shared" si="313"/>
        <v>0.43787253120000047</v>
      </c>
      <c r="S383" s="502">
        <f t="shared" si="313"/>
        <v>0.58231463940000117</v>
      </c>
      <c r="T383" s="502">
        <f t="shared" si="313"/>
        <v>0.82311319879999978</v>
      </c>
      <c r="U383" s="502">
        <f t="shared" si="313"/>
        <v>0.58889858300000064</v>
      </c>
      <c r="V383" s="502">
        <f t="shared" si="313"/>
        <v>0.34264148940000028</v>
      </c>
      <c r="W383" s="502">
        <f t="shared" si="313"/>
        <v>0</v>
      </c>
      <c r="X383" s="502">
        <f t="shared" si="313"/>
        <v>0</v>
      </c>
      <c r="Y383" s="502">
        <f t="shared" si="313"/>
        <v>0</v>
      </c>
      <c r="Z383" s="502">
        <f t="shared" si="313"/>
        <v>0</v>
      </c>
      <c r="AA383" s="502">
        <f t="shared" si="313"/>
        <v>0</v>
      </c>
      <c r="AB383" s="502"/>
      <c r="AC383" s="502"/>
      <c r="AD383" s="502"/>
      <c r="AE383" s="500"/>
      <c r="AF383" s="500"/>
      <c r="AG383" s="500"/>
      <c r="AH383" s="500"/>
      <c r="AI383" s="500"/>
      <c r="AJ383" s="500"/>
      <c r="AK383" s="500"/>
      <c r="AL383" s="500"/>
      <c r="AM383" s="500"/>
      <c r="AN383" s="500"/>
      <c r="AO383" s="500"/>
      <c r="AP383" s="500"/>
      <c r="AQ383" s="500"/>
      <c r="AR383" s="500"/>
      <c r="AS383" s="500"/>
      <c r="AT383" s="500"/>
      <c r="AU383" s="500"/>
      <c r="AV383" s="500"/>
      <c r="AW383" s="500"/>
      <c r="AX383" s="500"/>
      <c r="AY383" s="500"/>
      <c r="AZ383" s="500"/>
      <c r="BA383" s="500"/>
      <c r="BB383" s="500"/>
      <c r="BC383" s="500"/>
      <c r="BD383" s="500"/>
      <c r="BE383" s="499">
        <f t="shared" si="310"/>
        <v>0.15309491574333101</v>
      </c>
      <c r="BF383" s="499">
        <f t="shared" si="310"/>
        <v>0.19449906874526204</v>
      </c>
      <c r="BG383" s="499">
        <f t="shared" si="310"/>
        <v>0.23474107832043681</v>
      </c>
      <c r="BH383" s="499">
        <f t="shared" si="310"/>
        <v>0.21667447327789494</v>
      </c>
      <c r="BI383" s="499">
        <f t="shared" si="310"/>
        <v>0.21497404526254019</v>
      </c>
      <c r="BJ383" s="499">
        <f t="shared" si="310"/>
        <v>0.21788017051943889</v>
      </c>
      <c r="BK383" s="499">
        <f t="shared" si="310"/>
        <v>0.21768492070800866</v>
      </c>
      <c r="BL383" s="499">
        <f t="shared" si="310"/>
        <v>0.17069572546718456</v>
      </c>
      <c r="BM383" s="499">
        <f t="shared" si="310"/>
        <v>0.15848881472027021</v>
      </c>
      <c r="BN383" s="499">
        <f t="shared" si="310"/>
        <v>0.18784373536549484</v>
      </c>
      <c r="BO383" s="499">
        <f t="shared" si="310"/>
        <v>0.22757695994040922</v>
      </c>
      <c r="BP383" s="499">
        <f t="shared" si="311"/>
        <v>0.20559790843248166</v>
      </c>
      <c r="BQ383" s="499">
        <f t="shared" si="312"/>
        <v>0.20239751622184038</v>
      </c>
    </row>
    <row r="384" spans="1:69" s="496" customFormat="1">
      <c r="A384" s="498"/>
      <c r="B384" s="498"/>
      <c r="C384" s="498"/>
      <c r="D384" s="498"/>
      <c r="E384" s="498"/>
      <c r="F384" s="498"/>
      <c r="G384" s="498"/>
      <c r="H384" s="498"/>
      <c r="I384" s="498"/>
      <c r="J384" s="498"/>
      <c r="K384" s="498"/>
      <c r="L384" s="498"/>
      <c r="M384" s="498"/>
      <c r="N384" s="498"/>
      <c r="O384" s="498"/>
      <c r="P384" s="498"/>
      <c r="Q384" s="498"/>
      <c r="R384" s="498"/>
      <c r="S384" s="498"/>
      <c r="T384" s="498"/>
      <c r="U384" s="498"/>
      <c r="V384" s="498"/>
      <c r="W384" s="498"/>
      <c r="X384" s="498"/>
      <c r="Y384" s="498"/>
      <c r="Z384" s="498"/>
      <c r="AA384" s="498"/>
      <c r="AB384" s="498"/>
      <c r="AC384" s="498"/>
      <c r="AD384" s="498"/>
      <c r="AE384" s="498"/>
      <c r="AF384" s="498"/>
      <c r="AG384" s="498"/>
      <c r="AH384" s="498"/>
      <c r="AI384" s="498"/>
      <c r="AJ384" s="498"/>
      <c r="AK384" s="498"/>
      <c r="AL384" s="498"/>
      <c r="AM384" s="498"/>
      <c r="AN384" s="498"/>
      <c r="AO384" s="498"/>
      <c r="AP384" s="498"/>
      <c r="AQ384" s="498"/>
      <c r="AR384" s="498"/>
      <c r="AS384" s="498"/>
      <c r="AT384" s="498"/>
      <c r="AU384" s="498"/>
      <c r="AV384" s="498"/>
      <c r="AW384" s="498"/>
      <c r="AX384" s="498"/>
      <c r="AY384" s="498"/>
      <c r="AZ384" s="498"/>
      <c r="BA384" s="498"/>
      <c r="BB384" s="498"/>
      <c r="BC384" s="498"/>
      <c r="BD384" s="498"/>
    </row>
    <row r="385" spans="1:69" s="496" customFormat="1">
      <c r="A385" s="498"/>
      <c r="B385" s="498"/>
      <c r="C385" s="498"/>
      <c r="D385" s="498"/>
      <c r="E385" s="498"/>
      <c r="F385" s="498"/>
      <c r="G385" s="498"/>
      <c r="H385" s="498"/>
      <c r="I385" s="498"/>
      <c r="J385" s="498"/>
      <c r="K385" s="498"/>
      <c r="L385" s="498"/>
      <c r="M385" s="498"/>
      <c r="N385" s="498"/>
      <c r="O385" s="498"/>
      <c r="P385" s="498"/>
      <c r="Q385" s="498"/>
      <c r="R385" s="498"/>
      <c r="S385" s="498"/>
      <c r="T385" s="498"/>
      <c r="U385" s="498"/>
      <c r="V385" s="498"/>
      <c r="W385" s="498"/>
      <c r="X385" s="498"/>
      <c r="Y385" s="498"/>
      <c r="Z385" s="498"/>
      <c r="AA385" s="498"/>
      <c r="AB385" s="498"/>
      <c r="AC385" s="498"/>
      <c r="AD385" s="498"/>
      <c r="AE385" s="498"/>
      <c r="AF385" s="498"/>
      <c r="AG385" s="498"/>
      <c r="AH385" s="498"/>
      <c r="AI385" s="498"/>
      <c r="AJ385" s="498"/>
      <c r="AK385" s="498"/>
      <c r="AL385" s="498"/>
      <c r="AM385" s="498"/>
      <c r="AN385" s="498"/>
      <c r="AO385" s="498"/>
      <c r="AP385" s="498"/>
      <c r="AQ385" s="498"/>
      <c r="AR385" s="498"/>
      <c r="AS385" s="498"/>
      <c r="AT385" s="498"/>
      <c r="AU385" s="498"/>
      <c r="AV385" s="498"/>
      <c r="AW385" s="498"/>
      <c r="AX385" s="498"/>
      <c r="AY385" s="498"/>
      <c r="AZ385" s="498"/>
      <c r="BA385" s="498"/>
      <c r="BB385" s="498"/>
      <c r="BC385" s="498"/>
      <c r="BD385" s="498"/>
    </row>
    <row r="386" spans="1:69" s="496" customFormat="1">
      <c r="A386" s="498"/>
      <c r="B386" s="498"/>
      <c r="C386" s="498"/>
      <c r="D386" s="498"/>
      <c r="E386" s="498"/>
      <c r="F386" s="498"/>
      <c r="G386" s="498"/>
      <c r="H386" s="498"/>
      <c r="I386" s="498"/>
      <c r="J386" s="498"/>
      <c r="K386" s="498"/>
      <c r="L386" s="498"/>
      <c r="M386" s="498"/>
      <c r="N386" s="498"/>
      <c r="O386" s="498"/>
      <c r="P386" s="498"/>
      <c r="Q386" s="498"/>
      <c r="R386" s="498"/>
      <c r="S386" s="498"/>
      <c r="T386" s="498"/>
      <c r="U386" s="498"/>
      <c r="V386" s="498"/>
      <c r="W386" s="498"/>
      <c r="X386" s="498"/>
      <c r="Y386" s="498"/>
      <c r="Z386" s="498"/>
      <c r="AA386" s="498"/>
      <c r="AB386" s="498"/>
      <c r="AC386" s="498"/>
      <c r="AD386" s="498"/>
      <c r="AE386" s="498"/>
      <c r="AF386" s="498"/>
      <c r="AG386" s="498"/>
      <c r="AH386" s="498"/>
      <c r="AI386" s="498"/>
      <c r="AJ386" s="498"/>
      <c r="AK386" s="498"/>
      <c r="AL386" s="498"/>
      <c r="AM386" s="498"/>
      <c r="AN386" s="498"/>
      <c r="AO386" s="498"/>
      <c r="AP386" s="498"/>
      <c r="AQ386" s="498"/>
      <c r="AR386" s="498"/>
      <c r="AS386" s="498"/>
      <c r="AT386" s="498"/>
      <c r="AU386" s="498"/>
      <c r="AV386" s="498"/>
      <c r="AW386" s="498"/>
      <c r="AX386" s="498"/>
      <c r="AY386" s="498"/>
      <c r="AZ386" s="498"/>
      <c r="BA386" s="498"/>
      <c r="BB386" s="498"/>
      <c r="BC386" s="498"/>
      <c r="BD386" s="498"/>
    </row>
    <row r="387" spans="1:69" s="496" customFormat="1">
      <c r="A387" s="498"/>
      <c r="B387" s="498"/>
      <c r="C387" s="498"/>
      <c r="D387" s="498"/>
      <c r="E387" s="498"/>
      <c r="F387" s="498"/>
      <c r="G387" s="498"/>
      <c r="H387" s="498"/>
      <c r="I387" s="498"/>
      <c r="J387" s="498"/>
      <c r="K387" s="498"/>
      <c r="L387" s="498"/>
      <c r="M387" s="498"/>
      <c r="N387" s="498"/>
      <c r="O387" s="498"/>
      <c r="P387" s="498"/>
      <c r="Q387" s="498"/>
      <c r="R387" s="498"/>
      <c r="S387" s="498"/>
      <c r="T387" s="498"/>
      <c r="U387" s="498"/>
      <c r="V387" s="498"/>
      <c r="W387" s="498"/>
      <c r="X387" s="498"/>
      <c r="Y387" s="498"/>
      <c r="Z387" s="498"/>
      <c r="AA387" s="498"/>
      <c r="AB387" s="498"/>
      <c r="AC387" s="498"/>
      <c r="AD387" s="498"/>
      <c r="AE387" s="498"/>
      <c r="AF387" s="498"/>
      <c r="AG387" s="498"/>
      <c r="AH387" s="498"/>
      <c r="AI387" s="498"/>
      <c r="AJ387" s="498"/>
      <c r="AK387" s="498"/>
      <c r="AL387" s="498"/>
      <c r="AM387" s="498"/>
      <c r="AN387" s="498"/>
      <c r="AO387" s="498"/>
      <c r="AP387" s="498"/>
      <c r="AQ387" s="498"/>
      <c r="AR387" s="498"/>
      <c r="AS387" s="498"/>
      <c r="AT387" s="498"/>
      <c r="AU387" s="498"/>
      <c r="AV387" s="498"/>
      <c r="AW387" s="498"/>
      <c r="AX387" s="498"/>
      <c r="AY387" s="498"/>
      <c r="AZ387" s="498"/>
      <c r="BA387" s="498"/>
      <c r="BB387" s="498"/>
      <c r="BC387" s="498"/>
      <c r="BD387" s="498"/>
    </row>
    <row r="388" spans="1:69" s="496" customFormat="1">
      <c r="A388" s="498" t="str">
        <f>A380</f>
        <v>EU-28</v>
      </c>
      <c r="AE388" s="503">
        <f>ExportsSawnWood!AD$18</f>
        <v>0.10181612300000001</v>
      </c>
      <c r="AF388" s="503">
        <f>ExportsSawnWood!AE$18</f>
        <v>0.11427565100000002</v>
      </c>
      <c r="AG388" s="503">
        <f>ExportsSawnWood!AF$18</f>
        <v>0.14950650700000001</v>
      </c>
      <c r="AH388" s="503">
        <f>ExportsSawnWood!AG$18</f>
        <v>0.19495219999999999</v>
      </c>
      <c r="AI388" s="503">
        <f>ExportsSawnWood!AH$18</f>
        <v>0.21945179000000001</v>
      </c>
      <c r="AJ388" s="503">
        <f>ExportsSawnWood!AI$18</f>
        <v>0.19997422699999998</v>
      </c>
      <c r="AK388" s="503">
        <f>ExportsSawnWood!AJ$18</f>
        <v>0.19881360199999998</v>
      </c>
      <c r="AL388" s="503">
        <f>ExportsSawnWood!AK$18</f>
        <v>0.26792624500000006</v>
      </c>
      <c r="AM388" s="503">
        <f>ExportsSawnWood!AL$18</f>
        <v>0.22218458999999999</v>
      </c>
      <c r="AN388" s="503">
        <f>ExportsSawnWood!AM$18</f>
        <v>0.14696776799999997</v>
      </c>
      <c r="AO388" s="503">
        <f>ExportsSawnWood!AN$18</f>
        <v>0.15536977300000004</v>
      </c>
      <c r="AP388" s="503">
        <f>ExportsSawnWood!AO$18</f>
        <v>0.18438028400000001</v>
      </c>
      <c r="AQ388" s="503">
        <f>ExportsSawnWood!AP$18</f>
        <v>0.15780221099999997</v>
      </c>
      <c r="AR388" s="503">
        <f>ExportsSawnWood!AQ$18</f>
        <v>0.16459503100000003</v>
      </c>
      <c r="AS388" s="503">
        <f>ExportsSawnWood!AR$18</f>
        <v>0.208272492</v>
      </c>
      <c r="AT388" s="503">
        <f>ExportsSawnWood!AS$18</f>
        <v>0.21779198799999996</v>
      </c>
      <c r="AU388" s="503">
        <f>ExportsSawnWood!AT$18</f>
        <v>0.25550378000000001</v>
      </c>
      <c r="AV388" s="503">
        <f>ExportsSawnWood!AU$18</f>
        <v>0.26018899400000006</v>
      </c>
      <c r="AW388" s="503">
        <f>ExportsSawnWood!AV$18</f>
        <v>0.31373262099999999</v>
      </c>
      <c r="AX388" s="503">
        <f>ExportsSawnWood!AW$18</f>
        <v>0.27605730300000003</v>
      </c>
      <c r="AY388" s="503">
        <f>ExportsSawnWood!AX$18</f>
        <v>0.17725185099999999</v>
      </c>
      <c r="AZ388" s="503">
        <f>ExportsSawnWood!AY$18</f>
        <v>0</v>
      </c>
      <c r="BA388" s="503">
        <f>ExportsSawnWood!AZ$18</f>
        <v>0</v>
      </c>
      <c r="BB388" s="503">
        <f>ExportsSawnWood!BA$18</f>
        <v>0</v>
      </c>
      <c r="BC388" s="503">
        <f>ExportsSawnWood!BB$18</f>
        <v>0</v>
      </c>
      <c r="BD388" s="503">
        <f>ExportsSawnWood!BC$18</f>
        <v>0</v>
      </c>
      <c r="BE388" s="499">
        <f t="shared" ref="BE388:BH391" si="314">AM388/AM$378</f>
        <v>0.81551529661544675</v>
      </c>
      <c r="BF388" s="499">
        <f t="shared" si="314"/>
        <v>0.75389748528204015</v>
      </c>
      <c r="BG388" s="499">
        <f t="shared" si="314"/>
        <v>0.67729554921011625</v>
      </c>
      <c r="BH388" s="499">
        <f t="shared" si="314"/>
        <v>0.64580291447975613</v>
      </c>
      <c r="BI388" s="499">
        <f>AQ388/AQ$378</f>
        <v>0.61574600135642477</v>
      </c>
      <c r="BJ388" s="499">
        <f t="shared" ref="BJ388:BL391" si="315">AR388/AR$378</f>
        <v>0.59815683708199419</v>
      </c>
      <c r="BK388" s="499">
        <f t="shared" si="315"/>
        <v>0.5855078266042818</v>
      </c>
      <c r="BL388" s="499">
        <f t="shared" si="315"/>
        <v>0.60295000014589806</v>
      </c>
      <c r="BM388" s="499">
        <f t="shared" ref="BM388:BO391" si="316">AU388/AU$378</f>
        <v>0.64797771379183422</v>
      </c>
      <c r="BN388" s="499">
        <f t="shared" si="316"/>
        <v>0.56542599986268405</v>
      </c>
      <c r="BO388" s="499">
        <f t="shared" si="316"/>
        <v>0.53492796095664497</v>
      </c>
      <c r="BP388" s="499">
        <f t="shared" ref="BP388:BP391" si="317">AX388/AX$378</f>
        <v>0.53586283470074381</v>
      </c>
      <c r="BQ388" s="499">
        <f t="shared" ref="BQ388:BQ391" si="318">AY388/AY$378</f>
        <v>0.54399929286047877</v>
      </c>
    </row>
    <row r="389" spans="1:69" s="496" customFormat="1">
      <c r="A389" s="498" t="str">
        <f>A381</f>
        <v xml:space="preserve">China </v>
      </c>
      <c r="AE389" s="503">
        <f>ExportsSawnWood!AD$12</f>
        <v>6.0886900000000006E-4</v>
      </c>
      <c r="AF389" s="503">
        <f>ExportsSawnWood!AE$12</f>
        <v>5.9911799999999994E-4</v>
      </c>
      <c r="AG389" s="503">
        <f>ExportsSawnWood!AF$12</f>
        <v>4.5755599999999997E-4</v>
      </c>
      <c r="AH389" s="503">
        <f>ExportsSawnWood!AG$12</f>
        <v>5.3136000000000004E-4</v>
      </c>
      <c r="AI389" s="503">
        <f>ExportsSawnWood!AH$12</f>
        <v>6.0748000000000009E-4</v>
      </c>
      <c r="AJ389" s="503">
        <f>ExportsSawnWood!AI$12</f>
        <v>4.4071900000000001E-4</v>
      </c>
      <c r="AK389" s="503">
        <f>ExportsSawnWood!AJ$12</f>
        <v>8.6467199999999992E-4</v>
      </c>
      <c r="AL389" s="503">
        <f>ExportsSawnWood!AK$12</f>
        <v>1.0055109999999999E-3</v>
      </c>
      <c r="AM389" s="503">
        <f>ExportsSawnWood!AL$12</f>
        <v>2.5247999999999997E-4</v>
      </c>
      <c r="AN389" s="503">
        <f>ExportsSawnWood!AM$12</f>
        <v>2.2788899999999997E-4</v>
      </c>
      <c r="AO389" s="503">
        <f>ExportsSawnWood!AN$12</f>
        <v>1.230135E-3</v>
      </c>
      <c r="AP389" s="503">
        <f>ExportsSawnWood!AO$12</f>
        <v>3.1076409999999995E-3</v>
      </c>
      <c r="AQ389" s="503">
        <f>ExportsSawnWood!AP$12</f>
        <v>3.9348509999999996E-3</v>
      </c>
      <c r="AR389" s="503">
        <f>ExportsSawnWood!AQ$12</f>
        <v>5.7066040000000005E-3</v>
      </c>
      <c r="AS389" s="503">
        <f>ExportsSawnWood!AR$12</f>
        <v>1.1971207999999999E-2</v>
      </c>
      <c r="AT389" s="503">
        <f>ExportsSawnWood!AS$12</f>
        <v>8.1213810000000004E-3</v>
      </c>
      <c r="AU389" s="503">
        <f>ExportsSawnWood!AT$12</f>
        <v>8.0104170000000006E-3</v>
      </c>
      <c r="AV389" s="503">
        <f>ExportsSawnWood!AU$12</f>
        <v>2.9671663000000001E-2</v>
      </c>
      <c r="AW389" s="503">
        <f>ExportsSawnWood!AV$12</f>
        <v>7.9009793999999994E-2</v>
      </c>
      <c r="AX389" s="503">
        <f>ExportsSawnWood!AW$12</f>
        <v>0.10014756699999999</v>
      </c>
      <c r="AY389" s="503">
        <f>ExportsSawnWood!AX$12</f>
        <v>6.3169684999999989E-2</v>
      </c>
      <c r="AZ389" s="503">
        <f>ExportsSawnWood!AY$12</f>
        <v>0</v>
      </c>
      <c r="BA389" s="503">
        <f>ExportsSawnWood!AZ$12</f>
        <v>0</v>
      </c>
      <c r="BB389" s="503">
        <f>ExportsSawnWood!BA$12</f>
        <v>0</v>
      </c>
      <c r="BC389" s="503">
        <f>ExportsSawnWood!BB$12</f>
        <v>0</v>
      </c>
      <c r="BD389" s="503">
        <f>ExportsSawnWood!BC$12</f>
        <v>0</v>
      </c>
      <c r="BE389" s="499">
        <f t="shared" si="314"/>
        <v>9.2671279358063491E-4</v>
      </c>
      <c r="BF389" s="499">
        <f t="shared" si="314"/>
        <v>1.1689974363864521E-3</v>
      </c>
      <c r="BG389" s="499">
        <f t="shared" si="314"/>
        <v>5.3624649398669464E-3</v>
      </c>
      <c r="BH389" s="499">
        <f t="shared" si="314"/>
        <v>1.0884697492692785E-2</v>
      </c>
      <c r="BI389" s="499">
        <f>AQ389/AQ$378</f>
        <v>1.5353832838142741E-2</v>
      </c>
      <c r="BJ389" s="499">
        <f t="shared" si="315"/>
        <v>2.0738440148411627E-2</v>
      </c>
      <c r="BK389" s="499">
        <f t="shared" si="315"/>
        <v>3.3654161001289554E-2</v>
      </c>
      <c r="BL389" s="499">
        <f t="shared" si="315"/>
        <v>2.2483777847396729E-2</v>
      </c>
      <c r="BM389" s="499">
        <f t="shared" si="316"/>
        <v>2.0315048545188816E-2</v>
      </c>
      <c r="BN389" s="499">
        <f t="shared" si="316"/>
        <v>6.4480551084968654E-2</v>
      </c>
      <c r="BO389" s="499">
        <f t="shared" si="316"/>
        <v>0.13471518474970623</v>
      </c>
      <c r="BP389" s="499">
        <f t="shared" si="317"/>
        <v>0.19439934592493882</v>
      </c>
      <c r="BQ389" s="499">
        <f t="shared" si="318"/>
        <v>0.19387252531551386</v>
      </c>
    </row>
    <row r="390" spans="1:69" s="496" customFormat="1">
      <c r="A390" s="498" t="str">
        <f>A382</f>
        <v xml:space="preserve">Turkey </v>
      </c>
      <c r="AE390" s="503">
        <f>ExportsSawnWood!AD$44</f>
        <v>2.4713469999999996E-3</v>
      </c>
      <c r="AF390" s="503">
        <f>ExportsSawnWood!AE$44</f>
        <v>1.412628E-3</v>
      </c>
      <c r="AG390" s="503">
        <f>ExportsSawnWood!AF$44</f>
        <v>8.9408E-4</v>
      </c>
      <c r="AH390" s="503">
        <f>ExportsSawnWood!AG$44</f>
        <v>2.51747E-3</v>
      </c>
      <c r="AI390" s="503">
        <f>ExportsSawnWood!AH$44</f>
        <v>5.59546E-3</v>
      </c>
      <c r="AJ390" s="503">
        <f>ExportsSawnWood!AI$44</f>
        <v>1.0726863E-2</v>
      </c>
      <c r="AK390" s="503">
        <f>ExportsSawnWood!AJ$44</f>
        <v>1.7466444000000001E-2</v>
      </c>
      <c r="AL390" s="503">
        <f>ExportsSawnWood!AK$44</f>
        <v>1.9591545000000002E-2</v>
      </c>
      <c r="AM390" s="503">
        <f>ExportsSawnWood!AL$44</f>
        <v>2.1074789999999999E-2</v>
      </c>
      <c r="AN390" s="503">
        <f>ExportsSawnWood!AM$44</f>
        <v>1.7744636000000001E-2</v>
      </c>
      <c r="AO390" s="503">
        <f>ExportsSawnWood!AN$44</f>
        <v>2.6925086000000001E-2</v>
      </c>
      <c r="AP390" s="503">
        <f>ExportsSawnWood!AO$44</f>
        <v>4.5001720000000002E-2</v>
      </c>
      <c r="AQ390" s="503">
        <f>ExportsSawnWood!AP$44</f>
        <v>4.2986827999999998E-2</v>
      </c>
      <c r="AR390" s="503">
        <f>ExportsSawnWood!AQ$44</f>
        <v>4.7417856000000001E-2</v>
      </c>
      <c r="AS390" s="503">
        <f>ExportsSawnWood!AR$44</f>
        <v>6.4414991000000005E-2</v>
      </c>
      <c r="AT390" s="503">
        <f>ExportsSawnWood!AS$44</f>
        <v>7.8908363999999995E-2</v>
      </c>
      <c r="AU390" s="503">
        <f>ExportsSawnWood!AT$44</f>
        <v>7.4055151E-2</v>
      </c>
      <c r="AV390" s="503">
        <f>ExportsSawnWood!AU$44</f>
        <v>8.493969400000001E-2</v>
      </c>
      <c r="AW390" s="503">
        <f>ExportsSawnWood!AV$44</f>
        <v>6.2349151999999998E-2</v>
      </c>
      <c r="AX390" s="503">
        <f>ExportsSawnWood!AW$44</f>
        <v>3.2574846999999997E-2</v>
      </c>
      <c r="AY390" s="503">
        <f>ExportsSawnWood!AX$44</f>
        <v>2.2057620999999999E-2</v>
      </c>
      <c r="AZ390" s="503">
        <f>ExportsSawnWood!AY$44</f>
        <v>0</v>
      </c>
      <c r="BA390" s="503">
        <f>ExportsSawnWood!AZ$44</f>
        <v>0</v>
      </c>
      <c r="BB390" s="503">
        <f>ExportsSawnWood!BA$44</f>
        <v>0</v>
      </c>
      <c r="BC390" s="503">
        <f>ExportsSawnWood!BB$44</f>
        <v>0</v>
      </c>
      <c r="BD390" s="503">
        <f>ExportsSawnWood!BC$44</f>
        <v>0</v>
      </c>
      <c r="BE390" s="499">
        <f t="shared" si="314"/>
        <v>7.7353760753426926E-2</v>
      </c>
      <c r="BF390" s="499">
        <f t="shared" si="314"/>
        <v>9.1024288112242155E-2</v>
      </c>
      <c r="BG390" s="499">
        <f t="shared" si="314"/>
        <v>0.11737315796876144</v>
      </c>
      <c r="BH390" s="499">
        <f t="shared" si="314"/>
        <v>0.15762120169313729</v>
      </c>
      <c r="BI390" s="499">
        <f>AQ390/AQ$378</f>
        <v>0.16773508611990487</v>
      </c>
      <c r="BJ390" s="499">
        <f t="shared" si="315"/>
        <v>0.17232181672707639</v>
      </c>
      <c r="BK390" s="499">
        <f t="shared" si="315"/>
        <v>0.18108719504419421</v>
      </c>
      <c r="BL390" s="499">
        <f t="shared" si="315"/>
        <v>0.21845522657753866</v>
      </c>
      <c r="BM390" s="499">
        <f t="shared" si="316"/>
        <v>0.18780969674690942</v>
      </c>
      <c r="BN390" s="499">
        <f t="shared" si="316"/>
        <v>0.18458548407309042</v>
      </c>
      <c r="BO390" s="499">
        <f t="shared" si="316"/>
        <v>0.10630805505792758</v>
      </c>
      <c r="BP390" s="499">
        <f t="shared" si="317"/>
        <v>6.3231979968169927E-2</v>
      </c>
      <c r="BQ390" s="499">
        <f t="shared" si="318"/>
        <v>6.7696501664089526E-2</v>
      </c>
    </row>
    <row r="391" spans="1:69" s="496" customFormat="1">
      <c r="A391" s="498" t="str">
        <f>A383</f>
        <v>Others</v>
      </c>
      <c r="AE391" s="503">
        <f t="shared" ref="AE391:BD391" si="319">AE378-SUM(AE388:AE390)</f>
        <v>8.9719780000000054E-3</v>
      </c>
      <c r="AF391" s="503">
        <f t="shared" si="319"/>
        <v>9.6852949999999827E-3</v>
      </c>
      <c r="AG391" s="503">
        <f t="shared" si="319"/>
        <v>9.9588580000000149E-3</v>
      </c>
      <c r="AH391" s="503">
        <f t="shared" si="319"/>
        <v>1.5846439999999906E-2</v>
      </c>
      <c r="AI391" s="503">
        <f t="shared" si="319"/>
        <v>2.2358260000000046E-2</v>
      </c>
      <c r="AJ391" s="503">
        <f t="shared" si="319"/>
        <v>1.9601622000000013E-2</v>
      </c>
      <c r="AK391" s="503">
        <f t="shared" si="319"/>
        <v>2.3060334999999932E-2</v>
      </c>
      <c r="AL391" s="503">
        <f t="shared" si="319"/>
        <v>3.1203350999999935E-2</v>
      </c>
      <c r="AM391" s="503">
        <f t="shared" si="319"/>
        <v>2.89350099999999E-2</v>
      </c>
      <c r="AN391" s="503">
        <f t="shared" si="319"/>
        <v>3.0003675999999979E-2</v>
      </c>
      <c r="AO391" s="503">
        <f t="shared" si="319"/>
        <v>4.5872310000000027E-2</v>
      </c>
      <c r="AP391" s="503">
        <f t="shared" si="319"/>
        <v>5.3015854999999973E-2</v>
      </c>
      <c r="AQ391" s="503">
        <f t="shared" si="319"/>
        <v>5.1554203000000076E-2</v>
      </c>
      <c r="AR391" s="503">
        <f t="shared" si="319"/>
        <v>5.7450866999999961E-2</v>
      </c>
      <c r="AS391" s="503">
        <f t="shared" si="319"/>
        <v>7.1053876000000016E-2</v>
      </c>
      <c r="AT391" s="503">
        <f t="shared" si="319"/>
        <v>5.6388961000000071E-2</v>
      </c>
      <c r="AU391" s="503">
        <f t="shared" si="319"/>
        <v>5.6740169999999868E-2</v>
      </c>
      <c r="AV391" s="503">
        <f t="shared" si="319"/>
        <v>8.5364186999999925E-2</v>
      </c>
      <c r="AW391" s="503">
        <f t="shared" si="319"/>
        <v>0.13140351999999977</v>
      </c>
      <c r="AX391" s="503">
        <f t="shared" si="319"/>
        <v>0.1063843980000001</v>
      </c>
      <c r="AY391" s="503">
        <f t="shared" si="319"/>
        <v>6.3351874999999891E-2</v>
      </c>
      <c r="AZ391" s="503">
        <f t="shared" si="319"/>
        <v>0</v>
      </c>
      <c r="BA391" s="503">
        <f t="shared" si="319"/>
        <v>0</v>
      </c>
      <c r="BB391" s="503">
        <f t="shared" si="319"/>
        <v>0</v>
      </c>
      <c r="BC391" s="503">
        <f t="shared" si="319"/>
        <v>0</v>
      </c>
      <c r="BD391" s="503">
        <f t="shared" si="319"/>
        <v>0</v>
      </c>
      <c r="BE391" s="499">
        <f t="shared" si="314"/>
        <v>0.10620422983754561</v>
      </c>
      <c r="BF391" s="499">
        <f t="shared" si="314"/>
        <v>0.15390922916933114</v>
      </c>
      <c r="BG391" s="499">
        <f t="shared" si="314"/>
        <v>0.19996882788125536</v>
      </c>
      <c r="BH391" s="499">
        <f t="shared" si="314"/>
        <v>0.18569118633441381</v>
      </c>
      <c r="BI391" s="499">
        <f>AQ391/AQ$378</f>
        <v>0.20116507968552766</v>
      </c>
      <c r="BJ391" s="499">
        <f t="shared" si="315"/>
        <v>0.2087829060425177</v>
      </c>
      <c r="BK391" s="499">
        <f t="shared" si="315"/>
        <v>0.19975081735023437</v>
      </c>
      <c r="BL391" s="499">
        <f t="shared" si="315"/>
        <v>0.15611099542916651</v>
      </c>
      <c r="BM391" s="499">
        <f t="shared" si="316"/>
        <v>0.14389754091606757</v>
      </c>
      <c r="BN391" s="499">
        <f t="shared" si="316"/>
        <v>0.1855079649792569</v>
      </c>
      <c r="BO391" s="499">
        <f t="shared" si="316"/>
        <v>0.22404879923572119</v>
      </c>
      <c r="BP391" s="499">
        <f t="shared" si="317"/>
        <v>0.20650583940614745</v>
      </c>
      <c r="BQ391" s="499">
        <f t="shared" si="318"/>
        <v>0.19443168015991769</v>
      </c>
    </row>
    <row r="392" spans="1:69" s="496" customFormat="1">
      <c r="A392" s="498"/>
      <c r="AE392" s="503"/>
      <c r="AF392" s="503"/>
      <c r="AG392" s="503"/>
      <c r="AH392" s="503"/>
      <c r="AI392" s="503"/>
      <c r="AJ392" s="503"/>
      <c r="AK392" s="503"/>
      <c r="AL392" s="503"/>
      <c r="AM392" s="503"/>
      <c r="AN392" s="503"/>
      <c r="AO392" s="503"/>
      <c r="AP392" s="503"/>
      <c r="AQ392" s="503"/>
      <c r="AR392" s="503"/>
      <c r="AS392" s="503"/>
      <c r="AT392" s="503"/>
      <c r="AU392" s="503"/>
      <c r="AV392" s="503"/>
      <c r="AW392" s="503"/>
      <c r="AX392" s="503"/>
      <c r="AY392" s="503"/>
      <c r="AZ392" s="503"/>
      <c r="BA392" s="503"/>
      <c r="BB392" s="503"/>
      <c r="BC392" s="503"/>
      <c r="BD392" s="503"/>
      <c r="BE392" s="499"/>
      <c r="BF392" s="499"/>
      <c r="BG392" s="499"/>
      <c r="BH392" s="499"/>
      <c r="BI392" s="499"/>
      <c r="BJ392" s="499"/>
      <c r="BK392" s="499"/>
      <c r="BL392" s="499"/>
      <c r="BM392" s="499"/>
      <c r="BN392" s="499"/>
      <c r="BO392" s="499"/>
      <c r="BP392" s="499"/>
      <c r="BQ392" s="499"/>
    </row>
    <row r="393" spans="1:69" s="496" customFormat="1" ht="13">
      <c r="A393" s="495" t="s">
        <v>168</v>
      </c>
    </row>
    <row r="394" spans="1:69" s="496" customFormat="1" ht="13">
      <c r="A394" s="495"/>
      <c r="B394" s="566" t="s">
        <v>60</v>
      </c>
      <c r="C394" s="566"/>
      <c r="D394" s="566"/>
      <c r="E394" s="566"/>
      <c r="F394" s="566"/>
      <c r="G394" s="566"/>
      <c r="H394" s="566"/>
      <c r="I394" s="566"/>
      <c r="J394" s="566"/>
      <c r="K394" s="566"/>
      <c r="L394" s="566"/>
      <c r="M394" s="566"/>
      <c r="N394" s="566"/>
      <c r="O394" s="566"/>
      <c r="P394" s="566"/>
      <c r="Q394" s="566"/>
      <c r="R394" s="566"/>
      <c r="S394" s="566"/>
      <c r="T394" s="566"/>
      <c r="U394" s="566"/>
      <c r="V394" s="566"/>
      <c r="W394" s="566"/>
      <c r="X394" s="566"/>
      <c r="Y394" s="566"/>
      <c r="Z394" s="566"/>
      <c r="AA394" s="566"/>
      <c r="AE394" s="566" t="s">
        <v>137</v>
      </c>
      <c r="AF394" s="566"/>
      <c r="AG394" s="566"/>
      <c r="AH394" s="566"/>
      <c r="AI394" s="566"/>
      <c r="AJ394" s="566"/>
      <c r="AK394" s="566"/>
      <c r="AL394" s="566"/>
      <c r="AM394" s="566"/>
      <c r="AN394" s="566"/>
      <c r="AO394" s="566"/>
      <c r="AP394" s="566"/>
      <c r="AQ394" s="566"/>
      <c r="AR394" s="566"/>
      <c r="AS394" s="566"/>
      <c r="AT394" s="566"/>
      <c r="AU394" s="566"/>
      <c r="AV394" s="566"/>
      <c r="AW394" s="566"/>
      <c r="AX394" s="566"/>
      <c r="AY394" s="566"/>
      <c r="AZ394" s="566"/>
      <c r="BA394" s="566"/>
      <c r="BB394" s="566"/>
      <c r="BC394" s="566"/>
      <c r="BD394" s="566"/>
    </row>
    <row r="395" spans="1:69" s="496" customFormat="1">
      <c r="A395" s="497" t="s">
        <v>2</v>
      </c>
      <c r="B395" s="502">
        <f>ExportsVeneer!C$5</f>
        <v>6.3328888000000003E-3</v>
      </c>
      <c r="C395" s="502">
        <f>ExportsVeneer!D$5</f>
        <v>7.1066799999999998E-3</v>
      </c>
      <c r="D395" s="502">
        <f>ExportsVeneer!E$5</f>
        <v>9.1342131999999996E-3</v>
      </c>
      <c r="E395" s="502">
        <f>ExportsVeneer!F$5</f>
        <v>1.7036223399999998E-2</v>
      </c>
      <c r="F395" s="502">
        <f>ExportsVeneer!G$5</f>
        <v>2.0858823999999995E-2</v>
      </c>
      <c r="G395" s="502">
        <f>ExportsVeneer!H$5</f>
        <v>2.2833400799999997E-2</v>
      </c>
      <c r="H395" s="502">
        <f>ExportsVeneer!I$5</f>
        <v>2.93901258E-2</v>
      </c>
      <c r="I395" s="502">
        <f>ExportsVeneer!J$5</f>
        <v>3.9363879799999987E-2</v>
      </c>
      <c r="J395" s="502">
        <f>ExportsVeneer!K$5</f>
        <v>3.721627999999999E-2</v>
      </c>
      <c r="K395" s="502">
        <f>ExportsVeneer!L$5</f>
        <v>3.9649252999999982E-2</v>
      </c>
      <c r="L395" s="502">
        <f>ExportsVeneer!M$5</f>
        <v>4.6874682399999999E-2</v>
      </c>
      <c r="M395" s="502">
        <f>ExportsVeneer!N$5</f>
        <v>5.1156443799999993E-2</v>
      </c>
      <c r="N395" s="502">
        <f>ExportsVeneer!O$5</f>
        <v>5.6366428999999982E-2</v>
      </c>
      <c r="O395" s="502">
        <f>ExportsVeneer!P$5</f>
        <v>5.9353264599999997E-2</v>
      </c>
      <c r="P395" s="502">
        <f>ExportsVeneer!Q$5</f>
        <v>7.9670110799999999E-2</v>
      </c>
      <c r="Q395" s="502">
        <f>ExportsVeneer!R$5</f>
        <v>0.12193216279999995</v>
      </c>
      <c r="R395" s="502">
        <f>ExportsVeneer!S$5</f>
        <v>0.15598704893333329</v>
      </c>
      <c r="S395" s="502">
        <f>ExportsVeneer!T$5</f>
        <v>0.18998340059999994</v>
      </c>
      <c r="T395" s="502">
        <f>ExportsVeneer!U$5</f>
        <v>0.1930821298</v>
      </c>
      <c r="U395" s="502">
        <f>ExportsVeneer!V$5</f>
        <v>0.16411072300000001</v>
      </c>
      <c r="V395" s="502">
        <f>ExportsVeneer!W$5</f>
        <v>0.17002425159999993</v>
      </c>
      <c r="W395" s="502">
        <f>ExportsVeneer!X$5</f>
        <v>0</v>
      </c>
      <c r="X395" s="502">
        <f>ExportsVeneer!Y$5</f>
        <v>0</v>
      </c>
      <c r="Y395" s="502">
        <f>ExportsVeneer!Z$5</f>
        <v>0</v>
      </c>
      <c r="Z395" s="502">
        <f>ExportsVeneer!AA$5</f>
        <v>0</v>
      </c>
      <c r="AA395" s="502">
        <f>ExportsVeneer!AB$5</f>
        <v>0</v>
      </c>
      <c r="AB395" s="502"/>
      <c r="AC395" s="502"/>
      <c r="AD395" s="502"/>
      <c r="AE395" s="498">
        <f>ExportsVeneer!AD$5</f>
        <v>3.219716</v>
      </c>
      <c r="AF395" s="498">
        <f>ExportsVeneer!AE$5</f>
        <v>4.8420269999999999</v>
      </c>
      <c r="AG395" s="498">
        <f>ExportsVeneer!AF$5</f>
        <v>7.581894000000001</v>
      </c>
      <c r="AH395" s="498">
        <f>ExportsVeneer!AG$5</f>
        <v>13.481710000000003</v>
      </c>
      <c r="AI395" s="498">
        <f>ExportsVeneer!AH$5</f>
        <v>20.748779999999996</v>
      </c>
      <c r="AJ395" s="498">
        <f>ExportsVeneer!AI$5</f>
        <v>26.959087</v>
      </c>
      <c r="AK395" s="498">
        <f>ExportsVeneer!AJ$5</f>
        <v>38.711503999999998</v>
      </c>
      <c r="AL395" s="498">
        <f>ExportsVeneer!AK$5</f>
        <v>62.513409000000003</v>
      </c>
      <c r="AM395" s="498">
        <f>ExportsVeneer!AL$5</f>
        <v>68.487589999999983</v>
      </c>
      <c r="AN395" s="498">
        <f>ExportsVeneer!AM$5</f>
        <v>57.270966999999985</v>
      </c>
      <c r="AO395" s="498">
        <f>ExportsVeneer!AN$5</f>
        <v>58.193586999999994</v>
      </c>
      <c r="AP395" s="498">
        <f>ExportsVeneer!AO$5</f>
        <v>66.661447999999979</v>
      </c>
      <c r="AQ395" s="498">
        <f>ExportsVeneer!AP$5</f>
        <v>73.173436999999993</v>
      </c>
      <c r="AR395" s="498">
        <f>ExportsVeneer!AQ$5</f>
        <v>83.131920999999991</v>
      </c>
      <c r="AS395" s="498">
        <f>ExportsVeneer!AR$5</f>
        <v>94.175621000000021</v>
      </c>
      <c r="AT395" s="498">
        <f>ExportsVeneer!AS$5</f>
        <v>99.090007999999997</v>
      </c>
      <c r="AU395" s="498">
        <f>ExportsVeneer!AT$5</f>
        <v>135.07156799999998</v>
      </c>
      <c r="AV395" s="498">
        <f>ExportsVeneer!AU$5</f>
        <v>175.01245499999996</v>
      </c>
      <c r="AW395" s="498">
        <f>ExportsVeneer!AV$5</f>
        <v>198.30233499999991</v>
      </c>
      <c r="AX395" s="498">
        <f>ExportsVeneer!AW$5</f>
        <v>197.32406200000003</v>
      </c>
      <c r="AY395" s="498">
        <f>ExportsVeneer!AX$5</f>
        <v>205.86231599999996</v>
      </c>
      <c r="AZ395" s="498">
        <f>ExportsVeneer!AY$5</f>
        <v>0</v>
      </c>
      <c r="BA395" s="498">
        <f>ExportsVeneer!AZ$5</f>
        <v>0</v>
      </c>
      <c r="BB395" s="498">
        <f>ExportsVeneer!BA$5</f>
        <v>0</v>
      </c>
      <c r="BC395" s="498">
        <f>ExportsVeneer!BB$5</f>
        <v>0</v>
      </c>
      <c r="BD395" s="498">
        <f>ExportsVeneer!BC$5</f>
        <v>0</v>
      </c>
    </row>
    <row r="396" spans="1:69" s="496" customFormat="1">
      <c r="A396" s="497"/>
      <c r="B396" s="496">
        <v>2000</v>
      </c>
      <c r="C396" s="496">
        <f>1+B396</f>
        <v>2001</v>
      </c>
      <c r="D396" s="496">
        <f t="shared" ref="D396:AA396" si="320">1+C396</f>
        <v>2002</v>
      </c>
      <c r="E396" s="496">
        <f t="shared" si="320"/>
        <v>2003</v>
      </c>
      <c r="F396" s="496">
        <f t="shared" si="320"/>
        <v>2004</v>
      </c>
      <c r="G396" s="496">
        <f t="shared" si="320"/>
        <v>2005</v>
      </c>
      <c r="H396" s="496">
        <f t="shared" si="320"/>
        <v>2006</v>
      </c>
      <c r="I396" s="496">
        <f t="shared" si="320"/>
        <v>2007</v>
      </c>
      <c r="J396" s="496">
        <f t="shared" si="320"/>
        <v>2008</v>
      </c>
      <c r="K396" s="496">
        <f t="shared" si="320"/>
        <v>2009</v>
      </c>
      <c r="L396" s="496">
        <f t="shared" si="320"/>
        <v>2010</v>
      </c>
      <c r="M396" s="496">
        <f t="shared" si="320"/>
        <v>2011</v>
      </c>
      <c r="N396" s="496">
        <f t="shared" si="320"/>
        <v>2012</v>
      </c>
      <c r="O396" s="496">
        <f t="shared" si="320"/>
        <v>2013</v>
      </c>
      <c r="P396" s="496">
        <f t="shared" si="320"/>
        <v>2014</v>
      </c>
      <c r="Q396" s="496">
        <f t="shared" si="320"/>
        <v>2015</v>
      </c>
      <c r="R396" s="496">
        <f t="shared" si="320"/>
        <v>2016</v>
      </c>
      <c r="S396" s="496">
        <f t="shared" si="320"/>
        <v>2017</v>
      </c>
      <c r="T396" s="496">
        <f t="shared" si="320"/>
        <v>2018</v>
      </c>
      <c r="U396" s="496">
        <f t="shared" si="320"/>
        <v>2019</v>
      </c>
      <c r="V396" s="496">
        <f t="shared" si="320"/>
        <v>2020</v>
      </c>
      <c r="W396" s="496">
        <f t="shared" si="320"/>
        <v>2021</v>
      </c>
      <c r="X396" s="496">
        <f t="shared" si="320"/>
        <v>2022</v>
      </c>
      <c r="Y396" s="496">
        <f t="shared" si="320"/>
        <v>2023</v>
      </c>
      <c r="Z396" s="496">
        <f t="shared" si="320"/>
        <v>2024</v>
      </c>
      <c r="AA396" s="496">
        <f t="shared" si="320"/>
        <v>2025</v>
      </c>
      <c r="AE396" s="496">
        <v>2000</v>
      </c>
      <c r="AF396" s="496">
        <f>1+AE396</f>
        <v>2001</v>
      </c>
      <c r="AG396" s="496">
        <f t="shared" ref="AG396:BD396" si="321">1+AF396</f>
        <v>2002</v>
      </c>
      <c r="AH396" s="496">
        <f t="shared" si="321"/>
        <v>2003</v>
      </c>
      <c r="AI396" s="496">
        <f t="shared" si="321"/>
        <v>2004</v>
      </c>
      <c r="AJ396" s="496">
        <f t="shared" si="321"/>
        <v>2005</v>
      </c>
      <c r="AK396" s="496">
        <f t="shared" si="321"/>
        <v>2006</v>
      </c>
      <c r="AL396" s="496">
        <f t="shared" si="321"/>
        <v>2007</v>
      </c>
      <c r="AM396" s="496">
        <f t="shared" si="321"/>
        <v>2008</v>
      </c>
      <c r="AN396" s="496">
        <f t="shared" si="321"/>
        <v>2009</v>
      </c>
      <c r="AO396" s="496">
        <f t="shared" si="321"/>
        <v>2010</v>
      </c>
      <c r="AP396" s="496">
        <f t="shared" si="321"/>
        <v>2011</v>
      </c>
      <c r="AQ396" s="496">
        <f t="shared" si="321"/>
        <v>2012</v>
      </c>
      <c r="AR396" s="496">
        <f t="shared" si="321"/>
        <v>2013</v>
      </c>
      <c r="AS396" s="496">
        <f t="shared" si="321"/>
        <v>2014</v>
      </c>
      <c r="AT396" s="496">
        <f t="shared" si="321"/>
        <v>2015</v>
      </c>
      <c r="AU396" s="496">
        <f t="shared" si="321"/>
        <v>2016</v>
      </c>
      <c r="AV396" s="496">
        <f t="shared" si="321"/>
        <v>2017</v>
      </c>
      <c r="AW396" s="496">
        <f t="shared" si="321"/>
        <v>2018</v>
      </c>
      <c r="AX396" s="496">
        <f t="shared" si="321"/>
        <v>2019</v>
      </c>
      <c r="AY396" s="496">
        <f t="shared" si="321"/>
        <v>2020</v>
      </c>
      <c r="AZ396" s="496">
        <f t="shared" si="321"/>
        <v>2021</v>
      </c>
      <c r="BA396" s="496">
        <f t="shared" si="321"/>
        <v>2022</v>
      </c>
      <c r="BB396" s="496">
        <f t="shared" si="321"/>
        <v>2023</v>
      </c>
      <c r="BC396" s="496">
        <f t="shared" si="321"/>
        <v>2024</v>
      </c>
      <c r="BD396" s="496">
        <f t="shared" si="321"/>
        <v>2025</v>
      </c>
    </row>
    <row r="397" spans="1:69" s="496" customFormat="1">
      <c r="A397" s="497" t="s">
        <v>145</v>
      </c>
      <c r="B397" s="502">
        <f>ExportsVeneer!C$12</f>
        <v>5.2111654000000004E-3</v>
      </c>
      <c r="C397" s="502">
        <f>ExportsVeneer!D$12</f>
        <v>5.2202121999999993E-3</v>
      </c>
      <c r="D397" s="502">
        <f>ExportsVeneer!E$12</f>
        <v>7.0064806E-3</v>
      </c>
      <c r="E397" s="502">
        <f>ExportsVeneer!F$12</f>
        <v>1.3411316799999998E-2</v>
      </c>
      <c r="F397" s="502">
        <f>ExportsVeneer!G$12</f>
        <v>1.6873388E-2</v>
      </c>
      <c r="G397" s="502">
        <f>ExportsVeneer!H$12</f>
        <v>1.9570109999999995E-2</v>
      </c>
      <c r="H397" s="502">
        <f>ExportsVeneer!I$12</f>
        <v>2.4809961399999993E-2</v>
      </c>
      <c r="I397" s="502">
        <f>ExportsVeneer!J$12</f>
        <v>3.5064117199999988E-2</v>
      </c>
      <c r="J397" s="502">
        <f>ExportsVeneer!K$12</f>
        <v>3.1826852399999987E-2</v>
      </c>
      <c r="K397" s="502">
        <f>ExportsVeneer!L$12</f>
        <v>3.4572824999999995E-2</v>
      </c>
      <c r="L397" s="502">
        <f>ExportsVeneer!M$12</f>
        <v>3.7149274400000001E-2</v>
      </c>
      <c r="M397" s="502">
        <f>ExportsVeneer!N$12</f>
        <v>3.8251147199999995E-2</v>
      </c>
      <c r="N397" s="502">
        <f>ExportsVeneer!O$12</f>
        <v>3.8000879000000001E-2</v>
      </c>
      <c r="O397" s="502">
        <f>ExportsVeneer!P$12</f>
        <v>4.0535404000000004E-2</v>
      </c>
      <c r="P397" s="502">
        <f>ExportsVeneer!Q$12</f>
        <v>4.8747962199999988E-2</v>
      </c>
      <c r="Q397" s="502">
        <f>ExportsVeneer!R$12</f>
        <v>5.6722541399999993E-2</v>
      </c>
      <c r="R397" s="502">
        <f>ExportsVeneer!S$12</f>
        <v>7.7693575399999965E-2</v>
      </c>
      <c r="S397" s="502">
        <f>ExportsVeneer!T$12</f>
        <v>8.64550288E-2</v>
      </c>
      <c r="T397" s="502">
        <f>ExportsVeneer!U$12</f>
        <v>8.7970293599999999E-2</v>
      </c>
      <c r="U397" s="502">
        <f>ExportsVeneer!V$12</f>
        <v>9.5906312599999974E-2</v>
      </c>
      <c r="V397" s="502">
        <f>ExportsVeneer!W$12</f>
        <v>9.4741442599999989E-2</v>
      </c>
      <c r="W397" s="502">
        <f>ExportsVeneer!X$12</f>
        <v>0</v>
      </c>
      <c r="X397" s="502">
        <f>ExportsVeneer!Y$12</f>
        <v>0</v>
      </c>
      <c r="Y397" s="502">
        <f>ExportsVeneer!Z$12</f>
        <v>0</v>
      </c>
      <c r="Z397" s="502">
        <f>ExportsVeneer!AA$12</f>
        <v>0</v>
      </c>
      <c r="AA397" s="502">
        <f>ExportsVeneer!AB$12</f>
        <v>0</v>
      </c>
      <c r="AB397" s="503"/>
      <c r="AC397" s="503"/>
      <c r="AD397" s="503"/>
      <c r="AE397" s="503"/>
      <c r="AF397" s="503"/>
      <c r="AG397" s="503"/>
      <c r="AH397" s="503"/>
      <c r="AI397" s="503"/>
      <c r="AJ397" s="503"/>
      <c r="AK397" s="503"/>
      <c r="AL397" s="503"/>
      <c r="AM397" s="503"/>
      <c r="AN397" s="503"/>
      <c r="AO397" s="503"/>
      <c r="AP397" s="503"/>
      <c r="AQ397" s="503"/>
      <c r="AR397" s="503"/>
      <c r="AS397" s="503"/>
      <c r="AT397" s="503"/>
      <c r="AU397" s="503"/>
      <c r="AV397" s="503"/>
      <c r="AW397" s="503"/>
      <c r="AX397" s="503"/>
      <c r="AY397" s="503"/>
      <c r="AZ397" s="503"/>
      <c r="BA397" s="503"/>
      <c r="BB397" s="503"/>
      <c r="BC397" s="503"/>
      <c r="BD397" s="503"/>
      <c r="BE397" s="499">
        <f t="shared" ref="BE397:BO399" si="322">J397/J$395</f>
        <v>0.85518628944107244</v>
      </c>
      <c r="BF397" s="499">
        <f t="shared" si="322"/>
        <v>0.87196661687421984</v>
      </c>
      <c r="BG397" s="499">
        <f t="shared" si="322"/>
        <v>0.79252322358135063</v>
      </c>
      <c r="BH397" s="499">
        <f t="shared" si="322"/>
        <v>0.74772881691201531</v>
      </c>
      <c r="BI397" s="499">
        <f t="shared" si="322"/>
        <v>0.67417574031521521</v>
      </c>
      <c r="BJ397" s="499">
        <f t="shared" si="322"/>
        <v>0.68295154905430433</v>
      </c>
      <c r="BK397" s="499">
        <f t="shared" si="322"/>
        <v>0.61187265475724661</v>
      </c>
      <c r="BL397" s="499">
        <f t="shared" si="322"/>
        <v>0.46519753359119465</v>
      </c>
      <c r="BM397" s="499">
        <f t="shared" si="322"/>
        <v>0.49807708993331318</v>
      </c>
      <c r="BN397" s="499">
        <f t="shared" si="322"/>
        <v>0.45506622434886573</v>
      </c>
      <c r="BO397" s="499">
        <f t="shared" si="322"/>
        <v>0.4556107480848805</v>
      </c>
      <c r="BP397" s="499">
        <f t="shared" ref="BP397:BP399" si="323">U397/U$395</f>
        <v>0.58440003704084564</v>
      </c>
      <c r="BQ397" s="499">
        <f t="shared" ref="BQ397:BQ399" si="324">V397/V$395</f>
        <v>0.5572231120469171</v>
      </c>
    </row>
    <row r="398" spans="1:69" s="496" customFormat="1">
      <c r="A398" s="502" t="str">
        <f>ExportsVeneer!B$19</f>
        <v xml:space="preserve">Turkey </v>
      </c>
      <c r="B398" s="502">
        <f>ExportsVeneer!C$19</f>
        <v>0</v>
      </c>
      <c r="C398" s="502">
        <f>ExportsVeneer!D$19</f>
        <v>4.9323679999999993E-4</v>
      </c>
      <c r="D398" s="502">
        <f>ExportsVeneer!E$19</f>
        <v>5.4529999999999986E-4</v>
      </c>
      <c r="E398" s="502">
        <f>ExportsVeneer!F$19</f>
        <v>7.4562599999999999E-4</v>
      </c>
      <c r="F398" s="502">
        <f>ExportsVeneer!G$19</f>
        <v>8.340079999999998E-4</v>
      </c>
      <c r="G398" s="502">
        <f>ExportsVeneer!H$19</f>
        <v>4.7499199999999993E-4</v>
      </c>
      <c r="H398" s="502">
        <f>ExportsVeneer!I$19</f>
        <v>1.3901789999999999E-3</v>
      </c>
      <c r="I398" s="502">
        <f>ExportsVeneer!J$19</f>
        <v>1.4335439999999999E-3</v>
      </c>
      <c r="J398" s="502">
        <f>ExportsVeneer!K$19</f>
        <v>2.5053405999999998E-3</v>
      </c>
      <c r="K398" s="502">
        <f>ExportsVeneer!L$19</f>
        <v>2.6942929999999995E-3</v>
      </c>
      <c r="L398" s="502">
        <f>ExportsVeneer!M$19</f>
        <v>5.3082035999999985E-3</v>
      </c>
      <c r="M398" s="502">
        <f>ExportsVeneer!N$19</f>
        <v>3.5316819999999991E-3</v>
      </c>
      <c r="N398" s="502">
        <f>ExportsVeneer!O$19</f>
        <v>8.0321569999999998E-3</v>
      </c>
      <c r="O398" s="502">
        <f>ExportsVeneer!P$19</f>
        <v>8.1828767999999989E-3</v>
      </c>
      <c r="P398" s="502">
        <f>ExportsVeneer!Q$19</f>
        <v>2.1731026799999994E-2</v>
      </c>
      <c r="Q398" s="502">
        <f>ExportsVeneer!R$19</f>
        <v>3.9684709399999997E-2</v>
      </c>
      <c r="R398" s="502">
        <f>ExportsVeneer!S$19</f>
        <v>5.580637019999999E-2</v>
      </c>
      <c r="S398" s="502">
        <f>ExportsVeneer!T$19</f>
        <v>6.1243419999999986E-2</v>
      </c>
      <c r="T398" s="502">
        <f>ExportsVeneer!U$19</f>
        <v>5.4175573199999986E-2</v>
      </c>
      <c r="U398" s="502">
        <f>ExportsVeneer!V$19</f>
        <v>2.7635066199999996E-2</v>
      </c>
      <c r="V398" s="502">
        <f>ExportsVeneer!W$19</f>
        <v>3.7663194800000001E-2</v>
      </c>
      <c r="W398" s="502">
        <f>ExportsVeneer!X$19</f>
        <v>0</v>
      </c>
      <c r="X398" s="502">
        <f>ExportsVeneer!Y$19</f>
        <v>0</v>
      </c>
      <c r="Y398" s="502">
        <f>ExportsVeneer!Z$19</f>
        <v>0</v>
      </c>
      <c r="Z398" s="502">
        <f>ExportsVeneer!AA$19</f>
        <v>0</v>
      </c>
      <c r="AA398" s="502">
        <f>ExportsVeneer!AB$19</f>
        <v>0</v>
      </c>
      <c r="AB398" s="503"/>
      <c r="AC398" s="503"/>
      <c r="AD398" s="503"/>
      <c r="AE398" s="503"/>
      <c r="AF398" s="503"/>
      <c r="AG398" s="503"/>
      <c r="AH398" s="503"/>
      <c r="AI398" s="503"/>
      <c r="AJ398" s="503"/>
      <c r="AK398" s="503"/>
      <c r="AL398" s="503"/>
      <c r="AM398" s="503"/>
      <c r="AN398" s="503"/>
      <c r="AO398" s="503"/>
      <c r="AP398" s="503"/>
      <c r="AQ398" s="503"/>
      <c r="AR398" s="503"/>
      <c r="AS398" s="503"/>
      <c r="AT398" s="503"/>
      <c r="AU398" s="503"/>
      <c r="AV398" s="503"/>
      <c r="AW398" s="503"/>
      <c r="AX398" s="503"/>
      <c r="AY398" s="503"/>
      <c r="AZ398" s="503"/>
      <c r="BA398" s="503"/>
      <c r="BB398" s="503"/>
      <c r="BC398" s="503"/>
      <c r="BD398" s="503"/>
      <c r="BE398" s="499">
        <f t="shared" si="322"/>
        <v>6.7318404741150931E-2</v>
      </c>
      <c r="BF398" s="499">
        <f t="shared" si="322"/>
        <v>6.7953184389123317E-2</v>
      </c>
      <c r="BG398" s="499">
        <f t="shared" si="322"/>
        <v>0.11324244407040503</v>
      </c>
      <c r="BH398" s="499">
        <f t="shared" si="322"/>
        <v>6.9036894233840379E-2</v>
      </c>
      <c r="BI398" s="499">
        <f t="shared" si="322"/>
        <v>0.14249895092697823</v>
      </c>
      <c r="BJ398" s="499">
        <f t="shared" si="322"/>
        <v>0.13786734150424473</v>
      </c>
      <c r="BK398" s="499">
        <f t="shared" si="322"/>
        <v>0.27276260296100896</v>
      </c>
      <c r="BL398" s="499">
        <f t="shared" si="322"/>
        <v>0.32546547595561892</v>
      </c>
      <c r="BM398" s="499">
        <f t="shared" si="322"/>
        <v>0.35776284365666061</v>
      </c>
      <c r="BN398" s="499">
        <f t="shared" si="322"/>
        <v>0.32236195271051488</v>
      </c>
      <c r="BO398" s="499">
        <f t="shared" si="322"/>
        <v>0.28058305165846575</v>
      </c>
      <c r="BP398" s="499">
        <f t="shared" si="323"/>
        <v>0.16839281245503984</v>
      </c>
      <c r="BQ398" s="499">
        <f t="shared" si="324"/>
        <v>0.22151660392898925</v>
      </c>
    </row>
    <row r="399" spans="1:69" s="496" customFormat="1">
      <c r="A399" s="497" t="s">
        <v>22</v>
      </c>
      <c r="B399" s="500">
        <f t="shared" ref="B399:AA399" si="325">B395-SUM(B397:B398)</f>
        <v>1.1217234E-3</v>
      </c>
      <c r="C399" s="500">
        <f t="shared" si="325"/>
        <v>1.3932310000000009E-3</v>
      </c>
      <c r="D399" s="500">
        <f t="shared" si="325"/>
        <v>1.5824325999999993E-3</v>
      </c>
      <c r="E399" s="500">
        <f t="shared" si="325"/>
        <v>2.8792806000000008E-3</v>
      </c>
      <c r="F399" s="500">
        <f t="shared" si="325"/>
        <v>3.1514279999999943E-3</v>
      </c>
      <c r="G399" s="500">
        <f t="shared" si="325"/>
        <v>2.7882988000000018E-3</v>
      </c>
      <c r="H399" s="500">
        <f t="shared" si="325"/>
        <v>3.1899854000000082E-3</v>
      </c>
      <c r="I399" s="500">
        <f t="shared" si="325"/>
        <v>2.8662185999999978E-3</v>
      </c>
      <c r="J399" s="500">
        <f t="shared" si="325"/>
        <v>2.8840870000000005E-3</v>
      </c>
      <c r="K399" s="500">
        <f t="shared" si="325"/>
        <v>2.3821349999999866E-3</v>
      </c>
      <c r="L399" s="500">
        <f t="shared" si="325"/>
        <v>4.4172043999999994E-3</v>
      </c>
      <c r="M399" s="500">
        <f t="shared" si="325"/>
        <v>9.3736145999999965E-3</v>
      </c>
      <c r="N399" s="500">
        <f t="shared" si="325"/>
        <v>1.0333392999999982E-2</v>
      </c>
      <c r="O399" s="500">
        <f t="shared" si="325"/>
        <v>1.0634983799999997E-2</v>
      </c>
      <c r="P399" s="500">
        <f t="shared" si="325"/>
        <v>9.1911218000000211E-3</v>
      </c>
      <c r="Q399" s="500">
        <f t="shared" si="325"/>
        <v>2.5524911999999969E-2</v>
      </c>
      <c r="R399" s="500">
        <f t="shared" si="325"/>
        <v>2.2487103333333341E-2</v>
      </c>
      <c r="S399" s="500">
        <f t="shared" si="325"/>
        <v>4.2284951799999942E-2</v>
      </c>
      <c r="T399" s="500">
        <f t="shared" si="325"/>
        <v>5.0936263000000009E-2</v>
      </c>
      <c r="U399" s="500">
        <f t="shared" si="325"/>
        <v>4.0569344200000051E-2</v>
      </c>
      <c r="V399" s="500">
        <f t="shared" si="325"/>
        <v>3.7619614199999929E-2</v>
      </c>
      <c r="W399" s="500">
        <f t="shared" si="325"/>
        <v>0</v>
      </c>
      <c r="X399" s="500">
        <f t="shared" si="325"/>
        <v>0</v>
      </c>
      <c r="Y399" s="500">
        <f t="shared" si="325"/>
        <v>0</v>
      </c>
      <c r="Z399" s="500">
        <f t="shared" si="325"/>
        <v>0</v>
      </c>
      <c r="AA399" s="500">
        <f t="shared" si="325"/>
        <v>0</v>
      </c>
      <c r="AB399" s="503"/>
      <c r="AC399" s="503"/>
      <c r="AD399" s="503"/>
      <c r="AE399" s="501"/>
      <c r="AF399" s="501"/>
      <c r="AG399" s="501"/>
      <c r="AH399" s="501"/>
      <c r="AI399" s="501"/>
      <c r="AJ399" s="501"/>
      <c r="AK399" s="501"/>
      <c r="AL399" s="501"/>
      <c r="AM399" s="501"/>
      <c r="AN399" s="501"/>
      <c r="AO399" s="501"/>
      <c r="AP399" s="501"/>
      <c r="AQ399" s="501"/>
      <c r="AR399" s="501"/>
      <c r="AS399" s="501"/>
      <c r="AT399" s="501"/>
      <c r="AU399" s="501"/>
      <c r="AV399" s="501"/>
      <c r="AW399" s="501"/>
      <c r="AX399" s="501"/>
      <c r="AY399" s="501"/>
      <c r="AZ399" s="501"/>
      <c r="BA399" s="501"/>
      <c r="BB399" s="501"/>
      <c r="BC399" s="501"/>
      <c r="BD399" s="501"/>
      <c r="BE399" s="499">
        <f t="shared" si="322"/>
        <v>7.7495305817776555E-2</v>
      </c>
      <c r="BF399" s="499">
        <f t="shared" si="322"/>
        <v>6.0080198736656848E-2</v>
      </c>
      <c r="BG399" s="499">
        <f t="shared" si="322"/>
        <v>9.423433234824434E-2</v>
      </c>
      <c r="BH399" s="499">
        <f t="shared" si="322"/>
        <v>0.18323428885414428</v>
      </c>
      <c r="BI399" s="499">
        <f t="shared" si="322"/>
        <v>0.18332530875780664</v>
      </c>
      <c r="BJ399" s="499">
        <f t="shared" si="322"/>
        <v>0.17918110944145096</v>
      </c>
      <c r="BK399" s="499">
        <f t="shared" si="322"/>
        <v>0.1153647422817444</v>
      </c>
      <c r="BL399" s="499">
        <f t="shared" si="322"/>
        <v>0.20933699045318649</v>
      </c>
      <c r="BM399" s="499">
        <f t="shared" si="322"/>
        <v>0.14416006641002624</v>
      </c>
      <c r="BN399" s="499">
        <f t="shared" si="322"/>
        <v>0.22257182294061936</v>
      </c>
      <c r="BO399" s="499">
        <f t="shared" si="322"/>
        <v>0.26380620025665374</v>
      </c>
      <c r="BP399" s="499">
        <f t="shared" si="323"/>
        <v>0.24720715050411451</v>
      </c>
      <c r="BQ399" s="499">
        <f t="shared" si="324"/>
        <v>0.22126028402409356</v>
      </c>
    </row>
    <row r="400" spans="1:69" s="496" customFormat="1">
      <c r="A400" s="497"/>
      <c r="B400" s="503"/>
      <c r="C400" s="503"/>
      <c r="D400" s="503"/>
      <c r="E400" s="503"/>
      <c r="F400" s="503"/>
      <c r="G400" s="503"/>
      <c r="H400" s="503"/>
      <c r="I400" s="503"/>
      <c r="J400" s="503"/>
      <c r="K400" s="503"/>
      <c r="L400" s="503"/>
      <c r="M400" s="503"/>
      <c r="N400" s="503"/>
      <c r="O400" s="503"/>
      <c r="P400" s="503"/>
      <c r="Q400" s="503"/>
      <c r="R400" s="503"/>
      <c r="S400" s="503"/>
      <c r="T400" s="503"/>
      <c r="U400" s="503"/>
      <c r="V400" s="503"/>
      <c r="W400" s="503"/>
      <c r="X400" s="503"/>
      <c r="Y400" s="503"/>
      <c r="Z400" s="503"/>
      <c r="AA400" s="503"/>
      <c r="AB400" s="503"/>
      <c r="AC400" s="503"/>
      <c r="AD400" s="503"/>
      <c r="AE400" s="501"/>
      <c r="AF400" s="501"/>
      <c r="AG400" s="501"/>
      <c r="AH400" s="501"/>
      <c r="AI400" s="501"/>
      <c r="AJ400" s="501"/>
      <c r="AK400" s="501"/>
      <c r="AL400" s="501"/>
      <c r="AM400" s="501"/>
      <c r="AN400" s="501"/>
      <c r="AO400" s="501"/>
      <c r="AP400" s="501"/>
      <c r="AQ400" s="501"/>
      <c r="AR400" s="501"/>
      <c r="AS400" s="501"/>
      <c r="AT400" s="501"/>
      <c r="AU400" s="501"/>
      <c r="AV400" s="501"/>
      <c r="AW400" s="501"/>
      <c r="AX400" s="501"/>
      <c r="AY400" s="501"/>
      <c r="AZ400" s="501"/>
      <c r="BA400" s="501"/>
      <c r="BB400" s="501"/>
      <c r="BC400" s="501"/>
      <c r="BD400" s="501"/>
    </row>
    <row r="401" spans="1:69" s="496" customFormat="1">
      <c r="A401" s="497"/>
      <c r="B401" s="503"/>
      <c r="C401" s="503"/>
      <c r="D401" s="503"/>
      <c r="E401" s="503"/>
      <c r="F401" s="503"/>
      <c r="G401" s="503"/>
      <c r="H401" s="503"/>
      <c r="I401" s="503"/>
      <c r="J401" s="503"/>
      <c r="K401" s="503"/>
      <c r="L401" s="503"/>
      <c r="M401" s="503"/>
      <c r="N401" s="503"/>
      <c r="O401" s="503"/>
      <c r="P401" s="503"/>
      <c r="Q401" s="503"/>
      <c r="R401" s="503"/>
      <c r="S401" s="503"/>
      <c r="T401" s="503"/>
      <c r="U401" s="503"/>
      <c r="V401" s="503"/>
      <c r="W401" s="503"/>
      <c r="X401" s="503"/>
      <c r="Y401" s="503"/>
      <c r="Z401" s="503"/>
      <c r="AA401" s="503"/>
      <c r="AB401" s="503"/>
      <c r="AC401" s="503"/>
      <c r="AD401" s="503"/>
    </row>
    <row r="402" spans="1:69" s="496" customFormat="1">
      <c r="A402" s="501"/>
      <c r="B402" s="501"/>
      <c r="C402" s="501"/>
      <c r="D402" s="501"/>
      <c r="E402" s="501"/>
      <c r="F402" s="501"/>
      <c r="G402" s="501"/>
      <c r="H402" s="501"/>
      <c r="I402" s="501"/>
      <c r="J402" s="501"/>
      <c r="K402" s="501"/>
      <c r="L402" s="501"/>
      <c r="M402" s="501"/>
      <c r="N402" s="501"/>
      <c r="O402" s="501"/>
      <c r="P402" s="501"/>
      <c r="Q402" s="501"/>
      <c r="R402" s="501"/>
      <c r="S402" s="501"/>
      <c r="T402" s="501"/>
      <c r="U402" s="501"/>
      <c r="V402" s="501"/>
      <c r="W402" s="501"/>
      <c r="X402" s="501"/>
      <c r="Y402" s="501"/>
      <c r="Z402" s="501"/>
      <c r="AA402" s="501"/>
      <c r="AB402" s="503"/>
      <c r="AC402" s="503"/>
      <c r="AD402" s="503"/>
    </row>
    <row r="403" spans="1:69" s="496" customFormat="1">
      <c r="A403" s="498" t="str">
        <f>A397</f>
        <v>EU-28</v>
      </c>
      <c r="B403" s="498"/>
      <c r="C403" s="498"/>
      <c r="D403" s="498"/>
      <c r="E403" s="498"/>
      <c r="F403" s="498"/>
      <c r="G403" s="498"/>
      <c r="H403" s="498"/>
      <c r="I403" s="498"/>
      <c r="J403" s="498"/>
      <c r="K403" s="498"/>
      <c r="L403" s="498"/>
      <c r="M403" s="498"/>
      <c r="N403" s="498"/>
      <c r="O403" s="498"/>
      <c r="P403" s="498"/>
      <c r="Q403" s="498"/>
      <c r="R403" s="498"/>
      <c r="S403" s="498"/>
      <c r="T403" s="498"/>
      <c r="U403" s="498"/>
      <c r="V403" s="498"/>
      <c r="W403" s="498"/>
      <c r="X403" s="498"/>
      <c r="Y403" s="498"/>
      <c r="Z403" s="498"/>
      <c r="AA403" s="498"/>
      <c r="AB403" s="498"/>
      <c r="AC403" s="498"/>
      <c r="AD403" s="498"/>
      <c r="AE403" s="498">
        <f>ExportsVeneer!AD$12</f>
        <v>2.722172</v>
      </c>
      <c r="AF403" s="498">
        <f>ExportsVeneer!AE$12</f>
        <v>3.8966190000000003</v>
      </c>
      <c r="AG403" s="498">
        <f>ExportsVeneer!AF$12</f>
        <v>6.3570489999999999</v>
      </c>
      <c r="AH403" s="498">
        <f>ExportsVeneer!AG$12</f>
        <v>11.433969999999999</v>
      </c>
      <c r="AI403" s="498">
        <f>ExportsVeneer!AH$12</f>
        <v>18.794090000000001</v>
      </c>
      <c r="AJ403" s="498">
        <f>ExportsVeneer!AI$12</f>
        <v>24.936673000000006</v>
      </c>
      <c r="AK403" s="498">
        <f>ExportsVeneer!AJ$12</f>
        <v>34.799920999999998</v>
      </c>
      <c r="AL403" s="498">
        <f>ExportsVeneer!AK$12</f>
        <v>57.097552999999998</v>
      </c>
      <c r="AM403" s="498">
        <f>ExportsVeneer!AL$12</f>
        <v>61.131109999999985</v>
      </c>
      <c r="AN403" s="498">
        <f>ExportsVeneer!AM$12</f>
        <v>52.850068999999998</v>
      </c>
      <c r="AO403" s="498">
        <f>ExportsVeneer!AN$12</f>
        <v>51.154685999999998</v>
      </c>
      <c r="AP403" s="498">
        <f>ExportsVeneer!AO$12</f>
        <v>56.924589999999988</v>
      </c>
      <c r="AQ403" s="498">
        <f>ExportsVeneer!AP$12</f>
        <v>59.240315999999986</v>
      </c>
      <c r="AR403" s="498">
        <f>ExportsVeneer!AQ$12</f>
        <v>69.206576999999996</v>
      </c>
      <c r="AS403" s="498">
        <f>ExportsVeneer!AR$12</f>
        <v>78.316705000000013</v>
      </c>
      <c r="AT403" s="498">
        <f>ExportsVeneer!AS$12</f>
        <v>75.665404999999993</v>
      </c>
      <c r="AU403" s="498">
        <f>ExportsVeneer!AT$12</f>
        <v>107.03740999999999</v>
      </c>
      <c r="AV403" s="498">
        <f>ExportsVeneer!AU$12</f>
        <v>138.31089799999998</v>
      </c>
      <c r="AW403" s="498">
        <f>ExportsVeneer!AV$12</f>
        <v>154.78216399999997</v>
      </c>
      <c r="AX403" s="498">
        <f>ExportsVeneer!AW$12</f>
        <v>160.60220200000001</v>
      </c>
      <c r="AY403" s="498">
        <f>ExportsVeneer!AX$12</f>
        <v>166.111682</v>
      </c>
      <c r="AZ403" s="498">
        <f>ExportsVeneer!AY$12</f>
        <v>0</v>
      </c>
      <c r="BA403" s="498">
        <f>ExportsVeneer!AZ$12</f>
        <v>0</v>
      </c>
      <c r="BB403" s="498">
        <f>ExportsVeneer!BA$12</f>
        <v>0</v>
      </c>
      <c r="BC403" s="498">
        <f>ExportsVeneer!BB$12</f>
        <v>0</v>
      </c>
      <c r="BD403" s="498">
        <f>ExportsVeneer!BC$12</f>
        <v>0</v>
      </c>
      <c r="BE403" s="499">
        <f t="shared" ref="BE403:BH405" si="326">AM403/AM$395</f>
        <v>0.89258667154151583</v>
      </c>
      <c r="BF403" s="499">
        <f t="shared" si="326"/>
        <v>0.92280734495019112</v>
      </c>
      <c r="BG403" s="499">
        <f t="shared" si="326"/>
        <v>0.87904335575670911</v>
      </c>
      <c r="BH403" s="499">
        <f t="shared" si="326"/>
        <v>0.85393569608628972</v>
      </c>
      <c r="BI403" s="499">
        <f t="shared" ref="BI403:BL405" si="327">AQ403/AQ$395</f>
        <v>0.80958771965296628</v>
      </c>
      <c r="BJ403" s="499">
        <f t="shared" si="327"/>
        <v>0.83249101148522719</v>
      </c>
      <c r="BK403" s="499">
        <f t="shared" si="327"/>
        <v>0.83160274568298298</v>
      </c>
      <c r="BL403" s="499">
        <f t="shared" si="327"/>
        <v>0.76360277415660305</v>
      </c>
      <c r="BM403" s="499">
        <f t="shared" ref="BM403:BO405" si="328">AU403/AU$395</f>
        <v>0.79244959975588647</v>
      </c>
      <c r="BN403" s="499">
        <f t="shared" si="328"/>
        <v>0.79029174237913535</v>
      </c>
      <c r="BO403" s="499">
        <f t="shared" si="328"/>
        <v>0.7805362654958149</v>
      </c>
      <c r="BP403" s="499">
        <f t="shared" ref="BP403:BP405" si="329">AX403/AX$395</f>
        <v>0.81390074972204851</v>
      </c>
      <c r="BQ403" s="499">
        <f t="shared" ref="BQ403:BQ405" si="330">AY403/AY$395</f>
        <v>0.80690669971866069</v>
      </c>
    </row>
    <row r="404" spans="1:69" s="496" customFormat="1">
      <c r="A404" s="498" t="str">
        <f>A398</f>
        <v xml:space="preserve">Turkey </v>
      </c>
      <c r="AE404" s="498">
        <f>ExportsVeneer!AD$19</f>
        <v>0</v>
      </c>
      <c r="AF404" s="498">
        <f>ExportsVeneer!AE$19</f>
        <v>0.42002999999999996</v>
      </c>
      <c r="AG404" s="498">
        <f>ExportsVeneer!AF$19</f>
        <v>0.58870899999999993</v>
      </c>
      <c r="AH404" s="498">
        <f>ExportsVeneer!AG$19</f>
        <v>0.86725999999999992</v>
      </c>
      <c r="AI404" s="498">
        <f>ExportsVeneer!AH$19</f>
        <v>0.41012999999999999</v>
      </c>
      <c r="AJ404" s="498">
        <f>ExportsVeneer!AI$19</f>
        <v>0.134019</v>
      </c>
      <c r="AK404" s="498">
        <f>ExportsVeneer!AJ$19</f>
        <v>0.37798599999999999</v>
      </c>
      <c r="AL404" s="498">
        <f>ExportsVeneer!AK$19</f>
        <v>0.54077599999999992</v>
      </c>
      <c r="AM404" s="498">
        <f>ExportsVeneer!AL$19</f>
        <v>1.24997</v>
      </c>
      <c r="AN404" s="498">
        <f>ExportsVeneer!AM$19</f>
        <v>0.89179399999999998</v>
      </c>
      <c r="AO404" s="498">
        <f>ExportsVeneer!AN$19</f>
        <v>1.63032</v>
      </c>
      <c r="AP404" s="498">
        <f>ExportsVeneer!AO$19</f>
        <v>1.174714</v>
      </c>
      <c r="AQ404" s="498">
        <f>ExportsVeneer!AP$19</f>
        <v>2.6292389999999997</v>
      </c>
      <c r="AR404" s="498">
        <f>ExportsVeneer!AQ$19</f>
        <v>1.9293009999999999</v>
      </c>
      <c r="AS404" s="498">
        <f>ExportsVeneer!AR$19</f>
        <v>3.224434</v>
      </c>
      <c r="AT404" s="498">
        <f>ExportsVeneer!AS$19</f>
        <v>6.5994279999999996</v>
      </c>
      <c r="AU404" s="498">
        <f>ExportsVeneer!AT$19</f>
        <v>11.182957</v>
      </c>
      <c r="AV404" s="498">
        <f>ExportsVeneer!AU$19</f>
        <v>12.88804</v>
      </c>
      <c r="AW404" s="498">
        <f>ExportsVeneer!AV$19</f>
        <v>12.731847</v>
      </c>
      <c r="AX404" s="498">
        <f>ExportsVeneer!AW$19</f>
        <v>8.3158269999999987</v>
      </c>
      <c r="AY404" s="498">
        <f>ExportsVeneer!AX$19</f>
        <v>9.9235049999999987</v>
      </c>
      <c r="AZ404" s="498">
        <f>ExportsVeneer!AY$19</f>
        <v>0</v>
      </c>
      <c r="BA404" s="498">
        <f>ExportsVeneer!AZ$19</f>
        <v>0</v>
      </c>
      <c r="BB404" s="498">
        <f>ExportsVeneer!BA$19</f>
        <v>0</v>
      </c>
      <c r="BC404" s="498">
        <f>ExportsVeneer!BB$19</f>
        <v>0</v>
      </c>
      <c r="BD404" s="498">
        <f>ExportsVeneer!BC$19</f>
        <v>0</v>
      </c>
      <c r="BE404" s="499">
        <f t="shared" ref="BE404:BL404" si="331">AM404/AM$395</f>
        <v>1.8251043729236208E-2</v>
      </c>
      <c r="BF404" s="499">
        <f t="shared" si="331"/>
        <v>1.5571484937560076E-2</v>
      </c>
      <c r="BG404" s="499">
        <f t="shared" si="331"/>
        <v>2.8015458129432718E-2</v>
      </c>
      <c r="BH404" s="499">
        <f t="shared" si="331"/>
        <v>1.7622089457162714E-2</v>
      </c>
      <c r="BI404" s="499">
        <f t="shared" si="331"/>
        <v>3.5931604524740306E-2</v>
      </c>
      <c r="BJ404" s="499">
        <f t="shared" si="331"/>
        <v>2.3207703813316188E-2</v>
      </c>
      <c r="BK404" s="499">
        <f t="shared" si="331"/>
        <v>3.4238521241075751E-2</v>
      </c>
      <c r="BL404" s="499">
        <f t="shared" si="331"/>
        <v>6.6600337745456636E-2</v>
      </c>
      <c r="BM404" s="499">
        <f t="shared" si="328"/>
        <v>8.2792827281015946E-2</v>
      </c>
      <c r="BN404" s="499">
        <f t="shared" si="328"/>
        <v>7.3640701743198811E-2</v>
      </c>
      <c r="BO404" s="499">
        <f t="shared" si="328"/>
        <v>6.4204221296738667E-2</v>
      </c>
      <c r="BP404" s="499">
        <f t="shared" si="329"/>
        <v>4.2142995211602717E-2</v>
      </c>
      <c r="BQ404" s="499">
        <f t="shared" si="330"/>
        <v>4.8204572807778963E-2</v>
      </c>
    </row>
    <row r="405" spans="1:69" s="496" customFormat="1">
      <c r="A405" s="498" t="str">
        <f>A399</f>
        <v>Others</v>
      </c>
      <c r="AE405" s="498">
        <f t="shared" ref="AE405:BD405" si="332">AE395-SUM(AE403:AE404)</f>
        <v>0.49754399999999999</v>
      </c>
      <c r="AF405" s="498">
        <f t="shared" si="332"/>
        <v>0.5253779999999999</v>
      </c>
      <c r="AG405" s="498">
        <f t="shared" si="332"/>
        <v>0.63613600000000137</v>
      </c>
      <c r="AH405" s="498">
        <f t="shared" si="332"/>
        <v>1.1804800000000046</v>
      </c>
      <c r="AI405" s="498">
        <f t="shared" si="332"/>
        <v>1.544559999999997</v>
      </c>
      <c r="AJ405" s="498">
        <f t="shared" si="332"/>
        <v>1.8883949999999956</v>
      </c>
      <c r="AK405" s="498">
        <f t="shared" si="332"/>
        <v>3.5335970000000003</v>
      </c>
      <c r="AL405" s="498">
        <f t="shared" si="332"/>
        <v>4.8750800000000041</v>
      </c>
      <c r="AM405" s="498">
        <f t="shared" si="332"/>
        <v>6.1065100000000001</v>
      </c>
      <c r="AN405" s="498">
        <f t="shared" si="332"/>
        <v>3.5291039999999896</v>
      </c>
      <c r="AO405" s="498">
        <f t="shared" si="332"/>
        <v>5.4085809999999981</v>
      </c>
      <c r="AP405" s="498">
        <f t="shared" si="332"/>
        <v>8.5621439999999893</v>
      </c>
      <c r="AQ405" s="498">
        <f t="shared" si="332"/>
        <v>11.303882000000009</v>
      </c>
      <c r="AR405" s="498">
        <f t="shared" si="332"/>
        <v>11.996043</v>
      </c>
      <c r="AS405" s="498">
        <f t="shared" si="332"/>
        <v>12.634482000000006</v>
      </c>
      <c r="AT405" s="498">
        <f t="shared" si="332"/>
        <v>16.825175000000002</v>
      </c>
      <c r="AU405" s="498">
        <f t="shared" si="332"/>
        <v>16.851200999999989</v>
      </c>
      <c r="AV405" s="498">
        <f t="shared" si="332"/>
        <v>23.81351699999999</v>
      </c>
      <c r="AW405" s="498">
        <f t="shared" si="332"/>
        <v>30.78832399999996</v>
      </c>
      <c r="AX405" s="498">
        <f t="shared" si="332"/>
        <v>28.406033000000036</v>
      </c>
      <c r="AY405" s="498">
        <f t="shared" si="332"/>
        <v>29.827128999999957</v>
      </c>
      <c r="AZ405" s="498">
        <f t="shared" si="332"/>
        <v>0</v>
      </c>
      <c r="BA405" s="498">
        <f t="shared" si="332"/>
        <v>0</v>
      </c>
      <c r="BB405" s="498">
        <f t="shared" si="332"/>
        <v>0</v>
      </c>
      <c r="BC405" s="498">
        <f t="shared" si="332"/>
        <v>0</v>
      </c>
      <c r="BD405" s="498">
        <f t="shared" si="332"/>
        <v>0</v>
      </c>
      <c r="BE405" s="499">
        <f t="shared" si="326"/>
        <v>8.9162284729248059E-2</v>
      </c>
      <c r="BF405" s="499">
        <f t="shared" si="326"/>
        <v>6.1621170112248859E-2</v>
      </c>
      <c r="BG405" s="499">
        <f t="shared" si="326"/>
        <v>9.2941186113858196E-2</v>
      </c>
      <c r="BH405" s="499">
        <f t="shared" si="326"/>
        <v>0.12844221445654755</v>
      </c>
      <c r="BI405" s="499">
        <f t="shared" si="327"/>
        <v>0.15448067582229341</v>
      </c>
      <c r="BJ405" s="499">
        <f t="shared" si="327"/>
        <v>0.14430128470145664</v>
      </c>
      <c r="BK405" s="499">
        <f t="shared" si="327"/>
        <v>0.1341587330759412</v>
      </c>
      <c r="BL405" s="499">
        <f t="shared" si="327"/>
        <v>0.16979688809794022</v>
      </c>
      <c r="BM405" s="499">
        <f t="shared" si="328"/>
        <v>0.12475757296309754</v>
      </c>
      <c r="BN405" s="499">
        <f t="shared" si="328"/>
        <v>0.13606755587766595</v>
      </c>
      <c r="BO405" s="499">
        <f t="shared" si="328"/>
        <v>0.15525951320744646</v>
      </c>
      <c r="BP405" s="499">
        <f t="shared" si="329"/>
        <v>0.14395625506634885</v>
      </c>
      <c r="BQ405" s="499">
        <f t="shared" si="330"/>
        <v>0.14488872747356035</v>
      </c>
    </row>
    <row r="406" spans="1:69" s="496" customFormat="1">
      <c r="A406" s="498"/>
      <c r="B406" s="503"/>
      <c r="C406" s="503"/>
      <c r="D406" s="503"/>
      <c r="E406" s="503"/>
      <c r="F406" s="503"/>
      <c r="G406" s="503"/>
      <c r="H406" s="503"/>
      <c r="I406" s="503"/>
      <c r="J406" s="503"/>
      <c r="K406" s="503"/>
      <c r="L406" s="503"/>
      <c r="M406" s="503"/>
      <c r="N406" s="503"/>
      <c r="O406" s="503"/>
      <c r="P406" s="503"/>
      <c r="Q406" s="503"/>
      <c r="R406" s="503"/>
      <c r="S406" s="503"/>
      <c r="T406" s="503"/>
      <c r="U406" s="503"/>
      <c r="V406" s="503"/>
      <c r="W406" s="503"/>
      <c r="X406" s="503"/>
      <c r="Y406" s="503"/>
      <c r="Z406" s="503"/>
      <c r="AA406" s="503"/>
      <c r="AB406" s="504"/>
      <c r="AC406" s="504"/>
      <c r="AD406" s="504"/>
    </row>
    <row r="407" spans="1:69" s="496" customFormat="1" ht="13">
      <c r="A407" s="495" t="s">
        <v>169</v>
      </c>
    </row>
    <row r="408" spans="1:69" s="496" customFormat="1" ht="13">
      <c r="A408" s="495"/>
      <c r="B408" s="566" t="s">
        <v>60</v>
      </c>
      <c r="C408" s="566"/>
      <c r="D408" s="566"/>
      <c r="E408" s="566"/>
      <c r="F408" s="566"/>
      <c r="G408" s="566"/>
      <c r="H408" s="566"/>
      <c r="I408" s="566"/>
      <c r="J408" s="566"/>
      <c r="K408" s="566"/>
      <c r="L408" s="566"/>
      <c r="M408" s="566"/>
      <c r="N408" s="566"/>
      <c r="O408" s="566"/>
      <c r="P408" s="566"/>
      <c r="Q408" s="566"/>
      <c r="R408" s="566"/>
      <c r="S408" s="566"/>
      <c r="T408" s="566"/>
      <c r="U408" s="566"/>
      <c r="V408" s="566"/>
      <c r="W408" s="566"/>
      <c r="X408" s="566"/>
      <c r="Y408" s="566"/>
      <c r="Z408" s="566"/>
      <c r="AA408" s="566"/>
      <c r="AE408" s="566" t="s">
        <v>137</v>
      </c>
      <c r="AF408" s="566"/>
      <c r="AG408" s="566"/>
      <c r="AH408" s="566"/>
      <c r="AI408" s="566"/>
      <c r="AJ408" s="566"/>
      <c r="AK408" s="566"/>
      <c r="AL408" s="566"/>
      <c r="AM408" s="566"/>
      <c r="AN408" s="566"/>
      <c r="AO408" s="566"/>
      <c r="AP408" s="566"/>
      <c r="AQ408" s="566"/>
      <c r="AR408" s="566"/>
      <c r="AS408" s="566"/>
      <c r="AT408" s="566"/>
      <c r="AU408" s="566"/>
      <c r="AV408" s="566"/>
      <c r="AW408" s="566"/>
      <c r="AX408" s="566"/>
      <c r="AY408" s="566"/>
      <c r="AZ408" s="566"/>
      <c r="BA408" s="566"/>
      <c r="BB408" s="566"/>
      <c r="BC408" s="566"/>
      <c r="BD408" s="566"/>
    </row>
    <row r="409" spans="1:69" s="496" customFormat="1">
      <c r="A409" s="497" t="s">
        <v>2</v>
      </c>
      <c r="B409" s="507">
        <f>ExportsPlywood!C$5</f>
        <v>3.2265485000000003E-2</v>
      </c>
      <c r="C409" s="507">
        <f>ExportsPlywood!D$5</f>
        <v>4.6325654199999997E-2</v>
      </c>
      <c r="D409" s="507">
        <f>ExportsPlywood!E$5</f>
        <v>5.5095796000000009E-2</v>
      </c>
      <c r="E409" s="507">
        <f>ExportsPlywood!F$5</f>
        <v>6.9729322600000018E-2</v>
      </c>
      <c r="F409" s="507">
        <f>ExportsPlywood!G$5</f>
        <v>8.7974705E-2</v>
      </c>
      <c r="G409" s="507">
        <f>ExportsPlywood!H$5</f>
        <v>9.9566336966666683E-2</v>
      </c>
      <c r="H409" s="507">
        <f>ExportsPlywood!I$5</f>
        <v>9.3238291999999973E-2</v>
      </c>
      <c r="I409" s="507">
        <f>ExportsPlywood!J$5</f>
        <v>9.9265212200000008E-2</v>
      </c>
      <c r="J409" s="507">
        <f>ExportsPlywood!K$5</f>
        <v>7.773009879999998E-2</v>
      </c>
      <c r="K409" s="507">
        <f>ExportsPlywood!L$5</f>
        <v>7.3790637199999981E-2</v>
      </c>
      <c r="L409" s="507">
        <f>ExportsPlywood!M$5</f>
        <v>9.7828694600000002E-2</v>
      </c>
      <c r="M409" s="507">
        <f>ExportsPlywood!N$5</f>
        <v>0.11860450659999996</v>
      </c>
      <c r="N409" s="507">
        <f>ExportsPlywood!O$5</f>
        <v>0.11560047819999997</v>
      </c>
      <c r="O409" s="507">
        <f>ExportsPlywood!P$5</f>
        <v>0.11838094417777777</v>
      </c>
      <c r="P409" s="507">
        <f>ExportsPlywood!Q$5</f>
        <v>0.134984348</v>
      </c>
      <c r="Q409" s="507">
        <f>ExportsPlywood!R$5</f>
        <v>0.12772532379999998</v>
      </c>
      <c r="R409" s="507">
        <f>ExportsPlywood!S$5</f>
        <v>0.13666863919999997</v>
      </c>
      <c r="S409" s="507">
        <f>ExportsPlywood!T$5</f>
        <v>0.12792387597383967</v>
      </c>
      <c r="T409" s="507">
        <f>ExportsPlywood!U$5</f>
        <v>0.12986686769999997</v>
      </c>
      <c r="U409" s="507">
        <f>ExportsPlywood!V$5</f>
        <v>0.12382238820000001</v>
      </c>
      <c r="V409" s="507">
        <f>ExportsPlywood!W$5</f>
        <v>6.8317064199999999E-2</v>
      </c>
      <c r="W409" s="507">
        <f>ExportsPlywood!X$5</f>
        <v>0</v>
      </c>
      <c r="X409" s="507">
        <f>ExportsPlywood!Y$5</f>
        <v>0</v>
      </c>
      <c r="Y409" s="507">
        <f>ExportsPlywood!Z$5</f>
        <v>0</v>
      </c>
      <c r="Z409" s="507">
        <f>ExportsPlywood!AA$5</f>
        <v>0</v>
      </c>
      <c r="AA409" s="507">
        <f>ExportsPlywood!AB$5</f>
        <v>0</v>
      </c>
      <c r="AB409" s="507"/>
      <c r="AC409" s="507"/>
      <c r="AD409" s="507"/>
      <c r="AE409" s="498">
        <f>ExportsPlywood!AD$5</f>
        <v>11.457936</v>
      </c>
      <c r="AF409" s="498">
        <f>ExportsPlywood!AE$5</f>
        <v>15.700569999999999</v>
      </c>
      <c r="AG409" s="498">
        <f>ExportsPlywood!AF$5</f>
        <v>19.154908000000002</v>
      </c>
      <c r="AH409" s="498">
        <f>ExportsPlywood!AG$5</f>
        <v>24.516540000000006</v>
      </c>
      <c r="AI409" s="498">
        <f>ExportsPlywood!AH$5</f>
        <v>33.398789999999998</v>
      </c>
      <c r="AJ409" s="498">
        <f>ExportsPlywood!AI$5</f>
        <v>39.829675000000002</v>
      </c>
      <c r="AK409" s="498">
        <f>ExportsPlywood!AJ$5</f>
        <v>39.601388</v>
      </c>
      <c r="AL409" s="498">
        <f>ExportsPlywood!AK$5</f>
        <v>54.21696399999999</v>
      </c>
      <c r="AM409" s="498">
        <f>ExportsPlywood!AL$5</f>
        <v>48.90296</v>
      </c>
      <c r="AN409" s="498">
        <f>ExportsPlywood!AM$5</f>
        <v>31.149122999999999</v>
      </c>
      <c r="AO409" s="498">
        <f>ExportsPlywood!AN$5</f>
        <v>37.67105999999999</v>
      </c>
      <c r="AP409" s="498">
        <f>ExportsPlywood!AO$5</f>
        <v>43.605357000000019</v>
      </c>
      <c r="AQ409" s="498">
        <f>ExportsPlywood!AP$5</f>
        <v>44.906940999999996</v>
      </c>
      <c r="AR409" s="498">
        <f>ExportsPlywood!AQ$5</f>
        <v>51.57422600000001</v>
      </c>
      <c r="AS409" s="498">
        <f>ExportsPlywood!AR$5</f>
        <v>59.144298000000006</v>
      </c>
      <c r="AT409" s="498">
        <f>ExportsPlywood!AS$5</f>
        <v>37.013108000000003</v>
      </c>
      <c r="AU409" s="498">
        <f>ExportsPlywood!AT$5</f>
        <v>35.278193000000002</v>
      </c>
      <c r="AV409" s="498">
        <f>ExportsPlywood!AU$5</f>
        <v>40.433099999999996</v>
      </c>
      <c r="AW409" s="498">
        <f>ExportsPlywood!AV$5</f>
        <v>55.541314</v>
      </c>
      <c r="AX409" s="498">
        <f>ExportsPlywood!AW$5</f>
        <v>60.175509999999974</v>
      </c>
      <c r="AY409" s="498">
        <f>ExportsPlywood!AX$5</f>
        <v>28.079498999999998</v>
      </c>
      <c r="AZ409" s="498">
        <f>ExportsPlywood!AY$5</f>
        <v>0</v>
      </c>
      <c r="BA409" s="498">
        <f>ExportsPlywood!AZ$5</f>
        <v>0</v>
      </c>
      <c r="BB409" s="498">
        <f>ExportsPlywood!BA$5</f>
        <v>0</v>
      </c>
      <c r="BC409" s="498">
        <f>ExportsPlywood!BB$5</f>
        <v>0</v>
      </c>
      <c r="BD409" s="498">
        <f>ExportsPlywood!BC$5</f>
        <v>0</v>
      </c>
      <c r="BE409" s="498"/>
    </row>
    <row r="410" spans="1:69" s="496" customFormat="1">
      <c r="A410" s="497"/>
      <c r="B410" s="496">
        <v>2000</v>
      </c>
      <c r="C410" s="496">
        <f>1+B410</f>
        <v>2001</v>
      </c>
      <c r="D410" s="496">
        <f t="shared" ref="D410:AA410" si="333">1+C410</f>
        <v>2002</v>
      </c>
      <c r="E410" s="496">
        <f t="shared" si="333"/>
        <v>2003</v>
      </c>
      <c r="F410" s="496">
        <f t="shared" si="333"/>
        <v>2004</v>
      </c>
      <c r="G410" s="496">
        <f t="shared" si="333"/>
        <v>2005</v>
      </c>
      <c r="H410" s="496">
        <f t="shared" si="333"/>
        <v>2006</v>
      </c>
      <c r="I410" s="496">
        <f t="shared" si="333"/>
        <v>2007</v>
      </c>
      <c r="J410" s="496">
        <f t="shared" si="333"/>
        <v>2008</v>
      </c>
      <c r="K410" s="496">
        <f t="shared" si="333"/>
        <v>2009</v>
      </c>
      <c r="L410" s="496">
        <f t="shared" si="333"/>
        <v>2010</v>
      </c>
      <c r="M410" s="496">
        <f t="shared" si="333"/>
        <v>2011</v>
      </c>
      <c r="N410" s="496">
        <f t="shared" si="333"/>
        <v>2012</v>
      </c>
      <c r="O410" s="496">
        <f t="shared" si="333"/>
        <v>2013</v>
      </c>
      <c r="P410" s="496">
        <f t="shared" si="333"/>
        <v>2014</v>
      </c>
      <c r="Q410" s="496">
        <f t="shared" si="333"/>
        <v>2015</v>
      </c>
      <c r="R410" s="496">
        <f t="shared" si="333"/>
        <v>2016</v>
      </c>
      <c r="S410" s="496">
        <f t="shared" si="333"/>
        <v>2017</v>
      </c>
      <c r="T410" s="496">
        <f t="shared" si="333"/>
        <v>2018</v>
      </c>
      <c r="U410" s="496">
        <f t="shared" si="333"/>
        <v>2019</v>
      </c>
      <c r="V410" s="496">
        <f t="shared" si="333"/>
        <v>2020</v>
      </c>
      <c r="W410" s="496">
        <f t="shared" si="333"/>
        <v>2021</v>
      </c>
      <c r="X410" s="496">
        <f t="shared" si="333"/>
        <v>2022</v>
      </c>
      <c r="Y410" s="496">
        <f t="shared" si="333"/>
        <v>2023</v>
      </c>
      <c r="Z410" s="496">
        <f t="shared" si="333"/>
        <v>2024</v>
      </c>
      <c r="AA410" s="496">
        <f t="shared" si="333"/>
        <v>2025</v>
      </c>
      <c r="AE410" s="496">
        <v>2000</v>
      </c>
      <c r="AF410" s="496">
        <f>1+AE410</f>
        <v>2001</v>
      </c>
      <c r="AG410" s="496">
        <f t="shared" ref="AG410:BD410" si="334">1+AF410</f>
        <v>2002</v>
      </c>
      <c r="AH410" s="496">
        <f t="shared" si="334"/>
        <v>2003</v>
      </c>
      <c r="AI410" s="496">
        <f t="shared" si="334"/>
        <v>2004</v>
      </c>
      <c r="AJ410" s="496">
        <f t="shared" si="334"/>
        <v>2005</v>
      </c>
      <c r="AK410" s="496">
        <f t="shared" si="334"/>
        <v>2006</v>
      </c>
      <c r="AL410" s="496">
        <f t="shared" si="334"/>
        <v>2007</v>
      </c>
      <c r="AM410" s="496">
        <f t="shared" si="334"/>
        <v>2008</v>
      </c>
      <c r="AN410" s="496">
        <f t="shared" si="334"/>
        <v>2009</v>
      </c>
      <c r="AO410" s="496">
        <f t="shared" si="334"/>
        <v>2010</v>
      </c>
      <c r="AP410" s="496">
        <f t="shared" si="334"/>
        <v>2011</v>
      </c>
      <c r="AQ410" s="496">
        <f t="shared" si="334"/>
        <v>2012</v>
      </c>
      <c r="AR410" s="496">
        <f t="shared" si="334"/>
        <v>2013</v>
      </c>
      <c r="AS410" s="496">
        <f t="shared" si="334"/>
        <v>2014</v>
      </c>
      <c r="AT410" s="496">
        <f t="shared" si="334"/>
        <v>2015</v>
      </c>
      <c r="AU410" s="496">
        <f t="shared" si="334"/>
        <v>2016</v>
      </c>
      <c r="AV410" s="496">
        <f t="shared" si="334"/>
        <v>2017</v>
      </c>
      <c r="AW410" s="496">
        <f t="shared" si="334"/>
        <v>2018</v>
      </c>
      <c r="AX410" s="496">
        <f t="shared" si="334"/>
        <v>2019</v>
      </c>
      <c r="AY410" s="496">
        <f t="shared" si="334"/>
        <v>2020</v>
      </c>
      <c r="AZ410" s="496">
        <f t="shared" si="334"/>
        <v>2021</v>
      </c>
      <c r="BA410" s="496">
        <f t="shared" si="334"/>
        <v>2022</v>
      </c>
      <c r="BB410" s="496">
        <f t="shared" si="334"/>
        <v>2023</v>
      </c>
      <c r="BC410" s="496">
        <f t="shared" si="334"/>
        <v>2024</v>
      </c>
      <c r="BD410" s="496">
        <f t="shared" si="334"/>
        <v>2025</v>
      </c>
    </row>
    <row r="411" spans="1:69" s="496" customFormat="1">
      <c r="A411" s="497" t="s">
        <v>145</v>
      </c>
      <c r="B411" s="502">
        <f>ExportsPlywood!C$10</f>
        <v>3.0123312800000003E-2</v>
      </c>
      <c r="C411" s="502">
        <f>ExportsPlywood!D$10</f>
        <v>4.2021915599999994E-2</v>
      </c>
      <c r="D411" s="502">
        <f>ExportsPlywood!E$10</f>
        <v>4.5536166200000006E-2</v>
      </c>
      <c r="E411" s="502">
        <f>ExportsPlywood!F$10</f>
        <v>5.8844862600000006E-2</v>
      </c>
      <c r="F411" s="502">
        <f>ExportsPlywood!G$10</f>
        <v>7.5353549599999986E-2</v>
      </c>
      <c r="G411" s="502">
        <f>ExportsPlywood!H$10</f>
        <v>9.1373783600000022E-2</v>
      </c>
      <c r="H411" s="502">
        <f>ExportsPlywood!I$10</f>
        <v>8.5049558999999983E-2</v>
      </c>
      <c r="I411" s="502">
        <f>ExportsPlywood!J$10</f>
        <v>8.5985373600000026E-2</v>
      </c>
      <c r="J411" s="502">
        <f>ExportsPlywood!K$10</f>
        <v>6.2813140399999995E-2</v>
      </c>
      <c r="K411" s="502">
        <f>ExportsPlywood!L$10</f>
        <v>5.7999737399999987E-2</v>
      </c>
      <c r="L411" s="502">
        <f>ExportsPlywood!M$10</f>
        <v>7.5786026399999998E-2</v>
      </c>
      <c r="M411" s="502">
        <f>ExportsPlywood!N$10</f>
        <v>9.3970695599999959E-2</v>
      </c>
      <c r="N411" s="502">
        <f>ExportsPlywood!O$10</f>
        <v>8.6133579000000002E-2</v>
      </c>
      <c r="O411" s="502">
        <f>ExportsPlywood!P$10</f>
        <v>8.0266424955555554E-2</v>
      </c>
      <c r="P411" s="502">
        <f>ExportsPlywood!Q$10</f>
        <v>9.6931570800000019E-2</v>
      </c>
      <c r="Q411" s="502">
        <f>ExportsPlywood!R$10</f>
        <v>8.9273709199999995E-2</v>
      </c>
      <c r="R411" s="502">
        <f>ExportsPlywood!S$10</f>
        <v>0.10023857580000001</v>
      </c>
      <c r="S411" s="502">
        <f>ExportsPlywood!T$10</f>
        <v>9.4000668240506319E-2</v>
      </c>
      <c r="T411" s="502">
        <f>ExportsPlywood!U$10</f>
        <v>0.11618560980000001</v>
      </c>
      <c r="U411" s="502">
        <f>ExportsPlywood!V$10</f>
        <v>0.11427371200000001</v>
      </c>
      <c r="V411" s="502">
        <f>ExportsPlywood!W$10</f>
        <v>6.4371052200000015E-2</v>
      </c>
      <c r="W411" s="502">
        <f>ExportsPlywood!X$10</f>
        <v>0</v>
      </c>
      <c r="X411" s="502">
        <f>ExportsPlywood!Y$10</f>
        <v>0</v>
      </c>
      <c r="Y411" s="502">
        <f>ExportsPlywood!Z$10</f>
        <v>0</v>
      </c>
      <c r="Z411" s="502">
        <f>ExportsPlywood!AA$10</f>
        <v>0</v>
      </c>
      <c r="AA411" s="502">
        <f>ExportsPlywood!AB$10</f>
        <v>0</v>
      </c>
      <c r="AB411" s="503"/>
      <c r="AC411" s="503"/>
      <c r="AD411" s="503"/>
      <c r="AE411" s="503"/>
      <c r="AF411" s="503"/>
      <c r="AG411" s="503"/>
      <c r="AH411" s="503"/>
      <c r="AI411" s="503"/>
      <c r="AJ411" s="503"/>
      <c r="AK411" s="503"/>
      <c r="AL411" s="503"/>
      <c r="AM411" s="503"/>
      <c r="AN411" s="503"/>
      <c r="AO411" s="503"/>
      <c r="AP411" s="503"/>
      <c r="AQ411" s="503"/>
      <c r="AR411" s="503"/>
      <c r="AS411" s="503"/>
      <c r="AT411" s="503"/>
      <c r="AU411" s="503"/>
      <c r="AV411" s="503"/>
      <c r="AW411" s="503"/>
      <c r="AX411" s="503"/>
      <c r="AY411" s="503"/>
      <c r="AZ411" s="503"/>
      <c r="BA411" s="503"/>
      <c r="BB411" s="503"/>
      <c r="BC411" s="503"/>
      <c r="BD411" s="503"/>
      <c r="BE411" s="499">
        <f t="shared" ref="BE411:BO413" si="335">J411/J$409</f>
        <v>0.80809289283960117</v>
      </c>
      <c r="BF411" s="499">
        <f t="shared" si="335"/>
        <v>0.78600401894889727</v>
      </c>
      <c r="BG411" s="499">
        <f t="shared" si="335"/>
        <v>0.7746809533733674</v>
      </c>
      <c r="BH411" s="499">
        <f t="shared" si="335"/>
        <v>0.79230290900261613</v>
      </c>
      <c r="BI411" s="499">
        <f t="shared" si="335"/>
        <v>0.74509708213300474</v>
      </c>
      <c r="BJ411" s="499">
        <f t="shared" si="335"/>
        <v>0.67803501241733644</v>
      </c>
      <c r="BK411" s="499">
        <f t="shared" si="335"/>
        <v>0.71809489200925736</v>
      </c>
      <c r="BL411" s="499">
        <f t="shared" si="335"/>
        <v>0.69895073697202093</v>
      </c>
      <c r="BM411" s="499">
        <f t="shared" si="335"/>
        <v>0.73344240775904379</v>
      </c>
      <c r="BN411" s="499">
        <f t="shared" si="335"/>
        <v>0.73481723036385627</v>
      </c>
      <c r="BO411" s="499">
        <f t="shared" si="335"/>
        <v>0.89465166795579865</v>
      </c>
      <c r="BP411" s="499">
        <f t="shared" ref="BP411:BP413" si="336">U411/U$409</f>
        <v>0.92288408955110113</v>
      </c>
      <c r="BQ411" s="499">
        <f t="shared" ref="BQ411:BQ413" si="337">V411/V$409</f>
        <v>0.94223973108024761</v>
      </c>
    </row>
    <row r="412" spans="1:69" s="496" customFormat="1">
      <c r="A412" s="502" t="str">
        <f>ExportsPlywood!B$19</f>
        <v xml:space="preserve">Turkey </v>
      </c>
      <c r="B412" s="502">
        <f>ExportsPlywood!C$19</f>
        <v>2.6041399999999998E-5</v>
      </c>
      <c r="C412" s="502">
        <f>ExportsPlywood!D$19</f>
        <v>0</v>
      </c>
      <c r="D412" s="502">
        <f>ExportsPlywood!E$19</f>
        <v>5.5578599999999997E-5</v>
      </c>
      <c r="E412" s="502">
        <f>ExportsPlywood!F$19</f>
        <v>3.3799999999999998E-4</v>
      </c>
      <c r="F412" s="502">
        <f>ExportsPlywood!G$19</f>
        <v>2.0035259999999998E-4</v>
      </c>
      <c r="G412" s="502">
        <f>ExportsPlywood!H$19</f>
        <v>5.2700000000000002E-4</v>
      </c>
      <c r="H412" s="502">
        <f>ExportsPlywood!I$19</f>
        <v>9.2323000000000014E-4</v>
      </c>
      <c r="I412" s="502">
        <f>ExportsPlywood!J$19</f>
        <v>8.567999999999999E-4</v>
      </c>
      <c r="J412" s="502">
        <f>ExportsPlywood!K$19</f>
        <v>3.885E-3</v>
      </c>
      <c r="K412" s="502">
        <f>ExportsPlywood!L$19</f>
        <v>7.4415599999999981E-3</v>
      </c>
      <c r="L412" s="502">
        <f>ExportsPlywood!M$19</f>
        <v>1.2385999999999999E-2</v>
      </c>
      <c r="M412" s="502">
        <f>ExportsPlywood!N$19</f>
        <v>1.5107999999999998E-2</v>
      </c>
      <c r="N412" s="502">
        <f>ExportsPlywood!O$19</f>
        <v>2.05656616E-2</v>
      </c>
      <c r="O412" s="502">
        <f>ExportsPlywood!P$19</f>
        <v>3.1157039800000005E-2</v>
      </c>
      <c r="P412" s="502">
        <f>ExportsPlywood!Q$19</f>
        <v>2.9607723200000002E-2</v>
      </c>
      <c r="Q412" s="502">
        <f>ExportsPlywood!R$19</f>
        <v>3.1669636399999999E-2</v>
      </c>
      <c r="R412" s="502">
        <f>ExportsPlywood!S$19</f>
        <v>2.63408872E-2</v>
      </c>
      <c r="S412" s="502">
        <f>ExportsPlywood!T$19</f>
        <v>2.1676999999999998E-2</v>
      </c>
      <c r="T412" s="502">
        <f>ExportsPlywood!U$19</f>
        <v>3.1489999999999999E-3</v>
      </c>
      <c r="U412" s="502">
        <f>ExportsPlywood!V$19</f>
        <v>3.4567119999999994E-4</v>
      </c>
      <c r="V412" s="502">
        <f>ExportsPlywood!W$19</f>
        <v>2.921954E-4</v>
      </c>
      <c r="W412" s="502">
        <f>ExportsPlywood!X$19</f>
        <v>0</v>
      </c>
      <c r="X412" s="502">
        <f>ExportsPlywood!Y$19</f>
        <v>0</v>
      </c>
      <c r="Y412" s="502">
        <f>ExportsPlywood!Z$19</f>
        <v>0</v>
      </c>
      <c r="Z412" s="502">
        <f>ExportsPlywood!AA$19</f>
        <v>0</v>
      </c>
      <c r="AA412" s="502">
        <f>ExportsPlywood!AB$19</f>
        <v>0</v>
      </c>
      <c r="AB412" s="503"/>
      <c r="AC412" s="503"/>
      <c r="AD412" s="503"/>
      <c r="AE412" s="503"/>
      <c r="AF412" s="503"/>
      <c r="AG412" s="503"/>
      <c r="AH412" s="503"/>
      <c r="AI412" s="503"/>
      <c r="AJ412" s="503"/>
      <c r="AK412" s="503"/>
      <c r="AL412" s="503"/>
      <c r="AM412" s="503"/>
      <c r="AN412" s="503"/>
      <c r="AO412" s="503"/>
      <c r="AP412" s="503"/>
      <c r="AQ412" s="503"/>
      <c r="AR412" s="503"/>
      <c r="AS412" s="503"/>
      <c r="AT412" s="503"/>
      <c r="AU412" s="503"/>
      <c r="AV412" s="503"/>
      <c r="AW412" s="503"/>
      <c r="AX412" s="503"/>
      <c r="AY412" s="503"/>
      <c r="AZ412" s="503"/>
      <c r="BA412" s="503"/>
      <c r="BB412" s="503"/>
      <c r="BC412" s="503"/>
      <c r="BD412" s="503"/>
      <c r="BE412" s="499">
        <f t="shared" si="335"/>
        <v>4.998063890277727E-2</v>
      </c>
      <c r="BF412" s="499">
        <f t="shared" si="335"/>
        <v>0.1008469405113092</v>
      </c>
      <c r="BG412" s="499">
        <f t="shared" si="335"/>
        <v>0.12660906956434026</v>
      </c>
      <c r="BH412" s="499">
        <f t="shared" si="335"/>
        <v>0.12738133173094793</v>
      </c>
      <c r="BI412" s="499">
        <f t="shared" si="335"/>
        <v>0.17790291113172926</v>
      </c>
      <c r="BJ412" s="499">
        <f t="shared" si="335"/>
        <v>0.26319303344303568</v>
      </c>
      <c r="BK412" s="499">
        <f t="shared" si="335"/>
        <v>0.21934189881037172</v>
      </c>
      <c r="BL412" s="499">
        <f t="shared" si="335"/>
        <v>0.24795111460895747</v>
      </c>
      <c r="BM412" s="499">
        <f t="shared" si="335"/>
        <v>0.19273541724120719</v>
      </c>
      <c r="BN412" s="499">
        <f t="shared" si="335"/>
        <v>0.16945233901787754</v>
      </c>
      <c r="BO412" s="499">
        <f t="shared" si="335"/>
        <v>2.4247909076196197E-2</v>
      </c>
      <c r="BP412" s="499">
        <f t="shared" si="336"/>
        <v>2.7916696247343091E-3</v>
      </c>
      <c r="BQ412" s="499">
        <f t="shared" si="337"/>
        <v>4.277048544483561E-3</v>
      </c>
    </row>
    <row r="413" spans="1:69" s="496" customFormat="1">
      <c r="A413" s="497" t="s">
        <v>22</v>
      </c>
      <c r="B413" s="500">
        <f t="shared" ref="B413:AA413" si="338">B409-SUM(B411:B412)</f>
        <v>2.1161308000000011E-3</v>
      </c>
      <c r="C413" s="500">
        <f t="shared" si="338"/>
        <v>4.3037386000000025E-3</v>
      </c>
      <c r="D413" s="500">
        <f t="shared" si="338"/>
        <v>9.5040512000000021E-3</v>
      </c>
      <c r="E413" s="500">
        <f t="shared" si="338"/>
        <v>1.0546460000000014E-2</v>
      </c>
      <c r="F413" s="500">
        <f t="shared" si="338"/>
        <v>1.2420802800000019E-2</v>
      </c>
      <c r="G413" s="500">
        <f t="shared" si="338"/>
        <v>7.6655533666666609E-3</v>
      </c>
      <c r="H413" s="500">
        <f t="shared" si="338"/>
        <v>7.2655029999999926E-3</v>
      </c>
      <c r="I413" s="500">
        <f t="shared" si="338"/>
        <v>1.2423038599999978E-2</v>
      </c>
      <c r="J413" s="500">
        <f t="shared" si="338"/>
        <v>1.1031958399999986E-2</v>
      </c>
      <c r="K413" s="500">
        <f t="shared" si="338"/>
        <v>8.3493397999999941E-3</v>
      </c>
      <c r="L413" s="500">
        <f t="shared" si="338"/>
        <v>9.6566682000000098E-3</v>
      </c>
      <c r="M413" s="500">
        <f t="shared" si="338"/>
        <v>9.525811000000009E-3</v>
      </c>
      <c r="N413" s="500">
        <f t="shared" si="338"/>
        <v>8.9012375999999727E-3</v>
      </c>
      <c r="O413" s="500">
        <f t="shared" si="338"/>
        <v>6.9574794222222042E-3</v>
      </c>
      <c r="P413" s="500">
        <f t="shared" si="338"/>
        <v>8.4450539999999796E-3</v>
      </c>
      <c r="Q413" s="500">
        <f t="shared" si="338"/>
        <v>6.7819781999999829E-3</v>
      </c>
      <c r="R413" s="500">
        <f t="shared" si="338"/>
        <v>1.0089176199999966E-2</v>
      </c>
      <c r="S413" s="500">
        <f t="shared" si="338"/>
        <v>1.2246207733333347E-2</v>
      </c>
      <c r="T413" s="500">
        <f t="shared" si="338"/>
        <v>1.0532257899999967E-2</v>
      </c>
      <c r="U413" s="500">
        <f t="shared" si="338"/>
        <v>9.2030050000000002E-3</v>
      </c>
      <c r="V413" s="500">
        <f t="shared" si="338"/>
        <v>3.6538165999999844E-3</v>
      </c>
      <c r="W413" s="500">
        <f t="shared" si="338"/>
        <v>0</v>
      </c>
      <c r="X413" s="500">
        <f t="shared" si="338"/>
        <v>0</v>
      </c>
      <c r="Y413" s="500">
        <f t="shared" si="338"/>
        <v>0</v>
      </c>
      <c r="Z413" s="500">
        <f t="shared" si="338"/>
        <v>0</v>
      </c>
      <c r="AA413" s="500">
        <f t="shared" si="338"/>
        <v>0</v>
      </c>
      <c r="AB413" s="503"/>
      <c r="AC413" s="503"/>
      <c r="AD413" s="503"/>
      <c r="AE413" s="501"/>
      <c r="AF413" s="501"/>
      <c r="AG413" s="501"/>
      <c r="AH413" s="501"/>
      <c r="AI413" s="501"/>
      <c r="AJ413" s="501"/>
      <c r="AK413" s="501"/>
      <c r="AL413" s="501"/>
      <c r="AM413" s="501"/>
      <c r="AN413" s="501"/>
      <c r="AO413" s="501"/>
      <c r="AP413" s="501"/>
      <c r="AQ413" s="501"/>
      <c r="AR413" s="501"/>
      <c r="AS413" s="501"/>
      <c r="AT413" s="501"/>
      <c r="AU413" s="501"/>
      <c r="AV413" s="501"/>
      <c r="AW413" s="501"/>
      <c r="AX413" s="501"/>
      <c r="AY413" s="501"/>
      <c r="AZ413" s="501"/>
      <c r="BA413" s="501"/>
      <c r="BB413" s="501"/>
      <c r="BC413" s="501"/>
      <c r="BD413" s="501"/>
      <c r="BE413" s="499">
        <f t="shared" si="335"/>
        <v>0.14192646825762156</v>
      </c>
      <c r="BF413" s="499">
        <f t="shared" si="335"/>
        <v>0.11314904053979352</v>
      </c>
      <c r="BG413" s="499">
        <f t="shared" si="335"/>
        <v>9.8709977062292412E-2</v>
      </c>
      <c r="BH413" s="499">
        <f t="shared" si="335"/>
        <v>8.0315759266435929E-2</v>
      </c>
      <c r="BI413" s="499">
        <f t="shared" si="335"/>
        <v>7.7000006735266038E-2</v>
      </c>
      <c r="BJ413" s="499">
        <f t="shared" si="335"/>
        <v>5.8771954139627887E-2</v>
      </c>
      <c r="BK413" s="499">
        <f t="shared" si="335"/>
        <v>6.2563209180370893E-2</v>
      </c>
      <c r="BL413" s="499">
        <f t="shared" si="335"/>
        <v>5.3098148419021537E-2</v>
      </c>
      <c r="BM413" s="499">
        <f t="shared" si="335"/>
        <v>7.3822174999749093E-2</v>
      </c>
      <c r="BN413" s="499">
        <f t="shared" si="335"/>
        <v>9.5730430618266193E-2</v>
      </c>
      <c r="BO413" s="499">
        <f t="shared" si="335"/>
        <v>8.1100422968005167E-2</v>
      </c>
      <c r="BP413" s="499">
        <f t="shared" si="336"/>
        <v>7.4324240824164625E-2</v>
      </c>
      <c r="BQ413" s="499">
        <f t="shared" si="337"/>
        <v>5.3483220375268765E-2</v>
      </c>
    </row>
    <row r="414" spans="1:69" s="496" customFormat="1">
      <c r="A414" s="497"/>
      <c r="B414" s="503"/>
      <c r="C414" s="503"/>
      <c r="D414" s="503"/>
      <c r="E414" s="503"/>
      <c r="F414" s="503"/>
      <c r="G414" s="503"/>
      <c r="H414" s="503"/>
      <c r="I414" s="503"/>
      <c r="J414" s="503"/>
      <c r="K414" s="503"/>
      <c r="L414" s="503"/>
      <c r="M414" s="503"/>
      <c r="N414" s="503"/>
      <c r="O414" s="503"/>
      <c r="P414" s="503"/>
      <c r="Q414" s="503"/>
      <c r="R414" s="503"/>
      <c r="S414" s="503"/>
      <c r="T414" s="503"/>
      <c r="U414" s="503"/>
      <c r="V414" s="503"/>
      <c r="W414" s="503"/>
      <c r="X414" s="503"/>
      <c r="Y414" s="503"/>
      <c r="Z414" s="503"/>
      <c r="AA414" s="503"/>
      <c r="AB414" s="503"/>
      <c r="AC414" s="503"/>
      <c r="AD414" s="503"/>
      <c r="AE414" s="501"/>
      <c r="AF414" s="501"/>
      <c r="AG414" s="501"/>
      <c r="AH414" s="501"/>
      <c r="AI414" s="501"/>
      <c r="AJ414" s="501"/>
      <c r="AK414" s="501"/>
      <c r="AL414" s="501"/>
      <c r="AM414" s="501"/>
      <c r="AN414" s="501"/>
      <c r="AO414" s="501"/>
      <c r="AP414" s="501"/>
      <c r="AQ414" s="501"/>
      <c r="AR414" s="501"/>
      <c r="AS414" s="501"/>
      <c r="AT414" s="501"/>
      <c r="AU414" s="501"/>
      <c r="AV414" s="501"/>
      <c r="AW414" s="501"/>
      <c r="AX414" s="501"/>
      <c r="AY414" s="501"/>
      <c r="AZ414" s="501"/>
      <c r="BA414" s="501"/>
      <c r="BB414" s="501"/>
      <c r="BC414" s="501"/>
      <c r="BD414" s="501"/>
    </row>
    <row r="415" spans="1:69" s="496" customFormat="1">
      <c r="A415" s="497"/>
      <c r="B415" s="503"/>
      <c r="C415" s="503"/>
      <c r="D415" s="503"/>
      <c r="E415" s="503"/>
      <c r="F415" s="503"/>
      <c r="G415" s="503"/>
      <c r="H415" s="503"/>
      <c r="I415" s="503"/>
      <c r="J415" s="503"/>
      <c r="K415" s="503"/>
      <c r="L415" s="503"/>
      <c r="M415" s="503"/>
      <c r="N415" s="503"/>
      <c r="O415" s="503"/>
      <c r="P415" s="503"/>
      <c r="Q415" s="503"/>
      <c r="R415" s="503"/>
      <c r="S415" s="503"/>
      <c r="T415" s="503"/>
      <c r="U415" s="503"/>
      <c r="V415" s="503"/>
      <c r="W415" s="503"/>
      <c r="X415" s="503"/>
      <c r="Y415" s="503"/>
      <c r="Z415" s="503"/>
      <c r="AA415" s="503"/>
      <c r="AB415" s="503"/>
      <c r="AC415" s="503"/>
      <c r="AD415" s="503"/>
      <c r="AE415" s="498"/>
      <c r="AF415" s="498"/>
      <c r="AG415" s="498"/>
      <c r="AH415" s="498"/>
      <c r="AI415" s="498"/>
      <c r="AJ415" s="498"/>
      <c r="AK415" s="498"/>
      <c r="AL415" s="498"/>
      <c r="AM415" s="498"/>
      <c r="AN415" s="498"/>
      <c r="AO415" s="498"/>
      <c r="AP415" s="498"/>
      <c r="AQ415" s="498"/>
      <c r="AR415" s="498"/>
      <c r="AS415" s="498"/>
      <c r="AT415" s="498"/>
      <c r="AU415" s="498"/>
      <c r="AV415" s="498"/>
      <c r="AW415" s="498"/>
      <c r="AX415" s="498"/>
      <c r="AY415" s="498"/>
      <c r="AZ415" s="498"/>
      <c r="BA415" s="498"/>
      <c r="BB415" s="498"/>
      <c r="BC415" s="498"/>
      <c r="BD415" s="498"/>
      <c r="BE415" s="498"/>
    </row>
    <row r="416" spans="1:69" s="496" customFormat="1">
      <c r="A416" s="501"/>
      <c r="B416" s="501"/>
      <c r="C416" s="501"/>
      <c r="D416" s="501"/>
      <c r="E416" s="501"/>
      <c r="F416" s="501"/>
      <c r="G416" s="501"/>
      <c r="H416" s="501"/>
      <c r="I416" s="501"/>
      <c r="J416" s="501"/>
      <c r="K416" s="501"/>
      <c r="L416" s="501"/>
      <c r="M416" s="501"/>
      <c r="N416" s="501"/>
      <c r="O416" s="501"/>
      <c r="P416" s="501"/>
      <c r="Q416" s="501"/>
      <c r="R416" s="501"/>
      <c r="S416" s="501"/>
      <c r="T416" s="501"/>
      <c r="U416" s="501"/>
      <c r="V416" s="501"/>
      <c r="W416" s="501"/>
      <c r="X416" s="501"/>
      <c r="Y416" s="501"/>
      <c r="Z416" s="501"/>
      <c r="AA416" s="501"/>
      <c r="AB416" s="503"/>
      <c r="AC416" s="503"/>
      <c r="AD416" s="503"/>
      <c r="AE416" s="498"/>
      <c r="AF416" s="498"/>
      <c r="AG416" s="498"/>
      <c r="AH416" s="498"/>
      <c r="AI416" s="498"/>
      <c r="AJ416" s="498"/>
      <c r="AK416" s="498"/>
      <c r="AL416" s="498"/>
      <c r="AM416" s="498"/>
      <c r="AN416" s="498"/>
      <c r="AO416" s="498"/>
      <c r="AP416" s="498"/>
      <c r="AQ416" s="498"/>
      <c r="AR416" s="498"/>
      <c r="AS416" s="498"/>
      <c r="AT416" s="498"/>
      <c r="AU416" s="498"/>
      <c r="AV416" s="498"/>
      <c r="AW416" s="498"/>
      <c r="AX416" s="498"/>
      <c r="AY416" s="498"/>
      <c r="AZ416" s="498"/>
      <c r="BA416" s="498"/>
      <c r="BB416" s="498"/>
      <c r="BC416" s="498"/>
      <c r="BD416" s="498"/>
      <c r="BE416" s="498"/>
    </row>
    <row r="417" spans="1:69" s="496" customFormat="1">
      <c r="A417" s="498" t="str">
        <f>A411</f>
        <v>EU-28</v>
      </c>
      <c r="B417" s="498"/>
      <c r="C417" s="498"/>
      <c r="D417" s="498"/>
      <c r="E417" s="498"/>
      <c r="F417" s="498"/>
      <c r="G417" s="498"/>
      <c r="H417" s="498"/>
      <c r="I417" s="498"/>
      <c r="J417" s="498"/>
      <c r="K417" s="498"/>
      <c r="L417" s="498"/>
      <c r="M417" s="498"/>
      <c r="N417" s="498"/>
      <c r="O417" s="498"/>
      <c r="P417" s="498"/>
      <c r="Q417" s="498"/>
      <c r="R417" s="498"/>
      <c r="S417" s="498"/>
      <c r="T417" s="498"/>
      <c r="U417" s="498"/>
      <c r="V417" s="498"/>
      <c r="W417" s="498"/>
      <c r="X417" s="498"/>
      <c r="Y417" s="498"/>
      <c r="Z417" s="498"/>
      <c r="AA417" s="498"/>
      <c r="AB417" s="498"/>
      <c r="AC417" s="498"/>
      <c r="AD417" s="498"/>
      <c r="AE417" s="498">
        <f>ExportsPlywood!AD$10</f>
        <v>10.800345</v>
      </c>
      <c r="AF417" s="498">
        <f>ExportsPlywood!AE$10</f>
        <v>14.452622999999997</v>
      </c>
      <c r="AG417" s="498">
        <f>ExportsPlywood!AF$10</f>
        <v>16.811095000000002</v>
      </c>
      <c r="AH417" s="498">
        <f>ExportsPlywood!AG$10</f>
        <v>21.840340000000001</v>
      </c>
      <c r="AI417" s="498">
        <f>ExportsPlywood!AH$10</f>
        <v>29.390059999999991</v>
      </c>
      <c r="AJ417" s="498">
        <f>ExportsPlywood!AI$10</f>
        <v>36.799151000000002</v>
      </c>
      <c r="AK417" s="498">
        <f>ExportsPlywood!AJ$10</f>
        <v>36.096782999999995</v>
      </c>
      <c r="AL417" s="498">
        <f>ExportsPlywood!AK$10</f>
        <v>46.775472000000008</v>
      </c>
      <c r="AM417" s="498">
        <f>ExportsPlywood!AL$10</f>
        <v>40.319040000000001</v>
      </c>
      <c r="AN417" s="498">
        <f>ExportsPlywood!AM$10</f>
        <v>24.894994000000001</v>
      </c>
      <c r="AO417" s="498">
        <f>ExportsPlywood!AN$10</f>
        <v>28.824234999999998</v>
      </c>
      <c r="AP417" s="498">
        <f>ExportsPlywood!AO$10</f>
        <v>32.698912999999997</v>
      </c>
      <c r="AQ417" s="498">
        <f>ExportsPlywood!AP$10</f>
        <v>33.03317599999999</v>
      </c>
      <c r="AR417" s="498">
        <f>ExportsPlywood!AQ$10</f>
        <v>34.464782</v>
      </c>
      <c r="AS417" s="498">
        <f>ExportsPlywood!AR$10</f>
        <v>41.602537000000005</v>
      </c>
      <c r="AT417" s="498">
        <f>ExportsPlywood!AS$10</f>
        <v>25.554171999999998</v>
      </c>
      <c r="AU417" s="498">
        <f>ExportsPlywood!AT$10</f>
        <v>25.080890999999998</v>
      </c>
      <c r="AV417" s="498">
        <f>ExportsPlywood!AU$10</f>
        <v>28.853310999999998</v>
      </c>
      <c r="AW417" s="498">
        <f>ExportsPlywood!AV$10</f>
        <v>49.366191999999991</v>
      </c>
      <c r="AX417" s="498">
        <f>ExportsPlywood!AW$10</f>
        <v>53.192419999999984</v>
      </c>
      <c r="AY417" s="498">
        <f>ExportsPlywood!AX$10</f>
        <v>26.265104999999998</v>
      </c>
      <c r="AZ417" s="498">
        <f>ExportsPlywood!AY$10</f>
        <v>0</v>
      </c>
      <c r="BA417" s="498">
        <f>ExportsPlywood!AZ$10</f>
        <v>0</v>
      </c>
      <c r="BB417" s="498">
        <f>ExportsPlywood!BA$10</f>
        <v>0</v>
      </c>
      <c r="BC417" s="498">
        <f>ExportsPlywood!BB$10</f>
        <v>0</v>
      </c>
      <c r="BD417" s="498">
        <f>ExportsPlywood!BC$10</f>
        <v>0</v>
      </c>
      <c r="BE417" s="499">
        <f t="shared" ref="BE417:BH419" si="339">AM417/AM$409</f>
        <v>0.82447033880975718</v>
      </c>
      <c r="BF417" s="499">
        <f t="shared" si="339"/>
        <v>0.79921974047230804</v>
      </c>
      <c r="BG417" s="499">
        <f t="shared" si="339"/>
        <v>0.76515593137012883</v>
      </c>
      <c r="BH417" s="499">
        <f t="shared" si="339"/>
        <v>0.74988293296165387</v>
      </c>
      <c r="BI417" s="499">
        <f t="shared" ref="BI417:BL419" si="340">AQ417/AQ$409</f>
        <v>0.73559176520173108</v>
      </c>
      <c r="BJ417" s="499">
        <f t="shared" si="340"/>
        <v>0.66825592302635806</v>
      </c>
      <c r="BK417" s="499">
        <f t="shared" si="340"/>
        <v>0.70340740201194041</v>
      </c>
      <c r="BL417" s="499">
        <f t="shared" si="340"/>
        <v>0.69040870601841908</v>
      </c>
      <c r="BM417" s="499">
        <f t="shared" ref="BM417:BO419" si="341">AU417/AU$409</f>
        <v>0.71094602266051432</v>
      </c>
      <c r="BN417" s="499">
        <f t="shared" si="341"/>
        <v>0.71360620382805173</v>
      </c>
      <c r="BO417" s="499">
        <f t="shared" si="341"/>
        <v>0.88881930305069823</v>
      </c>
      <c r="BP417" s="499">
        <f t="shared" ref="BP417:BP419" si="342">AX417/AX$409</f>
        <v>0.88395461874772652</v>
      </c>
      <c r="BQ417" s="499">
        <f t="shared" ref="BQ417:BQ419" si="343">AY417/AY$409</f>
        <v>0.93538367618311136</v>
      </c>
    </row>
    <row r="418" spans="1:69" s="496" customFormat="1">
      <c r="A418" s="498" t="str">
        <f>A412</f>
        <v xml:space="preserve">Turkey </v>
      </c>
      <c r="B418" s="498"/>
      <c r="C418" s="498"/>
      <c r="D418" s="498"/>
      <c r="E418" s="498"/>
      <c r="F418" s="498"/>
      <c r="G418" s="498"/>
      <c r="H418" s="498"/>
      <c r="I418" s="498"/>
      <c r="J418" s="498"/>
      <c r="K418" s="498"/>
      <c r="L418" s="498"/>
      <c r="M418" s="498"/>
      <c r="N418" s="498"/>
      <c r="O418" s="498"/>
      <c r="P418" s="498"/>
      <c r="Q418" s="498"/>
      <c r="R418" s="498"/>
      <c r="S418" s="498"/>
      <c r="T418" s="498"/>
      <c r="U418" s="498"/>
      <c r="V418" s="498"/>
      <c r="W418" s="498"/>
      <c r="X418" s="498"/>
      <c r="Y418" s="498"/>
      <c r="Z418" s="498"/>
      <c r="AA418" s="498"/>
      <c r="AB418" s="501"/>
      <c r="AC418" s="501"/>
      <c r="AD418" s="501"/>
      <c r="AE418" s="498">
        <f>ExportsPlywood!AD$19</f>
        <v>6.7599999999999995E-3</v>
      </c>
      <c r="AF418" s="498">
        <f>ExportsPlywood!AE$19</f>
        <v>0</v>
      </c>
      <c r="AG418" s="498">
        <f>ExportsPlywood!AF$19</f>
        <v>1.0718999999999999E-2</v>
      </c>
      <c r="AH418" s="498">
        <f>ExportsPlywood!AG$19</f>
        <v>0.12827</v>
      </c>
      <c r="AI418" s="498">
        <f>ExportsPlywood!AH$19</f>
        <v>4.3839999999999997E-2</v>
      </c>
      <c r="AJ418" s="498">
        <f>ExportsPlywood!AI$19</f>
        <v>0.236515</v>
      </c>
      <c r="AK418" s="498">
        <f>ExportsPlywood!AJ$19</f>
        <v>0.43863599999999997</v>
      </c>
      <c r="AL418" s="498">
        <f>ExportsPlywood!AK$19</f>
        <v>0.43726599999999999</v>
      </c>
      <c r="AM418" s="498">
        <f>ExportsPlywood!AL$19</f>
        <v>2.22946</v>
      </c>
      <c r="AN418" s="498">
        <f>ExportsPlywood!AM$19</f>
        <v>3.1408779999999998</v>
      </c>
      <c r="AO418" s="498">
        <f>ExportsPlywood!AN$19</f>
        <v>5.1426919999999994</v>
      </c>
      <c r="AP418" s="498">
        <f>ExportsPlywood!AO$19</f>
        <v>6.374943</v>
      </c>
      <c r="AQ418" s="498">
        <f>ExportsPlywood!AP$19</f>
        <v>7.7041439999999994</v>
      </c>
      <c r="AR418" s="498">
        <f>ExportsPlywood!AQ$19</f>
        <v>13.513078999999999</v>
      </c>
      <c r="AS418" s="498">
        <f>ExportsPlywood!AR$19</f>
        <v>13.226642999999999</v>
      </c>
      <c r="AT418" s="498">
        <f>ExportsPlywood!AS$19</f>
        <v>8.8522819999999989</v>
      </c>
      <c r="AU418" s="498">
        <f>ExportsPlywood!AT$19</f>
        <v>7.1842929999999994</v>
      </c>
      <c r="AV418" s="498">
        <f>ExportsPlywood!AU$19</f>
        <v>7.0780419999999999</v>
      </c>
      <c r="AW418" s="498">
        <f>ExportsPlywood!AV$19</f>
        <v>1.4297869999999999</v>
      </c>
      <c r="AX418" s="498">
        <f>ExportsPlywood!AW$19</f>
        <v>0.17907899999999999</v>
      </c>
      <c r="AY418" s="498">
        <f>ExportsPlywood!AX$19</f>
        <v>0.110855</v>
      </c>
      <c r="AZ418" s="498">
        <f>ExportsPlywood!AY$19</f>
        <v>0</v>
      </c>
      <c r="BA418" s="498">
        <f>ExportsPlywood!AZ$19</f>
        <v>0</v>
      </c>
      <c r="BB418" s="498">
        <f>ExportsPlywood!BA$19</f>
        <v>0</v>
      </c>
      <c r="BC418" s="498">
        <f>ExportsPlywood!BB$19</f>
        <v>0</v>
      </c>
      <c r="BD418" s="498">
        <f>ExportsPlywood!BC$19</f>
        <v>0</v>
      </c>
      <c r="BE418" s="499">
        <f t="shared" si="339"/>
        <v>4.5589469430889255E-2</v>
      </c>
      <c r="BF418" s="499">
        <f t="shared" si="339"/>
        <v>0.10083359329249815</v>
      </c>
      <c r="BG418" s="499">
        <f t="shared" si="339"/>
        <v>0.13651572321033709</v>
      </c>
      <c r="BH418" s="499">
        <f t="shared" si="339"/>
        <v>0.14619632629082699</v>
      </c>
      <c r="BI418" s="499">
        <f t="shared" si="340"/>
        <v>0.17155797808628293</v>
      </c>
      <c r="BJ418" s="499">
        <f t="shared" si="340"/>
        <v>0.26201225007235196</v>
      </c>
      <c r="BK418" s="499">
        <f t="shared" si="340"/>
        <v>0.22363344307510419</v>
      </c>
      <c r="BL418" s="499">
        <f t="shared" si="340"/>
        <v>0.2391661354134324</v>
      </c>
      <c r="BM418" s="499">
        <f t="shared" si="341"/>
        <v>0.20364685345420042</v>
      </c>
      <c r="BN418" s="499">
        <f t="shared" si="341"/>
        <v>0.17505563511083744</v>
      </c>
      <c r="BO418" s="499">
        <f t="shared" si="341"/>
        <v>2.5742765106349482E-2</v>
      </c>
      <c r="BP418" s="499">
        <f t="shared" si="342"/>
        <v>2.9759448652782513E-3</v>
      </c>
      <c r="BQ418" s="499">
        <f t="shared" si="343"/>
        <v>3.94789807325266E-3</v>
      </c>
    </row>
    <row r="419" spans="1:69" s="496" customFormat="1">
      <c r="A419" s="498" t="str">
        <f>A413</f>
        <v>Others</v>
      </c>
      <c r="AE419" s="498">
        <f t="shared" ref="AE419:BD419" si="344">AE409-SUM(AE417:AE418)</f>
        <v>0.65083100000000016</v>
      </c>
      <c r="AF419" s="498">
        <f t="shared" si="344"/>
        <v>1.2479470000000017</v>
      </c>
      <c r="AG419" s="498">
        <f t="shared" si="344"/>
        <v>2.3330939999999991</v>
      </c>
      <c r="AH419" s="498">
        <f t="shared" si="344"/>
        <v>2.5479300000000045</v>
      </c>
      <c r="AI419" s="498">
        <f t="shared" si="344"/>
        <v>3.9648900000000076</v>
      </c>
      <c r="AJ419" s="498">
        <f t="shared" si="344"/>
        <v>2.7940090000000026</v>
      </c>
      <c r="AK419" s="498">
        <f t="shared" si="344"/>
        <v>3.0659690000000026</v>
      </c>
      <c r="AL419" s="498">
        <f t="shared" si="344"/>
        <v>7.0042259999999814</v>
      </c>
      <c r="AM419" s="498">
        <f t="shared" si="344"/>
        <v>6.354459999999996</v>
      </c>
      <c r="AN419" s="498">
        <f t="shared" si="344"/>
        <v>3.1132509999999982</v>
      </c>
      <c r="AO419" s="498">
        <f t="shared" si="344"/>
        <v>3.7041329999999917</v>
      </c>
      <c r="AP419" s="498">
        <f t="shared" si="344"/>
        <v>4.53150100000002</v>
      </c>
      <c r="AQ419" s="498">
        <f t="shared" si="344"/>
        <v>4.1696210000000065</v>
      </c>
      <c r="AR419" s="498">
        <f t="shared" si="344"/>
        <v>3.5963650000000129</v>
      </c>
      <c r="AS419" s="498">
        <f t="shared" si="344"/>
        <v>4.3151179999999982</v>
      </c>
      <c r="AT419" s="498">
        <f t="shared" si="344"/>
        <v>2.606654000000006</v>
      </c>
      <c r="AU419" s="498">
        <f t="shared" si="344"/>
        <v>3.0130090000000038</v>
      </c>
      <c r="AV419" s="498">
        <f t="shared" si="344"/>
        <v>4.5017469999999946</v>
      </c>
      <c r="AW419" s="498">
        <f t="shared" si="344"/>
        <v>4.7453350000000114</v>
      </c>
      <c r="AX419" s="498">
        <f t="shared" si="344"/>
        <v>6.8040109999999885</v>
      </c>
      <c r="AY419" s="498">
        <f t="shared" si="344"/>
        <v>1.7035389999999992</v>
      </c>
      <c r="AZ419" s="498">
        <f t="shared" si="344"/>
        <v>0</v>
      </c>
      <c r="BA419" s="498">
        <f t="shared" si="344"/>
        <v>0</v>
      </c>
      <c r="BB419" s="498">
        <f t="shared" si="344"/>
        <v>0</v>
      </c>
      <c r="BC419" s="498">
        <f t="shared" si="344"/>
        <v>0</v>
      </c>
      <c r="BD419" s="498">
        <f t="shared" si="344"/>
        <v>0</v>
      </c>
      <c r="BE419" s="499">
        <f t="shared" si="339"/>
        <v>0.12994019175935353</v>
      </c>
      <c r="BF419" s="499">
        <f t="shared" si="339"/>
        <v>9.9946666235193785E-2</v>
      </c>
      <c r="BG419" s="499">
        <f t="shared" si="339"/>
        <v>9.8328345419534058E-2</v>
      </c>
      <c r="BH419" s="499">
        <f t="shared" si="339"/>
        <v>0.10392074074751911</v>
      </c>
      <c r="BI419" s="499">
        <f t="shared" si="340"/>
        <v>9.2850256711985948E-2</v>
      </c>
      <c r="BJ419" s="499">
        <f t="shared" si="340"/>
        <v>6.9731826901290039E-2</v>
      </c>
      <c r="BK419" s="499">
        <f t="shared" si="340"/>
        <v>7.295915491295539E-2</v>
      </c>
      <c r="BL419" s="499">
        <f t="shared" si="340"/>
        <v>7.0425158568148502E-2</v>
      </c>
      <c r="BM419" s="499">
        <f t="shared" si="341"/>
        <v>8.5407123885285277E-2</v>
      </c>
      <c r="BN419" s="499">
        <f t="shared" si="341"/>
        <v>0.1113381610611107</v>
      </c>
      <c r="BO419" s="499">
        <f t="shared" si="341"/>
        <v>8.5437931842952286E-2</v>
      </c>
      <c r="BP419" s="499">
        <f t="shared" si="342"/>
        <v>0.11306943638699517</v>
      </c>
      <c r="BQ419" s="499">
        <f t="shared" si="343"/>
        <v>6.0668425743635929E-2</v>
      </c>
    </row>
    <row r="420" spans="1:69" s="496" customFormat="1">
      <c r="A420" s="498"/>
      <c r="B420" s="503"/>
      <c r="C420" s="503"/>
      <c r="D420" s="503"/>
      <c r="E420" s="503"/>
      <c r="F420" s="503"/>
      <c r="G420" s="503"/>
      <c r="H420" s="503"/>
      <c r="I420" s="503"/>
      <c r="J420" s="503"/>
      <c r="K420" s="503"/>
      <c r="L420" s="503"/>
      <c r="M420" s="503"/>
      <c r="N420" s="503"/>
      <c r="O420" s="503"/>
      <c r="P420" s="503"/>
      <c r="Q420" s="503"/>
      <c r="R420" s="503"/>
      <c r="S420" s="503"/>
      <c r="T420" s="503"/>
      <c r="U420" s="503"/>
      <c r="V420" s="503"/>
      <c r="W420" s="503"/>
      <c r="X420" s="503"/>
      <c r="Y420" s="503"/>
      <c r="Z420" s="503"/>
      <c r="AA420" s="503"/>
      <c r="AB420" s="504"/>
      <c r="AC420" s="504"/>
      <c r="AD420" s="504"/>
    </row>
    <row r="421" spans="1:69" s="496" customFormat="1" ht="13">
      <c r="A421" s="495" t="s">
        <v>170</v>
      </c>
    </row>
    <row r="422" spans="1:69" s="496" customFormat="1" ht="13">
      <c r="A422" s="495"/>
      <c r="B422" s="566" t="s">
        <v>61</v>
      </c>
      <c r="C422" s="566"/>
      <c r="D422" s="566"/>
      <c r="E422" s="566"/>
      <c r="F422" s="566"/>
      <c r="G422" s="566"/>
      <c r="H422" s="566"/>
      <c r="I422" s="566"/>
      <c r="J422" s="566"/>
      <c r="K422" s="566"/>
      <c r="L422" s="566"/>
      <c r="M422" s="566"/>
      <c r="N422" s="566"/>
      <c r="O422" s="566"/>
      <c r="P422" s="566"/>
      <c r="Q422" s="566"/>
      <c r="R422" s="566"/>
      <c r="S422" s="566"/>
      <c r="T422" s="566"/>
      <c r="U422" s="566"/>
      <c r="V422" s="566"/>
      <c r="W422" s="566"/>
      <c r="X422" s="566"/>
      <c r="Y422" s="566"/>
      <c r="Z422" s="566"/>
      <c r="AA422" s="566"/>
      <c r="AE422" s="566" t="s">
        <v>137</v>
      </c>
      <c r="AF422" s="566"/>
      <c r="AG422" s="566"/>
      <c r="AH422" s="566"/>
      <c r="AI422" s="566"/>
      <c r="AJ422" s="566"/>
      <c r="AK422" s="566"/>
      <c r="AL422" s="566"/>
      <c r="AM422" s="566"/>
      <c r="AN422" s="566"/>
      <c r="AO422" s="566"/>
      <c r="AP422" s="566"/>
      <c r="AQ422" s="566"/>
      <c r="AR422" s="566"/>
      <c r="AS422" s="566"/>
      <c r="AT422" s="566"/>
      <c r="AU422" s="566"/>
      <c r="AV422" s="566"/>
      <c r="AW422" s="566"/>
      <c r="AX422" s="566"/>
      <c r="AY422" s="566"/>
      <c r="AZ422" s="566"/>
      <c r="BA422" s="566"/>
      <c r="BB422" s="566"/>
      <c r="BC422" s="566"/>
      <c r="BD422" s="566"/>
    </row>
    <row r="423" spans="1:69" s="496" customFormat="1">
      <c r="A423" s="497" t="s">
        <v>2</v>
      </c>
      <c r="B423" s="503">
        <f>ExportsOtherPanels!C$5</f>
        <v>6.0541338199999996E-2</v>
      </c>
      <c r="C423" s="503">
        <f>ExportsOtherPanels!D$5</f>
        <v>0.11366309863999999</v>
      </c>
      <c r="D423" s="503">
        <f>ExportsOtherPanels!E$5</f>
        <v>0.16320003699999999</v>
      </c>
      <c r="E423" s="503">
        <f>ExportsOtherPanels!F$5</f>
        <v>0.19705565263999997</v>
      </c>
      <c r="F423" s="503">
        <f>ExportsOtherPanels!G$5</f>
        <v>0.26829822711999995</v>
      </c>
      <c r="G423" s="503">
        <f>ExportsOtherPanels!H$5</f>
        <v>0.22795449515999999</v>
      </c>
      <c r="H423" s="503">
        <f>ExportsOtherPanels!I$5</f>
        <v>0.27967256827999998</v>
      </c>
      <c r="I423" s="503">
        <f>ExportsOtherPanels!J$5</f>
        <v>0.41390225127999986</v>
      </c>
      <c r="J423" s="503">
        <f>ExportsOtherPanels!K$5</f>
        <v>0.29601134499999993</v>
      </c>
      <c r="K423" s="503">
        <f>ExportsOtherPanels!L$5</f>
        <v>0.43742098791999995</v>
      </c>
      <c r="L423" s="503">
        <f>ExportsOtherPanels!M$5</f>
        <v>0.56080524219999983</v>
      </c>
      <c r="M423" s="503">
        <f>ExportsOtherPanels!N$5</f>
        <v>0.71394496208000002</v>
      </c>
      <c r="N423" s="503">
        <f>ExportsOtherPanels!O$5</f>
        <v>0.9113302312799999</v>
      </c>
      <c r="O423" s="503">
        <f>ExportsOtherPanels!P$5</f>
        <v>0.77541956464000006</v>
      </c>
      <c r="P423" s="503">
        <f>ExportsOtherPanels!Q$5</f>
        <v>0.83821478855999998</v>
      </c>
      <c r="Q423" s="503">
        <f>ExportsOtherPanels!R$5</f>
        <v>0.83779439575999992</v>
      </c>
      <c r="R423" s="503">
        <f>ExportsOtherPanels!S$5</f>
        <v>0.86952478563999969</v>
      </c>
      <c r="S423" s="503">
        <f>ExportsOtherPanels!T$5</f>
        <v>0.83639579323999969</v>
      </c>
      <c r="T423" s="503">
        <f>ExportsOtherPanels!U$5</f>
        <v>0.79824710392000009</v>
      </c>
      <c r="U423" s="503">
        <f>ExportsOtherPanels!V$5</f>
        <v>0.69835726867999992</v>
      </c>
      <c r="V423" s="503">
        <f>ExportsOtherPanels!W$5</f>
        <v>0.69613399660000008</v>
      </c>
      <c r="W423" s="503">
        <f>ExportsOtherPanels!X$5</f>
        <v>0</v>
      </c>
      <c r="X423" s="503">
        <f>ExportsOtherPanels!Y$5</f>
        <v>0</v>
      </c>
      <c r="Y423" s="503">
        <f>ExportsOtherPanels!Z$5</f>
        <v>0</v>
      </c>
      <c r="Z423" s="503">
        <f>ExportsOtherPanels!AA$5</f>
        <v>0</v>
      </c>
      <c r="AA423" s="503">
        <f>ExportsOtherPanels!AB$5</f>
        <v>0</v>
      </c>
      <c r="AB423" s="503"/>
      <c r="AC423" s="503"/>
      <c r="AD423" s="503"/>
      <c r="AE423" s="504">
        <f>ExportsOtherPanels!AD$5</f>
        <v>5.016341999999999</v>
      </c>
      <c r="AF423" s="504">
        <f>ExportsOtherPanels!AE$5</f>
        <v>10.093128999999999</v>
      </c>
      <c r="AG423" s="504">
        <f>ExportsOtherPanels!AF$5</f>
        <v>12.962433999999998</v>
      </c>
      <c r="AH423" s="504">
        <f>ExportsOtherPanels!AG$5</f>
        <v>17.767440000000004</v>
      </c>
      <c r="AI423" s="504">
        <f>ExportsOtherPanels!AH$5</f>
        <v>28.862199999999994</v>
      </c>
      <c r="AJ423" s="504">
        <f>ExportsOtherPanels!AI$5</f>
        <v>32.321629999999999</v>
      </c>
      <c r="AK423" s="504">
        <f>ExportsOtherPanels!AJ$5</f>
        <v>46.397714000000001</v>
      </c>
      <c r="AL423" s="504">
        <f>ExportsOtherPanels!AK$5</f>
        <v>77.657421999999983</v>
      </c>
      <c r="AM423" s="504">
        <f>ExportsOtherPanels!AL$5</f>
        <v>62.250439999999998</v>
      </c>
      <c r="AN423" s="504">
        <f>ExportsOtherPanels!AM$5</f>
        <v>66.949163999999996</v>
      </c>
      <c r="AO423" s="504">
        <f>ExportsOtherPanels!AN$5</f>
        <v>90.374164999999977</v>
      </c>
      <c r="AP423" s="504">
        <f>ExportsOtherPanels!AO$5</f>
        <v>140.707978</v>
      </c>
      <c r="AQ423" s="504">
        <f>ExportsOtherPanels!AP$5</f>
        <v>173.420579</v>
      </c>
      <c r="AR423" s="504">
        <f>ExportsOtherPanels!AQ$5</f>
        <v>152.84043299999999</v>
      </c>
      <c r="AS423" s="504">
        <f>ExportsOtherPanels!AR$5</f>
        <v>135.665234</v>
      </c>
      <c r="AT423" s="504">
        <f>ExportsOtherPanels!AS$5</f>
        <v>101.29339599999996</v>
      </c>
      <c r="AU423" s="504">
        <f>ExportsOtherPanels!AT$5</f>
        <v>100.658798</v>
      </c>
      <c r="AV423" s="504">
        <f>ExportsOtherPanels!AU$5</f>
        <v>108.02855999999998</v>
      </c>
      <c r="AW423" s="504">
        <f>ExportsOtherPanels!AV$5</f>
        <v>114.91711499999998</v>
      </c>
      <c r="AX423" s="504">
        <f>ExportsOtherPanels!AW$5</f>
        <v>100.50658799999995</v>
      </c>
      <c r="AY423" s="504">
        <f>ExportsOtherPanels!AX$5</f>
        <v>95.192968999999991</v>
      </c>
      <c r="AZ423" s="504">
        <f>ExportsOtherPanels!AY$5</f>
        <v>0</v>
      </c>
      <c r="BA423" s="504">
        <f>ExportsOtherPanels!AZ$5</f>
        <v>0</v>
      </c>
      <c r="BB423" s="504">
        <f>ExportsOtherPanels!BA$5</f>
        <v>0</v>
      </c>
      <c r="BC423" s="504">
        <f>ExportsOtherPanels!BB$5</f>
        <v>0</v>
      </c>
      <c r="BD423" s="504">
        <f>ExportsOtherPanels!BC$5</f>
        <v>0</v>
      </c>
      <c r="BE423" s="504"/>
    </row>
    <row r="424" spans="1:69" s="496" customFormat="1">
      <c r="A424" s="497"/>
      <c r="B424" s="496">
        <v>2000</v>
      </c>
      <c r="C424" s="496">
        <f>1+B424</f>
        <v>2001</v>
      </c>
      <c r="D424" s="496">
        <f t="shared" ref="D424:AA424" si="345">1+C424</f>
        <v>2002</v>
      </c>
      <c r="E424" s="496">
        <f t="shared" si="345"/>
        <v>2003</v>
      </c>
      <c r="F424" s="496">
        <f t="shared" si="345"/>
        <v>2004</v>
      </c>
      <c r="G424" s="496">
        <f t="shared" si="345"/>
        <v>2005</v>
      </c>
      <c r="H424" s="496">
        <f t="shared" si="345"/>
        <v>2006</v>
      </c>
      <c r="I424" s="496">
        <f t="shared" si="345"/>
        <v>2007</v>
      </c>
      <c r="J424" s="496">
        <f t="shared" si="345"/>
        <v>2008</v>
      </c>
      <c r="K424" s="496">
        <f t="shared" si="345"/>
        <v>2009</v>
      </c>
      <c r="L424" s="496">
        <f t="shared" si="345"/>
        <v>2010</v>
      </c>
      <c r="M424" s="496">
        <f t="shared" si="345"/>
        <v>2011</v>
      </c>
      <c r="N424" s="496">
        <f t="shared" si="345"/>
        <v>2012</v>
      </c>
      <c r="O424" s="496">
        <f t="shared" si="345"/>
        <v>2013</v>
      </c>
      <c r="P424" s="496">
        <f t="shared" si="345"/>
        <v>2014</v>
      </c>
      <c r="Q424" s="496">
        <f t="shared" si="345"/>
        <v>2015</v>
      </c>
      <c r="R424" s="496">
        <f t="shared" si="345"/>
        <v>2016</v>
      </c>
      <c r="S424" s="496">
        <f t="shared" si="345"/>
        <v>2017</v>
      </c>
      <c r="T424" s="496">
        <f t="shared" si="345"/>
        <v>2018</v>
      </c>
      <c r="U424" s="496">
        <f t="shared" si="345"/>
        <v>2019</v>
      </c>
      <c r="V424" s="496">
        <f t="shared" si="345"/>
        <v>2020</v>
      </c>
      <c r="W424" s="496">
        <f t="shared" si="345"/>
        <v>2021</v>
      </c>
      <c r="X424" s="496">
        <f t="shared" si="345"/>
        <v>2022</v>
      </c>
      <c r="Y424" s="496">
        <f t="shared" si="345"/>
        <v>2023</v>
      </c>
      <c r="Z424" s="496">
        <f t="shared" si="345"/>
        <v>2024</v>
      </c>
      <c r="AA424" s="496">
        <f t="shared" si="345"/>
        <v>2025</v>
      </c>
      <c r="AE424" s="496">
        <v>2000</v>
      </c>
      <c r="AF424" s="496">
        <f>1+AE424</f>
        <v>2001</v>
      </c>
      <c r="AG424" s="496">
        <f t="shared" ref="AG424:BD424" si="346">1+AF424</f>
        <v>2002</v>
      </c>
      <c r="AH424" s="496">
        <f t="shared" si="346"/>
        <v>2003</v>
      </c>
      <c r="AI424" s="496">
        <f t="shared" si="346"/>
        <v>2004</v>
      </c>
      <c r="AJ424" s="496">
        <f t="shared" si="346"/>
        <v>2005</v>
      </c>
      <c r="AK424" s="496">
        <f t="shared" si="346"/>
        <v>2006</v>
      </c>
      <c r="AL424" s="496">
        <f t="shared" si="346"/>
        <v>2007</v>
      </c>
      <c r="AM424" s="496">
        <f t="shared" si="346"/>
        <v>2008</v>
      </c>
      <c r="AN424" s="496">
        <f t="shared" si="346"/>
        <v>2009</v>
      </c>
      <c r="AO424" s="496">
        <f t="shared" si="346"/>
        <v>2010</v>
      </c>
      <c r="AP424" s="496">
        <f t="shared" si="346"/>
        <v>2011</v>
      </c>
      <c r="AQ424" s="496">
        <f t="shared" si="346"/>
        <v>2012</v>
      </c>
      <c r="AR424" s="496">
        <f t="shared" si="346"/>
        <v>2013</v>
      </c>
      <c r="AS424" s="496">
        <f t="shared" si="346"/>
        <v>2014</v>
      </c>
      <c r="AT424" s="496">
        <f t="shared" si="346"/>
        <v>2015</v>
      </c>
      <c r="AU424" s="496">
        <f t="shared" si="346"/>
        <v>2016</v>
      </c>
      <c r="AV424" s="496">
        <f t="shared" si="346"/>
        <v>2017</v>
      </c>
      <c r="AW424" s="496">
        <f t="shared" si="346"/>
        <v>2018</v>
      </c>
      <c r="AX424" s="496">
        <f t="shared" si="346"/>
        <v>2019</v>
      </c>
      <c r="AY424" s="496">
        <f t="shared" si="346"/>
        <v>2020</v>
      </c>
      <c r="AZ424" s="496">
        <f t="shared" si="346"/>
        <v>2021</v>
      </c>
      <c r="BA424" s="496">
        <f t="shared" si="346"/>
        <v>2022</v>
      </c>
      <c r="BB424" s="496">
        <f t="shared" si="346"/>
        <v>2023</v>
      </c>
      <c r="BC424" s="496">
        <f t="shared" si="346"/>
        <v>2024</v>
      </c>
      <c r="BD424" s="496">
        <f t="shared" si="346"/>
        <v>2025</v>
      </c>
    </row>
    <row r="425" spans="1:69" s="496" customFormat="1">
      <c r="A425" s="497" t="s">
        <v>145</v>
      </c>
      <c r="B425" s="500">
        <f>ExportsOtherPanels!C$10</f>
        <v>1.8091324719999999E-2</v>
      </c>
      <c r="C425" s="500">
        <f>ExportsOtherPanels!D$10</f>
        <v>1.8627993719999996E-2</v>
      </c>
      <c r="D425" s="500">
        <f>ExportsOtherPanels!E$10</f>
        <v>3.6486440479999993E-2</v>
      </c>
      <c r="E425" s="500">
        <f>ExportsOtherPanels!F$10</f>
        <v>2.4380830319999994E-2</v>
      </c>
      <c r="F425" s="500">
        <f>ExportsOtherPanels!G$10</f>
        <v>3.9837072520000003E-2</v>
      </c>
      <c r="G425" s="500">
        <f>ExportsOtherPanels!H$10</f>
        <v>1.3096930559999997E-2</v>
      </c>
      <c r="H425" s="500">
        <f>ExportsOtherPanels!I$10</f>
        <v>3.1385176759999994E-2</v>
      </c>
      <c r="I425" s="500">
        <f>ExportsOtherPanels!J$10</f>
        <v>0.12700927232000001</v>
      </c>
      <c r="J425" s="500">
        <f>ExportsOtherPanels!K$10</f>
        <v>4.4874507719999998E-2</v>
      </c>
      <c r="K425" s="500">
        <f>ExportsOtherPanels!L$10</f>
        <v>0.24722776819999995</v>
      </c>
      <c r="L425" s="500">
        <f>ExportsOtherPanels!M$10</f>
        <v>0.25159317203999992</v>
      </c>
      <c r="M425" s="500">
        <f>ExportsOtherPanels!N$10</f>
        <v>0.19513235391999997</v>
      </c>
      <c r="N425" s="500">
        <f>ExportsOtherPanels!O$10</f>
        <v>0.11622963799999997</v>
      </c>
      <c r="O425" s="500">
        <f>ExportsOtherPanels!P$10</f>
        <v>9.0159427959999996E-2</v>
      </c>
      <c r="P425" s="500">
        <f>ExportsOtherPanels!Q$10</f>
        <v>0.43563559283999992</v>
      </c>
      <c r="Q425" s="500">
        <f>ExportsOtherPanels!R$10</f>
        <v>0.65807570303999985</v>
      </c>
      <c r="R425" s="500">
        <f>ExportsOtherPanels!S$10</f>
        <v>0.7191189403999998</v>
      </c>
      <c r="S425" s="500">
        <f>ExportsOtherPanels!T$10</f>
        <v>0.67236799559999971</v>
      </c>
      <c r="T425" s="500">
        <f>ExportsOtherPanels!U$10</f>
        <v>0.60603092311999995</v>
      </c>
      <c r="U425" s="500">
        <f>ExportsOtherPanels!V$10</f>
        <v>0.51122119704000013</v>
      </c>
      <c r="V425" s="500">
        <f>ExportsOtherPanels!W$10</f>
        <v>0.50240702875999999</v>
      </c>
      <c r="W425" s="500">
        <f>ExportsOtherPanels!X$10</f>
        <v>0</v>
      </c>
      <c r="X425" s="500">
        <f>ExportsOtherPanels!Y$10</f>
        <v>0</v>
      </c>
      <c r="Y425" s="500">
        <f>ExportsOtherPanels!Z$10</f>
        <v>0</v>
      </c>
      <c r="Z425" s="500">
        <f>ExportsOtherPanels!AA$10</f>
        <v>0</v>
      </c>
      <c r="AA425" s="500">
        <f>ExportsOtherPanels!AB$10</f>
        <v>0</v>
      </c>
      <c r="AB425" s="503"/>
      <c r="AC425" s="503"/>
      <c r="AD425" s="503"/>
      <c r="AE425" s="500"/>
      <c r="AF425" s="500"/>
      <c r="AG425" s="500"/>
      <c r="AH425" s="500"/>
      <c r="AI425" s="500"/>
      <c r="AJ425" s="500"/>
      <c r="AK425" s="500"/>
      <c r="AL425" s="500"/>
      <c r="AM425" s="500"/>
      <c r="AN425" s="500"/>
      <c r="AO425" s="500"/>
      <c r="AP425" s="500"/>
      <c r="AQ425" s="500"/>
      <c r="AR425" s="500"/>
      <c r="AS425" s="500"/>
      <c r="AT425" s="500"/>
      <c r="AU425" s="500"/>
      <c r="AV425" s="500"/>
      <c r="AW425" s="500"/>
      <c r="AX425" s="500"/>
      <c r="AY425" s="500"/>
      <c r="AZ425" s="500"/>
      <c r="BA425" s="500"/>
      <c r="BB425" s="500"/>
      <c r="BC425" s="500"/>
      <c r="BD425" s="500"/>
      <c r="BE425" s="499">
        <f t="shared" ref="BE425:BH430" si="347">J425/J$423</f>
        <v>0.15159725624705367</v>
      </c>
      <c r="BF425" s="499">
        <f t="shared" si="347"/>
        <v>0.56519411511460327</v>
      </c>
      <c r="BG425" s="499">
        <f t="shared" si="347"/>
        <v>0.44862842410855053</v>
      </c>
      <c r="BH425" s="499">
        <f t="shared" si="347"/>
        <v>0.27331568157789549</v>
      </c>
      <c r="BI425" s="499">
        <f t="shared" ref="BI425:BI430" si="348">N425/N$423</f>
        <v>0.12753844217013494</v>
      </c>
      <c r="BJ425" s="499">
        <f t="shared" ref="BJ425:BL430" si="349">O425/O$423</f>
        <v>0.11627179925729349</v>
      </c>
      <c r="BK425" s="499">
        <f t="shared" si="349"/>
        <v>0.51971833327874628</v>
      </c>
      <c r="BL425" s="499">
        <f t="shared" si="349"/>
        <v>0.78548592157032826</v>
      </c>
      <c r="BM425" s="499">
        <f t="shared" ref="BM425:BM430" si="350">R425/R$423</f>
        <v>0.82702523525042926</v>
      </c>
      <c r="BN425" s="499">
        <f t="shared" ref="BN425:BO430" si="351">S425/S$423</f>
        <v>0.8038873473949516</v>
      </c>
      <c r="BO425" s="499">
        <f t="shared" si="351"/>
        <v>0.75920215700617943</v>
      </c>
      <c r="BP425" s="499">
        <f t="shared" ref="BP425:BP430" si="352">U425/U$423</f>
        <v>0.73203390294237924</v>
      </c>
      <c r="BQ425" s="499">
        <f t="shared" ref="BQ425:BQ430" si="353">V425/V$423</f>
        <v>0.7217102328198518</v>
      </c>
    </row>
    <row r="426" spans="1:69" s="496" customFormat="1">
      <c r="A426" s="500" t="str">
        <f>ExportsOtherPanels!B$17</f>
        <v xml:space="preserve">Belarus </v>
      </c>
      <c r="B426" s="500">
        <f>ExportsOtherPanels!C$17</f>
        <v>6.1788999999999995E-4</v>
      </c>
      <c r="C426" s="500">
        <f>ExportsOtherPanels!D$17</f>
        <v>1.4609349999999998E-3</v>
      </c>
      <c r="D426" s="500">
        <f>ExportsOtherPanels!E$17</f>
        <v>2.6309315199999996E-3</v>
      </c>
      <c r="E426" s="500">
        <f>ExportsOtherPanels!F$17</f>
        <v>5.4732137599999998E-3</v>
      </c>
      <c r="F426" s="500">
        <f>ExportsOtherPanels!G$17</f>
        <v>1.5915507159999998E-2</v>
      </c>
      <c r="G426" s="500">
        <f>ExportsOtherPanels!H$17</f>
        <v>4.5470404559999997E-2</v>
      </c>
      <c r="H426" s="500">
        <f>ExportsOtherPanels!I$17</f>
        <v>6.7097209199999994E-2</v>
      </c>
      <c r="I426" s="500">
        <f>ExportsOtherPanels!J$17</f>
        <v>6.7685596439999995E-2</v>
      </c>
      <c r="J426" s="500">
        <f>ExportsOtherPanels!K$17</f>
        <v>7.1888313280000005E-2</v>
      </c>
      <c r="K426" s="500">
        <f>ExportsOtherPanels!L$17</f>
        <v>7.1651993559999988E-2</v>
      </c>
      <c r="L426" s="500">
        <f>ExportsOtherPanels!M$17</f>
        <v>0.11247012419999999</v>
      </c>
      <c r="M426" s="500">
        <f>ExportsOtherPanels!N$17</f>
        <v>0.13658601992</v>
      </c>
      <c r="N426" s="500">
        <f>ExportsOtherPanels!O$17</f>
        <v>0.19486530027999999</v>
      </c>
      <c r="O426" s="500">
        <f>ExportsOtherPanels!P$17</f>
        <v>0.16107871219999997</v>
      </c>
      <c r="P426" s="500">
        <f>ExportsOtherPanels!Q$17</f>
        <v>0.10401623483999999</v>
      </c>
      <c r="Q426" s="500">
        <f>ExportsOtherPanels!R$17</f>
        <v>3.3080764079999998E-2</v>
      </c>
      <c r="R426" s="500">
        <f>ExportsOtherPanels!S$17</f>
        <v>1.9087050359999996E-2</v>
      </c>
      <c r="S426" s="500">
        <f>ExportsOtherPanels!T$17</f>
        <v>2.6068927079999998E-2</v>
      </c>
      <c r="T426" s="500">
        <f>ExportsOtherPanels!U$17</f>
        <v>2.885895544E-2</v>
      </c>
      <c r="U426" s="500">
        <f>ExportsOtherPanels!V$17</f>
        <v>2.3912825439999997E-2</v>
      </c>
      <c r="V426" s="500">
        <f>ExportsOtherPanels!W$17</f>
        <v>4.3927789920000002E-2</v>
      </c>
      <c r="W426" s="500">
        <f>ExportsOtherPanels!X$17</f>
        <v>0</v>
      </c>
      <c r="X426" s="500">
        <f>ExportsOtherPanels!Y$17</f>
        <v>0</v>
      </c>
      <c r="Y426" s="500">
        <f>ExportsOtherPanels!Z$17</f>
        <v>0</v>
      </c>
      <c r="Z426" s="500">
        <f>ExportsOtherPanels!AA$17</f>
        <v>0</v>
      </c>
      <c r="AA426" s="500">
        <f>ExportsOtherPanels!AB$17</f>
        <v>0</v>
      </c>
      <c r="AB426" s="503"/>
      <c r="AC426" s="503"/>
      <c r="AD426" s="503"/>
      <c r="AE426" s="501"/>
      <c r="AF426" s="501"/>
      <c r="AG426" s="501"/>
      <c r="AH426" s="501"/>
      <c r="AI426" s="501"/>
      <c r="AJ426" s="501"/>
      <c r="AK426" s="501"/>
      <c r="AL426" s="501"/>
      <c r="AM426" s="501"/>
      <c r="AN426" s="501"/>
      <c r="AO426" s="501"/>
      <c r="AP426" s="501"/>
      <c r="AQ426" s="501"/>
      <c r="AR426" s="501"/>
      <c r="AS426" s="501"/>
      <c r="AT426" s="501"/>
      <c r="AU426" s="501"/>
      <c r="AV426" s="501"/>
      <c r="AW426" s="501"/>
      <c r="AX426" s="501"/>
      <c r="AY426" s="501"/>
      <c r="AZ426" s="501"/>
      <c r="BA426" s="501"/>
      <c r="BB426" s="501"/>
      <c r="BC426" s="501"/>
      <c r="BD426" s="501"/>
      <c r="BE426" s="499">
        <f t="shared" si="347"/>
        <v>0.2428566151071001</v>
      </c>
      <c r="BF426" s="499">
        <f t="shared" si="347"/>
        <v>0.16380556840840121</v>
      </c>
      <c r="BG426" s="499">
        <f t="shared" si="347"/>
        <v>0.20055112851439752</v>
      </c>
      <c r="BH426" s="499">
        <f t="shared" si="347"/>
        <v>0.1913116937222607</v>
      </c>
      <c r="BI426" s="499">
        <f t="shared" si="348"/>
        <v>0.21382512462722086</v>
      </c>
      <c r="BJ426" s="499">
        <f t="shared" si="349"/>
        <v>0.20773103948542121</v>
      </c>
      <c r="BK426" s="499">
        <f t="shared" si="349"/>
        <v>0.12409257896617799</v>
      </c>
      <c r="BL426" s="499">
        <f t="shared" si="349"/>
        <v>3.948553994562233E-2</v>
      </c>
      <c r="BM426" s="499">
        <f t="shared" si="350"/>
        <v>2.1951128564956641E-2</v>
      </c>
      <c r="BN426" s="499">
        <f t="shared" si="351"/>
        <v>3.1168170967258376E-2</v>
      </c>
      <c r="BO426" s="499">
        <f t="shared" si="351"/>
        <v>3.6152909667044944E-2</v>
      </c>
      <c r="BP426" s="499">
        <f t="shared" si="352"/>
        <v>3.4241535833369113E-2</v>
      </c>
      <c r="BQ426" s="499">
        <f t="shared" si="353"/>
        <v>6.3102491954923151E-2</v>
      </c>
    </row>
    <row r="427" spans="1:69" s="496" customFormat="1">
      <c r="A427" s="500" t="str">
        <f>ExportsOtherPanels!B$22</f>
        <v xml:space="preserve">Kazakhstan </v>
      </c>
      <c r="B427" s="500">
        <f>ExportsOtherPanels!C$22</f>
        <v>1.4140223999999996E-4</v>
      </c>
      <c r="C427" s="500">
        <f>ExportsOtherPanels!D$22</f>
        <v>3.5435231999999997E-4</v>
      </c>
      <c r="D427" s="500">
        <f>ExportsOtherPanels!E$22</f>
        <v>5.2527999999999993E-4</v>
      </c>
      <c r="E427" s="500">
        <f>ExportsOtherPanels!F$22</f>
        <v>6.0220823599999992E-3</v>
      </c>
      <c r="F427" s="500">
        <f>ExportsOtherPanels!G$22</f>
        <v>1.087974244E-2</v>
      </c>
      <c r="G427" s="500">
        <f>ExportsOtherPanels!H$22</f>
        <v>1.117244492E-2</v>
      </c>
      <c r="H427" s="500">
        <f>ExportsOtherPanels!I$22</f>
        <v>1.6752126159999998E-2</v>
      </c>
      <c r="I427" s="500">
        <f>ExportsOtherPanels!J$22</f>
        <v>2.6148551519999993E-2</v>
      </c>
      <c r="J427" s="500">
        <f>ExportsOtherPanels!K$22</f>
        <v>2.0664257039999995E-2</v>
      </c>
      <c r="K427" s="500">
        <f>ExportsOtherPanels!L$22</f>
        <v>2.6915774199999996E-2</v>
      </c>
      <c r="L427" s="500">
        <f>ExportsOtherPanels!M$22</f>
        <v>7.5409209119999987E-2</v>
      </c>
      <c r="M427" s="500">
        <f>ExportsOtherPanels!N$22</f>
        <v>0.12465808543999997</v>
      </c>
      <c r="N427" s="500">
        <f>ExportsOtherPanels!O$22</f>
        <v>0.17120099303999997</v>
      </c>
      <c r="O427" s="500">
        <f>ExportsOtherPanels!P$22</f>
        <v>0.12546119739999997</v>
      </c>
      <c r="P427" s="500">
        <f>ExportsOtherPanels!Q$22</f>
        <v>3.3390374359999996E-2</v>
      </c>
      <c r="Q427" s="500">
        <f>ExportsOtherPanels!R$22</f>
        <v>1.098168064E-2</v>
      </c>
      <c r="R427" s="500">
        <f>ExportsOtherPanels!S$22</f>
        <v>2.9377544E-4</v>
      </c>
      <c r="S427" s="500">
        <f>ExportsOtherPanels!T$22</f>
        <v>2.6756267999999999E-4</v>
      </c>
      <c r="T427" s="500">
        <f>ExportsOtherPanels!U$22</f>
        <v>0</v>
      </c>
      <c r="U427" s="500">
        <f>ExportsOtherPanels!V$22</f>
        <v>1.2014799999999999E-6</v>
      </c>
      <c r="V427" s="500">
        <f>ExportsOtherPanels!W$22</f>
        <v>9.1060199999999986E-5</v>
      </c>
      <c r="W427" s="500">
        <f>ExportsOtherPanels!X$22</f>
        <v>0</v>
      </c>
      <c r="X427" s="500">
        <f>ExportsOtherPanels!Y$22</f>
        <v>0</v>
      </c>
      <c r="Y427" s="500">
        <f>ExportsOtherPanels!Z$22</f>
        <v>0</v>
      </c>
      <c r="Z427" s="500">
        <f>ExportsOtherPanels!AA$22</f>
        <v>0</v>
      </c>
      <c r="AA427" s="500">
        <f>ExportsOtherPanels!AB$22</f>
        <v>0</v>
      </c>
      <c r="AB427" s="503"/>
      <c r="AC427" s="503"/>
      <c r="AD427" s="503"/>
      <c r="AE427" s="501"/>
      <c r="AF427" s="501"/>
      <c r="AG427" s="501"/>
      <c r="AH427" s="501"/>
      <c r="AI427" s="501"/>
      <c r="AJ427" s="501"/>
      <c r="AK427" s="501"/>
      <c r="AL427" s="501"/>
      <c r="AM427" s="501"/>
      <c r="AN427" s="501"/>
      <c r="AO427" s="501"/>
      <c r="AP427" s="501"/>
      <c r="AQ427" s="501"/>
      <c r="AR427" s="501"/>
      <c r="AS427" s="501"/>
      <c r="AT427" s="501"/>
      <c r="AU427" s="501"/>
      <c r="AV427" s="501"/>
      <c r="AW427" s="501"/>
      <c r="AX427" s="501"/>
      <c r="AY427" s="501"/>
      <c r="AZ427" s="501"/>
      <c r="BA427" s="501"/>
      <c r="BB427" s="501"/>
      <c r="BC427" s="501"/>
      <c r="BD427" s="501"/>
      <c r="BE427" s="499">
        <f t="shared" si="347"/>
        <v>6.9809003570454373E-2</v>
      </c>
      <c r="BF427" s="499">
        <f t="shared" si="347"/>
        <v>6.1532882379486169E-2</v>
      </c>
      <c r="BG427" s="499">
        <f t="shared" si="347"/>
        <v>0.13446594904172957</v>
      </c>
      <c r="BH427" s="499">
        <f t="shared" si="347"/>
        <v>0.17460461528690163</v>
      </c>
      <c r="BI427" s="499">
        <f t="shared" si="348"/>
        <v>0.18785834943667051</v>
      </c>
      <c r="BJ427" s="499">
        <f t="shared" si="349"/>
        <v>0.16179782290926226</v>
      </c>
      <c r="BK427" s="499">
        <f t="shared" si="349"/>
        <v>3.9835105292478253E-2</v>
      </c>
      <c r="BL427" s="499">
        <f t="shared" si="349"/>
        <v>1.3107846860252672E-2</v>
      </c>
      <c r="BM427" s="499">
        <f t="shared" si="350"/>
        <v>3.3785746519436052E-4</v>
      </c>
      <c r="BN427" s="499">
        <f t="shared" si="351"/>
        <v>3.1989960035968781E-4</v>
      </c>
      <c r="BO427" s="499">
        <f t="shared" si="351"/>
        <v>0</v>
      </c>
      <c r="BP427" s="499">
        <f t="shared" si="352"/>
        <v>1.7204374521238642E-6</v>
      </c>
      <c r="BQ427" s="499">
        <f t="shared" si="353"/>
        <v>1.3080843694568669E-4</v>
      </c>
    </row>
    <row r="428" spans="1:69" s="496" customFormat="1">
      <c r="A428" s="500" t="str">
        <f>ExportsOtherPanels!B$23</f>
        <v xml:space="preserve">Russia </v>
      </c>
      <c r="B428" s="500">
        <f>ExportsOtherPanels!C$23</f>
        <v>1.5583371439999997E-2</v>
      </c>
      <c r="C428" s="500">
        <f>ExportsOtherPanels!D$23</f>
        <v>4.8715262119999991E-2</v>
      </c>
      <c r="D428" s="500">
        <f>ExportsOtherPanels!E$23</f>
        <v>5.9521213359999992E-2</v>
      </c>
      <c r="E428" s="500">
        <f>ExportsOtherPanels!F$23</f>
        <v>7.8469754719999993E-2</v>
      </c>
      <c r="F428" s="500">
        <f>ExportsOtherPanels!G$23</f>
        <v>9.0030829839999993E-2</v>
      </c>
      <c r="G428" s="500">
        <f>ExportsOtherPanels!H$23</f>
        <v>6.7406398359999981E-2</v>
      </c>
      <c r="H428" s="500">
        <f>ExportsOtherPanels!I$23</f>
        <v>7.6220345319999994E-2</v>
      </c>
      <c r="I428" s="500">
        <f>ExportsOtherPanels!J$23</f>
        <v>8.2189671759999985E-2</v>
      </c>
      <c r="J428" s="500">
        <f>ExportsOtherPanels!K$23</f>
        <v>7.622276255999999E-2</v>
      </c>
      <c r="K428" s="500">
        <f>ExportsOtherPanels!L$23</f>
        <v>1.191214528E-2</v>
      </c>
      <c r="L428" s="500">
        <f>ExportsOtherPanels!M$23</f>
        <v>8.0462241999999986E-3</v>
      </c>
      <c r="M428" s="500">
        <f>ExportsOtherPanels!N$23</f>
        <v>7.7969771320000006E-2</v>
      </c>
      <c r="N428" s="500">
        <f>ExportsOtherPanels!O$23</f>
        <v>0.19369836947999997</v>
      </c>
      <c r="O428" s="500">
        <f>ExportsOtherPanels!P$23</f>
        <v>0.2180853696</v>
      </c>
      <c r="P428" s="500">
        <f>ExportsOtherPanels!Q$23</f>
        <v>8.787071355999998E-2</v>
      </c>
      <c r="Q428" s="500">
        <f>ExportsOtherPanels!R$23</f>
        <v>2.5468193239999999E-2</v>
      </c>
      <c r="R428" s="500">
        <f>ExportsOtherPanels!S$23</f>
        <v>7.4680804799999992E-3</v>
      </c>
      <c r="S428" s="500">
        <f>ExportsOtherPanels!T$23</f>
        <v>1.2694903199999999E-3</v>
      </c>
      <c r="T428" s="500">
        <f>ExportsOtherPanels!U$23</f>
        <v>4.0190751999999994E-4</v>
      </c>
      <c r="U428" s="500">
        <f>ExportsOtherPanels!V$23</f>
        <v>8.0445959999999992E-5</v>
      </c>
      <c r="V428" s="500">
        <f>ExportsOtherPanels!W$23</f>
        <v>3.4176239999999996E-5</v>
      </c>
      <c r="W428" s="500">
        <f>ExportsOtherPanels!X$23</f>
        <v>0</v>
      </c>
      <c r="X428" s="500">
        <f>ExportsOtherPanels!Y$23</f>
        <v>0</v>
      </c>
      <c r="Y428" s="500">
        <f>ExportsOtherPanels!Z$23</f>
        <v>0</v>
      </c>
      <c r="Z428" s="500">
        <f>ExportsOtherPanels!AA$23</f>
        <v>0</v>
      </c>
      <c r="AA428" s="500">
        <f>ExportsOtherPanels!AB$23</f>
        <v>0</v>
      </c>
      <c r="AB428" s="503"/>
      <c r="AC428" s="503"/>
      <c r="AD428" s="503"/>
      <c r="AE428" s="501"/>
      <c r="AF428" s="501"/>
      <c r="AG428" s="501"/>
      <c r="AH428" s="501"/>
      <c r="AI428" s="501"/>
      <c r="AJ428" s="501"/>
      <c r="AK428" s="501"/>
      <c r="AL428" s="501"/>
      <c r="AM428" s="501"/>
      <c r="AN428" s="501"/>
      <c r="AO428" s="501"/>
      <c r="AP428" s="501"/>
      <c r="AQ428" s="501"/>
      <c r="AR428" s="501"/>
      <c r="AS428" s="501"/>
      <c r="AT428" s="501"/>
      <c r="AU428" s="501"/>
      <c r="AV428" s="501"/>
      <c r="AW428" s="501"/>
      <c r="AX428" s="501"/>
      <c r="AY428" s="501"/>
      <c r="AZ428" s="501"/>
      <c r="BA428" s="501"/>
      <c r="BB428" s="501"/>
      <c r="BC428" s="501"/>
      <c r="BD428" s="501"/>
      <c r="BE428" s="499">
        <f t="shared" si="347"/>
        <v>0.25749946361008563</v>
      </c>
      <c r="BF428" s="499">
        <f t="shared" si="347"/>
        <v>2.7232678835654351E-2</v>
      </c>
      <c r="BG428" s="499">
        <f t="shared" si="347"/>
        <v>1.4347626581440684E-2</v>
      </c>
      <c r="BH428" s="499">
        <f t="shared" si="347"/>
        <v>0.10920977871017348</v>
      </c>
      <c r="BI428" s="499">
        <f t="shared" si="348"/>
        <v>0.21254465486999463</v>
      </c>
      <c r="BJ428" s="499">
        <f t="shared" si="349"/>
        <v>0.28124821650747145</v>
      </c>
      <c r="BK428" s="499">
        <f t="shared" si="349"/>
        <v>0.10483078413703045</v>
      </c>
      <c r="BL428" s="499">
        <f t="shared" si="349"/>
        <v>3.0399097163805552E-2</v>
      </c>
      <c r="BM428" s="499">
        <f t="shared" si="350"/>
        <v>8.5886918962329965E-3</v>
      </c>
      <c r="BN428" s="499">
        <f t="shared" si="351"/>
        <v>1.5178105034248132E-3</v>
      </c>
      <c r="BO428" s="499">
        <f t="shared" si="351"/>
        <v>5.034876018044143E-4</v>
      </c>
      <c r="BP428" s="499">
        <f t="shared" si="352"/>
        <v>1.1519313051907505E-4</v>
      </c>
      <c r="BQ428" s="499">
        <f t="shared" si="353"/>
        <v>4.9094341271825186E-5</v>
      </c>
    </row>
    <row r="429" spans="1:69" s="496" customFormat="1">
      <c r="A429" s="500" t="str">
        <f>ExportsOtherPanels!B$24</f>
        <v xml:space="preserve">Uzbekistan </v>
      </c>
      <c r="B429" s="500">
        <f>ExportsOtherPanels!C$24</f>
        <v>1.42298492E-3</v>
      </c>
      <c r="C429" s="500">
        <f>ExportsOtherPanels!D$24</f>
        <v>0</v>
      </c>
      <c r="D429" s="500">
        <f>ExportsOtherPanels!E$24</f>
        <v>0</v>
      </c>
      <c r="E429" s="500">
        <f>ExportsOtherPanels!F$24</f>
        <v>1.2081341999999999E-3</v>
      </c>
      <c r="F429" s="500">
        <f>ExportsOtherPanels!G$24</f>
        <v>4.9013053600000002E-3</v>
      </c>
      <c r="G429" s="500">
        <f>ExportsOtherPanels!H$24</f>
        <v>7.329206359999999E-3</v>
      </c>
      <c r="H429" s="500">
        <f>ExportsOtherPanels!I$24</f>
        <v>1.637099408E-2</v>
      </c>
      <c r="I429" s="500">
        <f>ExportsOtherPanels!J$24</f>
        <v>2.0163223639999995E-2</v>
      </c>
      <c r="J429" s="500">
        <f>ExportsOtherPanels!K$24</f>
        <v>1.6825351199999998E-2</v>
      </c>
      <c r="K429" s="500">
        <f>ExportsOtherPanels!L$24</f>
        <v>1.5811594959999998E-2</v>
      </c>
      <c r="L429" s="500">
        <f>ExportsOtherPanels!M$24</f>
        <v>2.4944457439999998E-2</v>
      </c>
      <c r="M429" s="500">
        <f>ExportsOtherPanels!N$24</f>
        <v>5.1885668239999995E-2</v>
      </c>
      <c r="N429" s="500">
        <f>ExportsOtherPanels!O$24</f>
        <v>0.10288789279999999</v>
      </c>
      <c r="O429" s="500">
        <f>ExportsOtherPanels!P$24</f>
        <v>6.8491738559999987E-2</v>
      </c>
      <c r="P429" s="500">
        <f>ExportsOtherPanels!Q$24</f>
        <v>7.2245447679999991E-2</v>
      </c>
      <c r="Q429" s="500">
        <f>ExportsOtherPanels!R$24</f>
        <v>8.2748374799999982E-3</v>
      </c>
      <c r="R429" s="500">
        <f>ExportsOtherPanels!S$24</f>
        <v>1.6333379999999999E-4</v>
      </c>
      <c r="S429" s="500">
        <f>ExportsOtherPanels!T$24</f>
        <v>8.4403575199999987E-3</v>
      </c>
      <c r="T429" s="500">
        <f>ExportsOtherPanels!U$24</f>
        <v>2.3015991319999998E-2</v>
      </c>
      <c r="U429" s="500">
        <f>ExportsOtherPanels!V$24</f>
        <v>1.1281536E-3</v>
      </c>
      <c r="V429" s="500">
        <f>ExportsOtherPanels!W$24</f>
        <v>5.3423999999999999E-6</v>
      </c>
      <c r="W429" s="500">
        <f>ExportsOtherPanels!X$24</f>
        <v>0</v>
      </c>
      <c r="X429" s="500">
        <f>ExportsOtherPanels!Y$24</f>
        <v>0</v>
      </c>
      <c r="Y429" s="500">
        <f>ExportsOtherPanels!Z$24</f>
        <v>0</v>
      </c>
      <c r="Z429" s="500">
        <f>ExportsOtherPanels!AA$24</f>
        <v>0</v>
      </c>
      <c r="AA429" s="500">
        <f>ExportsOtherPanels!AB$24</f>
        <v>0</v>
      </c>
      <c r="AB429" s="503"/>
      <c r="AC429" s="503"/>
      <c r="AD429" s="503"/>
      <c r="AE429" s="501"/>
      <c r="AF429" s="501"/>
      <c r="AG429" s="501"/>
      <c r="AH429" s="501"/>
      <c r="AI429" s="501"/>
      <c r="AJ429" s="501"/>
      <c r="AK429" s="501"/>
      <c r="AL429" s="501"/>
      <c r="AM429" s="501"/>
      <c r="AN429" s="501"/>
      <c r="AO429" s="501"/>
      <c r="AP429" s="501"/>
      <c r="AQ429" s="501"/>
      <c r="AR429" s="501"/>
      <c r="AS429" s="501"/>
      <c r="AT429" s="501"/>
      <c r="AU429" s="501"/>
      <c r="AV429" s="501"/>
      <c r="AW429" s="501"/>
      <c r="AX429" s="501"/>
      <c r="AY429" s="501"/>
      <c r="AZ429" s="501"/>
      <c r="BA429" s="501"/>
      <c r="BB429" s="501"/>
      <c r="BC429" s="501"/>
      <c r="BD429" s="501"/>
      <c r="BE429" s="499">
        <f t="shared" si="347"/>
        <v>5.6840224147490029E-2</v>
      </c>
      <c r="BF429" s="499">
        <f t="shared" si="347"/>
        <v>3.6147316650685692E-2</v>
      </c>
      <c r="BG429" s="499">
        <f t="shared" si="347"/>
        <v>4.4479715171963502E-2</v>
      </c>
      <c r="BH429" s="499">
        <f t="shared" si="347"/>
        <v>7.2674605180820681E-2</v>
      </c>
      <c r="BI429" s="499">
        <f t="shared" si="348"/>
        <v>0.11289858414494799</v>
      </c>
      <c r="BJ429" s="499">
        <f t="shared" si="349"/>
        <v>8.8328618058274411E-2</v>
      </c>
      <c r="BK429" s="499">
        <f t="shared" si="349"/>
        <v>8.6189660056121303E-2</v>
      </c>
      <c r="BL429" s="499">
        <f t="shared" si="349"/>
        <v>9.8769310488088565E-3</v>
      </c>
      <c r="BM429" s="499">
        <f t="shared" si="350"/>
        <v>1.8784260402626796E-4</v>
      </c>
      <c r="BN429" s="499">
        <f t="shared" si="351"/>
        <v>1.0091343820972662E-2</v>
      </c>
      <c r="BO429" s="499">
        <f t="shared" si="351"/>
        <v>2.8833166079743958E-2</v>
      </c>
      <c r="BP429" s="499">
        <f t="shared" si="352"/>
        <v>1.6154390461666987E-3</v>
      </c>
      <c r="BQ429" s="499">
        <f t="shared" si="353"/>
        <v>7.6743845668979065E-6</v>
      </c>
    </row>
    <row r="430" spans="1:69" s="496" customFormat="1">
      <c r="A430" s="497" t="s">
        <v>22</v>
      </c>
      <c r="B430" s="500">
        <f t="shared" ref="B430:AA430" si="354">B423-SUM(B425:B429)</f>
        <v>2.4684364879999997E-2</v>
      </c>
      <c r="C430" s="500">
        <f t="shared" si="354"/>
        <v>4.4504555479999999E-2</v>
      </c>
      <c r="D430" s="500">
        <f t="shared" si="354"/>
        <v>6.403617164E-2</v>
      </c>
      <c r="E430" s="500">
        <f t="shared" si="354"/>
        <v>8.1501637279999969E-2</v>
      </c>
      <c r="F430" s="500">
        <f t="shared" si="354"/>
        <v>0.10673376979999996</v>
      </c>
      <c r="G430" s="500">
        <f t="shared" si="354"/>
        <v>8.3479110400000001E-2</v>
      </c>
      <c r="H430" s="500">
        <f t="shared" si="354"/>
        <v>7.1846716759999985E-2</v>
      </c>
      <c r="I430" s="500">
        <f t="shared" si="354"/>
        <v>9.0705935599999898E-2</v>
      </c>
      <c r="J430" s="500">
        <f t="shared" si="354"/>
        <v>6.5536153199999947E-2</v>
      </c>
      <c r="K430" s="500">
        <f t="shared" si="354"/>
        <v>6.3901711719999976E-2</v>
      </c>
      <c r="L430" s="500">
        <f t="shared" si="354"/>
        <v>8.8342055199999936E-2</v>
      </c>
      <c r="M430" s="500">
        <f t="shared" si="354"/>
        <v>0.12771306324000009</v>
      </c>
      <c r="N430" s="500">
        <f t="shared" si="354"/>
        <v>0.13244803768000002</v>
      </c>
      <c r="O430" s="500">
        <f t="shared" si="354"/>
        <v>0.11214311892000006</v>
      </c>
      <c r="P430" s="500">
        <f t="shared" si="354"/>
        <v>0.10505642528000014</v>
      </c>
      <c r="Q430" s="500">
        <f t="shared" si="354"/>
        <v>0.10191321727999991</v>
      </c>
      <c r="R430" s="500">
        <f t="shared" si="354"/>
        <v>0.12339360515999986</v>
      </c>
      <c r="S430" s="500">
        <f t="shared" si="354"/>
        <v>0.12798146003999988</v>
      </c>
      <c r="T430" s="500">
        <f t="shared" si="354"/>
        <v>0.13993932652000018</v>
      </c>
      <c r="U430" s="500">
        <f t="shared" si="354"/>
        <v>0.16201344515999982</v>
      </c>
      <c r="V430" s="500">
        <f t="shared" si="354"/>
        <v>0.14966859907999996</v>
      </c>
      <c r="W430" s="500">
        <f t="shared" si="354"/>
        <v>0</v>
      </c>
      <c r="X430" s="500">
        <f t="shared" si="354"/>
        <v>0</v>
      </c>
      <c r="Y430" s="500">
        <f t="shared" si="354"/>
        <v>0</v>
      </c>
      <c r="Z430" s="500">
        <f t="shared" si="354"/>
        <v>0</v>
      </c>
      <c r="AA430" s="500">
        <f t="shared" si="354"/>
        <v>0</v>
      </c>
      <c r="AB430" s="503"/>
      <c r="AC430" s="503"/>
      <c r="AD430" s="503"/>
      <c r="AE430" s="500"/>
      <c r="AF430" s="500"/>
      <c r="AG430" s="500"/>
      <c r="AH430" s="500"/>
      <c r="AI430" s="500"/>
      <c r="AJ430" s="500"/>
      <c r="AK430" s="500"/>
      <c r="AL430" s="500"/>
      <c r="AM430" s="500"/>
      <c r="AN430" s="500"/>
      <c r="AO430" s="500"/>
      <c r="AP430" s="500"/>
      <c r="AQ430" s="500"/>
      <c r="AR430" s="500"/>
      <c r="AS430" s="500"/>
      <c r="AT430" s="500"/>
      <c r="AU430" s="500"/>
      <c r="AV430" s="500"/>
      <c r="AW430" s="500"/>
      <c r="AX430" s="500"/>
      <c r="AY430" s="500"/>
      <c r="AZ430" s="500"/>
      <c r="BA430" s="500"/>
      <c r="BB430" s="500"/>
      <c r="BC430" s="500"/>
      <c r="BD430" s="500"/>
      <c r="BE430" s="499">
        <f t="shared" si="347"/>
        <v>0.22139743731781619</v>
      </c>
      <c r="BF430" s="499">
        <f t="shared" si="347"/>
        <v>0.14608743861116921</v>
      </c>
      <c r="BG430" s="499">
        <f t="shared" si="347"/>
        <v>0.15752715658191821</v>
      </c>
      <c r="BH430" s="499">
        <f t="shared" si="347"/>
        <v>0.178883625521948</v>
      </c>
      <c r="BI430" s="499">
        <f t="shared" si="348"/>
        <v>0.14533484475103106</v>
      </c>
      <c r="BJ430" s="499">
        <f t="shared" si="349"/>
        <v>0.14462250378227709</v>
      </c>
      <c r="BK430" s="499">
        <f t="shared" si="349"/>
        <v>0.12533353826944577</v>
      </c>
      <c r="BL430" s="499">
        <f t="shared" si="349"/>
        <v>0.12164466341118214</v>
      </c>
      <c r="BM430" s="499">
        <f t="shared" si="350"/>
        <v>0.14190924421916046</v>
      </c>
      <c r="BN430" s="499">
        <f t="shared" si="351"/>
        <v>0.15301542771303278</v>
      </c>
      <c r="BO430" s="499">
        <f t="shared" si="351"/>
        <v>0.1753082796452273</v>
      </c>
      <c r="BP430" s="499">
        <f t="shared" si="352"/>
        <v>0.2319922086101138</v>
      </c>
      <c r="BQ430" s="499">
        <f t="shared" si="353"/>
        <v>0.21499969806244046</v>
      </c>
    </row>
    <row r="431" spans="1:69" s="496" customFormat="1">
      <c r="A431" s="497"/>
      <c r="B431" s="503"/>
      <c r="C431" s="503"/>
      <c r="D431" s="503"/>
      <c r="E431" s="503"/>
      <c r="F431" s="503"/>
      <c r="G431" s="503"/>
      <c r="H431" s="503"/>
      <c r="I431" s="503"/>
      <c r="J431" s="503"/>
      <c r="K431" s="503"/>
      <c r="L431" s="503"/>
      <c r="M431" s="503"/>
      <c r="N431" s="503"/>
      <c r="O431" s="503"/>
      <c r="P431" s="503"/>
      <c r="Q431" s="503"/>
      <c r="R431" s="503"/>
      <c r="S431" s="503"/>
      <c r="T431" s="503"/>
      <c r="U431" s="503"/>
      <c r="V431" s="503"/>
      <c r="W431" s="503"/>
      <c r="X431" s="503"/>
      <c r="Y431" s="503"/>
      <c r="Z431" s="503"/>
      <c r="AA431" s="503"/>
      <c r="AB431" s="503"/>
      <c r="AC431" s="503"/>
      <c r="AD431" s="503"/>
      <c r="AE431" s="501"/>
      <c r="AF431" s="501"/>
      <c r="AG431" s="501"/>
      <c r="AH431" s="501"/>
      <c r="AI431" s="501"/>
      <c r="AJ431" s="501"/>
      <c r="AK431" s="501"/>
      <c r="AL431" s="501"/>
      <c r="AM431" s="501"/>
      <c r="AN431" s="501"/>
      <c r="AO431" s="501"/>
      <c r="AP431" s="501"/>
      <c r="AQ431" s="501"/>
      <c r="AR431" s="501"/>
      <c r="AS431" s="501"/>
      <c r="AT431" s="501"/>
      <c r="AU431" s="501"/>
      <c r="AV431" s="501"/>
      <c r="AW431" s="501"/>
      <c r="AX431" s="501"/>
      <c r="AY431" s="501"/>
      <c r="AZ431" s="501"/>
      <c r="BA431" s="501"/>
      <c r="BB431" s="501"/>
      <c r="BC431" s="501"/>
      <c r="BD431" s="501"/>
    </row>
    <row r="432" spans="1:69" s="496" customFormat="1">
      <c r="A432" s="497"/>
      <c r="B432" s="503"/>
      <c r="C432" s="503"/>
      <c r="D432" s="503"/>
      <c r="E432" s="503"/>
      <c r="F432" s="503"/>
      <c r="G432" s="503"/>
      <c r="H432" s="503"/>
      <c r="I432" s="503"/>
      <c r="J432" s="503"/>
      <c r="K432" s="503"/>
      <c r="L432" s="503"/>
      <c r="M432" s="503"/>
      <c r="N432" s="503"/>
      <c r="O432" s="503"/>
      <c r="P432" s="503"/>
      <c r="Q432" s="503"/>
      <c r="R432" s="503"/>
      <c r="S432" s="503"/>
      <c r="T432" s="503"/>
      <c r="U432" s="503"/>
      <c r="V432" s="503"/>
      <c r="W432" s="503"/>
      <c r="X432" s="503"/>
      <c r="Y432" s="503"/>
      <c r="Z432" s="503"/>
      <c r="AA432" s="503"/>
      <c r="AB432" s="503"/>
      <c r="AC432" s="503"/>
      <c r="AD432" s="503"/>
    </row>
    <row r="433" spans="1:69" s="496" customFormat="1">
      <c r="A433" s="501"/>
      <c r="B433" s="501"/>
      <c r="C433" s="501"/>
      <c r="D433" s="501"/>
      <c r="E433" s="501"/>
      <c r="F433" s="501"/>
      <c r="G433" s="501"/>
      <c r="H433" s="501"/>
      <c r="I433" s="501"/>
      <c r="J433" s="501"/>
      <c r="K433" s="501"/>
      <c r="L433" s="501"/>
      <c r="M433" s="501"/>
      <c r="N433" s="501"/>
      <c r="O433" s="501"/>
      <c r="P433" s="501"/>
      <c r="Q433" s="501"/>
      <c r="R433" s="501"/>
      <c r="S433" s="501"/>
      <c r="T433" s="501"/>
      <c r="U433" s="501"/>
      <c r="V433" s="501"/>
      <c r="W433" s="501"/>
      <c r="X433" s="501"/>
      <c r="Y433" s="501"/>
      <c r="Z433" s="501"/>
      <c r="AA433" s="501"/>
      <c r="AB433" s="503"/>
      <c r="AC433" s="503"/>
      <c r="AD433" s="503"/>
    </row>
    <row r="434" spans="1:69" s="496" customFormat="1">
      <c r="A434" s="498"/>
      <c r="B434" s="498"/>
      <c r="C434" s="498"/>
      <c r="D434" s="498"/>
      <c r="E434" s="498"/>
      <c r="F434" s="498"/>
      <c r="G434" s="498"/>
      <c r="H434" s="498"/>
      <c r="I434" s="498"/>
      <c r="J434" s="498"/>
      <c r="K434" s="498"/>
      <c r="L434" s="498"/>
      <c r="M434" s="498"/>
      <c r="N434" s="498"/>
      <c r="O434" s="498"/>
      <c r="P434" s="498"/>
      <c r="Q434" s="498"/>
      <c r="R434" s="498"/>
      <c r="S434" s="498"/>
      <c r="T434" s="498"/>
      <c r="U434" s="498"/>
      <c r="V434" s="498"/>
      <c r="W434" s="498"/>
      <c r="X434" s="498"/>
      <c r="Y434" s="498"/>
      <c r="Z434" s="498"/>
      <c r="AA434" s="498"/>
      <c r="AB434" s="498"/>
      <c r="AC434" s="498"/>
      <c r="AD434" s="498"/>
      <c r="AE434" s="498"/>
      <c r="AF434" s="498"/>
      <c r="AG434" s="498"/>
      <c r="AH434" s="498"/>
      <c r="AI434" s="498"/>
      <c r="AJ434" s="498"/>
      <c r="AK434" s="498"/>
      <c r="AL434" s="498"/>
      <c r="AM434" s="498"/>
      <c r="AN434" s="498"/>
      <c r="AO434" s="498"/>
      <c r="AP434" s="498"/>
      <c r="AQ434" s="498"/>
      <c r="AR434" s="498"/>
      <c r="AS434" s="498"/>
      <c r="AT434" s="498"/>
      <c r="AU434" s="498"/>
      <c r="AV434" s="498"/>
      <c r="AW434" s="498"/>
      <c r="AX434" s="498"/>
      <c r="AY434" s="498"/>
      <c r="AZ434" s="498"/>
      <c r="BA434" s="498"/>
      <c r="BB434" s="498"/>
      <c r="BC434" s="498"/>
      <c r="BD434" s="498"/>
    </row>
    <row r="435" spans="1:69" s="496" customFormat="1">
      <c r="A435" s="501"/>
      <c r="B435" s="501"/>
      <c r="C435" s="501"/>
      <c r="D435" s="501"/>
      <c r="E435" s="501"/>
      <c r="F435" s="501"/>
      <c r="G435" s="501"/>
      <c r="H435" s="501"/>
      <c r="I435" s="501"/>
      <c r="J435" s="501"/>
      <c r="K435" s="501"/>
      <c r="L435" s="501"/>
      <c r="M435" s="501"/>
      <c r="N435" s="501"/>
      <c r="O435" s="501"/>
      <c r="P435" s="501"/>
      <c r="Q435" s="501"/>
      <c r="R435" s="501"/>
      <c r="S435" s="501"/>
      <c r="T435" s="501"/>
      <c r="U435" s="501"/>
      <c r="V435" s="501"/>
      <c r="W435" s="501"/>
      <c r="X435" s="501"/>
      <c r="Y435" s="501"/>
      <c r="Z435" s="501"/>
      <c r="AA435" s="501"/>
      <c r="AB435" s="501"/>
      <c r="AC435" s="501"/>
      <c r="AD435" s="501"/>
      <c r="AE435" s="501"/>
      <c r="AF435" s="501"/>
      <c r="AG435" s="501"/>
      <c r="AH435" s="501"/>
      <c r="AI435" s="501"/>
      <c r="AJ435" s="501"/>
      <c r="AK435" s="501"/>
      <c r="AL435" s="501"/>
      <c r="AM435" s="501"/>
      <c r="AN435" s="501"/>
      <c r="AO435" s="501"/>
      <c r="AP435" s="501"/>
      <c r="AQ435" s="501"/>
      <c r="AR435" s="501"/>
      <c r="AS435" s="501"/>
      <c r="AT435" s="501"/>
      <c r="AU435" s="501"/>
      <c r="AV435" s="501"/>
      <c r="AW435" s="501"/>
      <c r="AX435" s="501"/>
      <c r="AY435" s="501"/>
      <c r="AZ435" s="501"/>
      <c r="BA435" s="501"/>
      <c r="BB435" s="501"/>
      <c r="BC435" s="501"/>
      <c r="BD435" s="501"/>
      <c r="BE435" s="501"/>
      <c r="BF435" s="501"/>
      <c r="BG435" s="501"/>
      <c r="BH435" s="501"/>
      <c r="BI435" s="501"/>
      <c r="BJ435" s="501"/>
      <c r="BK435" s="501"/>
      <c r="BL435" s="501"/>
      <c r="BM435" s="501"/>
      <c r="BN435" s="501"/>
      <c r="BO435" s="501"/>
      <c r="BP435" s="501"/>
      <c r="BQ435" s="501"/>
    </row>
    <row r="436" spans="1:69" s="496" customFormat="1">
      <c r="A436" s="501"/>
      <c r="B436" s="501"/>
      <c r="C436" s="501"/>
      <c r="D436" s="501"/>
      <c r="E436" s="501"/>
      <c r="F436" s="501"/>
      <c r="G436" s="501"/>
      <c r="H436" s="501"/>
      <c r="I436" s="501"/>
      <c r="J436" s="501"/>
      <c r="K436" s="501"/>
      <c r="L436" s="501"/>
      <c r="M436" s="501"/>
      <c r="N436" s="501"/>
      <c r="O436" s="501"/>
      <c r="P436" s="501"/>
      <c r="Q436" s="501"/>
      <c r="R436" s="501"/>
      <c r="S436" s="501"/>
      <c r="T436" s="501"/>
      <c r="U436" s="501"/>
      <c r="V436" s="501"/>
      <c r="W436" s="501"/>
      <c r="X436" s="501"/>
      <c r="Y436" s="501"/>
      <c r="Z436" s="501"/>
      <c r="AA436" s="501"/>
      <c r="AB436" s="501"/>
      <c r="AC436" s="501"/>
      <c r="AD436" s="501"/>
      <c r="AE436" s="501"/>
      <c r="AF436" s="501"/>
      <c r="AG436" s="501"/>
      <c r="AH436" s="501"/>
      <c r="AI436" s="501"/>
      <c r="AJ436" s="501"/>
      <c r="AK436" s="501"/>
      <c r="AL436" s="501"/>
      <c r="AM436" s="501"/>
      <c r="AN436" s="501"/>
      <c r="AO436" s="501"/>
      <c r="AP436" s="501"/>
      <c r="AQ436" s="501"/>
      <c r="AR436" s="501"/>
      <c r="AS436" s="501"/>
      <c r="AT436" s="501"/>
      <c r="AU436" s="501"/>
      <c r="AV436" s="501"/>
      <c r="AW436" s="501"/>
      <c r="AX436" s="501"/>
      <c r="AY436" s="501"/>
      <c r="AZ436" s="501"/>
      <c r="BA436" s="501"/>
      <c r="BB436" s="501"/>
      <c r="BC436" s="501"/>
      <c r="BD436" s="501"/>
      <c r="BE436" s="501"/>
      <c r="BF436" s="501"/>
      <c r="BG436" s="501"/>
      <c r="BH436" s="501"/>
      <c r="BI436" s="501"/>
      <c r="BJ436" s="501"/>
      <c r="BK436" s="501"/>
      <c r="BL436" s="501"/>
      <c r="BM436" s="501"/>
      <c r="BN436" s="501"/>
      <c r="BO436" s="501"/>
      <c r="BP436" s="501"/>
      <c r="BQ436" s="501"/>
    </row>
    <row r="437" spans="1:69" s="496" customFormat="1">
      <c r="A437" s="498" t="str">
        <f t="shared" ref="A437:A442" si="355">A425</f>
        <v>EU-28</v>
      </c>
      <c r="B437" s="498"/>
      <c r="C437" s="498"/>
      <c r="D437" s="498"/>
      <c r="E437" s="498"/>
      <c r="F437" s="498"/>
      <c r="G437" s="498"/>
      <c r="H437" s="498"/>
      <c r="I437" s="498"/>
      <c r="J437" s="498"/>
      <c r="K437" s="498"/>
      <c r="L437" s="498"/>
      <c r="M437" s="498"/>
      <c r="N437" s="498"/>
      <c r="O437" s="498"/>
      <c r="P437" s="498"/>
      <c r="Q437" s="498"/>
      <c r="R437" s="498"/>
      <c r="S437" s="498"/>
      <c r="T437" s="498"/>
      <c r="U437" s="498"/>
      <c r="V437" s="498"/>
      <c r="W437" s="498"/>
      <c r="X437" s="498"/>
      <c r="Y437" s="498"/>
      <c r="Z437" s="498"/>
      <c r="AA437" s="498"/>
      <c r="AB437" s="498"/>
      <c r="AC437" s="498"/>
      <c r="AD437" s="498"/>
      <c r="AE437" s="498">
        <f>ExportsOtherPanels!AD$10</f>
        <v>1.2740519999999997</v>
      </c>
      <c r="AF437" s="498">
        <f>ExportsOtherPanels!AE$10</f>
        <v>1.2433399999999997</v>
      </c>
      <c r="AG437" s="498">
        <f>ExportsOtherPanels!AF$10</f>
        <v>2.0010689999999998</v>
      </c>
      <c r="AH437" s="498">
        <f>ExportsOtherPanels!AG$10</f>
        <v>1.68014</v>
      </c>
      <c r="AI437" s="498">
        <f>ExportsOtherPanels!AH$10</f>
        <v>3.4771399999999999</v>
      </c>
      <c r="AJ437" s="498">
        <f>ExportsOtherPanels!AI$10</f>
        <v>1.5663909999999999</v>
      </c>
      <c r="AK437" s="498">
        <f>ExportsOtherPanels!AJ$10</f>
        <v>3.6031439999999999</v>
      </c>
      <c r="AL437" s="498">
        <f>ExportsOtherPanels!AK$10</f>
        <v>22.299503999999999</v>
      </c>
      <c r="AM437" s="498">
        <f>ExportsOtherPanels!AL$10</f>
        <v>8.0594400000000004</v>
      </c>
      <c r="AN437" s="498">
        <f>ExportsOtherPanels!AM$10</f>
        <v>33.919170000000001</v>
      </c>
      <c r="AO437" s="498">
        <f>ExportsOtherPanels!AN$10</f>
        <v>35.476680999999999</v>
      </c>
      <c r="AP437" s="498">
        <f>ExportsOtherPanels!AO$10</f>
        <v>34.421357999999998</v>
      </c>
      <c r="AQ437" s="498">
        <f>ExportsOtherPanels!AP$10</f>
        <v>19.590598</v>
      </c>
      <c r="AR437" s="498">
        <f>ExportsOtherPanels!AQ$10</f>
        <v>14.439874999999997</v>
      </c>
      <c r="AS437" s="498">
        <f>ExportsOtherPanels!AR$10</f>
        <v>62.922823999999991</v>
      </c>
      <c r="AT437" s="498">
        <f>ExportsOtherPanels!AS$10</f>
        <v>75.311803999999995</v>
      </c>
      <c r="AU437" s="498">
        <f>ExportsOtherPanels!AT$10</f>
        <v>80.592860000000002</v>
      </c>
      <c r="AV437" s="498">
        <f>ExportsOtherPanels!AU$10</f>
        <v>84.391655999999998</v>
      </c>
      <c r="AW437" s="498">
        <f>ExportsOtherPanels!AV$10</f>
        <v>86.337260999999984</v>
      </c>
      <c r="AX437" s="498">
        <f>ExportsOtherPanels!AW$10</f>
        <v>72.190783999999979</v>
      </c>
      <c r="AY437" s="498">
        <f>ExportsOtherPanels!AX$10</f>
        <v>66.489868000000001</v>
      </c>
      <c r="AZ437" s="498">
        <f>ExportsOtherPanels!AY$10</f>
        <v>0</v>
      </c>
      <c r="BA437" s="498">
        <f>ExportsOtherPanels!AZ$10</f>
        <v>0</v>
      </c>
      <c r="BB437" s="498">
        <f>ExportsOtherPanels!BA$10</f>
        <v>0</v>
      </c>
      <c r="BC437" s="498">
        <f>ExportsOtherPanels!BB$10</f>
        <v>0</v>
      </c>
      <c r="BD437" s="498">
        <f>ExportsOtherPanels!BC$10</f>
        <v>0</v>
      </c>
      <c r="BE437" s="499">
        <f t="shared" ref="BE437:BO438" si="356">AM437/AM$423</f>
        <v>0.12946800054746602</v>
      </c>
      <c r="BF437" s="499">
        <f t="shared" si="356"/>
        <v>0.50664068038250643</v>
      </c>
      <c r="BG437" s="499">
        <f t="shared" si="356"/>
        <v>0.3925533475191722</v>
      </c>
      <c r="BH437" s="499">
        <f t="shared" si="356"/>
        <v>0.24462975368745615</v>
      </c>
      <c r="BI437" s="499">
        <f t="shared" si="356"/>
        <v>0.11296582050968702</v>
      </c>
      <c r="BJ437" s="499">
        <f t="shared" si="356"/>
        <v>9.4476799866171524E-2</v>
      </c>
      <c r="BK437" s="499">
        <f t="shared" si="356"/>
        <v>0.46380949742805877</v>
      </c>
      <c r="BL437" s="499">
        <f t="shared" si="356"/>
        <v>0.74350161978970497</v>
      </c>
      <c r="BM437" s="499">
        <f t="shared" si="356"/>
        <v>0.80065390806673453</v>
      </c>
      <c r="BN437" s="499">
        <f t="shared" si="356"/>
        <v>0.78119763884661619</v>
      </c>
      <c r="BO437" s="499">
        <f t="shared" si="356"/>
        <v>0.75130028281688066</v>
      </c>
      <c r="BP437" s="499">
        <f t="shared" ref="BP437:BP442" si="357">AX437/AX$423</f>
        <v>0.71826917455401051</v>
      </c>
      <c r="BQ437" s="499">
        <f t="shared" ref="BQ437:BQ442" si="358">AY437/AY$423</f>
        <v>0.69847456906192318</v>
      </c>
    </row>
    <row r="438" spans="1:69" s="496" customFormat="1">
      <c r="A438" s="498" t="str">
        <f t="shared" si="355"/>
        <v xml:space="preserve">Belarus </v>
      </c>
      <c r="AE438" s="498">
        <f>ExportsOtherPanels!AD$17</f>
        <v>8.5359999999999991E-2</v>
      </c>
      <c r="AF438" s="498">
        <f>ExportsOtherPanels!AE$17</f>
        <v>0.20526999999999998</v>
      </c>
      <c r="AG438" s="498">
        <f>ExportsOtherPanels!AF$17</f>
        <v>0.32868900000000001</v>
      </c>
      <c r="AH438" s="498">
        <f>ExportsOtherPanels!AG$17</f>
        <v>0.80787999999999993</v>
      </c>
      <c r="AI438" s="498">
        <f>ExportsOtherPanels!AH$17</f>
        <v>2.6918199999999999</v>
      </c>
      <c r="AJ438" s="498">
        <f>ExportsOtherPanels!AI$17</f>
        <v>8.5147899999999996</v>
      </c>
      <c r="AK438" s="498">
        <f>ExportsOtherPanels!AJ$17</f>
        <v>13.444607</v>
      </c>
      <c r="AL438" s="498">
        <f>ExportsOtherPanels!AK$17</f>
        <v>15.510010999999999</v>
      </c>
      <c r="AM438" s="498">
        <f>ExportsOtherPanels!AL$17</f>
        <v>17.558689999999999</v>
      </c>
      <c r="AN438" s="498">
        <f>ExportsOtherPanels!AM$17</f>
        <v>13.611652999999999</v>
      </c>
      <c r="AO438" s="498">
        <f>ExportsOtherPanels!AN$17</f>
        <v>19.865752000000001</v>
      </c>
      <c r="AP438" s="498">
        <f>ExportsOtherPanels!AO$17</f>
        <v>27.616628999999996</v>
      </c>
      <c r="AQ438" s="498">
        <f>ExportsOtherPanels!AP$17</f>
        <v>37.092652000000001</v>
      </c>
      <c r="AR438" s="498">
        <f>ExportsOtherPanels!AQ$17</f>
        <v>32.502809999999997</v>
      </c>
      <c r="AS438" s="498">
        <f>ExportsOtherPanels!AR$17</f>
        <v>19.050863</v>
      </c>
      <c r="AT438" s="498">
        <f>ExportsOtherPanels!AS$17</f>
        <v>4.851801</v>
      </c>
      <c r="AU438" s="498">
        <f>ExportsOtherPanels!AT$17</f>
        <v>2.7389659999999996</v>
      </c>
      <c r="AV438" s="498">
        <f>ExportsOtherPanels!AU$17</f>
        <v>3.945735</v>
      </c>
      <c r="AW438" s="498">
        <f>ExportsOtherPanels!AV$17</f>
        <v>4.1186819999999997</v>
      </c>
      <c r="AX438" s="498">
        <f>ExportsOtherPanels!AW$17</f>
        <v>3.554824</v>
      </c>
      <c r="AY438" s="498">
        <f>ExportsOtherPanels!AX$17</f>
        <v>5.8292899999999994</v>
      </c>
      <c r="AZ438" s="498">
        <f>ExportsOtherPanels!AY$17</f>
        <v>0</v>
      </c>
      <c r="BA438" s="498">
        <f>ExportsOtherPanels!AZ$17</f>
        <v>0</v>
      </c>
      <c r="BB438" s="498">
        <f>ExportsOtherPanels!BA$17</f>
        <v>0</v>
      </c>
      <c r="BC438" s="498">
        <f>ExportsOtherPanels!BB$17</f>
        <v>0</v>
      </c>
      <c r="BD438" s="498">
        <f>ExportsOtherPanels!BC$17</f>
        <v>0</v>
      </c>
      <c r="BE438" s="499">
        <f t="shared" si="356"/>
        <v>0.28206531552226777</v>
      </c>
      <c r="BF438" s="499">
        <f t="shared" si="356"/>
        <v>0.20331326317980608</v>
      </c>
      <c r="BG438" s="499">
        <f t="shared" si="356"/>
        <v>0.21981671421251864</v>
      </c>
      <c r="BH438" s="499">
        <f t="shared" si="356"/>
        <v>0.1962691056508537</v>
      </c>
      <c r="BI438" s="499">
        <f t="shared" si="356"/>
        <v>0.21388841055593524</v>
      </c>
      <c r="BJ438" s="499">
        <f t="shared" si="356"/>
        <v>0.21265845275379452</v>
      </c>
      <c r="BK438" s="499">
        <f t="shared" si="356"/>
        <v>0.14042553451829817</v>
      </c>
      <c r="BL438" s="499">
        <f t="shared" si="356"/>
        <v>4.7898492809936022E-2</v>
      </c>
      <c r="BM438" s="499">
        <f t="shared" si="356"/>
        <v>2.7210398439289921E-2</v>
      </c>
      <c r="BN438" s="499">
        <f t="shared" si="356"/>
        <v>3.6524924519960283E-2</v>
      </c>
      <c r="BO438" s="499">
        <f t="shared" si="356"/>
        <v>3.5840457707278853E-2</v>
      </c>
      <c r="BP438" s="499">
        <f t="shared" si="357"/>
        <v>3.5369064563210539E-2</v>
      </c>
      <c r="BQ438" s="499">
        <f t="shared" si="358"/>
        <v>6.1236560443870595E-2</v>
      </c>
    </row>
    <row r="439" spans="1:69" s="496" customFormat="1">
      <c r="A439" s="498" t="str">
        <f t="shared" si="355"/>
        <v xml:space="preserve">Kazakhstan </v>
      </c>
      <c r="AE439" s="498">
        <f>ExportsOtherPanels!AD$22</f>
        <v>2.1179E-2</v>
      </c>
      <c r="AF439" s="498">
        <f>ExportsOtherPanels!AE$22</f>
        <v>5.3439999999999994E-2</v>
      </c>
      <c r="AG439" s="498">
        <f>ExportsOtherPanels!AF$22</f>
        <v>7.6478999999999991E-2</v>
      </c>
      <c r="AH439" s="498">
        <f>ExportsOtherPanels!AG$22</f>
        <v>0.90530999999999995</v>
      </c>
      <c r="AI439" s="498">
        <f>ExportsOtherPanels!AH$22</f>
        <v>1.6333199999999999</v>
      </c>
      <c r="AJ439" s="498">
        <f>ExportsOtherPanels!AI$22</f>
        <v>1.8809879999999999</v>
      </c>
      <c r="AK439" s="498">
        <f>ExportsOtherPanels!AJ$22</f>
        <v>3.660819</v>
      </c>
      <c r="AL439" s="498">
        <f>ExportsOtherPanels!AK$22</f>
        <v>5.9192079999999994</v>
      </c>
      <c r="AM439" s="498">
        <f>ExportsOtherPanels!AL$22</f>
        <v>5.3298100000000002</v>
      </c>
      <c r="AN439" s="498">
        <f>ExportsOtherPanels!AM$22</f>
        <v>5.9547799999999995</v>
      </c>
      <c r="AO439" s="498">
        <f>ExportsOtherPanels!AN$22</f>
        <v>15.870191999999999</v>
      </c>
      <c r="AP439" s="498">
        <f>ExportsOtherPanels!AO$22</f>
        <v>30.702629999999999</v>
      </c>
      <c r="AQ439" s="498">
        <f>ExportsOtherPanels!AP$22</f>
        <v>40.624854999999997</v>
      </c>
      <c r="AR439" s="498">
        <f>ExportsOtherPanels!AQ$22</f>
        <v>31.427658999999998</v>
      </c>
      <c r="AS439" s="498">
        <f>ExportsOtherPanels!AR$22</f>
        <v>8.2035070000000001</v>
      </c>
      <c r="AT439" s="498">
        <f>ExportsOtherPanels!AS$22</f>
        <v>2.1861470000000001</v>
      </c>
      <c r="AU439" s="498">
        <f>ExportsOtherPanels!AT$22</f>
        <v>0.13808399999999998</v>
      </c>
      <c r="AV439" s="498">
        <f>ExportsOtherPanels!AU$22</f>
        <v>8.1196000000000004E-2</v>
      </c>
      <c r="AW439" s="498">
        <f>ExportsOtherPanels!AV$22</f>
        <v>0</v>
      </c>
      <c r="AX439" s="498">
        <f>ExportsOtherPanels!AW$22</f>
        <v>3.5099999999999997E-4</v>
      </c>
      <c r="AY439" s="498">
        <f>ExportsOtherPanels!AX$22</f>
        <v>2.1089E-2</v>
      </c>
      <c r="AZ439" s="498">
        <f>ExportsOtherPanels!AY$22</f>
        <v>0</v>
      </c>
      <c r="BA439" s="498">
        <f>ExportsOtherPanels!AZ$22</f>
        <v>0</v>
      </c>
      <c r="BB439" s="498">
        <f>ExportsOtherPanels!BA$22</f>
        <v>0</v>
      </c>
      <c r="BC439" s="498">
        <f>ExportsOtherPanels!BB$22</f>
        <v>0</v>
      </c>
      <c r="BD439" s="498">
        <f>ExportsOtherPanels!BC$22</f>
        <v>0</v>
      </c>
      <c r="BE439" s="499">
        <f t="shared" ref="BE439:BH442" si="359">AM439/AM$423</f>
        <v>8.5618832573713541E-2</v>
      </c>
      <c r="BF439" s="499">
        <f t="shared" si="359"/>
        <v>8.8944799967927896E-2</v>
      </c>
      <c r="BG439" s="499">
        <f t="shared" si="359"/>
        <v>0.17560540670002323</v>
      </c>
      <c r="BH439" s="499">
        <f t="shared" si="359"/>
        <v>0.21820106035494305</v>
      </c>
      <c r="BI439" s="499">
        <f t="shared" ref="BI439:BI442" si="360">AQ439/AQ$423</f>
        <v>0.23425625282914087</v>
      </c>
      <c r="BJ439" s="499">
        <f t="shared" ref="BJ439:BL442" si="361">AR439/AR$423</f>
        <v>0.20562398563736076</v>
      </c>
      <c r="BK439" s="499">
        <f t="shared" si="361"/>
        <v>6.0468749126987097E-2</v>
      </c>
      <c r="BL439" s="499">
        <f t="shared" si="361"/>
        <v>2.1582325070826937E-2</v>
      </c>
      <c r="BM439" s="499">
        <f t="shared" ref="BM439:BM442" si="362">AU439/AU$423</f>
        <v>1.3718025919602177E-3</v>
      </c>
      <c r="BN439" s="499">
        <f t="shared" ref="BN439:BO442" si="363">AV439/AV$423</f>
        <v>7.5161605412494637E-4</v>
      </c>
      <c r="BO439" s="499">
        <f t="shared" si="363"/>
        <v>0</v>
      </c>
      <c r="BP439" s="499">
        <f t="shared" si="357"/>
        <v>3.4923083847996126E-6</v>
      </c>
      <c r="BQ439" s="499">
        <f t="shared" si="358"/>
        <v>2.2153947105064031E-4</v>
      </c>
    </row>
    <row r="440" spans="1:69" s="496" customFormat="1">
      <c r="A440" s="498" t="str">
        <f t="shared" si="355"/>
        <v xml:space="preserve">Russia </v>
      </c>
      <c r="AE440" s="498">
        <f>ExportsOtherPanels!AD$23</f>
        <v>2.0006299999999997</v>
      </c>
      <c r="AF440" s="498">
        <f>ExportsOtherPanels!AE$23</f>
        <v>5.6786479999999999</v>
      </c>
      <c r="AG440" s="498">
        <f>ExportsOtherPanels!AF$23</f>
        <v>6.5208769999999996</v>
      </c>
      <c r="AH440" s="498">
        <f>ExportsOtherPanels!AG$23</f>
        <v>8.7419599999999988</v>
      </c>
      <c r="AI440" s="498">
        <f>ExportsOtherPanels!AH$23</f>
        <v>10.91344</v>
      </c>
      <c r="AJ440" s="498">
        <f>ExportsOtherPanels!AI$23</f>
        <v>10.206346</v>
      </c>
      <c r="AK440" s="498">
        <f>ExportsOtherPanels!AJ$23</f>
        <v>15.230548000000001</v>
      </c>
      <c r="AL440" s="498">
        <f>ExportsOtherPanels!AK$23</f>
        <v>18.172184999999999</v>
      </c>
      <c r="AM440" s="498">
        <f>ExportsOtherPanels!AL$23</f>
        <v>17.38158</v>
      </c>
      <c r="AN440" s="498">
        <f>ExportsOtherPanels!AM$23</f>
        <v>2.5047249999999996</v>
      </c>
      <c r="AO440" s="498">
        <f>ExportsOtherPanels!AN$23</f>
        <v>1.832335</v>
      </c>
      <c r="AP440" s="498">
        <f>ExportsOtherPanels!AO$23</f>
        <v>15.840553999999999</v>
      </c>
      <c r="AQ440" s="498">
        <f>ExportsOtherPanels!AP$23</f>
        <v>37.174415999999994</v>
      </c>
      <c r="AR440" s="498">
        <f>ExportsOtherPanels!AQ$23</f>
        <v>43.131224000000003</v>
      </c>
      <c r="AS440" s="498">
        <f>ExportsOtherPanels!AR$23</f>
        <v>16.196342000000001</v>
      </c>
      <c r="AT440" s="498">
        <f>ExportsOtherPanels!AS$23</f>
        <v>3.6238229999999998</v>
      </c>
      <c r="AU440" s="498">
        <f>ExportsOtherPanels!AT$23</f>
        <v>1.1150809999999998</v>
      </c>
      <c r="AV440" s="498">
        <f>ExportsOtherPanels!AU$23</f>
        <v>0.23570799999999997</v>
      </c>
      <c r="AW440" s="498">
        <f>ExportsOtherPanels!AV$23</f>
        <v>0.116899</v>
      </c>
      <c r="AX440" s="498">
        <f>ExportsOtherPanels!AW$23</f>
        <v>5.7553999999999994E-2</v>
      </c>
      <c r="AY440" s="498">
        <f>ExportsOtherPanels!AX$23</f>
        <v>3.0698999999999997E-2</v>
      </c>
      <c r="AZ440" s="498">
        <f>ExportsOtherPanels!AY$23</f>
        <v>0</v>
      </c>
      <c r="BA440" s="498">
        <f>ExportsOtherPanels!AZ$23</f>
        <v>0</v>
      </c>
      <c r="BB440" s="498">
        <f>ExportsOtherPanels!BA$23</f>
        <v>0</v>
      </c>
      <c r="BC440" s="498">
        <f>ExportsOtherPanels!BB$23</f>
        <v>0</v>
      </c>
      <c r="BD440" s="498">
        <f>ExportsOtherPanels!BC$23</f>
        <v>0</v>
      </c>
      <c r="BE440" s="499">
        <f t="shared" si="359"/>
        <v>0.27922019507010715</v>
      </c>
      <c r="BF440" s="499">
        <f t="shared" si="359"/>
        <v>3.7412341698546077E-2</v>
      </c>
      <c r="BG440" s="499">
        <f t="shared" si="359"/>
        <v>2.0274986773045157E-2</v>
      </c>
      <c r="BH440" s="499">
        <f t="shared" si="359"/>
        <v>0.11257751141871998</v>
      </c>
      <c r="BI440" s="499">
        <f t="shared" si="360"/>
        <v>0.21435988862659716</v>
      </c>
      <c r="BJ440" s="499">
        <f t="shared" si="361"/>
        <v>0.2821977349409891</v>
      </c>
      <c r="BK440" s="499">
        <f t="shared" si="361"/>
        <v>0.11938461699037796</v>
      </c>
      <c r="BL440" s="499">
        <f t="shared" si="361"/>
        <v>3.5775510972107218E-2</v>
      </c>
      <c r="BM440" s="499">
        <f t="shared" si="362"/>
        <v>1.1077829480936179E-2</v>
      </c>
      <c r="BN440" s="499">
        <f t="shared" si="363"/>
        <v>2.1819044889610675E-3</v>
      </c>
      <c r="BO440" s="499">
        <f t="shared" si="363"/>
        <v>1.0172462126289894E-3</v>
      </c>
      <c r="BP440" s="499">
        <f t="shared" si="357"/>
        <v>5.726390791417576E-4</v>
      </c>
      <c r="BQ440" s="499">
        <f t="shared" si="358"/>
        <v>3.2249230507769961E-4</v>
      </c>
    </row>
    <row r="441" spans="1:69" s="496" customFormat="1">
      <c r="A441" s="498" t="str">
        <f t="shared" si="355"/>
        <v xml:space="preserve">Uzbekistan </v>
      </c>
      <c r="AE441" s="498">
        <f>ExportsOtherPanels!AD$24</f>
        <v>0.14334799999999998</v>
      </c>
      <c r="AF441" s="498">
        <f>ExportsOtherPanels!AE$24</f>
        <v>0</v>
      </c>
      <c r="AG441" s="498">
        <f>ExportsOtherPanels!AF$24</f>
        <v>0</v>
      </c>
      <c r="AH441" s="498">
        <f>ExportsOtherPanels!AG$24</f>
        <v>9.0810000000000002E-2</v>
      </c>
      <c r="AI441" s="498">
        <f>ExportsOtherPanels!AH$24</f>
        <v>0.61895</v>
      </c>
      <c r="AJ441" s="498">
        <f>ExportsOtherPanels!AI$24</f>
        <v>1.1867399999999999</v>
      </c>
      <c r="AK441" s="498">
        <f>ExportsOtherPanels!AJ$24</f>
        <v>2.1598600000000001</v>
      </c>
      <c r="AL441" s="498">
        <f>ExportsOtherPanels!AK$24</f>
        <v>3.1131319999999998</v>
      </c>
      <c r="AM441" s="498">
        <f>ExportsOtherPanels!AL$24</f>
        <v>2.6207699999999998</v>
      </c>
      <c r="AN441" s="498">
        <f>ExportsOtherPanels!AM$24</f>
        <v>1.7313719999999999</v>
      </c>
      <c r="AO441" s="498">
        <f>ExportsOtherPanels!AN$24</f>
        <v>3.6765139999999996</v>
      </c>
      <c r="AP441" s="498">
        <f>ExportsOtherPanels!AO$24</f>
        <v>8.6062429999999992</v>
      </c>
      <c r="AQ441" s="498">
        <f>ExportsOtherPanels!AP$24</f>
        <v>15.315636</v>
      </c>
      <c r="AR441" s="498">
        <f>ExportsOtherPanels!AQ$24</f>
        <v>10.19026</v>
      </c>
      <c r="AS441" s="498">
        <f>ExportsOtherPanels!AR$24</f>
        <v>10.498179</v>
      </c>
      <c r="AT441" s="498">
        <f>ExportsOtherPanels!AS$24</f>
        <v>0.94809299999999996</v>
      </c>
      <c r="AU441" s="498">
        <f>ExportsOtherPanels!AT$24</f>
        <v>2.4832E-2</v>
      </c>
      <c r="AV441" s="498">
        <f>ExportsOtherPanels!AU$24</f>
        <v>0.78412400000000004</v>
      </c>
      <c r="AW441" s="498">
        <f>ExportsOtherPanels!AV$24</f>
        <v>2.1048309999999999</v>
      </c>
      <c r="AX441" s="498">
        <f>ExportsOtherPanels!AW$24</f>
        <v>0.12250899999999999</v>
      </c>
      <c r="AY441" s="498">
        <f>ExportsOtherPanels!AX$24</f>
        <v>6.9019999999999993E-3</v>
      </c>
      <c r="AZ441" s="498">
        <f>ExportsOtherPanels!AY$24</f>
        <v>0</v>
      </c>
      <c r="BA441" s="498">
        <f>ExportsOtherPanels!AZ$24</f>
        <v>0</v>
      </c>
      <c r="BB441" s="498">
        <f>ExportsOtherPanels!BA$24</f>
        <v>0</v>
      </c>
      <c r="BC441" s="498">
        <f>ExportsOtherPanels!BB$24</f>
        <v>0</v>
      </c>
      <c r="BD441" s="498">
        <f>ExportsOtherPanels!BC$24</f>
        <v>0</v>
      </c>
      <c r="BE441" s="499">
        <f t="shared" si="359"/>
        <v>4.2100425314262835E-2</v>
      </c>
      <c r="BF441" s="499">
        <f t="shared" si="359"/>
        <v>2.5860995067839832E-2</v>
      </c>
      <c r="BG441" s="499">
        <f t="shared" si="359"/>
        <v>4.0681028698854371E-2</v>
      </c>
      <c r="BH441" s="499">
        <f t="shared" si="359"/>
        <v>6.1163859521881546E-2</v>
      </c>
      <c r="BI441" s="499">
        <f t="shared" si="360"/>
        <v>8.8314985962536771E-2</v>
      </c>
      <c r="BJ441" s="499">
        <f t="shared" si="361"/>
        <v>6.6672540766748556E-2</v>
      </c>
      <c r="BK441" s="499">
        <f t="shared" si="361"/>
        <v>7.7382971970549219E-2</v>
      </c>
      <c r="BL441" s="499">
        <f t="shared" si="361"/>
        <v>9.3598698181666298E-3</v>
      </c>
      <c r="BM441" s="499">
        <f t="shared" si="362"/>
        <v>2.4669477972506684E-4</v>
      </c>
      <c r="BN441" s="499">
        <f t="shared" si="363"/>
        <v>7.2584879405964515E-3</v>
      </c>
      <c r="BO441" s="499">
        <f t="shared" si="363"/>
        <v>1.8316079375991993E-2</v>
      </c>
      <c r="BP441" s="499">
        <f t="shared" si="357"/>
        <v>1.2189151222604438E-3</v>
      </c>
      <c r="BQ441" s="499">
        <f t="shared" si="358"/>
        <v>7.2505354886031557E-5</v>
      </c>
    </row>
    <row r="442" spans="1:69" s="496" customFormat="1">
      <c r="A442" s="498" t="str">
        <f t="shared" si="355"/>
        <v>Others</v>
      </c>
      <c r="AE442" s="498">
        <f t="shared" ref="AE442:BD442" si="364">AE423-SUM(AE435:AE441)</f>
        <v>1.4917729999999993</v>
      </c>
      <c r="AF442" s="498">
        <f t="shared" si="364"/>
        <v>2.9124309999999998</v>
      </c>
      <c r="AG442" s="498">
        <f t="shared" si="364"/>
        <v>4.0353199999999987</v>
      </c>
      <c r="AH442" s="498">
        <f t="shared" si="364"/>
        <v>5.541340000000007</v>
      </c>
      <c r="AI442" s="498">
        <f t="shared" si="364"/>
        <v>9.5275299999999952</v>
      </c>
      <c r="AJ442" s="498">
        <f t="shared" si="364"/>
        <v>8.9663749999999993</v>
      </c>
      <c r="AK442" s="498">
        <f t="shared" si="364"/>
        <v>8.2987359999999981</v>
      </c>
      <c r="AL442" s="498">
        <f t="shared" si="364"/>
        <v>12.643381999999988</v>
      </c>
      <c r="AM442" s="498">
        <f t="shared" si="364"/>
        <v>11.300149999999995</v>
      </c>
      <c r="AN442" s="498">
        <f t="shared" si="364"/>
        <v>9.2274639999999977</v>
      </c>
      <c r="AO442" s="498">
        <f t="shared" si="364"/>
        <v>13.652690999999976</v>
      </c>
      <c r="AP442" s="498">
        <f t="shared" si="364"/>
        <v>23.520564000000007</v>
      </c>
      <c r="AQ442" s="498">
        <f t="shared" si="364"/>
        <v>23.622422</v>
      </c>
      <c r="AR442" s="498">
        <f t="shared" si="364"/>
        <v>21.148605000000003</v>
      </c>
      <c r="AS442" s="498">
        <f t="shared" si="364"/>
        <v>18.793519000000003</v>
      </c>
      <c r="AT442" s="498">
        <f t="shared" si="364"/>
        <v>14.371727999999962</v>
      </c>
      <c r="AU442" s="498">
        <f t="shared" si="364"/>
        <v>16.048974999999984</v>
      </c>
      <c r="AV442" s="498">
        <f t="shared" si="364"/>
        <v>18.590140999999974</v>
      </c>
      <c r="AW442" s="498">
        <f t="shared" si="364"/>
        <v>22.239441999999983</v>
      </c>
      <c r="AX442" s="498">
        <f t="shared" si="364"/>
        <v>24.58056599999999</v>
      </c>
      <c r="AY442" s="498">
        <f t="shared" si="364"/>
        <v>22.815120999999991</v>
      </c>
      <c r="AZ442" s="498">
        <f t="shared" si="364"/>
        <v>0</v>
      </c>
      <c r="BA442" s="498">
        <f t="shared" si="364"/>
        <v>0</v>
      </c>
      <c r="BB442" s="498">
        <f t="shared" si="364"/>
        <v>0</v>
      </c>
      <c r="BC442" s="498">
        <f t="shared" si="364"/>
        <v>0</v>
      </c>
      <c r="BD442" s="498">
        <f t="shared" si="364"/>
        <v>0</v>
      </c>
      <c r="BE442" s="499">
        <f t="shared" si="359"/>
        <v>0.18152723097218262</v>
      </c>
      <c r="BF442" s="499">
        <f t="shared" si="359"/>
        <v>0.13782791970337371</v>
      </c>
      <c r="BG442" s="499">
        <f t="shared" si="359"/>
        <v>0.15106851609638638</v>
      </c>
      <c r="BH442" s="499">
        <f t="shared" si="359"/>
        <v>0.1671587093661456</v>
      </c>
      <c r="BI442" s="499">
        <f t="shared" si="360"/>
        <v>0.13621464151610288</v>
      </c>
      <c r="BJ442" s="499">
        <f t="shared" si="361"/>
        <v>0.13837048603493557</v>
      </c>
      <c r="BK442" s="499">
        <f t="shared" si="361"/>
        <v>0.13852862996572876</v>
      </c>
      <c r="BL442" s="499">
        <f t="shared" si="361"/>
        <v>0.14188218153925816</v>
      </c>
      <c r="BM442" s="499">
        <f t="shared" si="362"/>
        <v>0.15943936664135394</v>
      </c>
      <c r="BN442" s="499">
        <f t="shared" si="363"/>
        <v>0.17208542814974093</v>
      </c>
      <c r="BO442" s="499">
        <f t="shared" si="363"/>
        <v>0.19352593388721936</v>
      </c>
      <c r="BP442" s="499">
        <f t="shared" si="357"/>
        <v>0.24456671437299218</v>
      </c>
      <c r="BQ442" s="499">
        <f t="shared" si="358"/>
        <v>0.23967233336319191</v>
      </c>
    </row>
    <row r="444" spans="1:69" s="496" customFormat="1" ht="13">
      <c r="A444" s="495" t="s">
        <v>171</v>
      </c>
    </row>
    <row r="445" spans="1:69" s="496" customFormat="1" ht="13">
      <c r="A445" s="495"/>
      <c r="B445" s="566" t="s">
        <v>61</v>
      </c>
      <c r="C445" s="566"/>
      <c r="D445" s="566"/>
      <c r="E445" s="566"/>
      <c r="F445" s="566"/>
      <c r="G445" s="566"/>
      <c r="H445" s="566"/>
      <c r="I445" s="566"/>
      <c r="J445" s="566"/>
      <c r="K445" s="566"/>
      <c r="L445" s="566"/>
      <c r="M445" s="566"/>
      <c r="N445" s="566"/>
      <c r="O445" s="566"/>
      <c r="P445" s="566"/>
      <c r="Q445" s="566"/>
      <c r="R445" s="566"/>
      <c r="S445" s="566"/>
      <c r="T445" s="566"/>
      <c r="U445" s="566"/>
      <c r="V445" s="566"/>
      <c r="W445" s="566"/>
      <c r="X445" s="566"/>
      <c r="Y445" s="566"/>
      <c r="Z445" s="566"/>
      <c r="AA445" s="566"/>
      <c r="AE445" s="566" t="s">
        <v>137</v>
      </c>
      <c r="AF445" s="566"/>
      <c r="AG445" s="566"/>
      <c r="AH445" s="566"/>
      <c r="AI445" s="566"/>
      <c r="AJ445" s="566"/>
      <c r="AK445" s="566"/>
      <c r="AL445" s="566"/>
      <c r="AM445" s="566"/>
      <c r="AN445" s="566"/>
      <c r="AO445" s="566"/>
      <c r="AP445" s="566"/>
      <c r="AQ445" s="566"/>
      <c r="AR445" s="566"/>
      <c r="AS445" s="566"/>
      <c r="AT445" s="566"/>
      <c r="AU445" s="566"/>
      <c r="AV445" s="566"/>
      <c r="AW445" s="566"/>
      <c r="AX445" s="566"/>
      <c r="AY445" s="566"/>
      <c r="AZ445" s="566"/>
      <c r="BA445" s="566"/>
      <c r="BB445" s="566"/>
      <c r="BC445" s="566"/>
      <c r="BD445" s="566"/>
    </row>
    <row r="446" spans="1:69" s="496" customFormat="1">
      <c r="A446" s="497" t="s">
        <v>2</v>
      </c>
      <c r="B446" s="500">
        <f>ExportsMouldingsAndJoinery!C$5</f>
        <v>3.434094565999999E-2</v>
      </c>
      <c r="C446" s="500">
        <f>ExportsMouldingsAndJoinery!D$5</f>
        <v>4.0364337159999993E-2</v>
      </c>
      <c r="D446" s="500">
        <f>ExportsMouldingsAndJoinery!E$5</f>
        <v>5.2944855879999982E-2</v>
      </c>
      <c r="E446" s="500">
        <f>ExportsMouldingsAndJoinery!F$5</f>
        <v>6.1600880739999982E-2</v>
      </c>
      <c r="F446" s="500">
        <f>ExportsMouldingsAndJoinery!G$5</f>
        <v>8.3024287639999986E-2</v>
      </c>
      <c r="G446" s="500">
        <f>ExportsMouldingsAndJoinery!H$5</f>
        <v>7.9875558560000004E-2</v>
      </c>
      <c r="H446" s="500">
        <f>ExportsMouldingsAndJoinery!I$5</f>
        <v>9.9169652259999991E-2</v>
      </c>
      <c r="I446" s="500">
        <f>ExportsMouldingsAndJoinery!J$5</f>
        <v>0.12234678777999997</v>
      </c>
      <c r="J446" s="500">
        <f>ExportsMouldingsAndJoinery!K$5</f>
        <v>0.1488208778</v>
      </c>
      <c r="K446" s="500">
        <f>ExportsMouldingsAndJoinery!L$5</f>
        <v>0.14910155869333333</v>
      </c>
      <c r="L446" s="500">
        <f>ExportsMouldingsAndJoinery!M$5</f>
        <v>0.18050318551999997</v>
      </c>
      <c r="M446" s="500">
        <f>ExportsMouldingsAndJoinery!N$5</f>
        <v>0.22322509201999999</v>
      </c>
      <c r="N446" s="500">
        <f>ExportsMouldingsAndJoinery!O$5</f>
        <v>0.21489253394000005</v>
      </c>
      <c r="O446" s="500">
        <f>ExportsMouldingsAndJoinery!P$5</f>
        <v>0.24517656086</v>
      </c>
      <c r="P446" s="500">
        <f>ExportsMouldingsAndJoinery!Q$5</f>
        <v>0.30740838659999997</v>
      </c>
      <c r="Q446" s="500">
        <f>ExportsMouldingsAndJoinery!R$5</f>
        <v>0.34606481630000002</v>
      </c>
      <c r="R446" s="500">
        <f>ExportsMouldingsAndJoinery!S$5</f>
        <v>0.37646287755999991</v>
      </c>
      <c r="S446" s="500">
        <f>ExportsMouldingsAndJoinery!T$5</f>
        <v>0.43713577081999994</v>
      </c>
      <c r="T446" s="500">
        <f>ExportsMouldingsAndJoinery!U$5</f>
        <v>0.48918832340000001</v>
      </c>
      <c r="U446" s="500">
        <f>ExportsMouldingsAndJoinery!V$5</f>
        <v>0.46464755161999999</v>
      </c>
      <c r="V446" s="500">
        <f>ExportsMouldingsAndJoinery!W$5</f>
        <v>0.32209975671999996</v>
      </c>
      <c r="W446" s="500">
        <f>ExportsMouldingsAndJoinery!X$5</f>
        <v>0</v>
      </c>
      <c r="X446" s="500">
        <f>ExportsMouldingsAndJoinery!Y$5</f>
        <v>0</v>
      </c>
      <c r="Y446" s="500">
        <f>ExportsMouldingsAndJoinery!Z$5</f>
        <v>0</v>
      </c>
      <c r="Z446" s="500">
        <f>ExportsMouldingsAndJoinery!AA$5</f>
        <v>0</v>
      </c>
      <c r="AA446" s="500">
        <f>ExportsMouldingsAndJoinery!AB$5</f>
        <v>0</v>
      </c>
      <c r="AB446" s="503"/>
      <c r="AC446" s="503"/>
      <c r="AD446" s="503"/>
      <c r="AE446" s="498">
        <f>ExportsMouldingsAndJoinery!AD$5</f>
        <v>4.4057449999999987</v>
      </c>
      <c r="AF446" s="498">
        <f>ExportsMouldingsAndJoinery!AE$5</f>
        <v>6.6176949999999994</v>
      </c>
      <c r="AG446" s="498">
        <f>ExportsMouldingsAndJoinery!AF$5</f>
        <v>10.26731</v>
      </c>
      <c r="AH446" s="498">
        <f>ExportsMouldingsAndJoinery!AG$5</f>
        <v>18.11786</v>
      </c>
      <c r="AI446" s="498">
        <f>ExportsMouldingsAndJoinery!AH$5</f>
        <v>23.507899999999996</v>
      </c>
      <c r="AJ446" s="498">
        <f>ExportsMouldingsAndJoinery!AI$5</f>
        <v>26.097683999999994</v>
      </c>
      <c r="AK446" s="498">
        <f>ExportsMouldingsAndJoinery!AJ$5</f>
        <v>39.108346999999995</v>
      </c>
      <c r="AL446" s="498">
        <f>ExportsMouldingsAndJoinery!AK$5</f>
        <v>56.445351999999993</v>
      </c>
      <c r="AM446" s="498">
        <f>ExportsMouldingsAndJoinery!AL$5</f>
        <v>86.99168499999999</v>
      </c>
      <c r="AN446" s="498">
        <f>ExportsMouldingsAndJoinery!AM$5</f>
        <v>80.49334300000001</v>
      </c>
      <c r="AO446" s="498">
        <f>ExportsMouldingsAndJoinery!AN$5</f>
        <v>96.144351999999998</v>
      </c>
      <c r="AP446" s="498">
        <f>ExportsMouldingsAndJoinery!AO$5</f>
        <v>124.72519199999999</v>
      </c>
      <c r="AQ446" s="498">
        <f>ExportsMouldingsAndJoinery!AP$5</f>
        <v>123.20579400000001</v>
      </c>
      <c r="AR446" s="498">
        <f>ExportsMouldingsAndJoinery!AQ$5</f>
        <v>144.73272999999998</v>
      </c>
      <c r="AS446" s="498">
        <f>ExportsMouldingsAndJoinery!AR$5</f>
        <v>154.38162699999992</v>
      </c>
      <c r="AT446" s="498">
        <f>ExportsMouldingsAndJoinery!AS$5</f>
        <v>140.937197</v>
      </c>
      <c r="AU446" s="498">
        <f>ExportsMouldingsAndJoinery!AT$5</f>
        <v>140.34222499999996</v>
      </c>
      <c r="AV446" s="498">
        <f>ExportsMouldingsAndJoinery!AU$5</f>
        <v>159.051109</v>
      </c>
      <c r="AW446" s="498">
        <f>ExportsMouldingsAndJoinery!AV$5</f>
        <v>197.92954099999997</v>
      </c>
      <c r="AX446" s="498">
        <f>ExportsMouldingsAndJoinery!AW$5</f>
        <v>210.82521499999996</v>
      </c>
      <c r="AY446" s="498">
        <f>ExportsMouldingsAndJoinery!AX$5</f>
        <v>150.62860499999994</v>
      </c>
      <c r="AZ446" s="498">
        <f>ExportsMouldingsAndJoinery!AY$5</f>
        <v>0</v>
      </c>
      <c r="BA446" s="498">
        <f>ExportsMouldingsAndJoinery!AZ$5</f>
        <v>0</v>
      </c>
      <c r="BB446" s="498">
        <f>ExportsMouldingsAndJoinery!BA$5</f>
        <v>0</v>
      </c>
      <c r="BC446" s="498">
        <f>ExportsMouldingsAndJoinery!BB$5</f>
        <v>0</v>
      </c>
      <c r="BD446" s="498">
        <f>ExportsMouldingsAndJoinery!BC$5</f>
        <v>0</v>
      </c>
      <c r="BE446" s="498"/>
    </row>
    <row r="447" spans="1:69" s="496" customFormat="1">
      <c r="A447" s="497"/>
      <c r="B447" s="496">
        <v>2000</v>
      </c>
      <c r="C447" s="496">
        <f>1+B447</f>
        <v>2001</v>
      </c>
      <c r="D447" s="496">
        <f t="shared" ref="D447:AA447" si="365">1+C447</f>
        <v>2002</v>
      </c>
      <c r="E447" s="496">
        <f t="shared" si="365"/>
        <v>2003</v>
      </c>
      <c r="F447" s="496">
        <f t="shared" si="365"/>
        <v>2004</v>
      </c>
      <c r="G447" s="496">
        <f t="shared" si="365"/>
        <v>2005</v>
      </c>
      <c r="H447" s="496">
        <f t="shared" si="365"/>
        <v>2006</v>
      </c>
      <c r="I447" s="496">
        <f t="shared" si="365"/>
        <v>2007</v>
      </c>
      <c r="J447" s="496">
        <f t="shared" si="365"/>
        <v>2008</v>
      </c>
      <c r="K447" s="496">
        <f t="shared" si="365"/>
        <v>2009</v>
      </c>
      <c r="L447" s="496">
        <f t="shared" si="365"/>
        <v>2010</v>
      </c>
      <c r="M447" s="496">
        <f t="shared" si="365"/>
        <v>2011</v>
      </c>
      <c r="N447" s="496">
        <f t="shared" si="365"/>
        <v>2012</v>
      </c>
      <c r="O447" s="496">
        <f t="shared" si="365"/>
        <v>2013</v>
      </c>
      <c r="P447" s="496">
        <f t="shared" si="365"/>
        <v>2014</v>
      </c>
      <c r="Q447" s="496">
        <f t="shared" si="365"/>
        <v>2015</v>
      </c>
      <c r="R447" s="496">
        <f t="shared" si="365"/>
        <v>2016</v>
      </c>
      <c r="S447" s="496">
        <f t="shared" si="365"/>
        <v>2017</v>
      </c>
      <c r="T447" s="496">
        <f t="shared" si="365"/>
        <v>2018</v>
      </c>
      <c r="U447" s="496">
        <f t="shared" si="365"/>
        <v>2019</v>
      </c>
      <c r="V447" s="496">
        <f t="shared" si="365"/>
        <v>2020</v>
      </c>
      <c r="W447" s="496">
        <f t="shared" si="365"/>
        <v>2021</v>
      </c>
      <c r="X447" s="496">
        <f t="shared" si="365"/>
        <v>2022</v>
      </c>
      <c r="Y447" s="496">
        <f t="shared" si="365"/>
        <v>2023</v>
      </c>
      <c r="Z447" s="496">
        <f t="shared" si="365"/>
        <v>2024</v>
      </c>
      <c r="AA447" s="496">
        <f t="shared" si="365"/>
        <v>2025</v>
      </c>
      <c r="AE447" s="496">
        <v>2000</v>
      </c>
      <c r="AF447" s="496">
        <f>1+AE447</f>
        <v>2001</v>
      </c>
      <c r="AG447" s="496">
        <f t="shared" ref="AG447:BD447" si="366">1+AF447</f>
        <v>2002</v>
      </c>
      <c r="AH447" s="496">
        <f t="shared" si="366"/>
        <v>2003</v>
      </c>
      <c r="AI447" s="496">
        <f t="shared" si="366"/>
        <v>2004</v>
      </c>
      <c r="AJ447" s="496">
        <f t="shared" si="366"/>
        <v>2005</v>
      </c>
      <c r="AK447" s="496">
        <f t="shared" si="366"/>
        <v>2006</v>
      </c>
      <c r="AL447" s="496">
        <f t="shared" si="366"/>
        <v>2007</v>
      </c>
      <c r="AM447" s="496">
        <f t="shared" si="366"/>
        <v>2008</v>
      </c>
      <c r="AN447" s="496">
        <f t="shared" si="366"/>
        <v>2009</v>
      </c>
      <c r="AO447" s="496">
        <f t="shared" si="366"/>
        <v>2010</v>
      </c>
      <c r="AP447" s="496">
        <f t="shared" si="366"/>
        <v>2011</v>
      </c>
      <c r="AQ447" s="496">
        <f t="shared" si="366"/>
        <v>2012</v>
      </c>
      <c r="AR447" s="496">
        <f t="shared" si="366"/>
        <v>2013</v>
      </c>
      <c r="AS447" s="496">
        <f t="shared" si="366"/>
        <v>2014</v>
      </c>
      <c r="AT447" s="496">
        <f t="shared" si="366"/>
        <v>2015</v>
      </c>
      <c r="AU447" s="496">
        <f t="shared" si="366"/>
        <v>2016</v>
      </c>
      <c r="AV447" s="496">
        <f t="shared" si="366"/>
        <v>2017</v>
      </c>
      <c r="AW447" s="496">
        <f t="shared" si="366"/>
        <v>2018</v>
      </c>
      <c r="AX447" s="496">
        <f t="shared" si="366"/>
        <v>2019</v>
      </c>
      <c r="AY447" s="496">
        <f t="shared" si="366"/>
        <v>2020</v>
      </c>
      <c r="AZ447" s="496">
        <f t="shared" si="366"/>
        <v>2021</v>
      </c>
      <c r="BA447" s="496">
        <f t="shared" si="366"/>
        <v>2022</v>
      </c>
      <c r="BB447" s="496">
        <f t="shared" si="366"/>
        <v>2023</v>
      </c>
      <c r="BC447" s="496">
        <f t="shared" si="366"/>
        <v>2024</v>
      </c>
      <c r="BD447" s="496">
        <f t="shared" si="366"/>
        <v>2025</v>
      </c>
    </row>
    <row r="448" spans="1:69" s="496" customFormat="1">
      <c r="A448" s="497" t="s">
        <v>145</v>
      </c>
      <c r="B448" s="500">
        <f>ExportsMouldingsAndJoinery!C$12</f>
        <v>3.0247050819999989E-2</v>
      </c>
      <c r="C448" s="500">
        <f>ExportsMouldingsAndJoinery!D$12</f>
        <v>3.2852651439999998E-2</v>
      </c>
      <c r="D448" s="500">
        <f>ExportsMouldingsAndJoinery!E$12</f>
        <v>4.1011073459999998E-2</v>
      </c>
      <c r="E448" s="500">
        <f>ExportsMouldingsAndJoinery!F$12</f>
        <v>5.0919862839999996E-2</v>
      </c>
      <c r="F448" s="500">
        <f>ExportsMouldingsAndJoinery!G$12</f>
        <v>6.3977264539999995E-2</v>
      </c>
      <c r="G448" s="500">
        <f>ExportsMouldingsAndJoinery!H$12</f>
        <v>6.5056897919999995E-2</v>
      </c>
      <c r="H448" s="500">
        <f>ExportsMouldingsAndJoinery!I$12</f>
        <v>8.1896745699999995E-2</v>
      </c>
      <c r="I448" s="500">
        <f>ExportsMouldingsAndJoinery!J$12</f>
        <v>0.10284629012</v>
      </c>
      <c r="J448" s="500">
        <f>ExportsMouldingsAndJoinery!K$12</f>
        <v>0.11624573253999998</v>
      </c>
      <c r="K448" s="500">
        <f>ExportsMouldingsAndJoinery!L$12</f>
        <v>0.10047145409333332</v>
      </c>
      <c r="L448" s="500">
        <f>ExportsMouldingsAndJoinery!M$12</f>
        <v>0.10785942678</v>
      </c>
      <c r="M448" s="500">
        <f>ExportsMouldingsAndJoinery!N$12</f>
        <v>0.11979239006</v>
      </c>
      <c r="N448" s="500">
        <f>ExportsMouldingsAndJoinery!O$12</f>
        <v>9.3735601819999986E-2</v>
      </c>
      <c r="O448" s="500">
        <f>ExportsMouldingsAndJoinery!P$12</f>
        <v>9.6346711159999987E-2</v>
      </c>
      <c r="P448" s="500">
        <f>ExportsMouldingsAndJoinery!Q$12</f>
        <v>0.11832753688</v>
      </c>
      <c r="Q448" s="500">
        <f>ExportsMouldingsAndJoinery!R$12</f>
        <v>0.16954675121999999</v>
      </c>
      <c r="R448" s="500">
        <f>ExportsMouldingsAndJoinery!S$12</f>
        <v>0.22200999169999994</v>
      </c>
      <c r="S448" s="500">
        <f>ExportsMouldingsAndJoinery!T$12</f>
        <v>0.25886296071999998</v>
      </c>
      <c r="T448" s="500">
        <f>ExportsMouldingsAndJoinery!U$12</f>
        <v>0.30869725782000007</v>
      </c>
      <c r="U448" s="500">
        <f>ExportsMouldingsAndJoinery!V$12</f>
        <v>0.32924220377999991</v>
      </c>
      <c r="V448" s="500">
        <f>ExportsMouldingsAndJoinery!W$12</f>
        <v>0.21763937860000004</v>
      </c>
      <c r="W448" s="500">
        <f>ExportsMouldingsAndJoinery!X$12</f>
        <v>0</v>
      </c>
      <c r="X448" s="500">
        <f>ExportsMouldingsAndJoinery!Y$12</f>
        <v>0</v>
      </c>
      <c r="Y448" s="500">
        <f>ExportsMouldingsAndJoinery!Z$12</f>
        <v>0</v>
      </c>
      <c r="Z448" s="500">
        <f>ExportsMouldingsAndJoinery!AA$12</f>
        <v>0</v>
      </c>
      <c r="AA448" s="500">
        <f>ExportsMouldingsAndJoinery!AB$12</f>
        <v>0</v>
      </c>
      <c r="AB448" s="503"/>
      <c r="AC448" s="503"/>
      <c r="AD448" s="503"/>
      <c r="AE448" s="501"/>
      <c r="AF448" s="501"/>
      <c r="AG448" s="501"/>
      <c r="AH448" s="501"/>
      <c r="AI448" s="501"/>
      <c r="AJ448" s="501"/>
      <c r="AK448" s="501"/>
      <c r="AL448" s="501"/>
      <c r="AM448" s="501"/>
      <c r="AN448" s="501"/>
      <c r="AO448" s="501"/>
      <c r="AP448" s="501"/>
      <c r="AQ448" s="501"/>
      <c r="AR448" s="501"/>
      <c r="AS448" s="501"/>
      <c r="AT448" s="501"/>
      <c r="AU448" s="501"/>
      <c r="AV448" s="501"/>
      <c r="AW448" s="501"/>
      <c r="AX448" s="501"/>
      <c r="AY448" s="501"/>
      <c r="AZ448" s="501"/>
      <c r="BA448" s="501"/>
      <c r="BB448" s="501"/>
      <c r="BC448" s="501"/>
      <c r="BD448" s="501"/>
      <c r="BE448" s="499">
        <f t="shared" ref="BE448:BO452" si="367">J448/J$446</f>
        <v>0.78111172476903623</v>
      </c>
      <c r="BF448" s="499">
        <f t="shared" si="367"/>
        <v>0.67384576642809857</v>
      </c>
      <c r="BG448" s="499">
        <f t="shared" si="367"/>
        <v>0.59754860541255683</v>
      </c>
      <c r="BH448" s="499">
        <f t="shared" si="367"/>
        <v>0.53664392732904387</v>
      </c>
      <c r="BI448" s="499">
        <f t="shared" si="367"/>
        <v>0.43619757327712383</v>
      </c>
      <c r="BJ448" s="499">
        <f t="shared" si="367"/>
        <v>0.39296868681919234</v>
      </c>
      <c r="BK448" s="499">
        <f t="shared" si="367"/>
        <v>0.38491967700922841</v>
      </c>
      <c r="BL448" s="499">
        <f t="shared" si="367"/>
        <v>0.48992773386422978</v>
      </c>
      <c r="BM448" s="499">
        <f t="shared" si="367"/>
        <v>0.58972611891757221</v>
      </c>
      <c r="BN448" s="499">
        <f t="shared" si="367"/>
        <v>0.59217977113703735</v>
      </c>
      <c r="BO448" s="499">
        <f t="shared" si="367"/>
        <v>0.6310397101763694</v>
      </c>
      <c r="BP448" s="499">
        <f t="shared" ref="BP448:BP452" si="368">U448/U$446</f>
        <v>0.70858482441603854</v>
      </c>
      <c r="BQ448" s="499">
        <f t="shared" ref="BQ448:BQ452" si="369">V448/V$446</f>
        <v>0.67568936039027527</v>
      </c>
    </row>
    <row r="449" spans="1:69" s="496" customFormat="1">
      <c r="A449" s="500" t="str">
        <f>ExportsMouldingsAndJoinery!B$19</f>
        <v xml:space="preserve">Azerbaijan </v>
      </c>
      <c r="B449" s="500">
        <f>ExportsMouldingsAndJoinery!C$19</f>
        <v>5.8519999999999995E-5</v>
      </c>
      <c r="C449" s="500">
        <f>ExportsMouldingsAndJoinery!D$19</f>
        <v>1.10313E-4</v>
      </c>
      <c r="D449" s="500">
        <f>ExportsMouldingsAndJoinery!E$19</f>
        <v>0</v>
      </c>
      <c r="E449" s="500">
        <f>ExportsMouldingsAndJoinery!F$19</f>
        <v>2.0929999999999998E-5</v>
      </c>
      <c r="F449" s="500">
        <f>ExportsMouldingsAndJoinery!G$19</f>
        <v>0</v>
      </c>
      <c r="G449" s="500">
        <f>ExportsMouldingsAndJoinery!H$19</f>
        <v>0</v>
      </c>
      <c r="H449" s="500">
        <f>ExportsMouldingsAndJoinery!I$19</f>
        <v>0</v>
      </c>
      <c r="I449" s="500">
        <f>ExportsMouldingsAndJoinery!J$19</f>
        <v>1.2545889999999999E-4</v>
      </c>
      <c r="J449" s="500">
        <f>ExportsMouldingsAndJoinery!K$19</f>
        <v>2.1274553999999995E-4</v>
      </c>
      <c r="K449" s="500">
        <f>ExportsMouldingsAndJoinery!L$19</f>
        <v>1.2188929199999999E-3</v>
      </c>
      <c r="L449" s="500">
        <f>ExportsMouldingsAndJoinery!M$19</f>
        <v>5.1977664199999996E-3</v>
      </c>
      <c r="M449" s="500">
        <f>ExportsMouldingsAndJoinery!N$19</f>
        <v>1.2887520239999999E-2</v>
      </c>
      <c r="N449" s="500">
        <f>ExportsMouldingsAndJoinery!O$19</f>
        <v>1.7072238819999998E-2</v>
      </c>
      <c r="O449" s="500">
        <f>ExportsMouldingsAndJoinery!P$19</f>
        <v>2.6336007879999998E-2</v>
      </c>
      <c r="P449" s="500">
        <f>ExportsMouldingsAndJoinery!Q$19</f>
        <v>3.6362322499999995E-2</v>
      </c>
      <c r="Q449" s="500">
        <f>ExportsMouldingsAndJoinery!R$19</f>
        <v>2.6338058039999997E-2</v>
      </c>
      <c r="R449" s="500">
        <f>ExportsMouldingsAndJoinery!S$19</f>
        <v>1.732740352E-2</v>
      </c>
      <c r="S449" s="500">
        <f>ExportsMouldingsAndJoinery!T$19</f>
        <v>2.0449626539999998E-2</v>
      </c>
      <c r="T449" s="500">
        <f>ExportsMouldingsAndJoinery!U$19</f>
        <v>2.6072164019999997E-2</v>
      </c>
      <c r="U449" s="500">
        <f>ExportsMouldingsAndJoinery!V$19</f>
        <v>2.149093002E-2</v>
      </c>
      <c r="V449" s="500">
        <f>ExportsMouldingsAndJoinery!W$19</f>
        <v>1.5844232180000001E-2</v>
      </c>
      <c r="W449" s="500">
        <f>ExportsMouldingsAndJoinery!X$19</f>
        <v>0</v>
      </c>
      <c r="X449" s="500">
        <f>ExportsMouldingsAndJoinery!Y$19</f>
        <v>0</v>
      </c>
      <c r="Y449" s="500">
        <f>ExportsMouldingsAndJoinery!Z$19</f>
        <v>0</v>
      </c>
      <c r="Z449" s="500">
        <f>ExportsMouldingsAndJoinery!AA$19</f>
        <v>0</v>
      </c>
      <c r="AA449" s="500">
        <f>ExportsMouldingsAndJoinery!AB$19</f>
        <v>0</v>
      </c>
      <c r="AB449" s="503"/>
      <c r="AC449" s="503"/>
      <c r="AD449" s="503"/>
      <c r="AE449" s="501"/>
      <c r="AF449" s="501"/>
      <c r="AG449" s="501"/>
      <c r="AH449" s="501"/>
      <c r="AI449" s="501"/>
      <c r="AJ449" s="501"/>
      <c r="AK449" s="501"/>
      <c r="AL449" s="501"/>
      <c r="AM449" s="501"/>
      <c r="AN449" s="501"/>
      <c r="AO449" s="501"/>
      <c r="AP449" s="501"/>
      <c r="AQ449" s="501"/>
      <c r="AR449" s="501"/>
      <c r="AS449" s="501"/>
      <c r="AT449" s="501"/>
      <c r="AU449" s="501"/>
      <c r="AV449" s="501"/>
      <c r="AW449" s="501"/>
      <c r="AX449" s="501"/>
      <c r="AY449" s="501"/>
      <c r="AZ449" s="501"/>
      <c r="BA449" s="501"/>
      <c r="BB449" s="501"/>
      <c r="BC449" s="501"/>
      <c r="BD449" s="501"/>
      <c r="BE449" s="499">
        <f t="shared" si="367"/>
        <v>1.4295409565175938E-3</v>
      </c>
      <c r="BF449" s="499">
        <f t="shared" si="367"/>
        <v>8.1749173562093644E-3</v>
      </c>
      <c r="BG449" s="499">
        <f t="shared" si="367"/>
        <v>2.8795981661077559E-2</v>
      </c>
      <c r="BH449" s="499">
        <f t="shared" si="367"/>
        <v>5.7733295676479474E-2</v>
      </c>
      <c r="BI449" s="499">
        <f t="shared" si="367"/>
        <v>7.9445472148263294E-2</v>
      </c>
      <c r="BJ449" s="499">
        <f t="shared" si="367"/>
        <v>0.10741649930817941</v>
      </c>
      <c r="BK449" s="499">
        <f t="shared" si="367"/>
        <v>0.11828669641116421</v>
      </c>
      <c r="BL449" s="499">
        <f t="shared" si="367"/>
        <v>7.6107297822405051E-2</v>
      </c>
      <c r="BM449" s="499">
        <f t="shared" si="367"/>
        <v>4.6026858298235239E-2</v>
      </c>
      <c r="BN449" s="499">
        <f t="shared" si="367"/>
        <v>4.6780949775946323E-2</v>
      </c>
      <c r="BO449" s="499">
        <f t="shared" si="367"/>
        <v>5.3296783207724449E-2</v>
      </c>
      <c r="BP449" s="499">
        <f t="shared" si="368"/>
        <v>4.6252110755930123E-2</v>
      </c>
      <c r="BQ449" s="499">
        <f t="shared" si="369"/>
        <v>4.9190450627298453E-2</v>
      </c>
    </row>
    <row r="450" spans="1:69" s="496" customFormat="1">
      <c r="A450" s="500" t="str">
        <f>ExportsMouldingsAndJoinery!B$20</f>
        <v xml:space="preserve">Kazakhstan </v>
      </c>
      <c r="B450" s="500">
        <f>ExportsMouldingsAndJoinery!C$20</f>
        <v>5.0268679999999994E-5</v>
      </c>
      <c r="C450" s="500">
        <f>ExportsMouldingsAndJoinery!D$20</f>
        <v>0</v>
      </c>
      <c r="D450" s="500">
        <f>ExportsMouldingsAndJoinery!E$20</f>
        <v>1.9991188E-4</v>
      </c>
      <c r="E450" s="500">
        <f>ExportsMouldingsAndJoinery!F$20</f>
        <v>2.4815139999999998E-4</v>
      </c>
      <c r="F450" s="500">
        <f>ExportsMouldingsAndJoinery!G$20</f>
        <v>2.8541449999999996E-4</v>
      </c>
      <c r="G450" s="500">
        <f>ExportsMouldingsAndJoinery!H$20</f>
        <v>2.5608534000000002E-4</v>
      </c>
      <c r="H450" s="500">
        <f>ExportsMouldingsAndJoinery!I$20</f>
        <v>7.7923047999999993E-4</v>
      </c>
      <c r="I450" s="500">
        <f>ExportsMouldingsAndJoinery!J$20</f>
        <v>2.3199447599999996E-3</v>
      </c>
      <c r="J450" s="500">
        <f>ExportsMouldingsAndJoinery!K$20</f>
        <v>4.1065570000000003E-3</v>
      </c>
      <c r="K450" s="500">
        <f>ExportsMouldingsAndJoinery!L$20</f>
        <v>7.0257410999999999E-3</v>
      </c>
      <c r="L450" s="500">
        <f>ExportsMouldingsAndJoinery!M$20</f>
        <v>1.8707165400000003E-2</v>
      </c>
      <c r="M450" s="500">
        <f>ExportsMouldingsAndJoinery!N$20</f>
        <v>3.7590431900000006E-2</v>
      </c>
      <c r="N450" s="500">
        <f>ExportsMouldingsAndJoinery!O$20</f>
        <v>4.4343179860000005E-2</v>
      </c>
      <c r="O450" s="500">
        <f>ExportsMouldingsAndJoinery!P$20</f>
        <v>5.3475022019999999E-2</v>
      </c>
      <c r="P450" s="500">
        <f>ExportsMouldingsAndJoinery!Q$20</f>
        <v>4.0995200679999996E-2</v>
      </c>
      <c r="Q450" s="500">
        <f>ExportsMouldingsAndJoinery!R$20</f>
        <v>3.5490559719999995E-2</v>
      </c>
      <c r="R450" s="500">
        <f>ExportsMouldingsAndJoinery!S$20</f>
        <v>1.6392449780000002E-2</v>
      </c>
      <c r="S450" s="500">
        <f>ExportsMouldingsAndJoinery!T$20</f>
        <v>6.1052802999999991E-3</v>
      </c>
      <c r="T450" s="500">
        <f>ExportsMouldingsAndJoinery!U$20</f>
        <v>8.9952869999999983E-4</v>
      </c>
      <c r="U450" s="500">
        <f>ExportsMouldingsAndJoinery!V$20</f>
        <v>1.0574316199999999E-3</v>
      </c>
      <c r="V450" s="500">
        <f>ExportsMouldingsAndJoinery!W$20</f>
        <v>2.3147585999999999E-3</v>
      </c>
      <c r="W450" s="500">
        <f>ExportsMouldingsAndJoinery!X$20</f>
        <v>0</v>
      </c>
      <c r="X450" s="500">
        <f>ExportsMouldingsAndJoinery!Y$20</f>
        <v>0</v>
      </c>
      <c r="Y450" s="500">
        <f>ExportsMouldingsAndJoinery!Z$20</f>
        <v>0</v>
      </c>
      <c r="Z450" s="500">
        <f>ExportsMouldingsAndJoinery!AA$20</f>
        <v>0</v>
      </c>
      <c r="AA450" s="500">
        <f>ExportsMouldingsAndJoinery!AB$20</f>
        <v>0</v>
      </c>
      <c r="AB450" s="503"/>
      <c r="AC450" s="503"/>
      <c r="AD450" s="503"/>
      <c r="AE450" s="501"/>
      <c r="AF450" s="501"/>
      <c r="AG450" s="501"/>
      <c r="AH450" s="501"/>
      <c r="AI450" s="501"/>
      <c r="AJ450" s="501"/>
      <c r="AK450" s="501"/>
      <c r="AL450" s="501"/>
      <c r="AM450" s="501"/>
      <c r="AN450" s="501"/>
      <c r="AO450" s="501"/>
      <c r="AP450" s="501"/>
      <c r="AQ450" s="501"/>
      <c r="AR450" s="501"/>
      <c r="AS450" s="501"/>
      <c r="AT450" s="501"/>
      <c r="AU450" s="501"/>
      <c r="AV450" s="501"/>
      <c r="AW450" s="501"/>
      <c r="AX450" s="501"/>
      <c r="AY450" s="501"/>
      <c r="AZ450" s="501"/>
      <c r="BA450" s="501"/>
      <c r="BB450" s="501"/>
      <c r="BC450" s="501"/>
      <c r="BD450" s="501"/>
      <c r="BE450" s="499">
        <f t="shared" si="367"/>
        <v>2.7593957653702272E-2</v>
      </c>
      <c r="BF450" s="499">
        <f t="shared" si="367"/>
        <v>4.7120507401604624E-2</v>
      </c>
      <c r="BG450" s="499">
        <f t="shared" si="367"/>
        <v>0.10363897648735527</v>
      </c>
      <c r="BH450" s="499">
        <f t="shared" si="367"/>
        <v>0.1683969824352545</v>
      </c>
      <c r="BI450" s="499">
        <f t="shared" si="367"/>
        <v>0.20635049085689047</v>
      </c>
      <c r="BJ450" s="499">
        <f t="shared" si="367"/>
        <v>0.21810821488166296</v>
      </c>
      <c r="BK450" s="499">
        <f t="shared" si="367"/>
        <v>0.13335745694323878</v>
      </c>
      <c r="BL450" s="499">
        <f t="shared" si="367"/>
        <v>0.10255466042301624</v>
      </c>
      <c r="BM450" s="499">
        <f t="shared" si="367"/>
        <v>4.3543336560156333E-2</v>
      </c>
      <c r="BN450" s="499">
        <f t="shared" si="367"/>
        <v>1.3966553889075299E-2</v>
      </c>
      <c r="BO450" s="499">
        <f t="shared" si="367"/>
        <v>1.8388188290105042E-3</v>
      </c>
      <c r="BP450" s="499">
        <f t="shared" si="368"/>
        <v>2.2757714235515721E-3</v>
      </c>
      <c r="BQ450" s="499">
        <f t="shared" si="369"/>
        <v>7.186464912521528E-3</v>
      </c>
    </row>
    <row r="451" spans="1:69" s="496" customFormat="1">
      <c r="A451" s="500" t="str">
        <f>ExportsMouldingsAndJoinery!B$21</f>
        <v xml:space="preserve">Tajikistan </v>
      </c>
      <c r="B451" s="500">
        <f>ExportsMouldingsAndJoinery!C$21</f>
        <v>2.2185729999999997E-3</v>
      </c>
      <c r="C451" s="500">
        <f>ExportsMouldingsAndJoinery!D$21</f>
        <v>1.8137594999999996E-3</v>
      </c>
      <c r="D451" s="500">
        <f>ExportsMouldingsAndJoinery!E$21</f>
        <v>1.68186354E-3</v>
      </c>
      <c r="E451" s="500">
        <f>ExportsMouldingsAndJoinery!F$21</f>
        <v>1.8076842E-3</v>
      </c>
      <c r="F451" s="500">
        <f>ExportsMouldingsAndJoinery!G$21</f>
        <v>4.2529303599999988E-3</v>
      </c>
      <c r="G451" s="500">
        <f>ExportsMouldingsAndJoinery!H$21</f>
        <v>5.3187422400000003E-3</v>
      </c>
      <c r="H451" s="500">
        <f>ExportsMouldingsAndJoinery!I$21</f>
        <v>6.9758642799999989E-3</v>
      </c>
      <c r="I451" s="500">
        <f>ExportsMouldingsAndJoinery!J$21</f>
        <v>7.9878023399999991E-3</v>
      </c>
      <c r="J451" s="500">
        <f>ExportsMouldingsAndJoinery!K$21</f>
        <v>1.8190124679999999E-2</v>
      </c>
      <c r="K451" s="500">
        <f>ExportsMouldingsAndJoinery!L$21</f>
        <v>3.186803648E-2</v>
      </c>
      <c r="L451" s="500">
        <f>ExportsMouldingsAndJoinery!M$21</f>
        <v>3.537998338E-2</v>
      </c>
      <c r="M451" s="500">
        <f>ExportsMouldingsAndJoinery!N$21</f>
        <v>3.6104396439999999E-2</v>
      </c>
      <c r="N451" s="500">
        <f>ExportsMouldingsAndJoinery!O$21</f>
        <v>4.137447776E-2</v>
      </c>
      <c r="O451" s="500">
        <f>ExportsMouldingsAndJoinery!P$21</f>
        <v>4.5131306360000005E-2</v>
      </c>
      <c r="P451" s="500">
        <f>ExportsMouldingsAndJoinery!Q$21</f>
        <v>7.8154144039999984E-2</v>
      </c>
      <c r="Q451" s="500">
        <f>ExportsMouldingsAndJoinery!R$21</f>
        <v>5.7219752240000005E-2</v>
      </c>
      <c r="R451" s="500">
        <f>ExportsMouldingsAndJoinery!S$21</f>
        <v>4.1024385779999999E-2</v>
      </c>
      <c r="S451" s="500">
        <f>ExportsMouldingsAndJoinery!T$21</f>
        <v>2.8939004640000005E-2</v>
      </c>
      <c r="T451" s="500">
        <f>ExportsMouldingsAndJoinery!U$21</f>
        <v>2.6226018140000005E-2</v>
      </c>
      <c r="U451" s="500">
        <f>ExportsMouldingsAndJoinery!V$21</f>
        <v>2.7416273639999999E-2</v>
      </c>
      <c r="V451" s="500">
        <f>ExportsMouldingsAndJoinery!W$21</f>
        <v>1.343187104E-2</v>
      </c>
      <c r="W451" s="500">
        <f>ExportsMouldingsAndJoinery!X$21</f>
        <v>0</v>
      </c>
      <c r="X451" s="500">
        <f>ExportsMouldingsAndJoinery!Y$21</f>
        <v>0</v>
      </c>
      <c r="Y451" s="500">
        <f>ExportsMouldingsAndJoinery!Z$21</f>
        <v>0</v>
      </c>
      <c r="Z451" s="500">
        <f>ExportsMouldingsAndJoinery!AA$21</f>
        <v>0</v>
      </c>
      <c r="AA451" s="500">
        <f>ExportsMouldingsAndJoinery!AB$21</f>
        <v>0</v>
      </c>
      <c r="AB451" s="503"/>
      <c r="AC451" s="503"/>
      <c r="AD451" s="503"/>
      <c r="AE451" s="501"/>
      <c r="AF451" s="501"/>
      <c r="AG451" s="501"/>
      <c r="AH451" s="501"/>
      <c r="AI451" s="501"/>
      <c r="AJ451" s="501"/>
      <c r="AK451" s="501"/>
      <c r="AL451" s="501"/>
      <c r="AM451" s="501"/>
      <c r="AN451" s="501"/>
      <c r="AO451" s="501"/>
      <c r="AP451" s="501"/>
      <c r="AQ451" s="501"/>
      <c r="AR451" s="501"/>
      <c r="AS451" s="501"/>
      <c r="AT451" s="501"/>
      <c r="AU451" s="501"/>
      <c r="AV451" s="501"/>
      <c r="AW451" s="501"/>
      <c r="AX451" s="501"/>
      <c r="AY451" s="501"/>
      <c r="AZ451" s="501"/>
      <c r="BA451" s="501"/>
      <c r="BB451" s="501"/>
      <c r="BC451" s="501"/>
      <c r="BD451" s="501"/>
      <c r="BE451" s="499">
        <f t="shared" si="367"/>
        <v>0.12222831197411468</v>
      </c>
      <c r="BF451" s="499">
        <f t="shared" si="367"/>
        <v>0.21373375811278419</v>
      </c>
      <c r="BG451" s="499">
        <f t="shared" si="367"/>
        <v>0.19600752905316374</v>
      </c>
      <c r="BH451" s="499">
        <f t="shared" si="367"/>
        <v>0.1617398658604437</v>
      </c>
      <c r="BI451" s="499">
        <f t="shared" si="367"/>
        <v>0.19253566888253146</v>
      </c>
      <c r="BJ451" s="499">
        <f t="shared" si="367"/>
        <v>0.18407675758928174</v>
      </c>
      <c r="BK451" s="499">
        <f t="shared" si="367"/>
        <v>0.254235562355344</v>
      </c>
      <c r="BL451" s="499">
        <f t="shared" si="367"/>
        <v>0.1653440325190319</v>
      </c>
      <c r="BM451" s="499">
        <f t="shared" si="367"/>
        <v>0.10897325666183809</v>
      </c>
      <c r="BN451" s="499">
        <f t="shared" si="367"/>
        <v>6.6201410572543293E-2</v>
      </c>
      <c r="BO451" s="499">
        <f t="shared" si="367"/>
        <v>5.3611292186456147E-2</v>
      </c>
      <c r="BP451" s="499">
        <f t="shared" si="368"/>
        <v>5.9004450888448218E-2</v>
      </c>
      <c r="BQ451" s="499">
        <f t="shared" si="369"/>
        <v>4.1700966113042651E-2</v>
      </c>
    </row>
    <row r="452" spans="1:69" s="496" customFormat="1">
      <c r="A452" s="497" t="s">
        <v>22</v>
      </c>
      <c r="B452" s="500">
        <f t="shared" ref="B452:AA452" si="370">B446-SUM(B448:B451)</f>
        <v>1.76653316E-3</v>
      </c>
      <c r="C452" s="500">
        <f t="shared" si="370"/>
        <v>5.5876132199999956E-3</v>
      </c>
      <c r="D452" s="500">
        <f t="shared" si="370"/>
        <v>1.0052006999999981E-2</v>
      </c>
      <c r="E452" s="500">
        <f t="shared" si="370"/>
        <v>8.6042522999999829E-3</v>
      </c>
      <c r="F452" s="500">
        <f t="shared" si="370"/>
        <v>1.4508678239999989E-2</v>
      </c>
      <c r="G452" s="500">
        <f t="shared" si="370"/>
        <v>9.2438330600000118E-3</v>
      </c>
      <c r="H452" s="500">
        <f t="shared" si="370"/>
        <v>9.5178117999999978E-3</v>
      </c>
      <c r="I452" s="500">
        <f t="shared" si="370"/>
        <v>9.0672916599999626E-3</v>
      </c>
      <c r="J452" s="500">
        <f t="shared" si="370"/>
        <v>1.0065718040000032E-2</v>
      </c>
      <c r="K452" s="500">
        <f t="shared" si="370"/>
        <v>8.5174341000000264E-3</v>
      </c>
      <c r="L452" s="500">
        <f t="shared" si="370"/>
        <v>1.3358843539999943E-2</v>
      </c>
      <c r="M452" s="500">
        <f t="shared" si="370"/>
        <v>1.6850353379999988E-2</v>
      </c>
      <c r="N452" s="500">
        <f t="shared" si="370"/>
        <v>1.836703568000006E-2</v>
      </c>
      <c r="O452" s="500">
        <f t="shared" si="370"/>
        <v>2.3887513440000008E-2</v>
      </c>
      <c r="P452" s="500">
        <f t="shared" si="370"/>
        <v>3.3569182500000017E-2</v>
      </c>
      <c r="Q452" s="500">
        <f t="shared" si="370"/>
        <v>5.7469695080000049E-2</v>
      </c>
      <c r="R452" s="500">
        <f t="shared" si="370"/>
        <v>7.9708646779999948E-2</v>
      </c>
      <c r="S452" s="500">
        <f t="shared" si="370"/>
        <v>0.12277889861999997</v>
      </c>
      <c r="T452" s="500">
        <f t="shared" si="370"/>
        <v>0.12729335471999992</v>
      </c>
      <c r="U452" s="500">
        <f t="shared" si="370"/>
        <v>8.5440712560000076E-2</v>
      </c>
      <c r="V452" s="500">
        <f t="shared" si="370"/>
        <v>7.2869516299999937E-2</v>
      </c>
      <c r="W452" s="500">
        <f t="shared" si="370"/>
        <v>0</v>
      </c>
      <c r="X452" s="500">
        <f t="shared" si="370"/>
        <v>0</v>
      </c>
      <c r="Y452" s="500">
        <f t="shared" si="370"/>
        <v>0</v>
      </c>
      <c r="Z452" s="500">
        <f t="shared" si="370"/>
        <v>0</v>
      </c>
      <c r="AA452" s="500">
        <f t="shared" si="370"/>
        <v>0</v>
      </c>
      <c r="AB452" s="503"/>
      <c r="AC452" s="503"/>
      <c r="AD452" s="503"/>
      <c r="BE452" s="499">
        <f t="shared" si="367"/>
        <v>6.7636464646629257E-2</v>
      </c>
      <c r="BF452" s="499">
        <f t="shared" si="367"/>
        <v>5.7125050701303366E-2</v>
      </c>
      <c r="BG452" s="499">
        <f t="shared" si="367"/>
        <v>7.4008907385846479E-2</v>
      </c>
      <c r="BH452" s="499">
        <f t="shared" si="367"/>
        <v>7.5485928698778501E-2</v>
      </c>
      <c r="BI452" s="499">
        <f t="shared" si="367"/>
        <v>8.5470794835190989E-2</v>
      </c>
      <c r="BJ452" s="499">
        <f t="shared" si="367"/>
        <v>9.7429841401683523E-2</v>
      </c>
      <c r="BK452" s="499">
        <f t="shared" si="367"/>
        <v>0.10920060728102471</v>
      </c>
      <c r="BL452" s="499">
        <f t="shared" si="367"/>
        <v>0.16606627537131705</v>
      </c>
      <c r="BM452" s="499">
        <f t="shared" si="367"/>
        <v>0.21173042956219804</v>
      </c>
      <c r="BN452" s="499">
        <f t="shared" si="367"/>
        <v>0.28087131462539777</v>
      </c>
      <c r="BO452" s="499">
        <f t="shared" si="367"/>
        <v>0.26021339560043943</v>
      </c>
      <c r="BP452" s="499">
        <f t="shared" si="368"/>
        <v>0.18388284251603151</v>
      </c>
      <c r="BQ452" s="499">
        <f t="shared" si="369"/>
        <v>0.22623275795686215</v>
      </c>
    </row>
    <row r="453" spans="1:69" s="496" customFormat="1">
      <c r="A453" s="497"/>
      <c r="B453" s="503"/>
      <c r="C453" s="503"/>
      <c r="D453" s="503"/>
      <c r="E453" s="503"/>
      <c r="F453" s="503"/>
      <c r="G453" s="503"/>
      <c r="H453" s="503"/>
      <c r="I453" s="503"/>
      <c r="J453" s="503"/>
      <c r="K453" s="503"/>
      <c r="L453" s="503"/>
      <c r="M453" s="503"/>
      <c r="N453" s="503"/>
      <c r="O453" s="503"/>
      <c r="P453" s="503"/>
      <c r="Q453" s="503"/>
      <c r="R453" s="503"/>
      <c r="S453" s="503"/>
      <c r="T453" s="503"/>
      <c r="U453" s="503"/>
      <c r="V453" s="503"/>
      <c r="W453" s="503"/>
      <c r="X453" s="503"/>
      <c r="Y453" s="503"/>
      <c r="Z453" s="503"/>
      <c r="AA453" s="503"/>
      <c r="AB453" s="503"/>
      <c r="AC453" s="503"/>
      <c r="AD453" s="503"/>
      <c r="AE453" s="501"/>
      <c r="AF453" s="501"/>
      <c r="AG453" s="501"/>
      <c r="AH453" s="501"/>
      <c r="AI453" s="501"/>
      <c r="AJ453" s="501"/>
      <c r="AK453" s="501"/>
      <c r="AL453" s="501"/>
      <c r="AM453" s="501"/>
      <c r="AN453" s="501"/>
      <c r="AO453" s="501"/>
      <c r="AP453" s="501"/>
      <c r="AQ453" s="501"/>
      <c r="AR453" s="501"/>
      <c r="AS453" s="501"/>
      <c r="AT453" s="501"/>
      <c r="AU453" s="501"/>
      <c r="AV453" s="501"/>
      <c r="AW453" s="501"/>
      <c r="AX453" s="501"/>
      <c r="AY453" s="501"/>
      <c r="AZ453" s="501"/>
      <c r="BA453" s="501"/>
      <c r="BB453" s="501"/>
      <c r="BC453" s="501"/>
      <c r="BD453" s="501"/>
    </row>
    <row r="454" spans="1:69" s="496" customFormat="1">
      <c r="A454" s="497"/>
      <c r="B454" s="503"/>
      <c r="C454" s="503"/>
      <c r="D454" s="503"/>
      <c r="E454" s="503"/>
      <c r="F454" s="503"/>
      <c r="G454" s="503"/>
      <c r="H454" s="503"/>
      <c r="I454" s="503"/>
      <c r="J454" s="503"/>
      <c r="K454" s="503"/>
      <c r="L454" s="503"/>
      <c r="M454" s="503"/>
      <c r="N454" s="503"/>
      <c r="O454" s="503"/>
      <c r="P454" s="503"/>
      <c r="Q454" s="503"/>
      <c r="R454" s="503"/>
      <c r="S454" s="503"/>
      <c r="T454" s="503"/>
      <c r="U454" s="503"/>
      <c r="V454" s="503"/>
      <c r="W454" s="503"/>
      <c r="X454" s="503"/>
      <c r="Y454" s="503"/>
      <c r="Z454" s="503"/>
      <c r="AA454" s="503"/>
      <c r="AB454" s="503"/>
      <c r="AC454" s="503"/>
      <c r="AD454" s="503"/>
    </row>
    <row r="455" spans="1:69" s="496" customFormat="1">
      <c r="A455" s="501"/>
      <c r="B455" s="501"/>
      <c r="C455" s="501"/>
      <c r="D455" s="501"/>
      <c r="E455" s="501"/>
      <c r="F455" s="501"/>
      <c r="G455" s="501"/>
      <c r="H455" s="501"/>
      <c r="I455" s="501"/>
      <c r="J455" s="501"/>
      <c r="K455" s="501"/>
      <c r="L455" s="501"/>
      <c r="M455" s="501"/>
      <c r="N455" s="501"/>
      <c r="O455" s="501"/>
      <c r="P455" s="501"/>
      <c r="Q455" s="501"/>
      <c r="R455" s="501"/>
      <c r="S455" s="501"/>
      <c r="T455" s="501"/>
      <c r="U455" s="501"/>
      <c r="V455" s="501"/>
      <c r="W455" s="501"/>
      <c r="X455" s="501"/>
      <c r="Y455" s="501"/>
      <c r="Z455" s="501"/>
      <c r="AA455" s="501"/>
      <c r="AB455" s="503"/>
      <c r="AC455" s="503"/>
      <c r="AD455" s="503"/>
    </row>
    <row r="456" spans="1:69" s="496" customFormat="1">
      <c r="A456" s="498"/>
      <c r="B456" s="498"/>
      <c r="C456" s="498"/>
      <c r="D456" s="498"/>
      <c r="E456" s="498"/>
      <c r="F456" s="498"/>
      <c r="G456" s="498"/>
      <c r="H456" s="498"/>
      <c r="I456" s="498"/>
      <c r="J456" s="498"/>
      <c r="K456" s="498"/>
      <c r="L456" s="498"/>
      <c r="M456" s="498"/>
      <c r="N456" s="498"/>
      <c r="O456" s="498"/>
      <c r="P456" s="498"/>
      <c r="Q456" s="498"/>
      <c r="R456" s="498"/>
      <c r="S456" s="498"/>
      <c r="T456" s="498"/>
      <c r="U456" s="498"/>
      <c r="V456" s="498"/>
      <c r="W456" s="498"/>
      <c r="X456" s="498"/>
      <c r="Y456" s="498"/>
      <c r="Z456" s="498"/>
      <c r="AA456" s="498"/>
      <c r="AB456" s="498"/>
      <c r="AC456" s="498"/>
      <c r="AD456" s="498"/>
      <c r="AE456" s="498"/>
      <c r="AF456" s="498"/>
      <c r="AG456" s="498"/>
      <c r="AH456" s="498"/>
      <c r="AI456" s="498"/>
      <c r="AJ456" s="498"/>
      <c r="AK456" s="498"/>
      <c r="AL456" s="498"/>
      <c r="AM456" s="498"/>
      <c r="AN456" s="498"/>
      <c r="AO456" s="498"/>
      <c r="AP456" s="498"/>
      <c r="AQ456" s="498"/>
      <c r="AR456" s="498"/>
      <c r="AS456" s="498"/>
      <c r="AT456" s="498"/>
      <c r="AU456" s="498"/>
      <c r="AV456" s="498"/>
      <c r="AW456" s="498"/>
      <c r="AX456" s="498"/>
      <c r="AY456" s="498"/>
      <c r="AZ456" s="498"/>
      <c r="BA456" s="498"/>
      <c r="BB456" s="498"/>
      <c r="BC456" s="498"/>
      <c r="BD456" s="498"/>
    </row>
    <row r="457" spans="1:69" s="496" customFormat="1">
      <c r="A457" s="498"/>
      <c r="B457" s="498"/>
      <c r="C457" s="498"/>
      <c r="D457" s="498"/>
      <c r="E457" s="498"/>
      <c r="F457" s="498"/>
      <c r="G457" s="498"/>
      <c r="H457" s="498"/>
      <c r="I457" s="498"/>
      <c r="J457" s="498"/>
      <c r="K457" s="498"/>
      <c r="L457" s="498"/>
      <c r="M457" s="498"/>
      <c r="N457" s="498"/>
      <c r="O457" s="498"/>
      <c r="P457" s="498"/>
      <c r="Q457" s="498"/>
      <c r="R457" s="498"/>
      <c r="S457" s="498"/>
      <c r="T457" s="498"/>
      <c r="U457" s="498"/>
      <c r="V457" s="498"/>
      <c r="W457" s="498"/>
      <c r="X457" s="498"/>
      <c r="Y457" s="498"/>
      <c r="Z457" s="498"/>
      <c r="AA457" s="498"/>
      <c r="AB457" s="498"/>
      <c r="AC457" s="498"/>
      <c r="AD457" s="498"/>
      <c r="AE457" s="498"/>
      <c r="AF457" s="498"/>
      <c r="AG457" s="498"/>
      <c r="AH457" s="498"/>
      <c r="AI457" s="498"/>
      <c r="AJ457" s="498"/>
      <c r="AK457" s="498"/>
      <c r="AL457" s="498"/>
      <c r="AM457" s="498"/>
      <c r="AN457" s="498"/>
      <c r="AO457" s="498"/>
      <c r="AP457" s="498"/>
      <c r="AQ457" s="498"/>
      <c r="AR457" s="498"/>
      <c r="AS457" s="498"/>
      <c r="AT457" s="498"/>
      <c r="AU457" s="498"/>
      <c r="AV457" s="498"/>
      <c r="AW457" s="498"/>
      <c r="AX457" s="498"/>
      <c r="AY457" s="498"/>
      <c r="AZ457" s="498"/>
      <c r="BA457" s="498"/>
      <c r="BB457" s="498"/>
      <c r="BC457" s="498"/>
      <c r="BD457" s="498"/>
    </row>
    <row r="458" spans="1:69" s="496" customFormat="1">
      <c r="A458" s="498" t="str">
        <f>A448</f>
        <v>EU-28</v>
      </c>
      <c r="B458" s="498"/>
      <c r="C458" s="498"/>
      <c r="D458" s="498"/>
      <c r="E458" s="498"/>
      <c r="F458" s="498"/>
      <c r="G458" s="498"/>
      <c r="H458" s="498"/>
      <c r="I458" s="498"/>
      <c r="J458" s="498"/>
      <c r="K458" s="498"/>
      <c r="L458" s="498"/>
      <c r="M458" s="498"/>
      <c r="N458" s="498"/>
      <c r="O458" s="498"/>
      <c r="P458" s="498"/>
      <c r="Q458" s="498"/>
      <c r="R458" s="498"/>
      <c r="S458" s="498"/>
      <c r="T458" s="498"/>
      <c r="U458" s="498"/>
      <c r="V458" s="498"/>
      <c r="W458" s="498"/>
      <c r="X458" s="498"/>
      <c r="Y458" s="498"/>
      <c r="Z458" s="498"/>
      <c r="AA458" s="498"/>
      <c r="AB458" s="498"/>
      <c r="AC458" s="498"/>
      <c r="AD458" s="498"/>
      <c r="AE458" s="498">
        <f>ExportsMouldingsAndJoinery!AD$12</f>
        <v>3.5347790000000003</v>
      </c>
      <c r="AF458" s="498">
        <f>ExportsMouldingsAndJoinery!AE$12</f>
        <v>5.0868270000000004</v>
      </c>
      <c r="AG458" s="498">
        <f>ExportsMouldingsAndJoinery!AF$12</f>
        <v>8.5466680000000004</v>
      </c>
      <c r="AH458" s="498">
        <f>ExportsMouldingsAndJoinery!AG$12</f>
        <v>12.367069999999998</v>
      </c>
      <c r="AI458" s="498">
        <f>ExportsMouldingsAndJoinery!AH$12</f>
        <v>15.881909999999996</v>
      </c>
      <c r="AJ458" s="498">
        <f>ExportsMouldingsAndJoinery!AI$12</f>
        <v>18.426274999999997</v>
      </c>
      <c r="AK458" s="498">
        <f>ExportsMouldingsAndJoinery!AJ$12</f>
        <v>28.696669999999994</v>
      </c>
      <c r="AL458" s="498">
        <f>ExportsMouldingsAndJoinery!AK$12</f>
        <v>43.322707999999984</v>
      </c>
      <c r="AM458" s="498">
        <f>ExportsMouldingsAndJoinery!AL$12</f>
        <v>61.159269999999999</v>
      </c>
      <c r="AN458" s="498">
        <f>ExportsMouldingsAndJoinery!AM$12</f>
        <v>47.423101999999993</v>
      </c>
      <c r="AO458" s="498">
        <f>ExportsMouldingsAndJoinery!AN$12</f>
        <v>50.108110999999994</v>
      </c>
      <c r="AP458" s="498">
        <f>ExportsMouldingsAndJoinery!AO$12</f>
        <v>60.86278999999999</v>
      </c>
      <c r="AQ458" s="498">
        <f>ExportsMouldingsAndJoinery!AP$12</f>
        <v>46.996579999999987</v>
      </c>
      <c r="AR458" s="498">
        <f>ExportsMouldingsAndJoinery!AQ$12</f>
        <v>53.003928000000002</v>
      </c>
      <c r="AS458" s="498">
        <f>ExportsMouldingsAndJoinery!AR$12</f>
        <v>58.676407999999995</v>
      </c>
      <c r="AT458" s="498">
        <f>ExportsMouldingsAndJoinery!AS$12</f>
        <v>64.462886999999995</v>
      </c>
      <c r="AU458" s="498">
        <f>ExportsMouldingsAndJoinery!AT$12</f>
        <v>81.936602000000008</v>
      </c>
      <c r="AV458" s="498">
        <f>ExportsMouldingsAndJoinery!AU$12</f>
        <v>99.496728999999974</v>
      </c>
      <c r="AW458" s="498">
        <f>ExportsMouldingsAndJoinery!AV$12</f>
        <v>140.07902599999997</v>
      </c>
      <c r="AX458" s="498">
        <f>ExportsMouldingsAndJoinery!AW$12</f>
        <v>155.30169999999995</v>
      </c>
      <c r="AY458" s="498">
        <f>ExportsMouldingsAndJoinery!AX$12</f>
        <v>108.39562599999996</v>
      </c>
      <c r="AZ458" s="498">
        <f>ExportsMouldingsAndJoinery!AY$12</f>
        <v>0</v>
      </c>
      <c r="BA458" s="498">
        <f>ExportsMouldingsAndJoinery!AZ$12</f>
        <v>0</v>
      </c>
      <c r="BB458" s="498">
        <f>ExportsMouldingsAndJoinery!BA$12</f>
        <v>0</v>
      </c>
      <c r="BC458" s="498">
        <f>ExportsMouldingsAndJoinery!BB$12</f>
        <v>0</v>
      </c>
      <c r="BD458" s="498">
        <f>ExportsMouldingsAndJoinery!BC$12</f>
        <v>0</v>
      </c>
      <c r="BE458" s="499">
        <f t="shared" ref="BE458:BH462" si="371">AM458/AM$446</f>
        <v>0.70304730848701236</v>
      </c>
      <c r="BF458" s="499">
        <f t="shared" si="371"/>
        <v>0.58915557774759075</v>
      </c>
      <c r="BG458" s="499">
        <f t="shared" si="371"/>
        <v>0.52117581488302089</v>
      </c>
      <c r="BH458" s="499">
        <f t="shared" si="371"/>
        <v>0.48797511572481678</v>
      </c>
      <c r="BI458" s="499">
        <f t="shared" ref="BI458:BL462" si="372">AQ458/AQ$446</f>
        <v>0.38144780756008911</v>
      </c>
      <c r="BJ458" s="499">
        <f t="shared" si="372"/>
        <v>0.36621936171590219</v>
      </c>
      <c r="BK458" s="499">
        <f t="shared" si="372"/>
        <v>0.38007377652523394</v>
      </c>
      <c r="BL458" s="499">
        <f t="shared" si="372"/>
        <v>0.45738732124777531</v>
      </c>
      <c r="BM458" s="499">
        <f t="shared" ref="BM458:BO462" si="373">AU458/AU$446</f>
        <v>0.58383428080892996</v>
      </c>
      <c r="BN458" s="499">
        <f t="shared" si="373"/>
        <v>0.62556450958163379</v>
      </c>
      <c r="BO458" s="499">
        <f t="shared" si="373"/>
        <v>0.70772167354240467</v>
      </c>
      <c r="BP458" s="499">
        <f t="shared" ref="BP458:BP462" si="374">AX458/AX$446</f>
        <v>0.73663721865527321</v>
      </c>
      <c r="BQ458" s="499">
        <f t="shared" ref="BQ458:BQ462" si="375">AY458/AY$446</f>
        <v>0.71962178764119877</v>
      </c>
    </row>
    <row r="459" spans="1:69" s="496" customFormat="1">
      <c r="A459" s="498" t="str">
        <f>A449</f>
        <v xml:space="preserve">Azerbaijan </v>
      </c>
      <c r="AE459" s="498">
        <f>ExportsMouldingsAndJoinery!AD$19</f>
        <v>1.4369999999999999E-2</v>
      </c>
      <c r="AF459" s="498">
        <f>ExportsMouldingsAndJoinery!AE$19</f>
        <v>4.6098999999999994E-2</v>
      </c>
      <c r="AG459" s="498">
        <f>ExportsMouldingsAndJoinery!AF$19</f>
        <v>0</v>
      </c>
      <c r="AH459" s="498">
        <f>ExportsMouldingsAndJoinery!AG$19</f>
        <v>7.1999999999999998E-3</v>
      </c>
      <c r="AI459" s="498">
        <f>ExportsMouldingsAndJoinery!AH$19</f>
        <v>0</v>
      </c>
      <c r="AJ459" s="498">
        <f>ExportsMouldingsAndJoinery!AI$19</f>
        <v>0</v>
      </c>
      <c r="AK459" s="498">
        <f>ExportsMouldingsAndJoinery!AJ$19</f>
        <v>0</v>
      </c>
      <c r="AL459" s="498">
        <f>ExportsMouldingsAndJoinery!AK$19</f>
        <v>1.6285000000000001E-2</v>
      </c>
      <c r="AM459" s="498">
        <f>ExportsMouldingsAndJoinery!AL$19</f>
        <v>0.18995999999999999</v>
      </c>
      <c r="AN459" s="498">
        <f>ExportsMouldingsAndJoinery!AM$19</f>
        <v>0.74775699999999989</v>
      </c>
      <c r="AO459" s="498">
        <f>ExportsMouldingsAndJoinery!AN$19</f>
        <v>2.4335969999999998</v>
      </c>
      <c r="AP459" s="498">
        <f>ExportsMouldingsAndJoinery!AO$19</f>
        <v>5.6515389999999996</v>
      </c>
      <c r="AQ459" s="498">
        <f>ExportsMouldingsAndJoinery!AP$19</f>
        <v>8.0390239999999995</v>
      </c>
      <c r="AR459" s="498">
        <f>ExportsMouldingsAndJoinery!AQ$19</f>
        <v>12.327866999999999</v>
      </c>
      <c r="AS459" s="498">
        <f>ExportsMouldingsAndJoinery!AR$19</f>
        <v>15.699825000000001</v>
      </c>
      <c r="AT459" s="498">
        <f>ExportsMouldingsAndJoinery!AS$19</f>
        <v>8.8732399999999991</v>
      </c>
      <c r="AU459" s="498">
        <f>ExportsMouldingsAndJoinery!AT$19</f>
        <v>4.5199350000000003</v>
      </c>
      <c r="AV459" s="498">
        <f>ExportsMouldingsAndJoinery!AU$19</f>
        <v>5.5706999999999995</v>
      </c>
      <c r="AW459" s="498">
        <f>ExportsMouldingsAndJoinery!AV$19</f>
        <v>6.7540469999999999</v>
      </c>
      <c r="AX459" s="498">
        <f>ExportsMouldingsAndJoinery!AW$19</f>
        <v>5.3718769999999996</v>
      </c>
      <c r="AY459" s="498">
        <f>ExportsMouldingsAndJoinery!AX$19</f>
        <v>3.7282820000000001</v>
      </c>
      <c r="AZ459" s="498">
        <f>ExportsMouldingsAndJoinery!AY$19</f>
        <v>0</v>
      </c>
      <c r="BA459" s="498">
        <f>ExportsMouldingsAndJoinery!AZ$19</f>
        <v>0</v>
      </c>
      <c r="BB459" s="498">
        <f>ExportsMouldingsAndJoinery!BA$19</f>
        <v>0</v>
      </c>
      <c r="BC459" s="498">
        <f>ExportsMouldingsAndJoinery!BB$19</f>
        <v>0</v>
      </c>
      <c r="BD459" s="498">
        <f>ExportsMouldingsAndJoinery!BC$19</f>
        <v>0</v>
      </c>
      <c r="BE459" s="499">
        <f t="shared" si="371"/>
        <v>2.1836569782502776E-3</v>
      </c>
      <c r="BF459" s="499">
        <f t="shared" si="371"/>
        <v>9.2896750480347158E-3</v>
      </c>
      <c r="BG459" s="499">
        <f t="shared" si="371"/>
        <v>2.5311908077554051E-2</v>
      </c>
      <c r="BH459" s="499">
        <f t="shared" si="371"/>
        <v>4.5311928643894168E-2</v>
      </c>
      <c r="BI459" s="499">
        <f t="shared" si="372"/>
        <v>6.5248749583968424E-2</v>
      </c>
      <c r="BJ459" s="499">
        <f t="shared" si="372"/>
        <v>8.5176773767758007E-2</v>
      </c>
      <c r="BK459" s="499">
        <f t="shared" si="372"/>
        <v>0.1016949057027363</v>
      </c>
      <c r="BL459" s="499">
        <f t="shared" si="372"/>
        <v>6.2958822715907983E-2</v>
      </c>
      <c r="BM459" s="499">
        <f t="shared" si="373"/>
        <v>3.2206522306454821E-2</v>
      </c>
      <c r="BN459" s="499">
        <f t="shared" si="373"/>
        <v>3.5024590743344013E-2</v>
      </c>
      <c r="BO459" s="499">
        <f t="shared" si="373"/>
        <v>3.4123491449919552E-2</v>
      </c>
      <c r="BP459" s="499">
        <f t="shared" si="374"/>
        <v>2.5480239638318407E-2</v>
      </c>
      <c r="BQ459" s="499">
        <f t="shared" si="375"/>
        <v>2.4751487275607456E-2</v>
      </c>
    </row>
    <row r="460" spans="1:69" s="496" customFormat="1">
      <c r="A460" s="498" t="str">
        <f>A450</f>
        <v xml:space="preserve">Kazakhstan </v>
      </c>
      <c r="AE460" s="498">
        <f>ExportsMouldingsAndJoinery!AD$20</f>
        <v>3.5549999999999998E-2</v>
      </c>
      <c r="AF460" s="498">
        <f>ExportsMouldingsAndJoinery!AE$20</f>
        <v>0</v>
      </c>
      <c r="AG460" s="498">
        <f>ExportsMouldingsAndJoinery!AF$20</f>
        <v>6.9657999999999998E-2</v>
      </c>
      <c r="AH460" s="498">
        <f>ExportsMouldingsAndJoinery!AG$20</f>
        <v>0.13774999999999998</v>
      </c>
      <c r="AI460" s="498">
        <f>ExportsMouldingsAndJoinery!AH$20</f>
        <v>0.14515</v>
      </c>
      <c r="AJ460" s="498">
        <f>ExportsMouldingsAndJoinery!AI$20</f>
        <v>0.147233</v>
      </c>
      <c r="AK460" s="498">
        <f>ExportsMouldingsAndJoinery!AJ$20</f>
        <v>0.41303299999999998</v>
      </c>
      <c r="AL460" s="498">
        <f>ExportsMouldingsAndJoinery!AK$20</f>
        <v>1.2036789999999999</v>
      </c>
      <c r="AM460" s="498">
        <f>ExportsMouldingsAndJoinery!AL$20</f>
        <v>2.1470299999999995</v>
      </c>
      <c r="AN460" s="498">
        <f>ExportsMouldingsAndJoinery!AM$20</f>
        <v>3.3942609999999998</v>
      </c>
      <c r="AO460" s="498">
        <f>ExportsMouldingsAndJoinery!AN$20</f>
        <v>9.0202779999999994</v>
      </c>
      <c r="AP460" s="498">
        <f>ExportsMouldingsAndJoinery!AO$20</f>
        <v>19.355801</v>
      </c>
      <c r="AQ460" s="498">
        <f>ExportsMouldingsAndJoinery!AP$20</f>
        <v>24.095421999999999</v>
      </c>
      <c r="AR460" s="498">
        <f>ExportsMouldingsAndJoinery!AQ$20</f>
        <v>29.918317999999999</v>
      </c>
      <c r="AS460" s="498">
        <f>ExportsMouldingsAndJoinery!AR$20</f>
        <v>23.350862999999997</v>
      </c>
      <c r="AT460" s="498">
        <f>ExportsMouldingsAndJoinery!AS$20</f>
        <v>15.582050999999998</v>
      </c>
      <c r="AU460" s="498">
        <f>ExportsMouldingsAndJoinery!AT$20</f>
        <v>6.2663529999999996</v>
      </c>
      <c r="AV460" s="498">
        <f>ExportsMouldingsAndJoinery!AU$20</f>
        <v>2.948645</v>
      </c>
      <c r="AW460" s="498">
        <f>ExportsMouldingsAndJoinery!AV$20</f>
        <v>0.68568099999999987</v>
      </c>
      <c r="AX460" s="498">
        <f>ExportsMouldingsAndJoinery!AW$20</f>
        <v>1.0902700000000001</v>
      </c>
      <c r="AY460" s="498">
        <f>ExportsMouldingsAndJoinery!AX$20</f>
        <v>1.185376</v>
      </c>
      <c r="AZ460" s="498">
        <f>ExportsMouldingsAndJoinery!AY$20</f>
        <v>0</v>
      </c>
      <c r="BA460" s="498">
        <f>ExportsMouldingsAndJoinery!AZ$20</f>
        <v>0</v>
      </c>
      <c r="BB460" s="498">
        <f>ExportsMouldingsAndJoinery!BA$20</f>
        <v>0</v>
      </c>
      <c r="BC460" s="498">
        <f>ExportsMouldingsAndJoinery!BB$20</f>
        <v>0</v>
      </c>
      <c r="BD460" s="498">
        <f>ExportsMouldingsAndJoinery!BC$20</f>
        <v>0</v>
      </c>
      <c r="BE460" s="499">
        <f t="shared" si="371"/>
        <v>2.4680864613669685E-2</v>
      </c>
      <c r="BF460" s="499">
        <f t="shared" si="371"/>
        <v>4.2168220047712507E-2</v>
      </c>
      <c r="BG460" s="499">
        <f t="shared" si="371"/>
        <v>9.3820154927041363E-2</v>
      </c>
      <c r="BH460" s="499">
        <f t="shared" si="371"/>
        <v>0.15518758231296209</v>
      </c>
      <c r="BI460" s="499">
        <f t="shared" si="372"/>
        <v>0.1955705264965055</v>
      </c>
      <c r="BJ460" s="499">
        <f t="shared" si="372"/>
        <v>0.20671425184890801</v>
      </c>
      <c r="BK460" s="499">
        <f t="shared" si="372"/>
        <v>0.15125415798344974</v>
      </c>
      <c r="BL460" s="499">
        <f t="shared" si="372"/>
        <v>0.11056024478761273</v>
      </c>
      <c r="BM460" s="499">
        <f t="shared" si="373"/>
        <v>4.4650517689882728E-2</v>
      </c>
      <c r="BN460" s="499">
        <f t="shared" si="373"/>
        <v>1.8538977933187501E-2</v>
      </c>
      <c r="BO460" s="499">
        <f t="shared" si="373"/>
        <v>3.464268125595259E-3</v>
      </c>
      <c r="BP460" s="499">
        <f t="shared" si="374"/>
        <v>5.1714402378292383E-3</v>
      </c>
      <c r="BQ460" s="499">
        <f t="shared" si="375"/>
        <v>7.8695278363628239E-3</v>
      </c>
    </row>
    <row r="461" spans="1:69" s="496" customFormat="1">
      <c r="A461" s="498" t="str">
        <f>A451</f>
        <v xml:space="preserve">Tajikistan </v>
      </c>
      <c r="AB461" s="498"/>
      <c r="AC461" s="498"/>
      <c r="AD461" s="498"/>
      <c r="AE461" s="498">
        <f>ExportsMouldingsAndJoinery!AD$21</f>
        <v>0.44178399999999995</v>
      </c>
      <c r="AF461" s="498">
        <f>ExportsMouldingsAndJoinery!AE$21</f>
        <v>0.61420799999999998</v>
      </c>
      <c r="AG461" s="498">
        <f>ExportsMouldingsAndJoinery!AF$21</f>
        <v>0.44471499999999997</v>
      </c>
      <c r="AH461" s="498">
        <f>ExportsMouldingsAndJoinery!AG$21</f>
        <v>1.0346500000000001</v>
      </c>
      <c r="AI461" s="498">
        <f>ExportsMouldingsAndJoinery!AH$21</f>
        <v>3.2736700000000001</v>
      </c>
      <c r="AJ461" s="498">
        <f>ExportsMouldingsAndJoinery!AI$21</f>
        <v>4.2584799999999996</v>
      </c>
      <c r="AK461" s="498">
        <f>ExportsMouldingsAndJoinery!AJ$21</f>
        <v>6.0409509999999997</v>
      </c>
      <c r="AL461" s="498">
        <f>ExportsMouldingsAndJoinery!AK$21</f>
        <v>7.6898419999999996</v>
      </c>
      <c r="AM461" s="498">
        <f>ExportsMouldingsAndJoinery!AL$21</f>
        <v>16.936214999999997</v>
      </c>
      <c r="AN461" s="498">
        <f>ExportsMouldingsAndJoinery!AM$21</f>
        <v>23.888114000000002</v>
      </c>
      <c r="AO461" s="498">
        <f>ExportsMouldingsAndJoinery!AN$21</f>
        <v>26.880712999999997</v>
      </c>
      <c r="AP461" s="498">
        <f>ExportsMouldingsAndJoinery!AO$21</f>
        <v>28.986442999999998</v>
      </c>
      <c r="AQ461" s="498">
        <f>ExportsMouldingsAndJoinery!AP$21</f>
        <v>32.574903999999997</v>
      </c>
      <c r="AR461" s="498">
        <f>ExportsMouldingsAndJoinery!AQ$21</f>
        <v>36.537444000000001</v>
      </c>
      <c r="AS461" s="498">
        <f>ExportsMouldingsAndJoinery!AR$21</f>
        <v>38.761448999999999</v>
      </c>
      <c r="AT461" s="498">
        <f>ExportsMouldingsAndJoinery!AS$21</f>
        <v>31.216564999999999</v>
      </c>
      <c r="AU461" s="498">
        <f>ExportsMouldingsAndJoinery!AT$21</f>
        <v>20.759998</v>
      </c>
      <c r="AV461" s="498">
        <f>ExportsMouldingsAndJoinery!AU$21</f>
        <v>15.366772999999998</v>
      </c>
      <c r="AW461" s="498">
        <f>ExportsMouldingsAndJoinery!AV$21</f>
        <v>13.759255999999999</v>
      </c>
      <c r="AX461" s="498">
        <f>ExportsMouldingsAndJoinery!AW$21</f>
        <v>15.572946</v>
      </c>
      <c r="AY461" s="498">
        <f>ExportsMouldingsAndJoinery!AX$21</f>
        <v>7.7226759999999999</v>
      </c>
      <c r="AZ461" s="498">
        <f>ExportsMouldingsAndJoinery!AY$21</f>
        <v>0</v>
      </c>
      <c r="BA461" s="498">
        <f>ExportsMouldingsAndJoinery!AZ$21</f>
        <v>0</v>
      </c>
      <c r="BB461" s="498">
        <f>ExportsMouldingsAndJoinery!BA$21</f>
        <v>0</v>
      </c>
      <c r="BC461" s="498">
        <f>ExportsMouldingsAndJoinery!BB$21</f>
        <v>0</v>
      </c>
      <c r="BD461" s="498">
        <f>ExportsMouldingsAndJoinery!BC$21</f>
        <v>0</v>
      </c>
      <c r="BE461" s="499">
        <f t="shared" si="371"/>
        <v>0.19468774515633303</v>
      </c>
      <c r="BF461" s="499">
        <f t="shared" si="371"/>
        <v>0.29677129946013048</v>
      </c>
      <c r="BG461" s="499">
        <f t="shared" si="371"/>
        <v>0.2795870213988233</v>
      </c>
      <c r="BH461" s="499">
        <f t="shared" si="371"/>
        <v>0.23240247246923459</v>
      </c>
      <c r="BI461" s="499">
        <f t="shared" si="372"/>
        <v>0.26439425405594152</v>
      </c>
      <c r="BJ461" s="499">
        <f t="shared" si="372"/>
        <v>0.25244769445031545</v>
      </c>
      <c r="BK461" s="499">
        <f t="shared" si="372"/>
        <v>0.2510755311576035</v>
      </c>
      <c r="BL461" s="499">
        <f t="shared" si="372"/>
        <v>0.22149273339102948</v>
      </c>
      <c r="BM461" s="499">
        <f t="shared" si="373"/>
        <v>0.14792410480879867</v>
      </c>
      <c r="BN461" s="499">
        <f t="shared" si="373"/>
        <v>9.6615315018017248E-2</v>
      </c>
      <c r="BO461" s="499">
        <f t="shared" si="373"/>
        <v>6.9515929408435304E-2</v>
      </c>
      <c r="BP461" s="499">
        <f t="shared" si="374"/>
        <v>7.3866619796877725E-2</v>
      </c>
      <c r="BQ461" s="499">
        <f t="shared" si="375"/>
        <v>5.1269650940470458E-2</v>
      </c>
    </row>
    <row r="462" spans="1:69" s="496" customFormat="1">
      <c r="A462" s="498" t="str">
        <f>A452</f>
        <v>Others</v>
      </c>
      <c r="AE462" s="498">
        <f t="shared" ref="AE462:BD462" si="376">AE446-SUM(AE458:AE461)</f>
        <v>0.37926199999999799</v>
      </c>
      <c r="AF462" s="498">
        <f t="shared" si="376"/>
        <v>0.87056099999999947</v>
      </c>
      <c r="AG462" s="498">
        <f t="shared" si="376"/>
        <v>1.2062689999999989</v>
      </c>
      <c r="AH462" s="498">
        <f t="shared" si="376"/>
        <v>4.5711900000000014</v>
      </c>
      <c r="AI462" s="498">
        <f t="shared" si="376"/>
        <v>4.2071700000000014</v>
      </c>
      <c r="AJ462" s="498">
        <f t="shared" si="376"/>
        <v>3.2656959999999984</v>
      </c>
      <c r="AK462" s="498">
        <f t="shared" si="376"/>
        <v>3.9576930000000061</v>
      </c>
      <c r="AL462" s="498">
        <f t="shared" si="376"/>
        <v>4.212838000000005</v>
      </c>
      <c r="AM462" s="498">
        <f t="shared" si="376"/>
        <v>6.5592099999999931</v>
      </c>
      <c r="AN462" s="498">
        <f t="shared" si="376"/>
        <v>5.0401090000000153</v>
      </c>
      <c r="AO462" s="498">
        <f t="shared" si="376"/>
        <v>7.7016530000000074</v>
      </c>
      <c r="AP462" s="498">
        <f t="shared" si="376"/>
        <v>9.8686190000000096</v>
      </c>
      <c r="AQ462" s="498">
        <f t="shared" si="376"/>
        <v>11.499864000000017</v>
      </c>
      <c r="AR462" s="498">
        <f t="shared" si="376"/>
        <v>12.945172999999983</v>
      </c>
      <c r="AS462" s="498">
        <f t="shared" si="376"/>
        <v>17.893081999999936</v>
      </c>
      <c r="AT462" s="498">
        <f t="shared" si="376"/>
        <v>20.802454000000012</v>
      </c>
      <c r="AU462" s="498">
        <f t="shared" si="376"/>
        <v>26.859336999999954</v>
      </c>
      <c r="AV462" s="498">
        <f t="shared" si="376"/>
        <v>35.668262000000027</v>
      </c>
      <c r="AW462" s="498">
        <f t="shared" si="376"/>
        <v>36.651531000000034</v>
      </c>
      <c r="AX462" s="498">
        <f t="shared" si="376"/>
        <v>33.488421999999986</v>
      </c>
      <c r="AY462" s="498">
        <f t="shared" si="376"/>
        <v>29.596644999999967</v>
      </c>
      <c r="AZ462" s="498">
        <f t="shared" si="376"/>
        <v>0</v>
      </c>
      <c r="BA462" s="498">
        <f t="shared" si="376"/>
        <v>0</v>
      </c>
      <c r="BB462" s="498">
        <f t="shared" si="376"/>
        <v>0</v>
      </c>
      <c r="BC462" s="498">
        <f t="shared" si="376"/>
        <v>0</v>
      </c>
      <c r="BD462" s="498">
        <f t="shared" si="376"/>
        <v>0</v>
      </c>
      <c r="BE462" s="499">
        <f t="shared" si="371"/>
        <v>7.540042476473463E-2</v>
      </c>
      <c r="BF462" s="499">
        <f t="shared" si="371"/>
        <v>6.2615227696531564E-2</v>
      </c>
      <c r="BG462" s="499">
        <f t="shared" si="371"/>
        <v>8.0105100713560459E-2</v>
      </c>
      <c r="BH462" s="499">
        <f t="shared" si="371"/>
        <v>7.9122900849092376E-2</v>
      </c>
      <c r="BI462" s="499">
        <f t="shared" si="372"/>
        <v>9.3338662303495371E-2</v>
      </c>
      <c r="BJ462" s="499">
        <f t="shared" si="372"/>
        <v>8.9441918217116376E-2</v>
      </c>
      <c r="BK462" s="499">
        <f t="shared" si="372"/>
        <v>0.11590162863097657</v>
      </c>
      <c r="BL462" s="499">
        <f t="shared" si="372"/>
        <v>0.14760087785767453</v>
      </c>
      <c r="BM462" s="499">
        <f t="shared" si="373"/>
        <v>0.19138457438593381</v>
      </c>
      <c r="BN462" s="499">
        <f t="shared" si="373"/>
        <v>0.22425660672381748</v>
      </c>
      <c r="BO462" s="499">
        <f t="shared" si="373"/>
        <v>0.18517463747364543</v>
      </c>
      <c r="BP462" s="499">
        <f t="shared" si="374"/>
        <v>0.15884448167170134</v>
      </c>
      <c r="BQ462" s="499">
        <f t="shared" si="375"/>
        <v>0.19648754630636045</v>
      </c>
    </row>
    <row r="463" spans="1:69" s="496" customFormat="1">
      <c r="A463" s="498"/>
      <c r="AE463" s="503"/>
      <c r="AF463" s="503"/>
      <c r="AG463" s="503"/>
      <c r="AH463" s="503"/>
      <c r="AI463" s="503"/>
      <c r="AJ463" s="503"/>
      <c r="AK463" s="503"/>
      <c r="AL463" s="503"/>
      <c r="AM463" s="503"/>
      <c r="AN463" s="503"/>
      <c r="AO463" s="503"/>
      <c r="AP463" s="503"/>
      <c r="AQ463" s="503"/>
      <c r="AR463" s="503"/>
      <c r="AS463" s="503"/>
      <c r="AT463" s="503"/>
      <c r="AU463" s="503"/>
      <c r="AV463" s="503"/>
      <c r="AW463" s="503"/>
      <c r="AX463" s="503"/>
      <c r="AY463" s="503"/>
      <c r="AZ463" s="503"/>
      <c r="BA463" s="503"/>
      <c r="BB463" s="503"/>
      <c r="BC463" s="503"/>
      <c r="BD463" s="503"/>
    </row>
    <row r="464" spans="1:69" s="496" customFormat="1" ht="13">
      <c r="A464" s="495" t="s">
        <v>172</v>
      </c>
    </row>
    <row r="465" spans="1:69" s="496" customFormat="1" ht="13">
      <c r="A465" s="495"/>
      <c r="B465" s="566" t="s">
        <v>127</v>
      </c>
      <c r="C465" s="566"/>
      <c r="D465" s="566"/>
      <c r="E465" s="566"/>
      <c r="F465" s="566"/>
      <c r="G465" s="566"/>
      <c r="H465" s="566"/>
      <c r="I465" s="566"/>
      <c r="J465" s="566"/>
      <c r="K465" s="566"/>
      <c r="L465" s="566"/>
      <c r="M465" s="566"/>
      <c r="N465" s="566"/>
      <c r="O465" s="566"/>
      <c r="P465" s="566"/>
      <c r="Q465" s="566"/>
      <c r="R465" s="566"/>
      <c r="S465" s="566"/>
      <c r="T465" s="566"/>
      <c r="U465" s="566"/>
      <c r="V465" s="566"/>
      <c r="W465" s="566"/>
      <c r="X465" s="566"/>
      <c r="Y465" s="566"/>
      <c r="Z465" s="566"/>
      <c r="AA465" s="566"/>
      <c r="AE465" s="566" t="s">
        <v>137</v>
      </c>
      <c r="AF465" s="566"/>
      <c r="AG465" s="566"/>
      <c r="AH465" s="566"/>
      <c r="AI465" s="566"/>
      <c r="AJ465" s="566"/>
      <c r="AK465" s="566"/>
      <c r="AL465" s="566"/>
      <c r="AM465" s="566"/>
      <c r="AN465" s="566"/>
      <c r="AO465" s="566"/>
      <c r="AP465" s="566"/>
      <c r="AQ465" s="566"/>
      <c r="AR465" s="566"/>
      <c r="AS465" s="566"/>
      <c r="AT465" s="566"/>
      <c r="AU465" s="566"/>
      <c r="AV465" s="566"/>
      <c r="AW465" s="566"/>
      <c r="AX465" s="566"/>
      <c r="AY465" s="566"/>
      <c r="AZ465" s="566"/>
      <c r="BA465" s="566"/>
      <c r="BB465" s="566"/>
      <c r="BC465" s="566"/>
      <c r="BD465" s="566"/>
    </row>
    <row r="466" spans="1:69" s="496" customFormat="1">
      <c r="A466" s="497" t="s">
        <v>2</v>
      </c>
      <c r="B466" s="500">
        <f>ExportsFurniture!C$5</f>
        <v>1.6275138000000005E-2</v>
      </c>
      <c r="C466" s="500">
        <f>ExportsFurniture!D$5</f>
        <v>2.2056157000000003E-2</v>
      </c>
      <c r="D466" s="500">
        <f>ExportsFurniture!E$5</f>
        <v>2.3938466000000002E-2</v>
      </c>
      <c r="E466" s="500">
        <f>ExportsFurniture!F$5</f>
        <v>2.5035497000000004E-2</v>
      </c>
      <c r="F466" s="500">
        <f>ExportsFurniture!G$5</f>
        <v>2.9313459999999993E-2</v>
      </c>
      <c r="G466" s="500">
        <f>ExportsFurniture!H$5</f>
        <v>3.9519074000000008E-2</v>
      </c>
      <c r="H466" s="500">
        <f>ExportsFurniture!I$5</f>
        <v>5.0048200999999994E-2</v>
      </c>
      <c r="I466" s="500">
        <f>ExportsFurniture!J$5</f>
        <v>6.2894882999999957E-2</v>
      </c>
      <c r="J466" s="500">
        <f>ExportsFurniture!K$5</f>
        <v>7.0317891999999993E-2</v>
      </c>
      <c r="K466" s="500">
        <f>ExportsFurniture!L$5</f>
        <v>6.6433507999999988E-2</v>
      </c>
      <c r="L466" s="500">
        <f>ExportsFurniture!M$5</f>
        <v>9.7207077000000017E-2</v>
      </c>
      <c r="M466" s="500">
        <f>ExportsFurniture!N$5</f>
        <v>0.11206161700000003</v>
      </c>
      <c r="N466" s="500">
        <f>ExportsFurniture!O$5</f>
        <v>0.11326910499999999</v>
      </c>
      <c r="O466" s="500">
        <f>ExportsFurniture!P$5</f>
        <v>0.110177148</v>
      </c>
      <c r="P466" s="500">
        <f>ExportsFurniture!Q$5</f>
        <v>0.10490474699999998</v>
      </c>
      <c r="Q466" s="500">
        <f>ExportsFurniture!R$5</f>
        <v>7.8845515000000005E-2</v>
      </c>
      <c r="R466" s="500">
        <f>ExportsFurniture!S$5</f>
        <v>7.3615827000000023E-2</v>
      </c>
      <c r="S466" s="500">
        <f>ExportsFurniture!T$5</f>
        <v>0.104140895</v>
      </c>
      <c r="T466" s="500">
        <f>ExportsFurniture!U$5</f>
        <v>0.12198983000000001</v>
      </c>
      <c r="U466" s="500">
        <f>ExportsFurniture!V$5</f>
        <v>0.14713127124999997</v>
      </c>
      <c r="V466" s="500">
        <f>ExportsFurniture!W$5</f>
        <v>0.16605697799999999</v>
      </c>
      <c r="W466" s="500">
        <f>ExportsFurniture!X$5</f>
        <v>0</v>
      </c>
      <c r="X466" s="500">
        <f>ExportsFurniture!Y$5</f>
        <v>0</v>
      </c>
      <c r="Y466" s="500">
        <f>ExportsFurniture!Z$5</f>
        <v>0</v>
      </c>
      <c r="Z466" s="500">
        <f>ExportsFurniture!AA$5</f>
        <v>0</v>
      </c>
      <c r="AA466" s="500">
        <f>ExportsFurniture!AB$5</f>
        <v>0</v>
      </c>
      <c r="AB466" s="503"/>
      <c r="AC466" s="503"/>
      <c r="AD466" s="503"/>
      <c r="AE466" s="498">
        <f>ExportsFurniture!AD$5</f>
        <v>20.982132000000004</v>
      </c>
      <c r="AF466" s="498">
        <f>ExportsFurniture!AE$5</f>
        <v>26.20617</v>
      </c>
      <c r="AG466" s="498">
        <f>ExportsFurniture!AF$5</f>
        <v>27.241609</v>
      </c>
      <c r="AH466" s="498">
        <f>ExportsFurniture!AG$5</f>
        <v>34.642480000000006</v>
      </c>
      <c r="AI466" s="498">
        <f>ExportsFurniture!AH$5</f>
        <v>43.487060000000014</v>
      </c>
      <c r="AJ466" s="498">
        <f>ExportsFurniture!AI$5</f>
        <v>59.956598000000007</v>
      </c>
      <c r="AK466" s="498">
        <f>ExportsFurniture!AJ$5</f>
        <v>76.902550999999974</v>
      </c>
      <c r="AL466" s="498">
        <f>ExportsFurniture!AK$5</f>
        <v>104.85997099999994</v>
      </c>
      <c r="AM466" s="498">
        <f>ExportsFurniture!AL$5</f>
        <v>135.54106599999997</v>
      </c>
      <c r="AN466" s="498">
        <f>ExportsFurniture!AM$5</f>
        <v>98.029408999999987</v>
      </c>
      <c r="AO466" s="498">
        <f>ExportsFurniture!AN$5</f>
        <v>132.88237099999992</v>
      </c>
      <c r="AP466" s="498">
        <f>ExportsFurniture!AO$5</f>
        <v>173.81935999999999</v>
      </c>
      <c r="AQ466" s="498">
        <f>ExportsFurniture!AP$5</f>
        <v>192.862459</v>
      </c>
      <c r="AR466" s="498">
        <f>ExportsFurniture!AQ$5</f>
        <v>194.28894099999991</v>
      </c>
      <c r="AS466" s="498">
        <f>ExportsFurniture!AR$5</f>
        <v>175.50191999999996</v>
      </c>
      <c r="AT466" s="498">
        <f>ExportsFurniture!AS$5</f>
        <v>119.77935100000003</v>
      </c>
      <c r="AU466" s="498">
        <f>ExportsFurniture!AT$5</f>
        <v>107.49701400000001</v>
      </c>
      <c r="AV466" s="498">
        <f>ExportsFurniture!AU$5</f>
        <v>156.82276300000004</v>
      </c>
      <c r="AW466" s="498">
        <f>ExportsFurniture!AV$5</f>
        <v>197.71247500000001</v>
      </c>
      <c r="AX466" s="498">
        <f>ExportsFurniture!AW$5</f>
        <v>235.37287599999993</v>
      </c>
      <c r="AY466" s="498">
        <f>ExportsFurniture!AX$5</f>
        <v>273.24093099999988</v>
      </c>
      <c r="AZ466" s="498">
        <f>ExportsFurniture!AY$5</f>
        <v>0</v>
      </c>
      <c r="BA466" s="498">
        <f>ExportsFurniture!AZ$5</f>
        <v>0</v>
      </c>
      <c r="BB466" s="498">
        <f>ExportsFurniture!BA$5</f>
        <v>0</v>
      </c>
      <c r="BC466" s="498">
        <f>ExportsFurniture!BB$5</f>
        <v>0</v>
      </c>
      <c r="BD466" s="498">
        <f>ExportsFurniture!BC$5</f>
        <v>0</v>
      </c>
      <c r="BE466" s="498"/>
    </row>
    <row r="467" spans="1:69" s="496" customFormat="1">
      <c r="A467" s="497"/>
      <c r="B467" s="496">
        <v>2000</v>
      </c>
      <c r="C467" s="496">
        <f>1+B467</f>
        <v>2001</v>
      </c>
      <c r="D467" s="496">
        <f t="shared" ref="D467:AA467" si="377">1+C467</f>
        <v>2002</v>
      </c>
      <c r="E467" s="496">
        <f t="shared" si="377"/>
        <v>2003</v>
      </c>
      <c r="F467" s="496">
        <f t="shared" si="377"/>
        <v>2004</v>
      </c>
      <c r="G467" s="496">
        <f t="shared" si="377"/>
        <v>2005</v>
      </c>
      <c r="H467" s="496">
        <f t="shared" si="377"/>
        <v>2006</v>
      </c>
      <c r="I467" s="496">
        <f t="shared" si="377"/>
        <v>2007</v>
      </c>
      <c r="J467" s="496">
        <f t="shared" si="377"/>
        <v>2008</v>
      </c>
      <c r="K467" s="496">
        <f t="shared" si="377"/>
        <v>2009</v>
      </c>
      <c r="L467" s="496">
        <f t="shared" si="377"/>
        <v>2010</v>
      </c>
      <c r="M467" s="496">
        <f t="shared" si="377"/>
        <v>2011</v>
      </c>
      <c r="N467" s="496">
        <f t="shared" si="377"/>
        <v>2012</v>
      </c>
      <c r="O467" s="496">
        <f t="shared" si="377"/>
        <v>2013</v>
      </c>
      <c r="P467" s="496">
        <f t="shared" si="377"/>
        <v>2014</v>
      </c>
      <c r="Q467" s="496">
        <f t="shared" si="377"/>
        <v>2015</v>
      </c>
      <c r="R467" s="496">
        <f t="shared" si="377"/>
        <v>2016</v>
      </c>
      <c r="S467" s="496">
        <f t="shared" si="377"/>
        <v>2017</v>
      </c>
      <c r="T467" s="496">
        <f t="shared" si="377"/>
        <v>2018</v>
      </c>
      <c r="U467" s="496">
        <f t="shared" si="377"/>
        <v>2019</v>
      </c>
      <c r="V467" s="496">
        <f t="shared" si="377"/>
        <v>2020</v>
      </c>
      <c r="W467" s="496">
        <f t="shared" si="377"/>
        <v>2021</v>
      </c>
      <c r="X467" s="496">
        <f t="shared" si="377"/>
        <v>2022</v>
      </c>
      <c r="Y467" s="496">
        <f t="shared" si="377"/>
        <v>2023</v>
      </c>
      <c r="Z467" s="496">
        <f t="shared" si="377"/>
        <v>2024</v>
      </c>
      <c r="AA467" s="496">
        <f t="shared" si="377"/>
        <v>2025</v>
      </c>
      <c r="AE467" s="496">
        <v>2000</v>
      </c>
      <c r="AF467" s="496">
        <f>1+AE467</f>
        <v>2001</v>
      </c>
      <c r="AG467" s="496">
        <f t="shared" ref="AG467:BD467" si="378">1+AF467</f>
        <v>2002</v>
      </c>
      <c r="AH467" s="496">
        <f t="shared" si="378"/>
        <v>2003</v>
      </c>
      <c r="AI467" s="496">
        <f t="shared" si="378"/>
        <v>2004</v>
      </c>
      <c r="AJ467" s="496">
        <f t="shared" si="378"/>
        <v>2005</v>
      </c>
      <c r="AK467" s="496">
        <f t="shared" si="378"/>
        <v>2006</v>
      </c>
      <c r="AL467" s="496">
        <f t="shared" si="378"/>
        <v>2007</v>
      </c>
      <c r="AM467" s="496">
        <f t="shared" si="378"/>
        <v>2008</v>
      </c>
      <c r="AN467" s="496">
        <f t="shared" si="378"/>
        <v>2009</v>
      </c>
      <c r="AO467" s="496">
        <f t="shared" si="378"/>
        <v>2010</v>
      </c>
      <c r="AP467" s="496">
        <f t="shared" si="378"/>
        <v>2011</v>
      </c>
      <c r="AQ467" s="496">
        <f t="shared" si="378"/>
        <v>2012</v>
      </c>
      <c r="AR467" s="496">
        <f t="shared" si="378"/>
        <v>2013</v>
      </c>
      <c r="AS467" s="496">
        <f t="shared" si="378"/>
        <v>2014</v>
      </c>
      <c r="AT467" s="496">
        <f t="shared" si="378"/>
        <v>2015</v>
      </c>
      <c r="AU467" s="496">
        <f t="shared" si="378"/>
        <v>2016</v>
      </c>
      <c r="AV467" s="496">
        <f t="shared" si="378"/>
        <v>2017</v>
      </c>
      <c r="AW467" s="496">
        <f t="shared" si="378"/>
        <v>2018</v>
      </c>
      <c r="AX467" s="496">
        <f t="shared" si="378"/>
        <v>2019</v>
      </c>
      <c r="AY467" s="496">
        <f t="shared" si="378"/>
        <v>2020</v>
      </c>
      <c r="AZ467" s="496">
        <f t="shared" si="378"/>
        <v>2021</v>
      </c>
      <c r="BA467" s="496">
        <f t="shared" si="378"/>
        <v>2022</v>
      </c>
      <c r="BB467" s="496">
        <f t="shared" si="378"/>
        <v>2023</v>
      </c>
      <c r="BC467" s="496">
        <f t="shared" si="378"/>
        <v>2024</v>
      </c>
      <c r="BD467" s="496">
        <f t="shared" si="378"/>
        <v>2025</v>
      </c>
    </row>
    <row r="468" spans="1:69" s="496" customFormat="1">
      <c r="A468" s="497" t="s">
        <v>145</v>
      </c>
      <c r="B468" s="500">
        <f>ExportsFurniture!C$10</f>
        <v>8.2415639999999998E-3</v>
      </c>
      <c r="C468" s="500">
        <f>ExportsFurniture!D$10</f>
        <v>9.6243459999999989E-3</v>
      </c>
      <c r="D468" s="500">
        <f>ExportsFurniture!E$10</f>
        <v>1.1860916999999999E-2</v>
      </c>
      <c r="E468" s="500">
        <f>ExportsFurniture!F$10</f>
        <v>1.2947120999999995E-2</v>
      </c>
      <c r="F468" s="500">
        <f>ExportsFurniture!G$10</f>
        <v>1.3681314999999999E-2</v>
      </c>
      <c r="G468" s="500">
        <f>ExportsFurniture!H$10</f>
        <v>1.5620484E-2</v>
      </c>
      <c r="H468" s="500">
        <f>ExportsFurniture!I$10</f>
        <v>1.8273478999999995E-2</v>
      </c>
      <c r="I468" s="500">
        <f>ExportsFurniture!J$10</f>
        <v>1.8933240999999996E-2</v>
      </c>
      <c r="J468" s="500">
        <f>ExportsFurniture!K$10</f>
        <v>2.0489650999999994E-2</v>
      </c>
      <c r="K468" s="500">
        <f>ExportsFurniture!L$10</f>
        <v>1.6954912999999999E-2</v>
      </c>
      <c r="L468" s="500">
        <f>ExportsFurniture!M$10</f>
        <v>1.8660624999999997E-2</v>
      </c>
      <c r="M468" s="500">
        <f>ExportsFurniture!N$10</f>
        <v>1.9133940000000006E-2</v>
      </c>
      <c r="N468" s="500">
        <f>ExportsFurniture!O$10</f>
        <v>1.3704173000000004E-2</v>
      </c>
      <c r="O468" s="500">
        <f>ExportsFurniture!P$10</f>
        <v>1.1612404999999999E-2</v>
      </c>
      <c r="P468" s="500">
        <f>ExportsFurniture!Q$10</f>
        <v>1.527392E-2</v>
      </c>
      <c r="Q468" s="500">
        <f>ExportsFurniture!R$10</f>
        <v>2.2682980999999998E-2</v>
      </c>
      <c r="R468" s="500">
        <f>ExportsFurniture!S$10</f>
        <v>4.5645050999999992E-2</v>
      </c>
      <c r="S468" s="500">
        <f>ExportsFurniture!T$10</f>
        <v>7.6990427000000014E-2</v>
      </c>
      <c r="T468" s="500">
        <f>ExportsFurniture!U$10</f>
        <v>9.6810809999999983E-2</v>
      </c>
      <c r="U468" s="500">
        <f>ExportsFurniture!V$10</f>
        <v>0.12197893100000001</v>
      </c>
      <c r="V468" s="500">
        <f>ExportsFurniture!W$10</f>
        <v>0.14337247500000003</v>
      </c>
      <c r="W468" s="500">
        <f>ExportsFurniture!X$10</f>
        <v>0</v>
      </c>
      <c r="X468" s="500">
        <f>ExportsFurniture!Y$10</f>
        <v>0</v>
      </c>
      <c r="Y468" s="500">
        <f>ExportsFurniture!Z$10</f>
        <v>0</v>
      </c>
      <c r="Z468" s="500">
        <f>ExportsFurniture!AA$10</f>
        <v>0</v>
      </c>
      <c r="AA468" s="500">
        <f>ExportsFurniture!AB$10</f>
        <v>0</v>
      </c>
      <c r="AB468" s="503"/>
      <c r="AC468" s="503"/>
      <c r="AD468" s="503"/>
      <c r="AE468" s="501"/>
      <c r="AF468" s="501"/>
      <c r="AG468" s="501"/>
      <c r="AH468" s="501"/>
      <c r="AI468" s="501"/>
      <c r="AJ468" s="501"/>
      <c r="AK468" s="501"/>
      <c r="AL468" s="501"/>
      <c r="AM468" s="501"/>
      <c r="AN468" s="501"/>
      <c r="AO468" s="501"/>
      <c r="AP468" s="501"/>
      <c r="AQ468" s="501"/>
      <c r="AR468" s="501"/>
      <c r="AS468" s="501"/>
      <c r="AT468" s="501"/>
      <c r="AU468" s="501"/>
      <c r="AV468" s="501"/>
      <c r="AW468" s="501"/>
      <c r="AX468" s="501"/>
      <c r="AY468" s="501"/>
      <c r="AZ468" s="501"/>
      <c r="BA468" s="501"/>
      <c r="BB468" s="501"/>
      <c r="BC468" s="501"/>
      <c r="BD468" s="501"/>
      <c r="BE468" s="499">
        <f t="shared" ref="BE468:BO471" si="379">J468/J$466</f>
        <v>0.29138602448435169</v>
      </c>
      <c r="BF468" s="499">
        <f t="shared" si="379"/>
        <v>0.25521628332497515</v>
      </c>
      <c r="BG468" s="499">
        <f t="shared" si="379"/>
        <v>0.1919677617710899</v>
      </c>
      <c r="BH468" s="499">
        <f t="shared" si="379"/>
        <v>0.1707448144354369</v>
      </c>
      <c r="BI468" s="499">
        <f t="shared" si="379"/>
        <v>0.12098773977246491</v>
      </c>
      <c r="BJ468" s="499">
        <f t="shared" si="379"/>
        <v>0.10539758208299237</v>
      </c>
      <c r="BK468" s="499">
        <f t="shared" si="379"/>
        <v>0.14559798709585567</v>
      </c>
      <c r="BL468" s="499">
        <f t="shared" si="379"/>
        <v>0.28768891927460932</v>
      </c>
      <c r="BM468" s="499">
        <f t="shared" si="379"/>
        <v>0.62004398863847554</v>
      </c>
      <c r="BN468" s="499">
        <f t="shared" si="379"/>
        <v>0.73929100570914064</v>
      </c>
      <c r="BO468" s="499">
        <f t="shared" si="379"/>
        <v>0.79359738430654403</v>
      </c>
      <c r="BP468" s="499">
        <f t="shared" ref="BP468:BP471" si="380">U468/U$466</f>
        <v>0.82904830471244928</v>
      </c>
      <c r="BQ468" s="499">
        <f t="shared" ref="BQ468:BQ471" si="381">V468/V$466</f>
        <v>0.86339325650018772</v>
      </c>
    </row>
    <row r="469" spans="1:69" s="496" customFormat="1">
      <c r="A469" s="500" t="str">
        <f>ExportsFurniture!B$17</f>
        <v xml:space="preserve">Kazakhstan </v>
      </c>
      <c r="B469" s="500">
        <f>ExportsFurniture!C$17</f>
        <v>8.1725999999999996E-5</v>
      </c>
      <c r="C469" s="500">
        <f>ExportsFurniture!D$17</f>
        <v>9.9045999999999986E-5</v>
      </c>
      <c r="D469" s="500">
        <f>ExportsFurniture!E$17</f>
        <v>2.0685400000000002E-4</v>
      </c>
      <c r="E469" s="500">
        <f>ExportsFurniture!F$17</f>
        <v>3.2367599999999996E-4</v>
      </c>
      <c r="F469" s="500">
        <f>ExportsFurniture!G$17</f>
        <v>7.4997499999999995E-4</v>
      </c>
      <c r="G469" s="500">
        <f>ExportsFurniture!H$17</f>
        <v>1.5498459999999999E-3</v>
      </c>
      <c r="H469" s="500">
        <f>ExportsFurniture!I$17</f>
        <v>4.3321849999999997E-3</v>
      </c>
      <c r="I469" s="500">
        <f>ExportsFurniture!J$17</f>
        <v>1.1034710999999999E-2</v>
      </c>
      <c r="J469" s="500">
        <f>ExportsFurniture!K$17</f>
        <v>9.9873380000000001E-3</v>
      </c>
      <c r="K469" s="500">
        <f>ExportsFurniture!L$17</f>
        <v>1.5074542999999999E-2</v>
      </c>
      <c r="L469" s="500">
        <f>ExportsFurniture!M$17</f>
        <v>2.6393874999999997E-2</v>
      </c>
      <c r="M469" s="500">
        <f>ExportsFurniture!N$17</f>
        <v>3.4985050000000004E-2</v>
      </c>
      <c r="N469" s="500">
        <f>ExportsFurniture!O$17</f>
        <v>4.2430936000000002E-2</v>
      </c>
      <c r="O469" s="500">
        <f>ExportsFurniture!P$17</f>
        <v>3.8876412999999999E-2</v>
      </c>
      <c r="P469" s="500">
        <f>ExportsFurniture!Q$17</f>
        <v>3.4655740000000004E-2</v>
      </c>
      <c r="Q469" s="500">
        <f>ExportsFurniture!R$17</f>
        <v>2.0114134999999998E-2</v>
      </c>
      <c r="R469" s="500">
        <f>ExportsFurniture!S$17</f>
        <v>7.469042999999999E-3</v>
      </c>
      <c r="S469" s="500">
        <f>ExportsFurniture!T$17</f>
        <v>4.5626379999999999E-3</v>
      </c>
      <c r="T469" s="500">
        <f>ExportsFurniture!U$17</f>
        <v>1.827113E-3</v>
      </c>
      <c r="U469" s="500">
        <f>ExportsFurniture!V$17</f>
        <v>2.5788359999999997E-3</v>
      </c>
      <c r="V469" s="500">
        <f>ExportsFurniture!W$17</f>
        <v>2.3564489999999996E-3</v>
      </c>
      <c r="W469" s="500">
        <f>ExportsFurniture!X$17</f>
        <v>0</v>
      </c>
      <c r="X469" s="500">
        <f>ExportsFurniture!Y$17</f>
        <v>0</v>
      </c>
      <c r="Y469" s="500">
        <f>ExportsFurniture!Z$17</f>
        <v>0</v>
      </c>
      <c r="Z469" s="500">
        <f>ExportsFurniture!AA$17</f>
        <v>0</v>
      </c>
      <c r="AA469" s="500">
        <f>ExportsFurniture!AB$17</f>
        <v>0</v>
      </c>
      <c r="AB469" s="503"/>
      <c r="AC469" s="503"/>
      <c r="AD469" s="503"/>
      <c r="AE469" s="501"/>
      <c r="AF469" s="501"/>
      <c r="AG469" s="501"/>
      <c r="AH469" s="501"/>
      <c r="AI469" s="501"/>
      <c r="AJ469" s="501"/>
      <c r="AK469" s="501"/>
      <c r="AL469" s="501"/>
      <c r="AM469" s="501"/>
      <c r="AN469" s="501"/>
      <c r="AO469" s="501"/>
      <c r="AP469" s="501"/>
      <c r="AQ469" s="501"/>
      <c r="AR469" s="501"/>
      <c r="AS469" s="501"/>
      <c r="AT469" s="501"/>
      <c r="AU469" s="501"/>
      <c r="AV469" s="501"/>
      <c r="AW469" s="501"/>
      <c r="AX469" s="501"/>
      <c r="AY469" s="501"/>
      <c r="AZ469" s="501"/>
      <c r="BA469" s="501"/>
      <c r="BB469" s="501"/>
      <c r="BC469" s="501"/>
      <c r="BD469" s="501"/>
      <c r="BE469" s="499">
        <f t="shared" si="379"/>
        <v>0.14203124860455146</v>
      </c>
      <c r="BF469" s="499">
        <f t="shared" si="379"/>
        <v>0.22691174158679084</v>
      </c>
      <c r="BG469" s="499">
        <f t="shared" si="379"/>
        <v>0.27152215470896213</v>
      </c>
      <c r="BH469" s="499">
        <f t="shared" si="379"/>
        <v>0.31219476335059482</v>
      </c>
      <c r="BI469" s="499">
        <f t="shared" si="379"/>
        <v>0.37460290694448417</v>
      </c>
      <c r="BJ469" s="499">
        <f t="shared" si="379"/>
        <v>0.3528536879535128</v>
      </c>
      <c r="BK469" s="499">
        <f t="shared" si="379"/>
        <v>0.33035435469855345</v>
      </c>
      <c r="BL469" s="499">
        <f t="shared" si="379"/>
        <v>0.25510816943741182</v>
      </c>
      <c r="BM469" s="499">
        <f t="shared" si="379"/>
        <v>0.10145974451934088</v>
      </c>
      <c r="BN469" s="499">
        <f t="shared" si="379"/>
        <v>4.3812164279940169E-2</v>
      </c>
      <c r="BO469" s="499">
        <f t="shared" si="379"/>
        <v>1.4977584606847963E-2</v>
      </c>
      <c r="BP469" s="499">
        <f t="shared" si="380"/>
        <v>1.7527449998159382E-2</v>
      </c>
      <c r="BQ469" s="499">
        <f t="shared" si="381"/>
        <v>1.4190605106639961E-2</v>
      </c>
    </row>
    <row r="470" spans="1:69" s="496" customFormat="1">
      <c r="A470" s="500" t="str">
        <f>ExportsFurniture!B$18</f>
        <v xml:space="preserve">Russia </v>
      </c>
      <c r="B470" s="500">
        <f>ExportsFurniture!C$18</f>
        <v>6.5959979999999996E-3</v>
      </c>
      <c r="C470" s="500">
        <f>ExportsFurniture!D$18</f>
        <v>1.2017862000000001E-2</v>
      </c>
      <c r="D470" s="500">
        <f>ExportsFurniture!E$18</f>
        <v>1.1018107000000001E-2</v>
      </c>
      <c r="E470" s="500">
        <f>ExportsFurniture!F$18</f>
        <v>1.0421611000000001E-2</v>
      </c>
      <c r="F470" s="500">
        <f>ExportsFurniture!G$18</f>
        <v>1.2714958999999998E-2</v>
      </c>
      <c r="G470" s="500">
        <f>ExportsFurniture!H$18</f>
        <v>1.5223155E-2</v>
      </c>
      <c r="H470" s="500">
        <f>ExportsFurniture!I$18</f>
        <v>1.4653734999999999E-2</v>
      </c>
      <c r="I470" s="500">
        <f>ExportsFurniture!J$18</f>
        <v>1.6625518999999998E-2</v>
      </c>
      <c r="J470" s="500">
        <f>ExportsFurniture!K$18</f>
        <v>2.0049615999999999E-2</v>
      </c>
      <c r="K470" s="500">
        <f>ExportsFurniture!L$18</f>
        <v>1.3268645000000001E-2</v>
      </c>
      <c r="L470" s="500">
        <f>ExportsFurniture!M$18</f>
        <v>1.7369203E-2</v>
      </c>
      <c r="M470" s="500">
        <f>ExportsFurniture!N$18</f>
        <v>2.2028352000000001E-2</v>
      </c>
      <c r="N470" s="500">
        <f>ExportsFurniture!O$18</f>
        <v>2.5816444999999997E-2</v>
      </c>
      <c r="O470" s="500">
        <f>ExportsFurniture!P$18</f>
        <v>2.9315985999999995E-2</v>
      </c>
      <c r="P470" s="500">
        <f>ExportsFurniture!Q$18</f>
        <v>2.8084357999999997E-2</v>
      </c>
      <c r="Q470" s="500">
        <f>ExportsFurniture!R$18</f>
        <v>1.8932581E-2</v>
      </c>
      <c r="R470" s="500">
        <f>ExportsFurniture!S$18</f>
        <v>5.4212089999999998E-3</v>
      </c>
      <c r="S470" s="500">
        <f>ExportsFurniture!T$18</f>
        <v>3.1459149999999996E-3</v>
      </c>
      <c r="T470" s="500">
        <f>ExportsFurniture!U$18</f>
        <v>2.2698089999999998E-3</v>
      </c>
      <c r="U470" s="500">
        <f>ExportsFurniture!V$18</f>
        <v>3.0530710000000001E-3</v>
      </c>
      <c r="V470" s="500">
        <f>ExportsFurniture!W$18</f>
        <v>2.4185249999999999E-3</v>
      </c>
      <c r="W470" s="500">
        <f>ExportsFurniture!X$18</f>
        <v>0</v>
      </c>
      <c r="X470" s="500">
        <f>ExportsFurniture!Y$18</f>
        <v>0</v>
      </c>
      <c r="Y470" s="500">
        <f>ExportsFurniture!Z$18</f>
        <v>0</v>
      </c>
      <c r="Z470" s="500">
        <f>ExportsFurniture!AA$18</f>
        <v>0</v>
      </c>
      <c r="AA470" s="500">
        <f>ExportsFurniture!AB$18</f>
        <v>0</v>
      </c>
      <c r="AB470" s="503"/>
      <c r="AC470" s="503"/>
      <c r="AD470" s="503"/>
      <c r="AE470" s="501"/>
      <c r="AF470" s="501"/>
      <c r="AG470" s="501"/>
      <c r="AH470" s="501"/>
      <c r="AI470" s="501"/>
      <c r="AJ470" s="501"/>
      <c r="AK470" s="501"/>
      <c r="AL470" s="501"/>
      <c r="AM470" s="501"/>
      <c r="AN470" s="501"/>
      <c r="AO470" s="501"/>
      <c r="AP470" s="501"/>
      <c r="AQ470" s="501"/>
      <c r="AR470" s="501"/>
      <c r="AS470" s="501"/>
      <c r="AT470" s="501"/>
      <c r="AU470" s="501"/>
      <c r="AV470" s="501"/>
      <c r="AW470" s="501"/>
      <c r="AX470" s="501"/>
      <c r="AY470" s="501"/>
      <c r="AZ470" s="501"/>
      <c r="BA470" s="501"/>
      <c r="BB470" s="501"/>
      <c r="BC470" s="501"/>
      <c r="BD470" s="501"/>
      <c r="BE470" s="499">
        <f t="shared" si="379"/>
        <v>0.28512822881550548</v>
      </c>
      <c r="BF470" s="499">
        <f t="shared" si="379"/>
        <v>0.19972820041356243</v>
      </c>
      <c r="BG470" s="499">
        <f t="shared" si="379"/>
        <v>0.17868249448545806</v>
      </c>
      <c r="BH470" s="499">
        <f t="shared" si="379"/>
        <v>0.19657356898571252</v>
      </c>
      <c r="BI470" s="499">
        <f t="shared" si="379"/>
        <v>0.2279213294746171</v>
      </c>
      <c r="BJ470" s="499">
        <f t="shared" si="379"/>
        <v>0.26608045799116159</v>
      </c>
      <c r="BK470" s="499">
        <f t="shared" si="379"/>
        <v>0.26771293771863347</v>
      </c>
      <c r="BL470" s="499">
        <f t="shared" si="379"/>
        <v>0.24012248508998893</v>
      </c>
      <c r="BM470" s="499">
        <f t="shared" si="379"/>
        <v>7.36418949691348E-2</v>
      </c>
      <c r="BN470" s="499">
        <f t="shared" si="379"/>
        <v>3.020825776463703E-2</v>
      </c>
      <c r="BO470" s="499">
        <f t="shared" si="379"/>
        <v>1.8606542856892248E-2</v>
      </c>
      <c r="BP470" s="499">
        <f t="shared" si="380"/>
        <v>2.0750660101429664E-2</v>
      </c>
      <c r="BQ470" s="499">
        <f t="shared" si="381"/>
        <v>1.4564428602331906E-2</v>
      </c>
    </row>
    <row r="471" spans="1:69" s="496" customFormat="1">
      <c r="A471" s="497" t="s">
        <v>22</v>
      </c>
      <c r="B471" s="502">
        <f t="shared" ref="B471:AA471" si="382">B466-SUM(B468:B470)</f>
        <v>1.3558500000000057E-3</v>
      </c>
      <c r="C471" s="502">
        <f t="shared" si="382"/>
        <v>3.1490300000000179E-4</v>
      </c>
      <c r="D471" s="502">
        <f t="shared" si="382"/>
        <v>8.5258800000000481E-4</v>
      </c>
      <c r="E471" s="502">
        <f t="shared" si="382"/>
        <v>1.3430890000000056E-3</v>
      </c>
      <c r="F471" s="502">
        <f t="shared" si="382"/>
        <v>2.1672109999999953E-3</v>
      </c>
      <c r="G471" s="502">
        <f t="shared" si="382"/>
        <v>7.1255890000000086E-3</v>
      </c>
      <c r="H471" s="502">
        <f t="shared" si="382"/>
        <v>1.2788802000000002E-2</v>
      </c>
      <c r="I471" s="502">
        <f t="shared" si="382"/>
        <v>1.630141199999996E-2</v>
      </c>
      <c r="J471" s="502">
        <f t="shared" si="382"/>
        <v>1.9791286999999998E-2</v>
      </c>
      <c r="K471" s="502">
        <f t="shared" si="382"/>
        <v>2.1135406999999988E-2</v>
      </c>
      <c r="L471" s="502">
        <f t="shared" si="382"/>
        <v>3.478337400000002E-2</v>
      </c>
      <c r="M471" s="502">
        <f t="shared" si="382"/>
        <v>3.5914275000000023E-2</v>
      </c>
      <c r="N471" s="502">
        <f t="shared" si="382"/>
        <v>3.1317550999999999E-2</v>
      </c>
      <c r="O471" s="502">
        <f t="shared" si="382"/>
        <v>3.0372344000000009E-2</v>
      </c>
      <c r="P471" s="502">
        <f t="shared" si="382"/>
        <v>2.6890728999999988E-2</v>
      </c>
      <c r="Q471" s="502">
        <f t="shared" si="382"/>
        <v>1.7115818000000005E-2</v>
      </c>
      <c r="R471" s="502">
        <f t="shared" si="382"/>
        <v>1.5080524000000026E-2</v>
      </c>
      <c r="S471" s="502">
        <f t="shared" si="382"/>
        <v>1.944191499999999E-2</v>
      </c>
      <c r="T471" s="502">
        <f t="shared" si="382"/>
        <v>2.1082098000000021E-2</v>
      </c>
      <c r="U471" s="502">
        <f t="shared" si="382"/>
        <v>1.9520433249999969E-2</v>
      </c>
      <c r="V471" s="502">
        <f t="shared" si="382"/>
        <v>1.7909528999999952E-2</v>
      </c>
      <c r="W471" s="502">
        <f t="shared" si="382"/>
        <v>0</v>
      </c>
      <c r="X471" s="502">
        <f t="shared" si="382"/>
        <v>0</v>
      </c>
      <c r="Y471" s="502">
        <f t="shared" si="382"/>
        <v>0</v>
      </c>
      <c r="Z471" s="502">
        <f t="shared" si="382"/>
        <v>0</v>
      </c>
      <c r="AA471" s="502">
        <f t="shared" si="382"/>
        <v>0</v>
      </c>
      <c r="AB471" s="503"/>
      <c r="AC471" s="503"/>
      <c r="AD471" s="503"/>
      <c r="BE471" s="499">
        <f t="shared" si="379"/>
        <v>0.28145449809559137</v>
      </c>
      <c r="BF471" s="499">
        <f t="shared" si="379"/>
        <v>0.31814377467467159</v>
      </c>
      <c r="BG471" s="499">
        <f t="shared" si="379"/>
        <v>0.35782758903448986</v>
      </c>
      <c r="BH471" s="499">
        <f t="shared" si="379"/>
        <v>0.32048685322825576</v>
      </c>
      <c r="BI471" s="499">
        <f t="shared" si="379"/>
        <v>0.2764880238084339</v>
      </c>
      <c r="BJ471" s="499">
        <f t="shared" si="379"/>
        <v>0.27566827197233323</v>
      </c>
      <c r="BK471" s="499">
        <f t="shared" si="379"/>
        <v>0.25633472048695749</v>
      </c>
      <c r="BL471" s="499">
        <f t="shared" si="379"/>
        <v>0.21708042619798987</v>
      </c>
      <c r="BM471" s="499">
        <f t="shared" si="379"/>
        <v>0.20485437187304872</v>
      </c>
      <c r="BN471" s="499">
        <f t="shared" si="379"/>
        <v>0.18668857224628221</v>
      </c>
      <c r="BO471" s="499">
        <f t="shared" si="379"/>
        <v>0.17281848822971571</v>
      </c>
      <c r="BP471" s="499">
        <f t="shared" si="380"/>
        <v>0.13267358518796168</v>
      </c>
      <c r="BQ471" s="499">
        <f t="shared" si="381"/>
        <v>0.1078517097908403</v>
      </c>
    </row>
    <row r="472" spans="1:69" s="496" customFormat="1">
      <c r="A472" s="497"/>
      <c r="B472" s="503"/>
      <c r="C472" s="503"/>
      <c r="D472" s="503"/>
      <c r="E472" s="503"/>
      <c r="F472" s="503"/>
      <c r="G472" s="503"/>
      <c r="H472" s="503"/>
      <c r="I472" s="503"/>
      <c r="J472" s="503"/>
      <c r="K472" s="503"/>
      <c r="L472" s="503"/>
      <c r="M472" s="503"/>
      <c r="N472" s="503"/>
      <c r="O472" s="503"/>
      <c r="P472" s="503"/>
      <c r="Q472" s="503"/>
      <c r="R472" s="503"/>
      <c r="S472" s="503"/>
      <c r="T472" s="503"/>
      <c r="U472" s="503"/>
      <c r="V472" s="503"/>
      <c r="W472" s="503"/>
      <c r="X472" s="503"/>
      <c r="Y472" s="503"/>
      <c r="Z472" s="503"/>
      <c r="AA472" s="503"/>
      <c r="AB472" s="503"/>
      <c r="AC472" s="503"/>
      <c r="AD472" s="503"/>
      <c r="AE472" s="501"/>
      <c r="AF472" s="501"/>
      <c r="AG472" s="501"/>
      <c r="AH472" s="501"/>
      <c r="AI472" s="501"/>
      <c r="AJ472" s="501"/>
      <c r="AK472" s="501"/>
      <c r="AL472" s="501"/>
      <c r="AM472" s="501"/>
      <c r="AN472" s="501"/>
      <c r="AO472" s="501"/>
      <c r="AP472" s="501"/>
      <c r="AQ472" s="501"/>
      <c r="AR472" s="501"/>
      <c r="AS472" s="501"/>
      <c r="AT472" s="501"/>
      <c r="AU472" s="501"/>
      <c r="AV472" s="501"/>
      <c r="AW472" s="501"/>
      <c r="AX472" s="501"/>
      <c r="AY472" s="501"/>
      <c r="AZ472" s="501"/>
      <c r="BA472" s="501"/>
      <c r="BB472" s="501"/>
      <c r="BC472" s="501"/>
      <c r="BD472" s="501"/>
    </row>
    <row r="473" spans="1:69" s="496" customFormat="1">
      <c r="A473" s="497"/>
      <c r="B473" s="503"/>
      <c r="C473" s="503"/>
      <c r="D473" s="503"/>
      <c r="E473" s="503"/>
      <c r="F473" s="503"/>
      <c r="G473" s="503"/>
      <c r="H473" s="503"/>
      <c r="I473" s="503"/>
      <c r="J473" s="503"/>
      <c r="K473" s="503"/>
      <c r="L473" s="503"/>
      <c r="M473" s="503"/>
      <c r="N473" s="503"/>
      <c r="O473" s="503"/>
      <c r="P473" s="503"/>
      <c r="Q473" s="503"/>
      <c r="R473" s="503"/>
      <c r="S473" s="503"/>
      <c r="T473" s="503"/>
      <c r="U473" s="503"/>
      <c r="V473" s="503"/>
      <c r="W473" s="503"/>
      <c r="X473" s="503"/>
      <c r="Y473" s="503"/>
      <c r="Z473" s="503"/>
      <c r="AA473" s="503"/>
      <c r="AB473" s="503"/>
      <c r="AC473" s="503"/>
      <c r="AD473" s="503"/>
    </row>
    <row r="474" spans="1:69" s="496" customFormat="1">
      <c r="A474" s="501"/>
      <c r="B474" s="501"/>
      <c r="C474" s="501"/>
      <c r="D474" s="501"/>
      <c r="E474" s="501"/>
      <c r="F474" s="501"/>
      <c r="G474" s="501"/>
      <c r="H474" s="501"/>
      <c r="I474" s="501"/>
      <c r="J474" s="501"/>
      <c r="K474" s="501"/>
      <c r="L474" s="501"/>
      <c r="M474" s="501"/>
      <c r="N474" s="501"/>
      <c r="O474" s="501"/>
      <c r="P474" s="501"/>
      <c r="Q474" s="501"/>
      <c r="R474" s="501"/>
      <c r="S474" s="501"/>
      <c r="T474" s="501"/>
      <c r="U474" s="501"/>
      <c r="V474" s="501"/>
      <c r="W474" s="501"/>
      <c r="X474" s="501"/>
      <c r="Y474" s="501"/>
      <c r="Z474" s="501"/>
      <c r="AA474" s="501"/>
      <c r="AB474" s="503"/>
      <c r="AC474" s="503"/>
      <c r="AD474" s="503"/>
    </row>
    <row r="475" spans="1:69" s="496" customFormat="1">
      <c r="A475" s="501"/>
      <c r="B475" s="501"/>
      <c r="C475" s="501"/>
      <c r="D475" s="501"/>
      <c r="E475" s="501"/>
      <c r="F475" s="501"/>
      <c r="G475" s="501"/>
      <c r="H475" s="501"/>
      <c r="I475" s="501"/>
      <c r="J475" s="501"/>
      <c r="K475" s="501"/>
      <c r="L475" s="501"/>
      <c r="M475" s="501"/>
      <c r="N475" s="501"/>
      <c r="O475" s="501"/>
      <c r="P475" s="501"/>
      <c r="Q475" s="501"/>
      <c r="R475" s="501"/>
      <c r="S475" s="501"/>
      <c r="T475" s="501"/>
      <c r="U475" s="501"/>
      <c r="V475" s="501"/>
      <c r="W475" s="501"/>
      <c r="X475" s="501"/>
      <c r="Y475" s="501"/>
      <c r="Z475" s="501"/>
      <c r="AA475" s="501"/>
      <c r="AB475" s="503"/>
      <c r="AC475" s="503"/>
      <c r="AD475" s="503"/>
    </row>
    <row r="476" spans="1:69" s="496" customFormat="1">
      <c r="A476" s="498" t="str">
        <f>A468</f>
        <v>EU-28</v>
      </c>
      <c r="B476" s="498"/>
      <c r="C476" s="498"/>
      <c r="D476" s="498"/>
      <c r="E476" s="498"/>
      <c r="F476" s="498"/>
      <c r="G476" s="498"/>
      <c r="H476" s="498"/>
      <c r="I476" s="498"/>
      <c r="J476" s="498"/>
      <c r="K476" s="498"/>
      <c r="L476" s="498"/>
      <c r="M476" s="498"/>
      <c r="N476" s="498"/>
      <c r="O476" s="498"/>
      <c r="P476" s="498"/>
      <c r="Q476" s="498"/>
      <c r="R476" s="498"/>
      <c r="S476" s="498"/>
      <c r="T476" s="498"/>
      <c r="U476" s="498"/>
      <c r="V476" s="498"/>
      <c r="W476" s="498"/>
      <c r="X476" s="498"/>
      <c r="Y476" s="498"/>
      <c r="Z476" s="498"/>
      <c r="AA476" s="498"/>
      <c r="AB476" s="498"/>
      <c r="AC476" s="498"/>
      <c r="AD476" s="498"/>
      <c r="AE476" s="498">
        <f>ExportsFurniture!AD$10</f>
        <v>10.834039000000001</v>
      </c>
      <c r="AF476" s="498">
        <f>ExportsFurniture!AE$10</f>
        <v>12.232533000000002</v>
      </c>
      <c r="AG476" s="498">
        <f>ExportsFurniture!AF$10</f>
        <v>15.339212999999997</v>
      </c>
      <c r="AH476" s="498">
        <f>ExportsFurniture!AG$10</f>
        <v>20.36157</v>
      </c>
      <c r="AI476" s="498">
        <f>ExportsFurniture!AH$10</f>
        <v>24.162660000000006</v>
      </c>
      <c r="AJ476" s="498">
        <f>ExportsFurniture!AI$10</f>
        <v>30.867988</v>
      </c>
      <c r="AK476" s="498">
        <f>ExportsFurniture!AJ$10</f>
        <v>38.817917000000001</v>
      </c>
      <c r="AL476" s="498">
        <f>ExportsFurniture!AK$10</f>
        <v>46.152543000000001</v>
      </c>
      <c r="AM476" s="498">
        <f>ExportsFurniture!AL$10</f>
        <v>53.474248999999986</v>
      </c>
      <c r="AN476" s="498">
        <f>ExportsFurniture!AM$10</f>
        <v>34.447183999999993</v>
      </c>
      <c r="AO476" s="498">
        <f>ExportsFurniture!AN$10</f>
        <v>33.510909999999996</v>
      </c>
      <c r="AP476" s="498">
        <f>ExportsFurniture!AO$10</f>
        <v>36.615512000000003</v>
      </c>
      <c r="AQ476" s="498">
        <f>ExportsFurniture!AP$10</f>
        <v>29.063457</v>
      </c>
      <c r="AR476" s="498">
        <f>ExportsFurniture!AQ$10</f>
        <v>27.708964999999999</v>
      </c>
      <c r="AS476" s="498">
        <f>ExportsFurniture!AR$10</f>
        <v>34.620245000000004</v>
      </c>
      <c r="AT476" s="498">
        <f>ExportsFurniture!AS$10</f>
        <v>40.954707999999997</v>
      </c>
      <c r="AU476" s="498">
        <f>ExportsFurniture!AT$10</f>
        <v>69.193454000000003</v>
      </c>
      <c r="AV476" s="498">
        <f>ExportsFurniture!AU$10</f>
        <v>117.345969</v>
      </c>
      <c r="AW476" s="498">
        <f>ExportsFurniture!AV$10</f>
        <v>158.257643</v>
      </c>
      <c r="AX476" s="498">
        <f>ExportsFurniture!AW$10</f>
        <v>194.91763899999998</v>
      </c>
      <c r="AY476" s="498">
        <f>ExportsFurniture!AX$10</f>
        <v>236.56295999999995</v>
      </c>
      <c r="AZ476" s="498">
        <f>ExportsFurniture!AY$10</f>
        <v>0</v>
      </c>
      <c r="BA476" s="498">
        <f>ExportsFurniture!AZ$10</f>
        <v>0</v>
      </c>
      <c r="BB476" s="498">
        <f>ExportsFurniture!BA$10</f>
        <v>0</v>
      </c>
      <c r="BC476" s="498">
        <f>ExportsFurniture!BB$10</f>
        <v>0</v>
      </c>
      <c r="BD476" s="498">
        <f>ExportsFurniture!BC$10</f>
        <v>0</v>
      </c>
      <c r="BE476" s="499">
        <f t="shared" ref="BE476:BH479" si="383">AM476/AM$466</f>
        <v>0.39452433552499871</v>
      </c>
      <c r="BF476" s="499">
        <f t="shared" si="383"/>
        <v>0.3513964263520144</v>
      </c>
      <c r="BG476" s="499">
        <f t="shared" si="383"/>
        <v>0.25218476873805945</v>
      </c>
      <c r="BH476" s="499">
        <f t="shared" si="383"/>
        <v>0.21065266837940264</v>
      </c>
      <c r="BI476" s="499">
        <f t="shared" ref="BI476:BL479" si="384">AQ476/AQ$466</f>
        <v>0.15069525272411879</v>
      </c>
      <c r="BJ476" s="499">
        <f t="shared" si="384"/>
        <v>0.14261730419334578</v>
      </c>
      <c r="BK476" s="499">
        <f t="shared" si="384"/>
        <v>0.19726419517233779</v>
      </c>
      <c r="BL476" s="499">
        <f t="shared" si="384"/>
        <v>0.34191793208163218</v>
      </c>
      <c r="BM476" s="499">
        <f t="shared" ref="BM476:BO479" si="385">AU476/AU$466</f>
        <v>0.64367791648612671</v>
      </c>
      <c r="BN476" s="499">
        <f t="shared" si="385"/>
        <v>0.74827127615395972</v>
      </c>
      <c r="BO476" s="499">
        <f t="shared" si="385"/>
        <v>0.80044338628607015</v>
      </c>
      <c r="BP476" s="499">
        <f t="shared" ref="BP476:BP479" si="386">AX476/AX$466</f>
        <v>0.82812277401071499</v>
      </c>
      <c r="BQ476" s="499">
        <f t="shared" ref="BQ476:BQ479" si="387">AY476/AY$466</f>
        <v>0.86576692274555334</v>
      </c>
    </row>
    <row r="477" spans="1:69" s="496" customFormat="1">
      <c r="A477" s="498" t="str">
        <f>A469</f>
        <v xml:space="preserve">Kazakhstan </v>
      </c>
      <c r="B477" s="498"/>
      <c r="C477" s="498"/>
      <c r="D477" s="498"/>
      <c r="E477" s="498"/>
      <c r="F477" s="498"/>
      <c r="G477" s="498"/>
      <c r="H477" s="498"/>
      <c r="I477" s="498"/>
      <c r="J477" s="498"/>
      <c r="K477" s="498"/>
      <c r="L477" s="498"/>
      <c r="M477" s="498"/>
      <c r="N477" s="498"/>
      <c r="O477" s="498"/>
      <c r="P477" s="498"/>
      <c r="Q477" s="498"/>
      <c r="R477" s="498"/>
      <c r="S477" s="498"/>
      <c r="T477" s="498"/>
      <c r="U477" s="498"/>
      <c r="V477" s="498"/>
      <c r="W477" s="498"/>
      <c r="X477" s="498"/>
      <c r="Y477" s="498"/>
      <c r="Z477" s="498"/>
      <c r="AA477" s="498"/>
      <c r="AB477" s="498"/>
      <c r="AC477" s="498"/>
      <c r="AD477" s="498"/>
      <c r="AE477" s="498">
        <f>ExportsFurniture!AD$17</f>
        <v>0.11742899999999999</v>
      </c>
      <c r="AF477" s="498">
        <f>ExportsFurniture!AE$17</f>
        <v>0.11999</v>
      </c>
      <c r="AG477" s="498">
        <f>ExportsFurniture!AF$17</f>
        <v>0.34542899999999999</v>
      </c>
      <c r="AH477" s="498">
        <f>ExportsFurniture!AG$17</f>
        <v>0.61260999999999999</v>
      </c>
      <c r="AI477" s="498">
        <f>ExportsFurniture!AH$17</f>
        <v>1.48603</v>
      </c>
      <c r="AJ477" s="498">
        <f>ExportsFurniture!AI$17</f>
        <v>2.7013529999999997</v>
      </c>
      <c r="AK477" s="498">
        <f>ExportsFurniture!AJ$17</f>
        <v>6.0633019999999993</v>
      </c>
      <c r="AL477" s="498">
        <f>ExportsFurniture!AK$17</f>
        <v>14.943413999999999</v>
      </c>
      <c r="AM477" s="498">
        <f>ExportsFurniture!AL$17</f>
        <v>16.352799999999998</v>
      </c>
      <c r="AN477" s="498">
        <f>ExportsFurniture!AM$17</f>
        <v>18.153783999999998</v>
      </c>
      <c r="AO477" s="498">
        <f>ExportsFurniture!AN$17</f>
        <v>32.551158000000001</v>
      </c>
      <c r="AP477" s="498">
        <f>ExportsFurniture!AO$17</f>
        <v>49.105218999999998</v>
      </c>
      <c r="AQ477" s="498">
        <f>ExportsFurniture!AP$17</f>
        <v>64.255760999999993</v>
      </c>
      <c r="AR477" s="498">
        <f>ExportsFurniture!AQ$17</f>
        <v>61.197395999999998</v>
      </c>
      <c r="AS477" s="498">
        <f>ExportsFurniture!AR$17</f>
        <v>47.708002999999998</v>
      </c>
      <c r="AT477" s="498">
        <f>ExportsFurniture!AS$17</f>
        <v>25.612207999999999</v>
      </c>
      <c r="AU477" s="498">
        <f>ExportsFurniture!AT$17</f>
        <v>8.7947689999999987</v>
      </c>
      <c r="AV477" s="498">
        <f>ExportsFurniture!AU$17</f>
        <v>5.7990119999999994</v>
      </c>
      <c r="AW477" s="498">
        <f>ExportsFurniture!AV$17</f>
        <v>2.8900049999999999</v>
      </c>
      <c r="AX477" s="498">
        <f>ExportsFurniture!AW$17</f>
        <v>3.592454</v>
      </c>
      <c r="AY477" s="498">
        <f>ExportsFurniture!AX$17</f>
        <v>3.4303059999999999</v>
      </c>
      <c r="AZ477" s="498">
        <f>ExportsFurniture!AY$17</f>
        <v>0</v>
      </c>
      <c r="BA477" s="498">
        <f>ExportsFurniture!AZ$17</f>
        <v>0</v>
      </c>
      <c r="BB477" s="498">
        <f>ExportsFurniture!BA$17</f>
        <v>0</v>
      </c>
      <c r="BC477" s="498">
        <f>ExportsFurniture!BB$17</f>
        <v>0</v>
      </c>
      <c r="BD477" s="498">
        <f>ExportsFurniture!BC$17</f>
        <v>0</v>
      </c>
      <c r="BE477" s="499">
        <f t="shared" ref="BE477:BO478" si="388">AM477/AM$466</f>
        <v>0.12064830595326734</v>
      </c>
      <c r="BF477" s="499">
        <f t="shared" si="388"/>
        <v>0.18518712073435026</v>
      </c>
      <c r="BG477" s="499">
        <f t="shared" si="388"/>
        <v>0.24496220044117079</v>
      </c>
      <c r="BH477" s="499">
        <f t="shared" si="388"/>
        <v>0.28250719022322945</v>
      </c>
      <c r="BI477" s="499">
        <f t="shared" si="388"/>
        <v>0.33316883613933385</v>
      </c>
      <c r="BJ477" s="499">
        <f t="shared" si="388"/>
        <v>0.31498136582050762</v>
      </c>
      <c r="BK477" s="499">
        <f t="shared" si="388"/>
        <v>0.27183749898576615</v>
      </c>
      <c r="BL477" s="499">
        <f t="shared" si="388"/>
        <v>0.21382824156394029</v>
      </c>
      <c r="BM477" s="499">
        <f t="shared" si="388"/>
        <v>8.1814077179855421E-2</v>
      </c>
      <c r="BN477" s="499">
        <f t="shared" si="388"/>
        <v>3.6978126702180335E-2</v>
      </c>
      <c r="BO477" s="499">
        <f t="shared" si="388"/>
        <v>1.4617211180022908E-2</v>
      </c>
      <c r="BP477" s="499">
        <f t="shared" si="386"/>
        <v>1.5262820682872571E-2</v>
      </c>
      <c r="BQ477" s="499">
        <f t="shared" si="387"/>
        <v>1.255414402024564E-2</v>
      </c>
    </row>
    <row r="478" spans="1:69" s="496" customFormat="1">
      <c r="A478" s="498" t="str">
        <f>A470</f>
        <v xml:space="preserve">Russia </v>
      </c>
      <c r="AE478" s="498">
        <f>ExportsFurniture!AD$18</f>
        <v>8.3583179999999988</v>
      </c>
      <c r="AF478" s="498">
        <f>ExportsFurniture!AE$18</f>
        <v>13.365618</v>
      </c>
      <c r="AG478" s="498">
        <f>ExportsFurniture!AF$18</f>
        <v>10.469956</v>
      </c>
      <c r="AH478" s="498">
        <f>ExportsFurniture!AG$18</f>
        <v>11.40695</v>
      </c>
      <c r="AI478" s="498">
        <f>ExportsFurniture!AH$18</f>
        <v>14.438129999999999</v>
      </c>
      <c r="AJ478" s="498">
        <f>ExportsFurniture!AI$18</f>
        <v>18.600832999999998</v>
      </c>
      <c r="AK478" s="498">
        <f>ExportsFurniture!AJ$18</f>
        <v>19.429199999999998</v>
      </c>
      <c r="AL478" s="498">
        <f>ExportsFurniture!AK$18</f>
        <v>25.306588999999999</v>
      </c>
      <c r="AM478" s="498">
        <f>ExportsFurniture!AL$18</f>
        <v>37.618206000000001</v>
      </c>
      <c r="AN478" s="498">
        <f>ExportsFurniture!AM$18</f>
        <v>22.711946999999999</v>
      </c>
      <c r="AO478" s="498">
        <f>ExportsFurniture!AN$18</f>
        <v>31.893974</v>
      </c>
      <c r="AP478" s="498">
        <f>ExportsFurniture!AO$18</f>
        <v>49.801058999999995</v>
      </c>
      <c r="AQ478" s="498">
        <f>ExportsFurniture!AP$18</f>
        <v>63.077278</v>
      </c>
      <c r="AR478" s="498">
        <f>ExportsFurniture!AQ$18</f>
        <v>67.896680000000003</v>
      </c>
      <c r="AS478" s="498">
        <f>ExportsFurniture!AR$18</f>
        <v>60.794709999999995</v>
      </c>
      <c r="AT478" s="498">
        <f>ExportsFurniture!AS$18</f>
        <v>33.039493999999998</v>
      </c>
      <c r="AU478" s="498">
        <f>ExportsFurniture!AT$18</f>
        <v>9.9235539999999993</v>
      </c>
      <c r="AV478" s="498">
        <f>ExportsFurniture!AU$18</f>
        <v>6.1011410000000001</v>
      </c>
      <c r="AW478" s="498">
        <f>ExportsFurniture!AV$18</f>
        <v>4.8600940000000001</v>
      </c>
      <c r="AX478" s="498">
        <f>ExportsFurniture!AW$18</f>
        <v>4.4659110000000002</v>
      </c>
      <c r="AY478" s="498">
        <f>ExportsFurniture!AX$18</f>
        <v>2.8077909999999999</v>
      </c>
      <c r="AZ478" s="498">
        <f>ExportsFurniture!AY$18</f>
        <v>0</v>
      </c>
      <c r="BA478" s="498">
        <f>ExportsFurniture!AZ$18</f>
        <v>0</v>
      </c>
      <c r="BB478" s="498">
        <f>ExportsFurniture!BA$18</f>
        <v>0</v>
      </c>
      <c r="BC478" s="498">
        <f>ExportsFurniture!BB$18</f>
        <v>0</v>
      </c>
      <c r="BD478" s="498">
        <f>ExportsFurniture!BC$18</f>
        <v>0</v>
      </c>
      <c r="BE478" s="499">
        <f t="shared" si="388"/>
        <v>0.27754102214306037</v>
      </c>
      <c r="BF478" s="499">
        <f t="shared" si="388"/>
        <v>0.23168503443696167</v>
      </c>
      <c r="BG478" s="499">
        <f t="shared" si="388"/>
        <v>0.24001659332222494</v>
      </c>
      <c r="BH478" s="499">
        <f t="shared" si="388"/>
        <v>0.28651042668664756</v>
      </c>
      <c r="BI478" s="499">
        <f t="shared" si="388"/>
        <v>0.32705835198336863</v>
      </c>
      <c r="BJ478" s="499">
        <f t="shared" si="388"/>
        <v>0.3494624019799461</v>
      </c>
      <c r="BK478" s="499">
        <f t="shared" si="388"/>
        <v>0.34640481426072156</v>
      </c>
      <c r="BL478" s="499">
        <f t="shared" si="388"/>
        <v>0.27583630838006451</v>
      </c>
      <c r="BM478" s="499">
        <f t="shared" si="388"/>
        <v>9.2314694434210046E-2</v>
      </c>
      <c r="BN478" s="499">
        <f t="shared" si="388"/>
        <v>3.8904690130985631E-2</v>
      </c>
      <c r="BO478" s="499">
        <f t="shared" si="388"/>
        <v>2.4581625413368578E-2</v>
      </c>
      <c r="BP478" s="499">
        <f t="shared" si="386"/>
        <v>1.897377079251902E-2</v>
      </c>
      <c r="BQ478" s="499">
        <f t="shared" si="387"/>
        <v>1.027587993396202E-2</v>
      </c>
    </row>
    <row r="479" spans="1:69" s="496" customFormat="1">
      <c r="A479" s="498" t="str">
        <f>A471</f>
        <v>Others</v>
      </c>
      <c r="AE479" s="498">
        <f t="shared" ref="AE479:BD479" si="389">AE466-SUM(AE476:AE478)</f>
        <v>1.6723460000000046</v>
      </c>
      <c r="AF479" s="498">
        <f t="shared" si="389"/>
        <v>0.48802899999999738</v>
      </c>
      <c r="AG479" s="498">
        <f t="shared" si="389"/>
        <v>1.0870110000000039</v>
      </c>
      <c r="AH479" s="498">
        <f t="shared" si="389"/>
        <v>2.2613500000000073</v>
      </c>
      <c r="AI479" s="498">
        <f t="shared" si="389"/>
        <v>3.4002400000000108</v>
      </c>
      <c r="AJ479" s="498">
        <f t="shared" si="389"/>
        <v>7.7864240000000038</v>
      </c>
      <c r="AK479" s="498">
        <f t="shared" si="389"/>
        <v>12.592131999999978</v>
      </c>
      <c r="AL479" s="498">
        <f t="shared" si="389"/>
        <v>18.457424999999944</v>
      </c>
      <c r="AM479" s="498">
        <f t="shared" si="389"/>
        <v>28.095810999999983</v>
      </c>
      <c r="AN479" s="498">
        <f t="shared" si="389"/>
        <v>22.716493999999997</v>
      </c>
      <c r="AO479" s="498">
        <f t="shared" si="389"/>
        <v>34.926328999999924</v>
      </c>
      <c r="AP479" s="498">
        <f t="shared" si="389"/>
        <v>38.297569999999979</v>
      </c>
      <c r="AQ479" s="498">
        <f t="shared" si="389"/>
        <v>36.465963000000016</v>
      </c>
      <c r="AR479" s="498">
        <f t="shared" si="389"/>
        <v>37.485899999999901</v>
      </c>
      <c r="AS479" s="498">
        <f t="shared" si="389"/>
        <v>32.378961999999973</v>
      </c>
      <c r="AT479" s="498">
        <f t="shared" si="389"/>
        <v>20.172941000000051</v>
      </c>
      <c r="AU479" s="498">
        <f t="shared" si="389"/>
        <v>19.585237000000006</v>
      </c>
      <c r="AV479" s="498">
        <f t="shared" si="389"/>
        <v>27.576641000000023</v>
      </c>
      <c r="AW479" s="498">
        <f t="shared" si="389"/>
        <v>31.704733000000004</v>
      </c>
      <c r="AX479" s="498">
        <f t="shared" si="389"/>
        <v>32.396871999999945</v>
      </c>
      <c r="AY479" s="498">
        <f t="shared" si="389"/>
        <v>30.439873999999918</v>
      </c>
      <c r="AZ479" s="498">
        <f t="shared" si="389"/>
        <v>0</v>
      </c>
      <c r="BA479" s="498">
        <f t="shared" si="389"/>
        <v>0</v>
      </c>
      <c r="BB479" s="498">
        <f t="shared" si="389"/>
        <v>0</v>
      </c>
      <c r="BC479" s="498">
        <f t="shared" si="389"/>
        <v>0</v>
      </c>
      <c r="BD479" s="498">
        <f t="shared" si="389"/>
        <v>0</v>
      </c>
      <c r="BE479" s="499">
        <f t="shared" si="383"/>
        <v>0.20728633637867352</v>
      </c>
      <c r="BF479" s="499">
        <f t="shared" si="383"/>
        <v>0.23173141847667367</v>
      </c>
      <c r="BG479" s="499">
        <f t="shared" si="383"/>
        <v>0.26283643749854485</v>
      </c>
      <c r="BH479" s="499">
        <f t="shared" si="383"/>
        <v>0.22032971471072027</v>
      </c>
      <c r="BI479" s="499">
        <f t="shared" si="384"/>
        <v>0.18907755915317878</v>
      </c>
      <c r="BJ479" s="499">
        <f t="shared" si="384"/>
        <v>0.19293892800620041</v>
      </c>
      <c r="BK479" s="499">
        <f t="shared" si="384"/>
        <v>0.18449349158117462</v>
      </c>
      <c r="BL479" s="499">
        <f t="shared" si="384"/>
        <v>0.16841751797436308</v>
      </c>
      <c r="BM479" s="499">
        <f t="shared" si="385"/>
        <v>0.18219331189980781</v>
      </c>
      <c r="BN479" s="499">
        <f t="shared" si="385"/>
        <v>0.17584590701287425</v>
      </c>
      <c r="BO479" s="499">
        <f t="shared" si="385"/>
        <v>0.16035777712053831</v>
      </c>
      <c r="BP479" s="499">
        <f t="shared" si="386"/>
        <v>0.13764063451389341</v>
      </c>
      <c r="BQ479" s="499">
        <f t="shared" si="387"/>
        <v>0.11140305330023902</v>
      </c>
    </row>
    <row r="480" spans="1:69" s="496" customFormat="1">
      <c r="A480" s="498"/>
      <c r="AE480" s="502"/>
      <c r="AF480" s="502"/>
      <c r="AG480" s="502"/>
      <c r="AH480" s="502"/>
      <c r="AI480" s="502"/>
      <c r="AJ480" s="502"/>
      <c r="AK480" s="502"/>
      <c r="AL480" s="502"/>
      <c r="AM480" s="502"/>
      <c r="AN480" s="502"/>
      <c r="AO480" s="502"/>
      <c r="AP480" s="502"/>
      <c r="AQ480" s="502"/>
      <c r="AR480" s="502"/>
      <c r="AS480" s="502"/>
      <c r="AT480" s="502"/>
      <c r="AU480" s="502"/>
      <c r="AV480" s="502"/>
      <c r="AW480" s="502"/>
      <c r="AX480" s="502"/>
      <c r="AY480" s="502"/>
      <c r="AZ480" s="502"/>
      <c r="BA480" s="502"/>
      <c r="BB480" s="502"/>
      <c r="BC480" s="502"/>
      <c r="BD480" s="502"/>
      <c r="BE480" s="499"/>
      <c r="BF480" s="499"/>
      <c r="BG480" s="499"/>
      <c r="BH480" s="499"/>
      <c r="BI480" s="499"/>
      <c r="BJ480" s="499"/>
      <c r="BK480" s="499"/>
      <c r="BL480" s="499"/>
      <c r="BM480" s="499"/>
      <c r="BN480" s="499"/>
      <c r="BO480" s="499"/>
      <c r="BP480" s="499"/>
      <c r="BQ480" s="499"/>
    </row>
    <row r="481" spans="1:69" s="496" customFormat="1">
      <c r="BE481" s="499"/>
      <c r="BF481" s="499"/>
      <c r="BG481" s="499"/>
      <c r="BH481" s="499"/>
      <c r="BI481" s="499"/>
      <c r="BJ481" s="499"/>
      <c r="BK481" s="499"/>
      <c r="BL481" s="499"/>
      <c r="BM481" s="499"/>
      <c r="BN481" s="499"/>
      <c r="BO481" s="499"/>
      <c r="BP481" s="499"/>
      <c r="BQ481" s="499"/>
    </row>
    <row r="482" spans="1:69" s="496" customFormat="1" ht="13">
      <c r="A482" s="495" t="s">
        <v>173</v>
      </c>
      <c r="BE482" s="501"/>
      <c r="BF482" s="501"/>
      <c r="BG482" s="501"/>
      <c r="BH482" s="501"/>
      <c r="BI482" s="501"/>
      <c r="BJ482" s="501"/>
      <c r="BK482" s="501"/>
      <c r="BL482" s="501"/>
      <c r="BM482" s="501"/>
      <c r="BN482" s="501"/>
      <c r="BO482" s="501"/>
      <c r="BP482" s="501"/>
      <c r="BQ482" s="501"/>
    </row>
    <row r="483" spans="1:69" s="496" customFormat="1" ht="13">
      <c r="A483" s="495"/>
      <c r="B483" s="566" t="s">
        <v>127</v>
      </c>
      <c r="C483" s="566"/>
      <c r="D483" s="566"/>
      <c r="E483" s="566"/>
      <c r="F483" s="566"/>
      <c r="G483" s="566"/>
      <c r="H483" s="566"/>
      <c r="I483" s="566"/>
      <c r="J483" s="566"/>
      <c r="K483" s="566"/>
      <c r="L483" s="566"/>
      <c r="M483" s="566"/>
      <c r="N483" s="566"/>
      <c r="O483" s="566"/>
      <c r="P483" s="566"/>
      <c r="Q483" s="566"/>
      <c r="R483" s="566"/>
      <c r="S483" s="566"/>
      <c r="T483" s="566"/>
      <c r="U483" s="566"/>
      <c r="V483" s="566"/>
      <c r="W483" s="566"/>
      <c r="X483" s="566"/>
      <c r="Y483" s="566"/>
      <c r="Z483" s="566"/>
      <c r="AA483" s="566"/>
      <c r="AE483" s="566" t="s">
        <v>130</v>
      </c>
      <c r="AF483" s="566"/>
      <c r="AG483" s="566"/>
      <c r="AH483" s="566"/>
      <c r="AI483" s="566"/>
      <c r="AJ483" s="566"/>
      <c r="AK483" s="566"/>
      <c r="AL483" s="566"/>
      <c r="AM483" s="566"/>
      <c r="AN483" s="566"/>
      <c r="AO483" s="566"/>
      <c r="AP483" s="566"/>
      <c r="AQ483" s="566"/>
      <c r="AR483" s="566"/>
      <c r="AS483" s="566"/>
      <c r="AT483" s="566"/>
      <c r="AU483" s="566"/>
      <c r="AV483" s="566"/>
      <c r="AW483" s="566"/>
      <c r="AX483" s="566"/>
      <c r="AY483" s="566"/>
      <c r="AZ483" s="566"/>
      <c r="BA483" s="566"/>
      <c r="BB483" s="566"/>
      <c r="BC483" s="566"/>
      <c r="BD483" s="566"/>
      <c r="BE483" s="501"/>
      <c r="BF483" s="501"/>
      <c r="BG483" s="501"/>
      <c r="BH483" s="501"/>
      <c r="BI483" s="501"/>
      <c r="BJ483" s="501"/>
      <c r="BK483" s="501"/>
      <c r="BL483" s="501"/>
      <c r="BM483" s="501"/>
      <c r="BN483" s="501"/>
      <c r="BO483" s="501"/>
      <c r="BP483" s="501"/>
      <c r="BQ483" s="501"/>
    </row>
    <row r="484" spans="1:69" s="496" customFormat="1">
      <c r="A484" s="497" t="s">
        <v>2</v>
      </c>
      <c r="B484" s="507">
        <f>ExportsChipsAndResidues!C$5</f>
        <v>1.4062099999999999E-2</v>
      </c>
      <c r="C484" s="507">
        <f>ExportsChipsAndResidues!D$5</f>
        <v>5.9913289999999992E-3</v>
      </c>
      <c r="D484" s="507">
        <f>ExportsChipsAndResidues!E$5</f>
        <v>5.9673820000000002E-3</v>
      </c>
      <c r="E484" s="507">
        <f>ExportsChipsAndResidues!F$5</f>
        <v>1.5607606999999997E-2</v>
      </c>
      <c r="F484" s="507">
        <f>ExportsChipsAndResidues!G$5</f>
        <v>1.4183220999999999E-2</v>
      </c>
      <c r="G484" s="507">
        <f>ExportsChipsAndResidues!H$5</f>
        <v>1.0335768333333332E-2</v>
      </c>
      <c r="H484" s="507">
        <f>ExportsChipsAndResidues!I$5</f>
        <v>3.838374E-2</v>
      </c>
      <c r="I484" s="507">
        <f>ExportsChipsAndResidues!J$5</f>
        <v>2.5602672E-2</v>
      </c>
      <c r="J484" s="507">
        <f>ExportsChipsAndResidues!K$5</f>
        <v>7.0151221E-2</v>
      </c>
      <c r="K484" s="507">
        <f>ExportsChipsAndResidues!L$5</f>
        <v>0.30666864199999999</v>
      </c>
      <c r="L484" s="507">
        <f>ExportsChipsAndResidues!M$5</f>
        <v>0.30356604299999995</v>
      </c>
      <c r="M484" s="507">
        <f>ExportsChipsAndResidues!N$5</f>
        <v>0.33607086500000016</v>
      </c>
      <c r="N484" s="507">
        <f>ExportsChipsAndResidues!O$5</f>
        <v>0.41804985600000005</v>
      </c>
      <c r="O484" s="507">
        <f>ExportsChipsAndResidues!P$5</f>
        <v>0.45712751400000001</v>
      </c>
      <c r="P484" s="507">
        <f>ExportsChipsAndResidues!Q$5</f>
        <v>0.33822015299999997</v>
      </c>
      <c r="Q484" s="507">
        <f>ExportsChipsAndResidues!R$5</f>
        <v>0.40181611099999998</v>
      </c>
      <c r="R484" s="507">
        <f>ExportsChipsAndResidues!S$5</f>
        <v>0.56279502799999992</v>
      </c>
      <c r="S484" s="507">
        <f>ExportsChipsAndResidues!T$5</f>
        <v>0.65170184199999992</v>
      </c>
      <c r="T484" s="507">
        <f>ExportsChipsAndResidues!U$5</f>
        <v>0.73760643899999989</v>
      </c>
      <c r="U484" s="507">
        <f>ExportsChipsAndResidues!V$5</f>
        <v>0.51049732199999998</v>
      </c>
      <c r="V484" s="507">
        <f>ExportsChipsAndResidues!W$5</f>
        <v>0.434412729</v>
      </c>
      <c r="W484" s="507">
        <f>ExportsChipsAndResidues!X$5</f>
        <v>0</v>
      </c>
      <c r="X484" s="507">
        <f>ExportsChipsAndResidues!Y$5</f>
        <v>0</v>
      </c>
      <c r="Y484" s="507">
        <f>ExportsChipsAndResidues!Z$5</f>
        <v>0</v>
      </c>
      <c r="Z484" s="507">
        <f>ExportsChipsAndResidues!AA$5</f>
        <v>0</v>
      </c>
      <c r="AA484" s="507">
        <f>ExportsChipsAndResidues!AB$5</f>
        <v>0</v>
      </c>
      <c r="AB484" s="503"/>
      <c r="AC484" s="503"/>
      <c r="AD484" s="503"/>
      <c r="AE484" s="502">
        <f>ExportsChipsAndResidues!AD$5</f>
        <v>0.32885600000000004</v>
      </c>
      <c r="AF484" s="502">
        <f>ExportsChipsAndResidues!AE$5</f>
        <v>0.12934899999999999</v>
      </c>
      <c r="AG484" s="502">
        <f>ExportsChipsAndResidues!AF$5</f>
        <v>0.14821400000000004</v>
      </c>
      <c r="AH484" s="502">
        <f>ExportsChipsAndResidues!AG$5</f>
        <v>0.29023999999999994</v>
      </c>
      <c r="AI484" s="502">
        <f>ExportsChipsAndResidues!AH$5</f>
        <v>0.28854999999999997</v>
      </c>
      <c r="AJ484" s="502">
        <f>ExportsChipsAndResidues!AI$5</f>
        <v>0.35571399999999997</v>
      </c>
      <c r="AK484" s="502">
        <f>ExportsChipsAndResidues!AJ$5</f>
        <v>1.4748009999999998</v>
      </c>
      <c r="AL484" s="502">
        <f>ExportsChipsAndResidues!AK$5</f>
        <v>2.1917059999999995</v>
      </c>
      <c r="AM484" s="502">
        <f>ExportsChipsAndResidues!AL$5</f>
        <v>6.2237200000000001</v>
      </c>
      <c r="AN484" s="502">
        <f>ExportsChipsAndResidues!AM$5</f>
        <v>23.106022999999997</v>
      </c>
      <c r="AO484" s="502">
        <f>ExportsChipsAndResidues!AN$5</f>
        <v>27.699534</v>
      </c>
      <c r="AP484" s="502">
        <f>ExportsChipsAndResidues!AO$5</f>
        <v>37.559210000000007</v>
      </c>
      <c r="AQ484" s="502">
        <f>ExportsChipsAndResidues!AP$5</f>
        <v>44.732880000000002</v>
      </c>
      <c r="AR484" s="502">
        <f>ExportsChipsAndResidues!AQ$5</f>
        <v>47.898634000000001</v>
      </c>
      <c r="AS484" s="502">
        <f>ExportsChipsAndResidues!AR$5</f>
        <v>26.057635999999999</v>
      </c>
      <c r="AT484" s="502">
        <f>ExportsChipsAndResidues!AS$5</f>
        <v>26.305875999999998</v>
      </c>
      <c r="AU484" s="502">
        <f>ExportsChipsAndResidues!AT$5</f>
        <v>31.219575999999993</v>
      </c>
      <c r="AV484" s="502">
        <f>ExportsChipsAndResidues!AU$5</f>
        <v>39.074179999999991</v>
      </c>
      <c r="AW484" s="502">
        <f>ExportsChipsAndResidues!AV$5</f>
        <v>56.137948000000002</v>
      </c>
      <c r="AX484" s="502">
        <f>ExportsChipsAndResidues!AW$5</f>
        <v>39.139023000000002</v>
      </c>
      <c r="AY484" s="502">
        <f>ExportsChipsAndResidues!AX$5</f>
        <v>29.154867000000003</v>
      </c>
      <c r="AZ484" s="502">
        <f>ExportsChipsAndResidues!AY$5</f>
        <v>0</v>
      </c>
      <c r="BA484" s="502">
        <f>ExportsChipsAndResidues!AZ$5</f>
        <v>0</v>
      </c>
      <c r="BB484" s="502">
        <f>ExportsChipsAndResidues!BA$5</f>
        <v>0</v>
      </c>
      <c r="BC484" s="502">
        <f>ExportsChipsAndResidues!BB$5</f>
        <v>0</v>
      </c>
      <c r="BD484" s="502">
        <f>ExportsChipsAndResidues!BC$5</f>
        <v>0</v>
      </c>
      <c r="BE484" s="501"/>
      <c r="BF484" s="501"/>
      <c r="BG484" s="501"/>
      <c r="BH484" s="501"/>
      <c r="BI484" s="501"/>
      <c r="BJ484" s="501"/>
      <c r="BK484" s="501"/>
      <c r="BL484" s="501"/>
      <c r="BM484" s="501"/>
      <c r="BN484" s="501"/>
      <c r="BO484" s="501"/>
      <c r="BP484" s="501"/>
      <c r="BQ484" s="501"/>
    </row>
    <row r="485" spans="1:69" s="496" customFormat="1">
      <c r="A485" s="497"/>
      <c r="B485" s="496">
        <v>2000</v>
      </c>
      <c r="C485" s="496">
        <f>1+B485</f>
        <v>2001</v>
      </c>
      <c r="D485" s="496">
        <f t="shared" ref="D485:AA485" si="390">1+C485</f>
        <v>2002</v>
      </c>
      <c r="E485" s="496">
        <f t="shared" si="390"/>
        <v>2003</v>
      </c>
      <c r="F485" s="496">
        <f t="shared" si="390"/>
        <v>2004</v>
      </c>
      <c r="G485" s="496">
        <f t="shared" si="390"/>
        <v>2005</v>
      </c>
      <c r="H485" s="496">
        <f t="shared" si="390"/>
        <v>2006</v>
      </c>
      <c r="I485" s="496">
        <f t="shared" si="390"/>
        <v>2007</v>
      </c>
      <c r="J485" s="496">
        <f t="shared" si="390"/>
        <v>2008</v>
      </c>
      <c r="K485" s="496">
        <f t="shared" si="390"/>
        <v>2009</v>
      </c>
      <c r="L485" s="496">
        <f t="shared" si="390"/>
        <v>2010</v>
      </c>
      <c r="M485" s="496">
        <f t="shared" si="390"/>
        <v>2011</v>
      </c>
      <c r="N485" s="496">
        <f t="shared" si="390"/>
        <v>2012</v>
      </c>
      <c r="O485" s="496">
        <f t="shared" si="390"/>
        <v>2013</v>
      </c>
      <c r="P485" s="496">
        <f t="shared" si="390"/>
        <v>2014</v>
      </c>
      <c r="Q485" s="496">
        <f t="shared" si="390"/>
        <v>2015</v>
      </c>
      <c r="R485" s="496">
        <f t="shared" si="390"/>
        <v>2016</v>
      </c>
      <c r="S485" s="496">
        <f t="shared" si="390"/>
        <v>2017</v>
      </c>
      <c r="T485" s="496">
        <f t="shared" si="390"/>
        <v>2018</v>
      </c>
      <c r="U485" s="496">
        <f t="shared" si="390"/>
        <v>2019</v>
      </c>
      <c r="V485" s="496">
        <f t="shared" si="390"/>
        <v>2020</v>
      </c>
      <c r="W485" s="496">
        <f t="shared" si="390"/>
        <v>2021</v>
      </c>
      <c r="X485" s="496">
        <f t="shared" si="390"/>
        <v>2022</v>
      </c>
      <c r="Y485" s="496">
        <f t="shared" si="390"/>
        <v>2023</v>
      </c>
      <c r="Z485" s="496">
        <f t="shared" si="390"/>
        <v>2024</v>
      </c>
      <c r="AA485" s="496">
        <f t="shared" si="390"/>
        <v>2025</v>
      </c>
      <c r="AE485" s="496">
        <v>2000</v>
      </c>
      <c r="AF485" s="496">
        <f>1+AE485</f>
        <v>2001</v>
      </c>
      <c r="AG485" s="496">
        <f t="shared" ref="AG485:BD485" si="391">1+AF485</f>
        <v>2002</v>
      </c>
      <c r="AH485" s="496">
        <f t="shared" si="391"/>
        <v>2003</v>
      </c>
      <c r="AI485" s="496">
        <f t="shared" si="391"/>
        <v>2004</v>
      </c>
      <c r="AJ485" s="496">
        <f t="shared" si="391"/>
        <v>2005</v>
      </c>
      <c r="AK485" s="496">
        <f t="shared" si="391"/>
        <v>2006</v>
      </c>
      <c r="AL485" s="496">
        <f t="shared" si="391"/>
        <v>2007</v>
      </c>
      <c r="AM485" s="496">
        <f t="shared" si="391"/>
        <v>2008</v>
      </c>
      <c r="AN485" s="496">
        <f t="shared" si="391"/>
        <v>2009</v>
      </c>
      <c r="AO485" s="496">
        <f t="shared" si="391"/>
        <v>2010</v>
      </c>
      <c r="AP485" s="496">
        <f t="shared" si="391"/>
        <v>2011</v>
      </c>
      <c r="AQ485" s="496">
        <f t="shared" si="391"/>
        <v>2012</v>
      </c>
      <c r="AR485" s="496">
        <f t="shared" si="391"/>
        <v>2013</v>
      </c>
      <c r="AS485" s="496">
        <f t="shared" si="391"/>
        <v>2014</v>
      </c>
      <c r="AT485" s="496">
        <f t="shared" si="391"/>
        <v>2015</v>
      </c>
      <c r="AU485" s="496">
        <f t="shared" si="391"/>
        <v>2016</v>
      </c>
      <c r="AV485" s="496">
        <f t="shared" si="391"/>
        <v>2017</v>
      </c>
      <c r="AW485" s="496">
        <f t="shared" si="391"/>
        <v>2018</v>
      </c>
      <c r="AX485" s="496">
        <f t="shared" si="391"/>
        <v>2019</v>
      </c>
      <c r="AY485" s="496">
        <f t="shared" si="391"/>
        <v>2020</v>
      </c>
      <c r="AZ485" s="496">
        <f t="shared" si="391"/>
        <v>2021</v>
      </c>
      <c r="BA485" s="496">
        <f t="shared" si="391"/>
        <v>2022</v>
      </c>
      <c r="BB485" s="496">
        <f t="shared" si="391"/>
        <v>2023</v>
      </c>
      <c r="BC485" s="496">
        <f t="shared" si="391"/>
        <v>2024</v>
      </c>
      <c r="BD485" s="496">
        <f t="shared" si="391"/>
        <v>2025</v>
      </c>
    </row>
    <row r="486" spans="1:69" s="496" customFormat="1">
      <c r="A486" s="497" t="s">
        <v>145</v>
      </c>
      <c r="B486" s="502">
        <f>ExportsChipsAndResidues!C$10</f>
        <v>1.2658084999999999E-2</v>
      </c>
      <c r="C486" s="502">
        <f>ExportsChipsAndResidues!D$10</f>
        <v>5.2060679999999995E-3</v>
      </c>
      <c r="D486" s="502">
        <f>ExportsChipsAndResidues!E$10</f>
        <v>5.8581250000000005E-3</v>
      </c>
      <c r="E486" s="502">
        <f>ExportsChipsAndResidues!F$10</f>
        <v>1.5576096999999999E-2</v>
      </c>
      <c r="F486" s="502">
        <f>ExportsChipsAndResidues!G$10</f>
        <v>1.408498E-2</v>
      </c>
      <c r="G486" s="502">
        <f>ExportsChipsAndResidues!H$10</f>
        <v>1.022508733333333E-2</v>
      </c>
      <c r="H486" s="502">
        <f>ExportsChipsAndResidues!I$10</f>
        <v>3.8218450999999994E-2</v>
      </c>
      <c r="I486" s="502">
        <f>ExportsChipsAndResidues!J$10</f>
        <v>2.5195649000000004E-2</v>
      </c>
      <c r="J486" s="502">
        <f>ExportsChipsAndResidues!K$10</f>
        <v>5.6107965999999995E-2</v>
      </c>
      <c r="K486" s="502">
        <f>ExportsChipsAndResidues!L$10</f>
        <v>0.16788829300000005</v>
      </c>
      <c r="L486" s="502">
        <f>ExportsChipsAndResidues!M$10</f>
        <v>0.22766250100000002</v>
      </c>
      <c r="M486" s="502">
        <f>ExportsChipsAndResidues!N$10</f>
        <v>0.33562050500000007</v>
      </c>
      <c r="N486" s="502">
        <f>ExportsChipsAndResidues!O$10</f>
        <v>0.36720583000000001</v>
      </c>
      <c r="O486" s="502">
        <f>ExportsChipsAndResidues!P$10</f>
        <v>0.39515191599999999</v>
      </c>
      <c r="P486" s="502">
        <f>ExportsChipsAndResidues!Q$10</f>
        <v>0.18288832299999999</v>
      </c>
      <c r="Q486" s="502">
        <f>ExportsChipsAndResidues!R$10</f>
        <v>0.165045943</v>
      </c>
      <c r="R486" s="502">
        <f>ExportsChipsAndResidues!S$10</f>
        <v>0.21588269499999996</v>
      </c>
      <c r="S486" s="502">
        <f>ExportsChipsAndResidues!T$10</f>
        <v>0.28844539099999994</v>
      </c>
      <c r="T486" s="502">
        <f>ExportsChipsAndResidues!U$10</f>
        <v>0.37457937499999999</v>
      </c>
      <c r="U486" s="502">
        <f>ExportsChipsAndResidues!V$10</f>
        <v>0.39731214499999989</v>
      </c>
      <c r="V486" s="502">
        <f>ExportsChipsAndResidues!W$10</f>
        <v>0.30766120400000002</v>
      </c>
      <c r="W486" s="502">
        <f>ExportsChipsAndResidues!X$10</f>
        <v>0</v>
      </c>
      <c r="X486" s="502">
        <f>ExportsChipsAndResidues!Y$10</f>
        <v>0</v>
      </c>
      <c r="Y486" s="502">
        <f>ExportsChipsAndResidues!Z$10</f>
        <v>0</v>
      </c>
      <c r="Z486" s="502">
        <f>ExportsChipsAndResidues!AA$10</f>
        <v>0</v>
      </c>
      <c r="AA486" s="502">
        <f>ExportsChipsAndResidues!AB$10</f>
        <v>0</v>
      </c>
      <c r="AB486" s="503"/>
      <c r="AC486" s="503"/>
      <c r="AD486" s="503"/>
      <c r="AE486" s="501"/>
      <c r="AF486" s="501"/>
      <c r="AG486" s="501"/>
      <c r="AH486" s="501"/>
      <c r="AI486" s="501"/>
      <c r="AJ486" s="501"/>
      <c r="AK486" s="501"/>
      <c r="AL486" s="501"/>
      <c r="AM486" s="501"/>
      <c r="AN486" s="501"/>
      <c r="AO486" s="501"/>
      <c r="AP486" s="501"/>
      <c r="AQ486" s="501"/>
      <c r="AR486" s="501"/>
      <c r="AS486" s="501"/>
      <c r="AT486" s="501"/>
      <c r="AU486" s="501"/>
      <c r="AV486" s="501"/>
      <c r="AW486" s="501"/>
      <c r="AX486" s="501"/>
      <c r="AY486" s="501"/>
      <c r="AZ486" s="501"/>
      <c r="BA486" s="501"/>
      <c r="BB486" s="501"/>
      <c r="BC486" s="501"/>
      <c r="BD486" s="501"/>
      <c r="BE486" s="499">
        <f t="shared" ref="BE486:BO488" si="392">J486/J$484</f>
        <v>0.79981453209488673</v>
      </c>
      <c r="BF486" s="499">
        <f t="shared" si="392"/>
        <v>0.54745829865448081</v>
      </c>
      <c r="BG486" s="499">
        <f t="shared" si="392"/>
        <v>0.74996036694394064</v>
      </c>
      <c r="BH486" s="499">
        <f t="shared" si="392"/>
        <v>0.99865992548922655</v>
      </c>
      <c r="BI486" s="499">
        <f t="shared" si="392"/>
        <v>0.87837808034073328</v>
      </c>
      <c r="BJ486" s="499">
        <f t="shared" si="392"/>
        <v>0.86442382901502612</v>
      </c>
      <c r="BK486" s="499">
        <f t="shared" si="392"/>
        <v>0.54073750892070593</v>
      </c>
      <c r="BL486" s="499">
        <f t="shared" si="392"/>
        <v>0.41074993879476379</v>
      </c>
      <c r="BM486" s="499">
        <f t="shared" si="392"/>
        <v>0.38359026689908848</v>
      </c>
      <c r="BN486" s="499">
        <f t="shared" si="392"/>
        <v>0.44260330784825369</v>
      </c>
      <c r="BO486" s="499">
        <f t="shared" si="392"/>
        <v>0.5078309450603915</v>
      </c>
      <c r="BP486" s="499">
        <f t="shared" ref="BP486:BP488" si="393">U486/U$484</f>
        <v>0.77828448432095776</v>
      </c>
      <c r="BQ486" s="499">
        <f t="shared" ref="BQ486:BQ488" si="394">V486/V$484</f>
        <v>0.70822327123844486</v>
      </c>
    </row>
    <row r="487" spans="1:69" s="496" customFormat="1">
      <c r="A487" s="502" t="str">
        <f>ExportsChipsAndResidues!B$19</f>
        <v xml:space="preserve">Turkey </v>
      </c>
      <c r="B487" s="502">
        <f>ExportsChipsAndResidues!C$19</f>
        <v>1.400625E-3</v>
      </c>
      <c r="C487" s="502">
        <f>ExportsChipsAndResidues!D$19</f>
        <v>2.6025000000000001E-4</v>
      </c>
      <c r="D487" s="502">
        <f>ExportsChipsAndResidues!E$19</f>
        <v>0</v>
      </c>
      <c r="E487" s="502">
        <f>ExportsChipsAndResidues!F$19</f>
        <v>0</v>
      </c>
      <c r="F487" s="502">
        <f>ExportsChipsAndResidues!G$19</f>
        <v>0</v>
      </c>
      <c r="G487" s="502">
        <f>ExportsChipsAndResidues!H$19</f>
        <v>0</v>
      </c>
      <c r="H487" s="502">
        <f>ExportsChipsAndResidues!I$19</f>
        <v>0</v>
      </c>
      <c r="I487" s="502">
        <f>ExportsChipsAndResidues!J$19</f>
        <v>8.4376000000000007E-5</v>
      </c>
      <c r="J487" s="502">
        <f>ExportsChipsAndResidues!K$19</f>
        <v>1.3324361E-2</v>
      </c>
      <c r="K487" s="502">
        <f>ExportsChipsAndResidues!L$19</f>
        <v>0.13827572299999999</v>
      </c>
      <c r="L487" s="502">
        <f>ExportsChipsAndResidues!M$19</f>
        <v>7.4882050999999991E-2</v>
      </c>
      <c r="M487" s="502">
        <f>ExportsChipsAndResidues!N$19</f>
        <v>0</v>
      </c>
      <c r="N487" s="502">
        <f>ExportsChipsAndResidues!O$19</f>
        <v>5.0013989000000002E-2</v>
      </c>
      <c r="O487" s="502">
        <f>ExportsChipsAndResidues!P$19</f>
        <v>6.0301055999999992E-2</v>
      </c>
      <c r="P487" s="502">
        <f>ExportsChipsAndResidues!Q$19</f>
        <v>0.154104887</v>
      </c>
      <c r="Q487" s="502">
        <f>ExportsChipsAndResidues!R$19</f>
        <v>0.23488195499999998</v>
      </c>
      <c r="R487" s="502">
        <f>ExportsChipsAndResidues!S$19</f>
        <v>0.34261263399999997</v>
      </c>
      <c r="S487" s="502">
        <f>ExportsChipsAndResidues!T$19</f>
        <v>0.356312925</v>
      </c>
      <c r="T487" s="502">
        <f>ExportsChipsAndResidues!U$19</f>
        <v>0.35983704999999999</v>
      </c>
      <c r="U487" s="502">
        <f>ExportsChipsAndResidues!V$19</f>
        <v>0.10983124999999999</v>
      </c>
      <c r="V487" s="502">
        <f>ExportsChipsAndResidues!W$19</f>
        <v>0.12350376</v>
      </c>
      <c r="W487" s="502">
        <f>ExportsChipsAndResidues!X$19</f>
        <v>0</v>
      </c>
      <c r="X487" s="502">
        <f>ExportsChipsAndResidues!Y$19</f>
        <v>0</v>
      </c>
      <c r="Y487" s="502">
        <f>ExportsChipsAndResidues!Z$19</f>
        <v>0</v>
      </c>
      <c r="Z487" s="502">
        <f>ExportsChipsAndResidues!AA$19</f>
        <v>0</v>
      </c>
      <c r="AA487" s="502">
        <f>ExportsChipsAndResidues!AB$19</f>
        <v>0</v>
      </c>
      <c r="AB487" s="503"/>
      <c r="AC487" s="503"/>
      <c r="AD487" s="503"/>
      <c r="AE487" s="501"/>
      <c r="AF487" s="501"/>
      <c r="AG487" s="501"/>
      <c r="AH487" s="501"/>
      <c r="AI487" s="501"/>
      <c r="AJ487" s="501"/>
      <c r="AK487" s="501"/>
      <c r="AL487" s="501"/>
      <c r="AM487" s="501"/>
      <c r="AN487" s="501"/>
      <c r="AO487" s="501"/>
      <c r="AP487" s="501"/>
      <c r="AQ487" s="501"/>
      <c r="AR487" s="501"/>
      <c r="AS487" s="501"/>
      <c r="AT487" s="501"/>
      <c r="AU487" s="501"/>
      <c r="AV487" s="501"/>
      <c r="AW487" s="501"/>
      <c r="AX487" s="501"/>
      <c r="AY487" s="501"/>
      <c r="AZ487" s="501"/>
      <c r="BA487" s="501"/>
      <c r="BB487" s="501"/>
      <c r="BC487" s="501"/>
      <c r="BD487" s="501"/>
      <c r="BE487" s="499">
        <f t="shared" si="392"/>
        <v>0.18993769188992449</v>
      </c>
      <c r="BF487" s="499">
        <f t="shared" si="392"/>
        <v>0.450896192379526</v>
      </c>
      <c r="BG487" s="499">
        <f t="shared" si="392"/>
        <v>0.24667466182968298</v>
      </c>
      <c r="BH487" s="499">
        <f t="shared" si="392"/>
        <v>0</v>
      </c>
      <c r="BI487" s="499">
        <f t="shared" si="392"/>
        <v>0.1196364220252237</v>
      </c>
      <c r="BJ487" s="499">
        <f t="shared" si="392"/>
        <v>0.13191298741208562</v>
      </c>
      <c r="BK487" s="499">
        <f t="shared" si="392"/>
        <v>0.45563484503538737</v>
      </c>
      <c r="BL487" s="499">
        <f t="shared" si="392"/>
        <v>0.58455086436292747</v>
      </c>
      <c r="BM487" s="499">
        <f t="shared" si="392"/>
        <v>0.60876983085216596</v>
      </c>
      <c r="BN487" s="499">
        <f t="shared" si="392"/>
        <v>0.54674224014238715</v>
      </c>
      <c r="BO487" s="499">
        <f t="shared" si="392"/>
        <v>0.48784423640314784</v>
      </c>
      <c r="BP487" s="499">
        <f t="shared" si="393"/>
        <v>0.21514559482840931</v>
      </c>
      <c r="BQ487" s="499">
        <f t="shared" si="394"/>
        <v>0.28430050906726539</v>
      </c>
    </row>
    <row r="488" spans="1:69" s="496" customFormat="1">
      <c r="A488" s="497" t="s">
        <v>22</v>
      </c>
      <c r="B488" s="502">
        <f t="shared" ref="B488:AA488" si="395">B484-SUM(B486:B487)</f>
        <v>3.3900000000006841E-6</v>
      </c>
      <c r="C488" s="502">
        <f t="shared" si="395"/>
        <v>5.2501099999999971E-4</v>
      </c>
      <c r="D488" s="502">
        <f t="shared" si="395"/>
        <v>1.0925699999999976E-4</v>
      </c>
      <c r="E488" s="502">
        <f t="shared" si="395"/>
        <v>3.1509999999998484E-5</v>
      </c>
      <c r="F488" s="502">
        <f t="shared" si="395"/>
        <v>9.8240999999998913E-5</v>
      </c>
      <c r="G488" s="502">
        <f t="shared" si="395"/>
        <v>1.1068100000000136E-4</v>
      </c>
      <c r="H488" s="502">
        <f t="shared" si="395"/>
        <v>1.6528900000000596E-4</v>
      </c>
      <c r="I488" s="502">
        <f t="shared" si="395"/>
        <v>3.2264699999999535E-4</v>
      </c>
      <c r="J488" s="502">
        <f t="shared" si="395"/>
        <v>7.1889400000001158E-4</v>
      </c>
      <c r="K488" s="502">
        <f t="shared" si="395"/>
        <v>5.046259999999525E-4</v>
      </c>
      <c r="L488" s="502">
        <f t="shared" si="395"/>
        <v>1.02149099999993E-3</v>
      </c>
      <c r="M488" s="502">
        <f t="shared" si="395"/>
        <v>4.5036000000009402E-4</v>
      </c>
      <c r="N488" s="502">
        <f t="shared" si="395"/>
        <v>8.300370000000612E-4</v>
      </c>
      <c r="O488" s="502">
        <f t="shared" si="395"/>
        <v>1.6745420000000011E-3</v>
      </c>
      <c r="P488" s="502">
        <f t="shared" si="395"/>
        <v>1.2269429999999804E-3</v>
      </c>
      <c r="Q488" s="502">
        <f t="shared" si="395"/>
        <v>1.8882130000000275E-3</v>
      </c>
      <c r="R488" s="502">
        <f t="shared" si="395"/>
        <v>4.2996990000000457E-3</v>
      </c>
      <c r="S488" s="502">
        <f t="shared" si="395"/>
        <v>6.9435260000000332E-3</v>
      </c>
      <c r="T488" s="502">
        <f t="shared" si="395"/>
        <v>3.1900139999998522E-3</v>
      </c>
      <c r="U488" s="502">
        <f t="shared" si="395"/>
        <v>3.3539270000000343E-3</v>
      </c>
      <c r="V488" s="502">
        <f t="shared" si="395"/>
        <v>3.247764999999958E-3</v>
      </c>
      <c r="W488" s="502">
        <f t="shared" si="395"/>
        <v>0</v>
      </c>
      <c r="X488" s="502">
        <f t="shared" si="395"/>
        <v>0</v>
      </c>
      <c r="Y488" s="502">
        <f t="shared" si="395"/>
        <v>0</v>
      </c>
      <c r="Z488" s="502">
        <f t="shared" si="395"/>
        <v>0</v>
      </c>
      <c r="AA488" s="502">
        <f t="shared" si="395"/>
        <v>0</v>
      </c>
      <c r="AB488" s="503"/>
      <c r="AC488" s="503"/>
      <c r="AD488" s="503"/>
      <c r="BE488" s="499">
        <f t="shared" si="392"/>
        <v>1.0247776015188838E-2</v>
      </c>
      <c r="BF488" s="499">
        <f t="shared" si="392"/>
        <v>1.6455089659931795E-3</v>
      </c>
      <c r="BG488" s="499">
        <f t="shared" si="392"/>
        <v>3.3649712263763643E-3</v>
      </c>
      <c r="BH488" s="499">
        <f t="shared" si="392"/>
        <v>1.3400745107734757E-3</v>
      </c>
      <c r="BI488" s="499">
        <f t="shared" si="392"/>
        <v>1.9854976340431059E-3</v>
      </c>
      <c r="BJ488" s="499">
        <f t="shared" si="392"/>
        <v>3.663183572888157E-3</v>
      </c>
      <c r="BK488" s="499">
        <f t="shared" si="392"/>
        <v>3.6276460439067346E-3</v>
      </c>
      <c r="BL488" s="499">
        <f t="shared" si="392"/>
        <v>4.6991968423088625E-3</v>
      </c>
      <c r="BM488" s="499">
        <f t="shared" si="392"/>
        <v>7.6399022487456062E-3</v>
      </c>
      <c r="BN488" s="499">
        <f t="shared" si="392"/>
        <v>1.0654452009359265E-2</v>
      </c>
      <c r="BO488" s="499">
        <f t="shared" si="392"/>
        <v>4.3248185364605429E-3</v>
      </c>
      <c r="BP488" s="499">
        <f t="shared" si="393"/>
        <v>6.5699208506328549E-3</v>
      </c>
      <c r="BQ488" s="499">
        <f t="shared" si="394"/>
        <v>7.4762196942897551E-3</v>
      </c>
    </row>
    <row r="489" spans="1:69" s="496" customFormat="1">
      <c r="A489" s="497"/>
      <c r="B489" s="503"/>
      <c r="C489" s="503"/>
      <c r="D489" s="503"/>
      <c r="E489" s="503"/>
      <c r="F489" s="503"/>
      <c r="G489" s="503"/>
      <c r="H489" s="503"/>
      <c r="I489" s="503"/>
      <c r="J489" s="503"/>
      <c r="K489" s="503"/>
      <c r="L489" s="503"/>
      <c r="M489" s="503"/>
      <c r="N489" s="503"/>
      <c r="O489" s="503"/>
      <c r="P489" s="503"/>
      <c r="Q489" s="503"/>
      <c r="R489" s="503"/>
      <c r="S489" s="503"/>
      <c r="T489" s="503"/>
      <c r="U489" s="503"/>
      <c r="V489" s="503"/>
      <c r="W489" s="503"/>
      <c r="X489" s="503"/>
      <c r="Y489" s="503"/>
      <c r="Z489" s="503"/>
      <c r="AA489" s="503"/>
      <c r="AB489" s="503"/>
      <c r="AC489" s="503"/>
      <c r="AD489" s="503"/>
      <c r="AE489" s="501"/>
      <c r="AF489" s="501"/>
      <c r="AG489" s="501"/>
      <c r="AH489" s="501"/>
      <c r="AI489" s="501"/>
      <c r="AJ489" s="501"/>
      <c r="AK489" s="501"/>
      <c r="AL489" s="501"/>
      <c r="AM489" s="501"/>
      <c r="AN489" s="501"/>
      <c r="AO489" s="501"/>
      <c r="AP489" s="501"/>
      <c r="AQ489" s="501"/>
      <c r="AR489" s="501"/>
      <c r="AS489" s="501"/>
      <c r="AT489" s="501"/>
      <c r="AU489" s="501"/>
      <c r="AV489" s="501"/>
      <c r="AW489" s="501"/>
      <c r="AX489" s="501"/>
      <c r="AY489" s="501"/>
      <c r="AZ489" s="501"/>
      <c r="BA489" s="501"/>
      <c r="BB489" s="501"/>
      <c r="BC489" s="501"/>
      <c r="BD489" s="501"/>
    </row>
    <row r="490" spans="1:69" s="496" customFormat="1">
      <c r="A490" s="497"/>
      <c r="B490" s="503"/>
      <c r="C490" s="503"/>
      <c r="D490" s="503"/>
      <c r="E490" s="503"/>
      <c r="F490" s="503"/>
      <c r="G490" s="503"/>
      <c r="H490" s="503"/>
      <c r="I490" s="503"/>
      <c r="J490" s="503"/>
      <c r="K490" s="503"/>
      <c r="L490" s="503"/>
      <c r="M490" s="503"/>
      <c r="N490" s="503"/>
      <c r="O490" s="503"/>
      <c r="P490" s="503"/>
      <c r="Q490" s="503"/>
      <c r="R490" s="503"/>
      <c r="S490" s="503"/>
      <c r="T490" s="503"/>
      <c r="U490" s="503"/>
      <c r="V490" s="503"/>
      <c r="W490" s="503"/>
      <c r="X490" s="503"/>
      <c r="Y490" s="503"/>
      <c r="Z490" s="503"/>
      <c r="AA490" s="503"/>
      <c r="AB490" s="503"/>
      <c r="AC490" s="503"/>
      <c r="AD490" s="503"/>
    </row>
    <row r="491" spans="1:69" s="496" customFormat="1">
      <c r="A491" s="501"/>
      <c r="B491" s="501"/>
      <c r="C491" s="501"/>
      <c r="D491" s="501"/>
      <c r="E491" s="501"/>
      <c r="F491" s="501"/>
      <c r="G491" s="501"/>
      <c r="H491" s="501"/>
      <c r="I491" s="501"/>
      <c r="J491" s="501"/>
      <c r="K491" s="501"/>
      <c r="L491" s="501"/>
      <c r="M491" s="501"/>
      <c r="N491" s="501"/>
      <c r="O491" s="501"/>
      <c r="P491" s="501"/>
      <c r="Q491" s="501"/>
      <c r="R491" s="501"/>
      <c r="S491" s="501"/>
      <c r="T491" s="501"/>
      <c r="U491" s="501"/>
      <c r="V491" s="501"/>
      <c r="W491" s="501"/>
      <c r="X491" s="501"/>
      <c r="Y491" s="501"/>
      <c r="Z491" s="501"/>
      <c r="AA491" s="501"/>
      <c r="AB491" s="503"/>
      <c r="AC491" s="503"/>
      <c r="AD491" s="503"/>
    </row>
    <row r="492" spans="1:69" s="496" customFormat="1">
      <c r="A492" s="498" t="str">
        <f>A486</f>
        <v>EU-28</v>
      </c>
      <c r="B492" s="498"/>
      <c r="C492" s="498"/>
      <c r="D492" s="498"/>
      <c r="E492" s="498"/>
      <c r="F492" s="498"/>
      <c r="G492" s="498"/>
      <c r="H492" s="498"/>
      <c r="I492" s="498"/>
      <c r="J492" s="498"/>
      <c r="K492" s="498"/>
      <c r="L492" s="498"/>
      <c r="M492" s="498"/>
      <c r="N492" s="498"/>
      <c r="O492" s="498"/>
      <c r="P492" s="498"/>
      <c r="Q492" s="498"/>
      <c r="R492" s="498"/>
      <c r="S492" s="498"/>
      <c r="T492" s="498"/>
      <c r="U492" s="498"/>
      <c r="V492" s="498"/>
      <c r="W492" s="498"/>
      <c r="X492" s="498"/>
      <c r="Y492" s="498"/>
      <c r="Z492" s="498"/>
      <c r="AA492" s="498"/>
      <c r="AB492" s="498"/>
      <c r="AC492" s="498"/>
      <c r="AD492" s="498"/>
      <c r="AE492" s="502">
        <f>ExportsChipsAndResidues!AD$10</f>
        <v>0.28311700000000001</v>
      </c>
      <c r="AF492" s="502">
        <f>ExportsChipsAndResidues!AE$10</f>
        <v>0.11274299999999998</v>
      </c>
      <c r="AG492" s="502">
        <f>ExportsChipsAndResidues!AF$10</f>
        <v>0.11230800000000001</v>
      </c>
      <c r="AH492" s="502">
        <f>ExportsChipsAndResidues!AG$10</f>
        <v>0.26113999999999998</v>
      </c>
      <c r="AI492" s="502">
        <f>ExportsChipsAndResidues!AH$10</f>
        <v>0.23766999999999999</v>
      </c>
      <c r="AJ492" s="502">
        <f>ExportsChipsAndResidues!AI$10</f>
        <v>0.25925999999999999</v>
      </c>
      <c r="AK492" s="502">
        <f>ExportsChipsAndResidues!AJ$10</f>
        <v>1.4081529999999998</v>
      </c>
      <c r="AL492" s="502">
        <f>ExportsChipsAndResidues!AK$10</f>
        <v>2.0355189999999999</v>
      </c>
      <c r="AM492" s="502">
        <f>ExportsChipsAndResidues!AL$10</f>
        <v>5.3521499999999991</v>
      </c>
      <c r="AN492" s="502">
        <f>ExportsChipsAndResidues!AM$10</f>
        <v>15.07023</v>
      </c>
      <c r="AO492" s="502">
        <f>ExportsChipsAndResidues!AN$10</f>
        <v>22.469326000000002</v>
      </c>
      <c r="AP492" s="502">
        <f>ExportsChipsAndResidues!AO$10</f>
        <v>37.395147999999999</v>
      </c>
      <c r="AQ492" s="502">
        <f>ExportsChipsAndResidues!AP$10</f>
        <v>40.619461000000001</v>
      </c>
      <c r="AR492" s="502">
        <f>ExportsChipsAndResidues!AQ$10</f>
        <v>42.908154000000003</v>
      </c>
      <c r="AS492" s="502">
        <f>ExportsChipsAndResidues!AR$10</f>
        <v>15.835259999999996</v>
      </c>
      <c r="AT492" s="502">
        <f>ExportsChipsAndResidues!AS$10</f>
        <v>9.4730559999999979</v>
      </c>
      <c r="AU492" s="502">
        <f>ExportsChipsAndResidues!AT$10</f>
        <v>11.736329</v>
      </c>
      <c r="AV492" s="502">
        <f>ExportsChipsAndResidues!AU$10</f>
        <v>18.889174000000001</v>
      </c>
      <c r="AW492" s="502">
        <f>ExportsChipsAndResidues!AV$10</f>
        <v>32.271270999999999</v>
      </c>
      <c r="AX492" s="502">
        <f>ExportsChipsAndResidues!AW$10</f>
        <v>31.087564999999998</v>
      </c>
      <c r="AY492" s="502">
        <f>ExportsChipsAndResidues!AX$10</f>
        <v>20.649915</v>
      </c>
      <c r="AZ492" s="502">
        <f>ExportsChipsAndResidues!AY$10</f>
        <v>0</v>
      </c>
      <c r="BA492" s="502">
        <f>ExportsChipsAndResidues!AZ$10</f>
        <v>0</v>
      </c>
      <c r="BB492" s="502">
        <f>ExportsChipsAndResidues!BA$10</f>
        <v>0</v>
      </c>
      <c r="BC492" s="502">
        <f>ExportsChipsAndResidues!BB$10</f>
        <v>0</v>
      </c>
      <c r="BD492" s="502">
        <f>ExportsChipsAndResidues!BC$10</f>
        <v>0</v>
      </c>
      <c r="BE492" s="499">
        <f t="shared" ref="BE492:BH494" si="396">AM492/AM$484</f>
        <v>0.85995995963828686</v>
      </c>
      <c r="BF492" s="499">
        <f t="shared" si="396"/>
        <v>0.65222085168010102</v>
      </c>
      <c r="BG492" s="499">
        <f t="shared" si="396"/>
        <v>0.8111806501871115</v>
      </c>
      <c r="BH492" s="499">
        <f t="shared" si="396"/>
        <v>0.9956319102558332</v>
      </c>
      <c r="BI492" s="499">
        <f t="shared" ref="BI492:BL494" si="397">AQ492/AQ$484</f>
        <v>0.9080448430773963</v>
      </c>
      <c r="BJ492" s="499">
        <f t="shared" si="397"/>
        <v>0.89581164256166479</v>
      </c>
      <c r="BK492" s="499">
        <f t="shared" si="397"/>
        <v>0.60770132793320153</v>
      </c>
      <c r="BL492" s="499">
        <f t="shared" si="397"/>
        <v>0.36011178643129005</v>
      </c>
      <c r="BM492" s="499">
        <f t="shared" ref="BM492:BO494" si="398">AU492/AU$484</f>
        <v>0.37592851997733739</v>
      </c>
      <c r="BN492" s="499">
        <f t="shared" si="398"/>
        <v>0.48341830845842459</v>
      </c>
      <c r="BO492" s="499">
        <f t="shared" si="398"/>
        <v>0.57485661926937548</v>
      </c>
      <c r="BP492" s="499">
        <f t="shared" ref="BP492:BP494" si="399">AX492/AX$484</f>
        <v>0.79428566727381</v>
      </c>
      <c r="BQ492" s="499">
        <f t="shared" ref="BQ492:BQ494" si="400">AY492/AY$484</f>
        <v>0.70828362893920926</v>
      </c>
    </row>
    <row r="493" spans="1:69" s="496" customFormat="1">
      <c r="A493" s="498" t="str">
        <f>A487</f>
        <v xml:space="preserve">Turkey </v>
      </c>
      <c r="AE493" s="502">
        <f>ExportsChipsAndResidues!AD$19</f>
        <v>4.3559E-2</v>
      </c>
      <c r="AF493" s="502">
        <f>ExportsChipsAndResidues!AE$19</f>
        <v>8.09E-3</v>
      </c>
      <c r="AG493" s="502">
        <f>ExportsChipsAndResidues!AF$19</f>
        <v>0</v>
      </c>
      <c r="AH493" s="502">
        <f>ExportsChipsAndResidues!AG$19</f>
        <v>0</v>
      </c>
      <c r="AI493" s="502">
        <f>ExportsChipsAndResidues!AH$19</f>
        <v>0</v>
      </c>
      <c r="AJ493" s="502">
        <f>ExportsChipsAndResidues!AI$19</f>
        <v>0</v>
      </c>
      <c r="AK493" s="502">
        <f>ExportsChipsAndResidues!AJ$19</f>
        <v>0</v>
      </c>
      <c r="AL493" s="502">
        <f>ExportsChipsAndResidues!AK$19</f>
        <v>5.1649999999999995E-3</v>
      </c>
      <c r="AM493" s="502">
        <f>ExportsChipsAndResidues!AL$19</f>
        <v>0.68525999999999998</v>
      </c>
      <c r="AN493" s="502">
        <f>ExportsChipsAndResidues!AM$19</f>
        <v>7.8655839999999992</v>
      </c>
      <c r="AO493" s="502">
        <f>ExportsChipsAndResidues!AN$19</f>
        <v>4.9218459999999995</v>
      </c>
      <c r="AP493" s="502">
        <f>ExportsChipsAndResidues!AO$19</f>
        <v>0</v>
      </c>
      <c r="AQ493" s="502">
        <f>ExportsChipsAndResidues!AP$19</f>
        <v>3.8759319999999997</v>
      </c>
      <c r="AR493" s="502">
        <f>ExportsChipsAndResidues!AQ$19</f>
        <v>4.573531</v>
      </c>
      <c r="AS493" s="502">
        <f>ExportsChipsAndResidues!AR$19</f>
        <v>9.7938749999999999</v>
      </c>
      <c r="AT493" s="502">
        <f>ExportsChipsAndResidues!AS$19</f>
        <v>16.564986999999999</v>
      </c>
      <c r="AU493" s="502">
        <f>ExportsChipsAndResidues!AT$19</f>
        <v>19.043485999999998</v>
      </c>
      <c r="AV493" s="502">
        <f>ExportsChipsAndResidues!AU$19</f>
        <v>19.440365</v>
      </c>
      <c r="AW493" s="502">
        <f>ExportsChipsAndResidues!AV$19</f>
        <v>23.361612999999998</v>
      </c>
      <c r="AX493" s="502">
        <f>ExportsChipsAndResidues!AW$19</f>
        <v>7.5448279999999999</v>
      </c>
      <c r="AY493" s="502">
        <f>ExportsChipsAndResidues!AX$19</f>
        <v>8.0405990000000003</v>
      </c>
      <c r="AZ493" s="502">
        <f>ExportsChipsAndResidues!AY$19</f>
        <v>0</v>
      </c>
      <c r="BA493" s="502">
        <f>ExportsChipsAndResidues!AZ$19</f>
        <v>0</v>
      </c>
      <c r="BB493" s="502">
        <f>ExportsChipsAndResidues!BA$19</f>
        <v>0</v>
      </c>
      <c r="BC493" s="502">
        <f>ExportsChipsAndResidues!BB$19</f>
        <v>0</v>
      </c>
      <c r="BD493" s="502">
        <f>ExportsChipsAndResidues!BC$19</f>
        <v>0</v>
      </c>
      <c r="BE493" s="499">
        <f t="shared" si="396"/>
        <v>0.11010456768620695</v>
      </c>
      <c r="BF493" s="499">
        <f t="shared" si="396"/>
        <v>0.34041271403564344</v>
      </c>
      <c r="BG493" s="499">
        <f t="shared" si="396"/>
        <v>0.17768696036547038</v>
      </c>
      <c r="BH493" s="499">
        <f t="shared" si="396"/>
        <v>0</v>
      </c>
      <c r="BI493" s="499">
        <f t="shared" si="397"/>
        <v>8.6646153791126335E-2</v>
      </c>
      <c r="BJ493" s="499">
        <f t="shared" si="397"/>
        <v>9.5483537171435831E-2</v>
      </c>
      <c r="BK493" s="499">
        <f t="shared" si="397"/>
        <v>0.37585431771324151</v>
      </c>
      <c r="BL493" s="499">
        <f t="shared" si="397"/>
        <v>0.62970672407944139</v>
      </c>
      <c r="BM493" s="499">
        <f t="shared" si="398"/>
        <v>0.60998541427980968</v>
      </c>
      <c r="BN493" s="499">
        <f t="shared" si="398"/>
        <v>0.49752458017033252</v>
      </c>
      <c r="BO493" s="499">
        <f t="shared" si="398"/>
        <v>0.41614654315473015</v>
      </c>
      <c r="BP493" s="499">
        <f t="shared" si="399"/>
        <v>0.19276996260228568</v>
      </c>
      <c r="BQ493" s="499">
        <f t="shared" si="400"/>
        <v>0.27578925330031517</v>
      </c>
    </row>
    <row r="494" spans="1:69" s="496" customFormat="1">
      <c r="A494" s="498" t="str">
        <f>A488</f>
        <v>Others</v>
      </c>
      <c r="AE494" s="502">
        <f t="shared" ref="AE494:BD494" si="401">AE484-SUM(AE492:AE493)</f>
        <v>2.1800000000000153E-3</v>
      </c>
      <c r="AF494" s="502">
        <f t="shared" si="401"/>
        <v>8.5160000000000097E-3</v>
      </c>
      <c r="AG494" s="502">
        <f t="shared" si="401"/>
        <v>3.5906000000000035E-2</v>
      </c>
      <c r="AH494" s="502">
        <f t="shared" si="401"/>
        <v>2.9099999999999959E-2</v>
      </c>
      <c r="AI494" s="502">
        <f t="shared" si="401"/>
        <v>5.0879999999999981E-2</v>
      </c>
      <c r="AJ494" s="502">
        <f t="shared" si="401"/>
        <v>9.6453999999999984E-2</v>
      </c>
      <c r="AK494" s="502">
        <f t="shared" si="401"/>
        <v>6.6648000000000041E-2</v>
      </c>
      <c r="AL494" s="502">
        <f t="shared" si="401"/>
        <v>0.15102199999999977</v>
      </c>
      <c r="AM494" s="502">
        <f t="shared" si="401"/>
        <v>0.18631000000000064</v>
      </c>
      <c r="AN494" s="502">
        <f t="shared" si="401"/>
        <v>0.17020899999999628</v>
      </c>
      <c r="AO494" s="502">
        <f t="shared" si="401"/>
        <v>0.30836199999999891</v>
      </c>
      <c r="AP494" s="502">
        <f t="shared" si="401"/>
        <v>0.16406200000000837</v>
      </c>
      <c r="AQ494" s="502">
        <f t="shared" si="401"/>
        <v>0.23748700000000156</v>
      </c>
      <c r="AR494" s="502">
        <f t="shared" si="401"/>
        <v>0.41694899999999535</v>
      </c>
      <c r="AS494" s="502">
        <f t="shared" si="401"/>
        <v>0.42850100000000069</v>
      </c>
      <c r="AT494" s="502">
        <f t="shared" si="401"/>
        <v>0.2678330000000031</v>
      </c>
      <c r="AU494" s="502">
        <f t="shared" si="401"/>
        <v>0.43976099999999363</v>
      </c>
      <c r="AV494" s="502">
        <f t="shared" si="401"/>
        <v>0.74464099999999434</v>
      </c>
      <c r="AW494" s="502">
        <f t="shared" si="401"/>
        <v>0.5050640000000044</v>
      </c>
      <c r="AX494" s="502">
        <f t="shared" si="401"/>
        <v>0.50663000000000125</v>
      </c>
      <c r="AY494" s="502">
        <f t="shared" si="401"/>
        <v>0.46435300000000268</v>
      </c>
      <c r="AZ494" s="502">
        <f t="shared" si="401"/>
        <v>0</v>
      </c>
      <c r="BA494" s="502">
        <f t="shared" si="401"/>
        <v>0</v>
      </c>
      <c r="BB494" s="502">
        <f t="shared" si="401"/>
        <v>0</v>
      </c>
      <c r="BC494" s="502">
        <f t="shared" si="401"/>
        <v>0</v>
      </c>
      <c r="BD494" s="502">
        <f t="shared" si="401"/>
        <v>0</v>
      </c>
      <c r="BE494" s="499">
        <f t="shared" si="396"/>
        <v>2.9935472675506069E-2</v>
      </c>
      <c r="BF494" s="499">
        <f t="shared" si="396"/>
        <v>7.3664342842555078E-3</v>
      </c>
      <c r="BG494" s="499">
        <f t="shared" si="396"/>
        <v>1.1132389447418102E-2</v>
      </c>
      <c r="BH494" s="499">
        <f t="shared" si="396"/>
        <v>4.3680897441668327E-3</v>
      </c>
      <c r="BI494" s="499">
        <f t="shared" si="397"/>
        <v>5.3090031314773729E-3</v>
      </c>
      <c r="BJ494" s="499">
        <f t="shared" si="397"/>
        <v>8.7048202668993727E-3</v>
      </c>
      <c r="BK494" s="499">
        <f t="shared" si="397"/>
        <v>1.644435435355689E-2</v>
      </c>
      <c r="BL494" s="499">
        <f t="shared" si="397"/>
        <v>1.01814894892686E-2</v>
      </c>
      <c r="BM494" s="499">
        <f t="shared" si="398"/>
        <v>1.4086065742852937E-2</v>
      </c>
      <c r="BN494" s="499">
        <f t="shared" si="398"/>
        <v>1.9057111371242965E-2</v>
      </c>
      <c r="BO494" s="499">
        <f t="shared" si="398"/>
        <v>8.9968375758943727E-3</v>
      </c>
      <c r="BP494" s="499">
        <f t="shared" si="399"/>
        <v>1.2944370123904248E-2</v>
      </c>
      <c r="BQ494" s="499">
        <f t="shared" si="400"/>
        <v>1.5927117760475555E-2</v>
      </c>
    </row>
    <row r="495" spans="1:69" s="496" customFormat="1">
      <c r="BE495" s="499"/>
      <c r="BF495" s="499"/>
      <c r="BG495" s="499"/>
      <c r="BH495" s="499"/>
      <c r="BI495" s="499"/>
      <c r="BJ495" s="499"/>
      <c r="BK495" s="499"/>
      <c r="BL495" s="499"/>
      <c r="BM495" s="499"/>
      <c r="BN495" s="499"/>
      <c r="BO495" s="499"/>
      <c r="BP495" s="499"/>
      <c r="BQ495" s="499"/>
    </row>
    <row r="496" spans="1:69" s="496" customFormat="1" ht="13">
      <c r="A496" s="495" t="s">
        <v>174</v>
      </c>
    </row>
    <row r="497" spans="1:69" s="496" customFormat="1" ht="13">
      <c r="A497" s="495"/>
      <c r="B497" s="566" t="s">
        <v>127</v>
      </c>
      <c r="C497" s="566"/>
      <c r="D497" s="566"/>
      <c r="E497" s="566"/>
      <c r="F497" s="566"/>
      <c r="G497" s="566"/>
      <c r="H497" s="566"/>
      <c r="I497" s="566"/>
      <c r="J497" s="566"/>
      <c r="K497" s="566"/>
      <c r="L497" s="566"/>
      <c r="M497" s="566"/>
      <c r="N497" s="566"/>
      <c r="O497" s="566"/>
      <c r="P497" s="566"/>
      <c r="Q497" s="566"/>
      <c r="R497" s="566"/>
      <c r="S497" s="566"/>
      <c r="T497" s="566"/>
      <c r="U497" s="566"/>
      <c r="V497" s="566"/>
      <c r="W497" s="566"/>
      <c r="X497" s="566"/>
      <c r="Y497" s="566"/>
      <c r="Z497" s="566"/>
      <c r="AA497" s="566"/>
      <c r="AE497" s="566" t="s">
        <v>130</v>
      </c>
      <c r="AF497" s="566"/>
      <c r="AG497" s="566"/>
      <c r="AH497" s="566"/>
      <c r="AI497" s="566"/>
      <c r="AJ497" s="566"/>
      <c r="AK497" s="566"/>
      <c r="AL497" s="566"/>
      <c r="AM497" s="566"/>
      <c r="AN497" s="566"/>
      <c r="AO497" s="566"/>
      <c r="AP497" s="566"/>
      <c r="AQ497" s="566"/>
      <c r="AR497" s="566"/>
      <c r="AS497" s="566"/>
      <c r="AT497" s="566"/>
      <c r="AU497" s="566"/>
      <c r="AV497" s="566"/>
      <c r="AW497" s="566"/>
      <c r="AX497" s="566"/>
      <c r="AY497" s="566"/>
      <c r="AZ497" s="566"/>
      <c r="BA497" s="566"/>
      <c r="BB497" s="566"/>
      <c r="BC497" s="566"/>
      <c r="BD497" s="566"/>
    </row>
    <row r="498" spans="1:69" s="496" customFormat="1">
      <c r="A498" s="497" t="s">
        <v>2</v>
      </c>
      <c r="B498" s="503">
        <f>ExportsPaper!C$5</f>
        <v>0.18065754700000003</v>
      </c>
      <c r="C498" s="503">
        <f>ExportsPaper!D$5</f>
        <v>0.21043531399999998</v>
      </c>
      <c r="D498" s="503">
        <f>ExportsPaper!E$5</f>
        <v>0.21743777399999997</v>
      </c>
      <c r="E498" s="503">
        <f>ExportsPaper!F$5</f>
        <v>0.26349189499999986</v>
      </c>
      <c r="F498" s="503">
        <f>ExportsPaper!G$5</f>
        <v>0.30692019999999998</v>
      </c>
      <c r="G498" s="503">
        <f>ExportsPaper!H$5</f>
        <v>0.31279573000000011</v>
      </c>
      <c r="H498" s="503">
        <f>ExportsPaper!I$5</f>
        <v>0.348571046</v>
      </c>
      <c r="I498" s="503">
        <f>ExportsPaper!J$5</f>
        <v>0.41666156499999996</v>
      </c>
      <c r="J498" s="503">
        <f>ExportsPaper!K$5</f>
        <v>0.38982582599999988</v>
      </c>
      <c r="K498" s="503">
        <f>ExportsPaper!L$5</f>
        <v>0.35435826900000006</v>
      </c>
      <c r="L498" s="503">
        <f>ExportsPaper!M$5</f>
        <v>0.41276221699999982</v>
      </c>
      <c r="M498" s="503">
        <f>ExportsPaper!N$5</f>
        <v>0.46320640499999993</v>
      </c>
      <c r="N498" s="503">
        <f>ExportsPaper!O$5</f>
        <v>0.50995077500000008</v>
      </c>
      <c r="O498" s="503">
        <f>ExportsPaper!P$5</f>
        <v>0.53936165199999986</v>
      </c>
      <c r="P498" s="503">
        <f>ExportsPaper!Q$5</f>
        <v>0.44547519299999994</v>
      </c>
      <c r="Q498" s="503">
        <f>ExportsPaper!R$5</f>
        <v>0.38729449599999982</v>
      </c>
      <c r="R498" s="503">
        <f>ExportsPaper!S$5</f>
        <v>0.37209478200000001</v>
      </c>
      <c r="S498" s="503">
        <f>ExportsPaper!T$5</f>
        <v>0.39943528099999992</v>
      </c>
      <c r="T498" s="503">
        <f>ExportsPaper!U$5</f>
        <v>0.42391405399999993</v>
      </c>
      <c r="U498" s="503">
        <f>ExportsPaper!V$5</f>
        <v>0.30587261699999996</v>
      </c>
      <c r="V498" s="503">
        <f>ExportsPaper!W$5</f>
        <v>0.30457796099999984</v>
      </c>
      <c r="W498" s="503">
        <f>ExportsPaper!X$5</f>
        <v>0</v>
      </c>
      <c r="X498" s="503">
        <f>ExportsPaper!Y$5</f>
        <v>0</v>
      </c>
      <c r="Y498" s="503">
        <f>ExportsPaper!Z$5</f>
        <v>0</v>
      </c>
      <c r="Z498" s="503">
        <f>ExportsPaper!AA$5</f>
        <v>0</v>
      </c>
      <c r="AA498" s="503">
        <f>ExportsPaper!AB$5</f>
        <v>0</v>
      </c>
      <c r="AB498" s="503"/>
      <c r="AC498" s="503"/>
      <c r="AD498" s="503"/>
      <c r="AE498" s="503">
        <f>ExportsPaper!AD$5</f>
        <v>0.18340882799999991</v>
      </c>
      <c r="AF498" s="503">
        <f>ExportsPaper!AE$5</f>
        <v>0.25748388800000005</v>
      </c>
      <c r="AG498" s="503">
        <f>ExportsPaper!AF$5</f>
        <v>0.25443652700000002</v>
      </c>
      <c r="AH498" s="503">
        <f>ExportsPaper!AG$5</f>
        <v>0.2861581800000001</v>
      </c>
      <c r="AI498" s="503">
        <f>ExportsPaper!AH$5</f>
        <v>0.34510210000000008</v>
      </c>
      <c r="AJ498" s="503">
        <f>ExportsPaper!AI$5</f>
        <v>0.41043535000000009</v>
      </c>
      <c r="AK498" s="503">
        <f>ExportsPaper!AJ$5</f>
        <v>0.51598701400000002</v>
      </c>
      <c r="AL498" s="503">
        <f>ExportsPaper!AK$5</f>
        <v>0.69555929499999991</v>
      </c>
      <c r="AM498" s="503">
        <f>ExportsPaper!AL$5</f>
        <v>0.78620885100000004</v>
      </c>
      <c r="AN498" s="503">
        <f>ExportsPaper!AM$5</f>
        <v>0.69991073199999998</v>
      </c>
      <c r="AO498" s="503">
        <f>ExportsPaper!AN$5</f>
        <v>0.82277332100000045</v>
      </c>
      <c r="AP498" s="503">
        <f>ExportsPaper!AO$5</f>
        <v>0.96304259499999956</v>
      </c>
      <c r="AQ498" s="503">
        <f>ExportsPaper!AP$5</f>
        <v>1.0076739879999999</v>
      </c>
      <c r="AR498" s="503">
        <f>ExportsPaper!AQ$5</f>
        <v>1.0798485039999999</v>
      </c>
      <c r="AS498" s="503">
        <f>ExportsPaper!AR$5</f>
        <v>0.85133995100000004</v>
      </c>
      <c r="AT498" s="503">
        <f>ExportsPaper!AS$5</f>
        <v>0.53466776299999996</v>
      </c>
      <c r="AU498" s="503">
        <f>ExportsPaper!AT$5</f>
        <v>0.47172719699999999</v>
      </c>
      <c r="AV498" s="503">
        <f>ExportsPaper!AU$5</f>
        <v>0.45047380800000003</v>
      </c>
      <c r="AW498" s="503">
        <f>ExportsPaper!AV$5</f>
        <v>0.48270979299999989</v>
      </c>
      <c r="AX498" s="503">
        <f>ExportsPaper!AW$5</f>
        <v>0.36457112199999964</v>
      </c>
      <c r="AY498" s="503">
        <f>ExportsPaper!AX$5</f>
        <v>0.35567060100000003</v>
      </c>
      <c r="AZ498" s="503">
        <f>ExportsPaper!AY$5</f>
        <v>0</v>
      </c>
      <c r="BA498" s="503">
        <f>ExportsPaper!AZ$5</f>
        <v>0</v>
      </c>
      <c r="BB498" s="503">
        <f>ExportsPaper!BA$5</f>
        <v>0</v>
      </c>
      <c r="BC498" s="503">
        <f>ExportsPaper!BB$5</f>
        <v>0</v>
      </c>
      <c r="BD498" s="503">
        <f>ExportsPaper!BC$5</f>
        <v>0</v>
      </c>
    </row>
    <row r="499" spans="1:69" s="496" customFormat="1">
      <c r="A499" s="497"/>
      <c r="B499" s="496">
        <v>2000</v>
      </c>
      <c r="C499" s="496">
        <f>1+B499</f>
        <v>2001</v>
      </c>
      <c r="D499" s="496">
        <f t="shared" ref="D499:AA499" si="402">1+C499</f>
        <v>2002</v>
      </c>
      <c r="E499" s="496">
        <f t="shared" si="402"/>
        <v>2003</v>
      </c>
      <c r="F499" s="496">
        <f t="shared" si="402"/>
        <v>2004</v>
      </c>
      <c r="G499" s="496">
        <f t="shared" si="402"/>
        <v>2005</v>
      </c>
      <c r="H499" s="496">
        <f t="shared" si="402"/>
        <v>2006</v>
      </c>
      <c r="I499" s="496">
        <f t="shared" si="402"/>
        <v>2007</v>
      </c>
      <c r="J499" s="496">
        <f t="shared" si="402"/>
        <v>2008</v>
      </c>
      <c r="K499" s="496">
        <f t="shared" si="402"/>
        <v>2009</v>
      </c>
      <c r="L499" s="496">
        <f t="shared" si="402"/>
        <v>2010</v>
      </c>
      <c r="M499" s="496">
        <f t="shared" si="402"/>
        <v>2011</v>
      </c>
      <c r="N499" s="496">
        <f t="shared" si="402"/>
        <v>2012</v>
      </c>
      <c r="O499" s="496">
        <f t="shared" si="402"/>
        <v>2013</v>
      </c>
      <c r="P499" s="496">
        <f t="shared" si="402"/>
        <v>2014</v>
      </c>
      <c r="Q499" s="496">
        <f t="shared" si="402"/>
        <v>2015</v>
      </c>
      <c r="R499" s="496">
        <f t="shared" si="402"/>
        <v>2016</v>
      </c>
      <c r="S499" s="496">
        <f t="shared" si="402"/>
        <v>2017</v>
      </c>
      <c r="T499" s="496">
        <f t="shared" si="402"/>
        <v>2018</v>
      </c>
      <c r="U499" s="496">
        <f t="shared" si="402"/>
        <v>2019</v>
      </c>
      <c r="V499" s="496">
        <f t="shared" si="402"/>
        <v>2020</v>
      </c>
      <c r="W499" s="496">
        <f t="shared" si="402"/>
        <v>2021</v>
      </c>
      <c r="X499" s="496">
        <f t="shared" si="402"/>
        <v>2022</v>
      </c>
      <c r="Y499" s="496">
        <f t="shared" si="402"/>
        <v>2023</v>
      </c>
      <c r="Z499" s="496">
        <f t="shared" si="402"/>
        <v>2024</v>
      </c>
      <c r="AA499" s="496">
        <f t="shared" si="402"/>
        <v>2025</v>
      </c>
      <c r="AE499" s="496">
        <v>2000</v>
      </c>
      <c r="AF499" s="496">
        <f>1+AE499</f>
        <v>2001</v>
      </c>
      <c r="AG499" s="496">
        <f t="shared" ref="AG499:BD499" si="403">1+AF499</f>
        <v>2002</v>
      </c>
      <c r="AH499" s="496">
        <f t="shared" si="403"/>
        <v>2003</v>
      </c>
      <c r="AI499" s="496">
        <f t="shared" si="403"/>
        <v>2004</v>
      </c>
      <c r="AJ499" s="496">
        <f t="shared" si="403"/>
        <v>2005</v>
      </c>
      <c r="AK499" s="496">
        <f t="shared" si="403"/>
        <v>2006</v>
      </c>
      <c r="AL499" s="496">
        <f t="shared" si="403"/>
        <v>2007</v>
      </c>
      <c r="AM499" s="496">
        <f t="shared" si="403"/>
        <v>2008</v>
      </c>
      <c r="AN499" s="496">
        <f t="shared" si="403"/>
        <v>2009</v>
      </c>
      <c r="AO499" s="496">
        <f t="shared" si="403"/>
        <v>2010</v>
      </c>
      <c r="AP499" s="496">
        <f t="shared" si="403"/>
        <v>2011</v>
      </c>
      <c r="AQ499" s="496">
        <f t="shared" si="403"/>
        <v>2012</v>
      </c>
      <c r="AR499" s="496">
        <f t="shared" si="403"/>
        <v>2013</v>
      </c>
      <c r="AS499" s="496">
        <f t="shared" si="403"/>
        <v>2014</v>
      </c>
      <c r="AT499" s="496">
        <f t="shared" si="403"/>
        <v>2015</v>
      </c>
      <c r="AU499" s="496">
        <f t="shared" si="403"/>
        <v>2016</v>
      </c>
      <c r="AV499" s="496">
        <f t="shared" si="403"/>
        <v>2017</v>
      </c>
      <c r="AW499" s="496">
        <f t="shared" si="403"/>
        <v>2018</v>
      </c>
      <c r="AX499" s="496">
        <f t="shared" si="403"/>
        <v>2019</v>
      </c>
      <c r="AY499" s="496">
        <f t="shared" si="403"/>
        <v>2020</v>
      </c>
      <c r="AZ499" s="496">
        <f t="shared" si="403"/>
        <v>2021</v>
      </c>
      <c r="BA499" s="496">
        <f t="shared" si="403"/>
        <v>2022</v>
      </c>
      <c r="BB499" s="496">
        <f t="shared" si="403"/>
        <v>2023</v>
      </c>
      <c r="BC499" s="496">
        <f t="shared" si="403"/>
        <v>2024</v>
      </c>
      <c r="BD499" s="496">
        <f t="shared" si="403"/>
        <v>2025</v>
      </c>
    </row>
    <row r="500" spans="1:69" s="496" customFormat="1">
      <c r="A500" s="497" t="s">
        <v>145</v>
      </c>
      <c r="B500" s="503">
        <f>ExportsPaper!C$10</f>
        <v>2.2375058999999996E-2</v>
      </c>
      <c r="C500" s="503">
        <f>ExportsPaper!D$10</f>
        <v>3.6732421000000008E-2</v>
      </c>
      <c r="D500" s="503">
        <f>ExportsPaper!E$10</f>
        <v>3.2592415999999999E-2</v>
      </c>
      <c r="E500" s="503">
        <f>ExportsPaper!F$10</f>
        <v>3.7304934999999997E-2</v>
      </c>
      <c r="F500" s="503">
        <f>ExportsPaper!G$10</f>
        <v>4.4946066000000007E-2</v>
      </c>
      <c r="G500" s="503">
        <f>ExportsPaper!H$10</f>
        <v>4.8303105999999998E-2</v>
      </c>
      <c r="H500" s="503">
        <f>ExportsPaper!I$10</f>
        <v>3.9880922999999992E-2</v>
      </c>
      <c r="I500" s="503">
        <f>ExportsPaper!J$10</f>
        <v>5.6995597999999995E-2</v>
      </c>
      <c r="J500" s="503">
        <f>ExportsPaper!K$10</f>
        <v>5.8019704999999998E-2</v>
      </c>
      <c r="K500" s="503">
        <f>ExportsPaper!L$10</f>
        <v>4.8592898000000002E-2</v>
      </c>
      <c r="L500" s="503">
        <f>ExportsPaper!M$10</f>
        <v>4.3664388999999984E-2</v>
      </c>
      <c r="M500" s="503">
        <f>ExportsPaper!N$10</f>
        <v>5.386291499999999E-2</v>
      </c>
      <c r="N500" s="503">
        <f>ExportsPaper!O$10</f>
        <v>5.5408277999999984E-2</v>
      </c>
      <c r="O500" s="503">
        <f>ExportsPaper!P$10</f>
        <v>5.8043328999999991E-2</v>
      </c>
      <c r="P500" s="503">
        <f>ExportsPaper!Q$10</f>
        <v>5.5640668999999997E-2</v>
      </c>
      <c r="Q500" s="503">
        <f>ExportsPaper!R$10</f>
        <v>5.7560480999999997E-2</v>
      </c>
      <c r="R500" s="503">
        <f>ExportsPaper!S$10</f>
        <v>8.2797700000000002E-2</v>
      </c>
      <c r="S500" s="503">
        <f>ExportsPaper!T$10</f>
        <v>9.8187260999999984E-2</v>
      </c>
      <c r="T500" s="503">
        <f>ExportsPaper!U$10</f>
        <v>0.10870468599999999</v>
      </c>
      <c r="U500" s="503">
        <f>ExportsPaper!V$10</f>
        <v>9.6092447999999997E-2</v>
      </c>
      <c r="V500" s="503">
        <f>ExportsPaper!W$10</f>
        <v>0.12093886899999999</v>
      </c>
      <c r="W500" s="503">
        <f>ExportsPaper!X$10</f>
        <v>0</v>
      </c>
      <c r="X500" s="503">
        <f>ExportsPaper!Y$10</f>
        <v>0</v>
      </c>
      <c r="Y500" s="503">
        <f>ExportsPaper!Z$10</f>
        <v>0</v>
      </c>
      <c r="Z500" s="503">
        <f>ExportsPaper!AA$10</f>
        <v>0</v>
      </c>
      <c r="AA500" s="503">
        <f>ExportsPaper!AB$10</f>
        <v>0</v>
      </c>
      <c r="AB500" s="503"/>
      <c r="AC500" s="503"/>
      <c r="AD500" s="503"/>
      <c r="AE500" s="501"/>
      <c r="AF500" s="501"/>
      <c r="AG500" s="501"/>
      <c r="AH500" s="501"/>
      <c r="AI500" s="501"/>
      <c r="AJ500" s="501"/>
      <c r="AK500" s="501"/>
      <c r="AL500" s="501"/>
      <c r="AM500" s="501"/>
      <c r="AN500" s="501"/>
      <c r="AO500" s="501"/>
      <c r="AP500" s="501"/>
      <c r="AQ500" s="501"/>
      <c r="AR500" s="501"/>
      <c r="AS500" s="501"/>
      <c r="AT500" s="501"/>
      <c r="AU500" s="501"/>
      <c r="AV500" s="501"/>
      <c r="AW500" s="501"/>
      <c r="AX500" s="501"/>
      <c r="AY500" s="501"/>
      <c r="AZ500" s="501"/>
      <c r="BA500" s="501"/>
      <c r="BB500" s="501"/>
      <c r="BC500" s="501"/>
      <c r="BD500" s="501"/>
      <c r="BE500" s="499">
        <f t="shared" ref="BE500:BO502" si="404">J500/J$498</f>
        <v>0.1488349440449849</v>
      </c>
      <c r="BF500" s="499">
        <f t="shared" si="404"/>
        <v>0.13712929046958403</v>
      </c>
      <c r="BG500" s="499">
        <f t="shared" si="404"/>
        <v>0.10578581856972631</v>
      </c>
      <c r="BH500" s="499">
        <f t="shared" si="404"/>
        <v>0.11628275088294601</v>
      </c>
      <c r="BI500" s="499">
        <f t="shared" si="404"/>
        <v>0.10865416961078249</v>
      </c>
      <c r="BJ500" s="499">
        <f t="shared" si="404"/>
        <v>0.10761486061304189</v>
      </c>
      <c r="BK500" s="499">
        <f t="shared" si="404"/>
        <v>0.12490183488174617</v>
      </c>
      <c r="BL500" s="499">
        <f t="shared" si="404"/>
        <v>0.14862199590876712</v>
      </c>
      <c r="BM500" s="499">
        <f t="shared" si="404"/>
        <v>0.22251776699195958</v>
      </c>
      <c r="BN500" s="499">
        <f t="shared" si="404"/>
        <v>0.24581519377603503</v>
      </c>
      <c r="BO500" s="499">
        <f t="shared" si="404"/>
        <v>0.25643095569556185</v>
      </c>
      <c r="BP500" s="499">
        <f t="shared" ref="BP500:BP502" si="405">U500/U$498</f>
        <v>0.31415838705169219</v>
      </c>
      <c r="BQ500" s="499">
        <f t="shared" ref="BQ500:BQ502" si="406">V500/V$498</f>
        <v>0.39707032184117896</v>
      </c>
    </row>
    <row r="501" spans="1:69" s="496" customFormat="1">
      <c r="A501" s="503" t="str">
        <f>ExportsPaper!B$27</f>
        <v xml:space="preserve">Russia </v>
      </c>
      <c r="B501" s="500">
        <f>ExportsPaper!C$27</f>
        <v>0.10257340199999999</v>
      </c>
      <c r="C501" s="500">
        <f>ExportsPaper!D$27</f>
        <v>0.12687160099999997</v>
      </c>
      <c r="D501" s="500">
        <f>ExportsPaper!E$27</f>
        <v>0.13126242199999999</v>
      </c>
      <c r="E501" s="500">
        <f>ExportsPaper!F$27</f>
        <v>0.16678417499999998</v>
      </c>
      <c r="F501" s="500">
        <f>ExportsPaper!G$27</f>
        <v>0.18384173699999998</v>
      </c>
      <c r="G501" s="500">
        <f>ExportsPaper!H$27</f>
        <v>0.19338157799999997</v>
      </c>
      <c r="H501" s="500">
        <f>ExportsPaper!I$27</f>
        <v>0.22367188099999996</v>
      </c>
      <c r="I501" s="500">
        <f>ExportsPaper!J$27</f>
        <v>0.244646103</v>
      </c>
      <c r="J501" s="500">
        <f>ExportsPaper!K$27</f>
        <v>0.23310060799999999</v>
      </c>
      <c r="K501" s="500">
        <f>ExportsPaper!L$27</f>
        <v>0.217863009</v>
      </c>
      <c r="L501" s="500">
        <f>ExportsPaper!M$27</f>
        <v>0.27171520999999998</v>
      </c>
      <c r="M501" s="500">
        <f>ExportsPaper!N$27</f>
        <v>0.29500533600000001</v>
      </c>
      <c r="N501" s="500">
        <f>ExportsPaper!O$27</f>
        <v>0.32727315600000001</v>
      </c>
      <c r="O501" s="500">
        <f>ExportsPaper!P$27</f>
        <v>0.34895520800000002</v>
      </c>
      <c r="P501" s="500">
        <f>ExportsPaper!Q$27</f>
        <v>0.28042697999999999</v>
      </c>
      <c r="Q501" s="500">
        <f>ExportsPaper!R$27</f>
        <v>0.22756367999999996</v>
      </c>
      <c r="R501" s="500">
        <f>ExportsPaper!S$27</f>
        <v>0.16751585099999999</v>
      </c>
      <c r="S501" s="500">
        <f>ExportsPaper!T$27</f>
        <v>0.16563093700000001</v>
      </c>
      <c r="T501" s="500">
        <f>ExportsPaper!U$27</f>
        <v>0.16162267599999999</v>
      </c>
      <c r="U501" s="500">
        <f>ExportsPaper!V$27</f>
        <v>4.5220986999999997E-2</v>
      </c>
      <c r="V501" s="500">
        <f>ExportsPaper!W$27</f>
        <v>4.6396640999999995E-2</v>
      </c>
      <c r="W501" s="500">
        <f>ExportsPaper!X$27</f>
        <v>0</v>
      </c>
      <c r="X501" s="500">
        <f>ExportsPaper!Y$27</f>
        <v>0</v>
      </c>
      <c r="Y501" s="500">
        <f>ExportsPaper!Z$27</f>
        <v>0</v>
      </c>
      <c r="Z501" s="500">
        <f>ExportsPaper!AA$27</f>
        <v>0</v>
      </c>
      <c r="AA501" s="500">
        <f>ExportsPaper!AB$27</f>
        <v>0</v>
      </c>
      <c r="AB501" s="503"/>
      <c r="AC501" s="503"/>
      <c r="AD501" s="503"/>
      <c r="AE501" s="501"/>
      <c r="AF501" s="501"/>
      <c r="AG501" s="501"/>
      <c r="AH501" s="501"/>
      <c r="AI501" s="501"/>
      <c r="AJ501" s="501"/>
      <c r="AK501" s="501"/>
      <c r="AL501" s="501"/>
      <c r="AM501" s="501"/>
      <c r="AN501" s="501"/>
      <c r="AO501" s="501"/>
      <c r="AP501" s="501"/>
      <c r="AQ501" s="501"/>
      <c r="AR501" s="501"/>
      <c r="AS501" s="501"/>
      <c r="AT501" s="501"/>
      <c r="AU501" s="501"/>
      <c r="AV501" s="501"/>
      <c r="AW501" s="501"/>
      <c r="AX501" s="501"/>
      <c r="AY501" s="501"/>
      <c r="AZ501" s="501"/>
      <c r="BA501" s="501"/>
      <c r="BB501" s="501"/>
      <c r="BC501" s="501"/>
      <c r="BD501" s="501"/>
      <c r="BE501" s="499">
        <f t="shared" si="404"/>
        <v>0.59796091601175771</v>
      </c>
      <c r="BF501" s="499">
        <f t="shared" si="404"/>
        <v>0.61481000461710678</v>
      </c>
      <c r="BG501" s="499">
        <f t="shared" si="404"/>
        <v>0.65828508232864757</v>
      </c>
      <c r="BH501" s="499">
        <f t="shared" si="404"/>
        <v>0.63687663386260829</v>
      </c>
      <c r="BI501" s="499">
        <f t="shared" si="404"/>
        <v>0.6417740143644256</v>
      </c>
      <c r="BJ501" s="499">
        <f t="shared" si="404"/>
        <v>0.64697815780199386</v>
      </c>
      <c r="BK501" s="499">
        <f t="shared" si="404"/>
        <v>0.62950077671328386</v>
      </c>
      <c r="BL501" s="499">
        <f t="shared" si="404"/>
        <v>0.58757271882324935</v>
      </c>
      <c r="BM501" s="499">
        <f t="shared" si="404"/>
        <v>0.4501967216514205</v>
      </c>
      <c r="BN501" s="499">
        <f t="shared" si="404"/>
        <v>0.41466276235123067</v>
      </c>
      <c r="BO501" s="499">
        <f t="shared" si="404"/>
        <v>0.38126283966041857</v>
      </c>
      <c r="BP501" s="499">
        <f t="shared" si="405"/>
        <v>0.14784254780152487</v>
      </c>
      <c r="BQ501" s="499">
        <f t="shared" si="406"/>
        <v>0.15233091996436349</v>
      </c>
    </row>
    <row r="502" spans="1:69" s="496" customFormat="1">
      <c r="A502" s="497" t="s">
        <v>22</v>
      </c>
      <c r="B502" s="502">
        <f t="shared" ref="B502:AA502" si="407">B498-SUM(B500:B501)</f>
        <v>5.5709086000000047E-2</v>
      </c>
      <c r="C502" s="502">
        <f t="shared" si="407"/>
        <v>4.6831291999999997E-2</v>
      </c>
      <c r="D502" s="502">
        <f t="shared" si="407"/>
        <v>5.358293599999997E-2</v>
      </c>
      <c r="E502" s="502">
        <f t="shared" si="407"/>
        <v>5.9402784999999902E-2</v>
      </c>
      <c r="F502" s="502">
        <f t="shared" si="407"/>
        <v>7.8132396999999992E-2</v>
      </c>
      <c r="G502" s="502">
        <f t="shared" si="407"/>
        <v>7.1111046000000122E-2</v>
      </c>
      <c r="H502" s="502">
        <f t="shared" si="407"/>
        <v>8.5018242000000022E-2</v>
      </c>
      <c r="I502" s="502">
        <f t="shared" si="407"/>
        <v>0.11501986399999997</v>
      </c>
      <c r="J502" s="502">
        <f t="shared" si="407"/>
        <v>9.8705512999999911E-2</v>
      </c>
      <c r="K502" s="502">
        <f t="shared" si="407"/>
        <v>8.7902362000000067E-2</v>
      </c>
      <c r="L502" s="502">
        <f t="shared" si="407"/>
        <v>9.7382617999999865E-2</v>
      </c>
      <c r="M502" s="502">
        <f t="shared" si="407"/>
        <v>0.11433815399999991</v>
      </c>
      <c r="N502" s="502">
        <f t="shared" si="407"/>
        <v>0.12726934100000009</v>
      </c>
      <c r="O502" s="502">
        <f t="shared" si="407"/>
        <v>0.13236311499999986</v>
      </c>
      <c r="P502" s="502">
        <f t="shared" si="407"/>
        <v>0.10940754399999997</v>
      </c>
      <c r="Q502" s="502">
        <f t="shared" si="407"/>
        <v>0.10217033499999989</v>
      </c>
      <c r="R502" s="502">
        <f t="shared" si="407"/>
        <v>0.12178123100000005</v>
      </c>
      <c r="S502" s="502">
        <f t="shared" si="407"/>
        <v>0.13561708299999992</v>
      </c>
      <c r="T502" s="502">
        <f t="shared" si="407"/>
        <v>0.15358669199999997</v>
      </c>
      <c r="U502" s="502">
        <f t="shared" si="407"/>
        <v>0.16455918199999997</v>
      </c>
      <c r="V502" s="502">
        <f t="shared" si="407"/>
        <v>0.13724245099999985</v>
      </c>
      <c r="W502" s="502">
        <f t="shared" si="407"/>
        <v>0</v>
      </c>
      <c r="X502" s="502">
        <f t="shared" si="407"/>
        <v>0</v>
      </c>
      <c r="Y502" s="502">
        <f t="shared" si="407"/>
        <v>0</v>
      </c>
      <c r="Z502" s="502">
        <f t="shared" si="407"/>
        <v>0</v>
      </c>
      <c r="AA502" s="502">
        <f t="shared" si="407"/>
        <v>0</v>
      </c>
      <c r="AB502" s="503"/>
      <c r="AC502" s="503"/>
      <c r="AD502" s="503"/>
      <c r="AE502" s="501"/>
      <c r="AF502" s="501"/>
      <c r="AG502" s="501"/>
      <c r="AH502" s="501"/>
      <c r="AI502" s="501"/>
      <c r="AJ502" s="501"/>
      <c r="AK502" s="501"/>
      <c r="AL502" s="501"/>
      <c r="AM502" s="501"/>
      <c r="AN502" s="501"/>
      <c r="AO502" s="501"/>
      <c r="AP502" s="501"/>
      <c r="AQ502" s="501"/>
      <c r="AR502" s="501"/>
      <c r="AS502" s="501"/>
      <c r="AT502" s="501"/>
      <c r="AU502" s="501"/>
      <c r="AV502" s="501"/>
      <c r="AW502" s="501"/>
      <c r="AX502" s="501"/>
      <c r="AY502" s="501"/>
      <c r="AZ502" s="501"/>
      <c r="BA502" s="501"/>
      <c r="BB502" s="501"/>
      <c r="BC502" s="501"/>
      <c r="BD502" s="501"/>
      <c r="BE502" s="499">
        <f t="shared" si="404"/>
        <v>0.25320413994325747</v>
      </c>
      <c r="BF502" s="499">
        <f t="shared" si="404"/>
        <v>0.24806070491330923</v>
      </c>
      <c r="BG502" s="499">
        <f t="shared" si="404"/>
        <v>0.23592909910162613</v>
      </c>
      <c r="BH502" s="499">
        <f t="shared" si="404"/>
        <v>0.24684061525444564</v>
      </c>
      <c r="BI502" s="499">
        <f t="shared" si="404"/>
        <v>0.24957181602479195</v>
      </c>
      <c r="BJ502" s="499">
        <f t="shared" si="404"/>
        <v>0.24540698158496427</v>
      </c>
      <c r="BK502" s="499">
        <f t="shared" si="404"/>
        <v>0.24559738840497003</v>
      </c>
      <c r="BL502" s="499">
        <f t="shared" si="404"/>
        <v>0.26380528526798364</v>
      </c>
      <c r="BM502" s="499">
        <f t="shared" si="404"/>
        <v>0.32728551135661998</v>
      </c>
      <c r="BN502" s="499">
        <f t="shared" si="404"/>
        <v>0.33952204387273427</v>
      </c>
      <c r="BO502" s="499">
        <f t="shared" si="404"/>
        <v>0.36230620464401964</v>
      </c>
      <c r="BP502" s="499">
        <f t="shared" si="405"/>
        <v>0.53799906514678297</v>
      </c>
      <c r="BQ502" s="499">
        <f t="shared" si="406"/>
        <v>0.45059875819445755</v>
      </c>
    </row>
    <row r="503" spans="1:69" s="496" customFormat="1">
      <c r="A503" s="497"/>
      <c r="B503" s="503"/>
      <c r="C503" s="503"/>
      <c r="D503" s="503"/>
      <c r="E503" s="503"/>
      <c r="F503" s="503"/>
      <c r="G503" s="503"/>
      <c r="H503" s="503"/>
      <c r="I503" s="503"/>
      <c r="J503" s="503"/>
      <c r="K503" s="503"/>
      <c r="L503" s="503"/>
      <c r="M503" s="503"/>
      <c r="N503" s="503"/>
      <c r="O503" s="503"/>
      <c r="P503" s="503"/>
      <c r="Q503" s="503"/>
      <c r="R503" s="503"/>
      <c r="S503" s="503"/>
      <c r="T503" s="503"/>
      <c r="U503" s="503"/>
      <c r="V503" s="503"/>
      <c r="W503" s="503"/>
      <c r="X503" s="503"/>
      <c r="Y503" s="503"/>
      <c r="Z503" s="503"/>
      <c r="AA503" s="503"/>
      <c r="AB503" s="503"/>
      <c r="AC503" s="503"/>
      <c r="AD503" s="503"/>
    </row>
    <row r="504" spans="1:69" s="496" customFormat="1">
      <c r="A504" s="497"/>
      <c r="B504" s="503"/>
      <c r="C504" s="503"/>
      <c r="D504" s="503"/>
      <c r="E504" s="503"/>
      <c r="F504" s="503"/>
      <c r="G504" s="503"/>
      <c r="H504" s="503"/>
      <c r="I504" s="503"/>
      <c r="J504" s="503"/>
      <c r="K504" s="503"/>
      <c r="L504" s="503"/>
      <c r="M504" s="503"/>
      <c r="N504" s="503"/>
      <c r="O504" s="503"/>
      <c r="P504" s="503"/>
      <c r="Q504" s="503"/>
      <c r="R504" s="503"/>
      <c r="S504" s="503"/>
      <c r="T504" s="503"/>
      <c r="U504" s="503"/>
      <c r="V504" s="503"/>
      <c r="W504" s="503"/>
      <c r="X504" s="503"/>
      <c r="Y504" s="503"/>
      <c r="Z504" s="503"/>
      <c r="AA504" s="503"/>
      <c r="AB504" s="503"/>
      <c r="AC504" s="503"/>
      <c r="AD504" s="503"/>
    </row>
    <row r="505" spans="1:69" s="496" customFormat="1">
      <c r="A505" s="501"/>
      <c r="B505" s="501"/>
      <c r="C505" s="501"/>
      <c r="D505" s="501"/>
      <c r="E505" s="501"/>
      <c r="F505" s="501"/>
      <c r="G505" s="501"/>
      <c r="H505" s="501"/>
      <c r="I505" s="501"/>
      <c r="J505" s="501"/>
      <c r="K505" s="501"/>
      <c r="L505" s="501"/>
      <c r="M505" s="501"/>
      <c r="N505" s="501"/>
      <c r="O505" s="501"/>
      <c r="P505" s="501"/>
      <c r="Q505" s="501"/>
      <c r="R505" s="501"/>
      <c r="S505" s="501"/>
      <c r="T505" s="501"/>
      <c r="U505" s="501"/>
      <c r="V505" s="501"/>
      <c r="W505" s="501"/>
      <c r="X505" s="501"/>
      <c r="Y505" s="501"/>
      <c r="Z505" s="501"/>
      <c r="AA505" s="501"/>
      <c r="AB505" s="503"/>
      <c r="AC505" s="503"/>
      <c r="AD505" s="503"/>
    </row>
    <row r="506" spans="1:69" s="496" customFormat="1">
      <c r="A506" s="498" t="str">
        <f>A500</f>
        <v>EU-28</v>
      </c>
      <c r="B506" s="498"/>
      <c r="C506" s="498"/>
      <c r="D506" s="498"/>
      <c r="E506" s="498"/>
      <c r="F506" s="498"/>
      <c r="G506" s="498"/>
      <c r="H506" s="498"/>
      <c r="I506" s="498"/>
      <c r="J506" s="498"/>
      <c r="K506" s="498"/>
      <c r="L506" s="498"/>
      <c r="M506" s="498"/>
      <c r="N506" s="498"/>
      <c r="O506" s="498"/>
      <c r="P506" s="498"/>
      <c r="Q506" s="498"/>
      <c r="R506" s="498"/>
      <c r="S506" s="498"/>
      <c r="T506" s="498"/>
      <c r="U506" s="498"/>
      <c r="V506" s="498"/>
      <c r="W506" s="498"/>
      <c r="X506" s="498"/>
      <c r="Y506" s="498"/>
      <c r="Z506" s="498"/>
      <c r="AA506" s="498"/>
      <c r="AB506" s="498"/>
      <c r="AC506" s="498"/>
      <c r="AD506" s="498"/>
      <c r="AE506" s="503">
        <f>ExportsPaper!AD$10</f>
        <v>2.0941649999999996E-2</v>
      </c>
      <c r="AF506" s="503">
        <f>ExportsPaper!AE$10</f>
        <v>5.1916484000000006E-2</v>
      </c>
      <c r="AG506" s="503">
        <f>ExportsPaper!AF$10</f>
        <v>3.6526678999999999E-2</v>
      </c>
      <c r="AH506" s="503">
        <f>ExportsPaper!AG$10</f>
        <v>1.8996210000000003E-2</v>
      </c>
      <c r="AI506" s="503">
        <f>ExportsPaper!AH$10</f>
        <v>4.3711770000000004E-2</v>
      </c>
      <c r="AJ506" s="503">
        <f>ExportsPaper!AI$10</f>
        <v>5.3547116999999998E-2</v>
      </c>
      <c r="AK506" s="503">
        <f>ExportsPaper!AJ$10</f>
        <v>4.2124788999999996E-2</v>
      </c>
      <c r="AL506" s="503">
        <f>ExportsPaper!AK$10</f>
        <v>6.1995647999999993E-2</v>
      </c>
      <c r="AM506" s="503">
        <f>ExportsPaper!AL$10</f>
        <v>7.9436751000000014E-2</v>
      </c>
      <c r="AN506" s="503">
        <f>ExportsPaper!AM$10</f>
        <v>7.1492209999999987E-2</v>
      </c>
      <c r="AO506" s="503">
        <f>ExportsPaper!AN$10</f>
        <v>6.6110659999999988E-2</v>
      </c>
      <c r="AP506" s="503">
        <f>ExportsPaper!AO$10</f>
        <v>7.3294385999999975E-2</v>
      </c>
      <c r="AQ506" s="503">
        <f>ExportsPaper!AP$10</f>
        <v>6.8430078999999991E-2</v>
      </c>
      <c r="AR506" s="503">
        <f>ExportsPaper!AQ$10</f>
        <v>6.8933238000000008E-2</v>
      </c>
      <c r="AS506" s="503">
        <f>ExportsPaper!AR$10</f>
        <v>4.9631737999999995E-2</v>
      </c>
      <c r="AT506" s="503">
        <f>ExportsPaper!AS$10</f>
        <v>5.2476631999999995E-2</v>
      </c>
      <c r="AU506" s="503">
        <f>ExportsPaper!AT$10</f>
        <v>8.5447399999999993E-2</v>
      </c>
      <c r="AV506" s="503">
        <f>ExportsPaper!AU$10</f>
        <v>9.5448182000000006E-2</v>
      </c>
      <c r="AW506" s="503">
        <f>ExportsPaper!AV$10</f>
        <v>9.6319553999999988E-2</v>
      </c>
      <c r="AX506" s="503">
        <f>ExportsPaper!AW$10</f>
        <v>0.101324121</v>
      </c>
      <c r="AY506" s="503">
        <f>ExportsPaper!AX$10</f>
        <v>0.11895470799999996</v>
      </c>
      <c r="AZ506" s="503">
        <f>ExportsPaper!AY$10</f>
        <v>0</v>
      </c>
      <c r="BA506" s="503">
        <f>ExportsPaper!AZ$10</f>
        <v>0</v>
      </c>
      <c r="BB506" s="503">
        <f>ExportsPaper!BA$10</f>
        <v>0</v>
      </c>
      <c r="BC506" s="503">
        <f>ExportsPaper!BB$10</f>
        <v>0</v>
      </c>
      <c r="BD506" s="503">
        <f>ExportsPaper!BC$10</f>
        <v>0</v>
      </c>
      <c r="BE506" s="499">
        <f t="shared" ref="BE506:BH508" si="408">AM506/AM$498</f>
        <v>0.1010377215913587</v>
      </c>
      <c r="BF506" s="499">
        <f t="shared" si="408"/>
        <v>0.10214475465422637</v>
      </c>
      <c r="BG506" s="499">
        <f t="shared" si="408"/>
        <v>8.0351001074814812E-2</v>
      </c>
      <c r="BH506" s="499">
        <f t="shared" si="408"/>
        <v>7.6107107183561298E-2</v>
      </c>
      <c r="BI506" s="499">
        <f>AQ506/AQ$498</f>
        <v>6.7908946559013486E-2</v>
      </c>
      <c r="BJ506" s="499">
        <f t="shared" ref="BJ506:BL508" si="409">AR506/AR$498</f>
        <v>6.3836026761768805E-2</v>
      </c>
      <c r="BK506" s="499">
        <f t="shared" si="409"/>
        <v>5.8298377682970963E-2</v>
      </c>
      <c r="BL506" s="499">
        <f t="shared" si="409"/>
        <v>9.8148112961880585E-2</v>
      </c>
      <c r="BM506" s="499">
        <f t="shared" ref="BM506:BO508" si="410">AU506/AU$498</f>
        <v>0.18113731950036366</v>
      </c>
      <c r="BN506" s="499">
        <f t="shared" si="410"/>
        <v>0.21188397705910572</v>
      </c>
      <c r="BO506" s="499">
        <f t="shared" si="410"/>
        <v>0.19953925815629767</v>
      </c>
      <c r="BP506" s="499">
        <f t="shared" ref="BP506:BP508" si="411">AX506/AX$498</f>
        <v>0.27792689789620834</v>
      </c>
      <c r="BQ506" s="499">
        <f t="shared" ref="BQ506:BQ508" si="412">AY506/AY$498</f>
        <v>0.33445189921671359</v>
      </c>
    </row>
    <row r="507" spans="1:69" s="496" customFormat="1">
      <c r="A507" s="498" t="str">
        <f>A501</f>
        <v xml:space="preserve">Russia </v>
      </c>
      <c r="AE507" s="500">
        <f>ExportsPaper!AD$27</f>
        <v>0.1282363</v>
      </c>
      <c r="AF507" s="500">
        <f>ExportsPaper!AE$27</f>
        <v>0.17169933499999998</v>
      </c>
      <c r="AG507" s="500">
        <f>ExportsPaper!AF$27</f>
        <v>0.177651693</v>
      </c>
      <c r="AH507" s="500">
        <f>ExportsPaper!AG$27</f>
        <v>0.22260343999999999</v>
      </c>
      <c r="AI507" s="500">
        <f>ExportsPaper!AH$27</f>
        <v>0.24112411</v>
      </c>
      <c r="AJ507" s="500">
        <f>ExportsPaper!AI$27</f>
        <v>0.28206313199999999</v>
      </c>
      <c r="AK507" s="500">
        <f>ExportsPaper!AJ$27</f>
        <v>0.36850730999999998</v>
      </c>
      <c r="AL507" s="500">
        <f>ExportsPaper!AK$27</f>
        <v>0.48758836399999994</v>
      </c>
      <c r="AM507" s="500">
        <f>ExportsPaper!AL$27</f>
        <v>0.52713783400000003</v>
      </c>
      <c r="AN507" s="500">
        <f>ExportsPaper!AM$27</f>
        <v>0.46110039000000003</v>
      </c>
      <c r="AO507" s="500">
        <f>ExportsPaper!AN$27</f>
        <v>0.58030744500000009</v>
      </c>
      <c r="AP507" s="500">
        <f>ExportsPaper!AO$27</f>
        <v>0.67998185600000005</v>
      </c>
      <c r="AQ507" s="500">
        <f>ExportsPaper!AP$27</f>
        <v>0.724820087</v>
      </c>
      <c r="AR507" s="500">
        <f>ExportsPaper!AQ$27</f>
        <v>0.76977808399999992</v>
      </c>
      <c r="AS507" s="500">
        <f>ExportsPaper!AR$27</f>
        <v>0.58450341400000005</v>
      </c>
      <c r="AT507" s="500">
        <f>ExportsPaper!AS$27</f>
        <v>0.31919827000000001</v>
      </c>
      <c r="AU507" s="500">
        <f>ExportsPaper!AT$27</f>
        <v>0.23029640699999998</v>
      </c>
      <c r="AV507" s="500">
        <f>ExportsPaper!AU$27</f>
        <v>0.17961643799999999</v>
      </c>
      <c r="AW507" s="500">
        <f>ExportsPaper!AV$27</f>
        <v>0.18958901</v>
      </c>
      <c r="AX507" s="500">
        <f>ExportsPaper!AW$27</f>
        <v>5.6661808000000001E-2</v>
      </c>
      <c r="AY507" s="500">
        <f>ExportsPaper!AX$27</f>
        <v>5.4462993999999994E-2</v>
      </c>
      <c r="AZ507" s="500">
        <f>ExportsPaper!AY$27</f>
        <v>0</v>
      </c>
      <c r="BA507" s="500">
        <f>ExportsPaper!AZ$27</f>
        <v>0</v>
      </c>
      <c r="BB507" s="500">
        <f>ExportsPaper!BA$27</f>
        <v>0</v>
      </c>
      <c r="BC507" s="500">
        <f>ExportsPaper!BB$27</f>
        <v>0</v>
      </c>
      <c r="BD507" s="500">
        <f>ExportsPaper!BC$27</f>
        <v>0</v>
      </c>
      <c r="BE507" s="499">
        <f t="shared" si="408"/>
        <v>0.67048066595729539</v>
      </c>
      <c r="BF507" s="499">
        <f t="shared" si="408"/>
        <v>0.65879885665190807</v>
      </c>
      <c r="BG507" s="499">
        <f t="shared" si="408"/>
        <v>0.7053065895412034</v>
      </c>
      <c r="BH507" s="499">
        <f t="shared" si="408"/>
        <v>0.70607661543776301</v>
      </c>
      <c r="BI507" s="499">
        <f>AQ507/AQ$498</f>
        <v>0.71930018600420609</v>
      </c>
      <c r="BJ507" s="499">
        <f t="shared" si="409"/>
        <v>0.71285748060822429</v>
      </c>
      <c r="BK507" s="499">
        <f t="shared" si="409"/>
        <v>0.68656875941676565</v>
      </c>
      <c r="BL507" s="499">
        <f t="shared" si="409"/>
        <v>0.59700302148195916</v>
      </c>
      <c r="BM507" s="499">
        <f t="shared" si="410"/>
        <v>0.48819828168609913</v>
      </c>
      <c r="BN507" s="499">
        <f t="shared" si="410"/>
        <v>0.39872781682348107</v>
      </c>
      <c r="BO507" s="499">
        <f t="shared" si="410"/>
        <v>0.39275981707709012</v>
      </c>
      <c r="BP507" s="499">
        <f t="shared" si="411"/>
        <v>0.15542045044368616</v>
      </c>
      <c r="BQ507" s="499">
        <f t="shared" si="412"/>
        <v>0.15312762383754058</v>
      </c>
    </row>
    <row r="508" spans="1:69" s="496" customFormat="1">
      <c r="A508" s="498" t="str">
        <f>A502</f>
        <v>Others</v>
      </c>
      <c r="AE508" s="502">
        <f t="shared" ref="AE508:BD508" si="413">AE498-SUM(AE506:AE507)</f>
        <v>3.4230877999999909E-2</v>
      </c>
      <c r="AF508" s="502">
        <f t="shared" si="413"/>
        <v>3.3868069000000056E-2</v>
      </c>
      <c r="AG508" s="502">
        <f t="shared" si="413"/>
        <v>4.0258155000000018E-2</v>
      </c>
      <c r="AH508" s="502">
        <f t="shared" si="413"/>
        <v>4.4558530000000096E-2</v>
      </c>
      <c r="AI508" s="502">
        <f t="shared" si="413"/>
        <v>6.0266220000000092E-2</v>
      </c>
      <c r="AJ508" s="502">
        <f t="shared" si="413"/>
        <v>7.4825101000000116E-2</v>
      </c>
      <c r="AK508" s="502">
        <f t="shared" si="413"/>
        <v>0.10535491500000005</v>
      </c>
      <c r="AL508" s="502">
        <f t="shared" si="413"/>
        <v>0.14597528299999996</v>
      </c>
      <c r="AM508" s="502">
        <f t="shared" si="413"/>
        <v>0.17963426599999999</v>
      </c>
      <c r="AN508" s="502">
        <f t="shared" si="413"/>
        <v>0.16731813200000001</v>
      </c>
      <c r="AO508" s="502">
        <f t="shared" si="413"/>
        <v>0.17635521600000037</v>
      </c>
      <c r="AP508" s="502">
        <f t="shared" si="413"/>
        <v>0.20976635299999957</v>
      </c>
      <c r="AQ508" s="502">
        <f t="shared" si="413"/>
        <v>0.21442382199999988</v>
      </c>
      <c r="AR508" s="502">
        <f t="shared" si="413"/>
        <v>0.24113718199999989</v>
      </c>
      <c r="AS508" s="502">
        <f t="shared" si="413"/>
        <v>0.217204799</v>
      </c>
      <c r="AT508" s="502">
        <f t="shared" si="413"/>
        <v>0.16299286099999999</v>
      </c>
      <c r="AU508" s="502">
        <f t="shared" si="413"/>
        <v>0.15598339</v>
      </c>
      <c r="AV508" s="502">
        <f t="shared" si="413"/>
        <v>0.17540918800000005</v>
      </c>
      <c r="AW508" s="502">
        <f t="shared" si="413"/>
        <v>0.19680122899999991</v>
      </c>
      <c r="AX508" s="502">
        <f t="shared" si="413"/>
        <v>0.20658519299999964</v>
      </c>
      <c r="AY508" s="502">
        <f t="shared" si="413"/>
        <v>0.18225289900000008</v>
      </c>
      <c r="AZ508" s="502">
        <f t="shared" si="413"/>
        <v>0</v>
      </c>
      <c r="BA508" s="502">
        <f t="shared" si="413"/>
        <v>0</v>
      </c>
      <c r="BB508" s="502">
        <f t="shared" si="413"/>
        <v>0</v>
      </c>
      <c r="BC508" s="502">
        <f t="shared" si="413"/>
        <v>0</v>
      </c>
      <c r="BD508" s="502">
        <f t="shared" si="413"/>
        <v>0</v>
      </c>
      <c r="BE508" s="499">
        <f t="shared" si="408"/>
        <v>0.22848161245134593</v>
      </c>
      <c r="BF508" s="499">
        <f t="shared" si="408"/>
        <v>0.23905638869386561</v>
      </c>
      <c r="BG508" s="499">
        <f t="shared" si="408"/>
        <v>0.2143424093839818</v>
      </c>
      <c r="BH508" s="499">
        <f t="shared" si="408"/>
        <v>0.21781627737867573</v>
      </c>
      <c r="BI508" s="499">
        <f>AQ508/AQ$498</f>
        <v>0.21279086743678047</v>
      </c>
      <c r="BJ508" s="499">
        <f t="shared" si="409"/>
        <v>0.22330649263000685</v>
      </c>
      <c r="BK508" s="499">
        <f t="shared" si="409"/>
        <v>0.25513286290026344</v>
      </c>
      <c r="BL508" s="499">
        <f t="shared" si="409"/>
        <v>0.30484886555616036</v>
      </c>
      <c r="BM508" s="499">
        <f t="shared" si="410"/>
        <v>0.33066439881353715</v>
      </c>
      <c r="BN508" s="499">
        <f t="shared" si="410"/>
        <v>0.38938820611741326</v>
      </c>
      <c r="BO508" s="499">
        <f t="shared" si="410"/>
        <v>0.40770092476661224</v>
      </c>
      <c r="BP508" s="499">
        <f t="shared" si="411"/>
        <v>0.56665265166010559</v>
      </c>
      <c r="BQ508" s="499">
        <f t="shared" si="412"/>
        <v>0.51242047694574588</v>
      </c>
    </row>
  </sheetData>
  <mergeCells count="52">
    <mergeCell ref="B220:AA220"/>
    <mergeCell ref="AE220:BD220"/>
    <mergeCell ref="B149:AA149"/>
    <mergeCell ref="AE149:BD149"/>
    <mergeCell ref="B206:AA206"/>
    <mergeCell ref="AE206:BD206"/>
    <mergeCell ref="B234:AA234"/>
    <mergeCell ref="AE234:BD234"/>
    <mergeCell ref="B337:AA337"/>
    <mergeCell ref="AE337:BD337"/>
    <mergeCell ref="B297:AA297"/>
    <mergeCell ref="AE297:BD297"/>
    <mergeCell ref="B317:AA317"/>
    <mergeCell ref="AE317:BD317"/>
    <mergeCell ref="B272:AA272"/>
    <mergeCell ref="AE272:BD272"/>
    <mergeCell ref="B259:AA259"/>
    <mergeCell ref="AE259:BD259"/>
    <mergeCell ref="B422:AA422"/>
    <mergeCell ref="AE422:BD422"/>
    <mergeCell ref="B408:AA408"/>
    <mergeCell ref="AE408:BD408"/>
    <mergeCell ref="B360:AA360"/>
    <mergeCell ref="AE360:BD360"/>
    <mergeCell ref="B394:AA394"/>
    <mergeCell ref="AE394:BD394"/>
    <mergeCell ref="B377:AA377"/>
    <mergeCell ref="AE377:BD377"/>
    <mergeCell ref="B112:AA112"/>
    <mergeCell ref="AE112:BD112"/>
    <mergeCell ref="B186:AA186"/>
    <mergeCell ref="AE186:BD186"/>
    <mergeCell ref="B169:AA169"/>
    <mergeCell ref="AE169:BD169"/>
    <mergeCell ref="B135:AA135"/>
    <mergeCell ref="AE135:BD135"/>
    <mergeCell ref="B72:AA72"/>
    <mergeCell ref="AE72:BD72"/>
    <mergeCell ref="B89:AA89"/>
    <mergeCell ref="AE89:BD89"/>
    <mergeCell ref="AE39:BD39"/>
    <mergeCell ref="B39:AA39"/>
    <mergeCell ref="B52:AA52"/>
    <mergeCell ref="AE52:BD52"/>
    <mergeCell ref="B497:AA497"/>
    <mergeCell ref="AE497:BD497"/>
    <mergeCell ref="B465:AA465"/>
    <mergeCell ref="AE465:BD465"/>
    <mergeCell ref="B445:AA445"/>
    <mergeCell ref="AE445:BD445"/>
    <mergeCell ref="B483:AA483"/>
    <mergeCell ref="AE483:BD483"/>
  </mergeCells>
  <phoneticPr fontId="2"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Notes</vt:lpstr>
      <vt:lpstr>ChartsImports</vt:lpstr>
      <vt:lpstr>ChartsExports</vt:lpstr>
      <vt:lpstr>Imports</vt:lpstr>
      <vt:lpstr>Exports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ExportsFurniture</vt:lpstr>
      <vt:lpstr>ExportsFirewood</vt:lpstr>
      <vt:lpstr>ExportsCharcoal</vt:lpstr>
      <vt:lpstr>ExportsPellets</vt:lpstr>
      <vt:lpstr>ExportsChipsAndResidues</vt:lpstr>
      <vt:lpstr>ExportsPulp</vt:lpstr>
      <vt:lpstr>ExportsPaper</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2021-05-28T10:23:35Z</dcterms:modified>
</cp:coreProperties>
</file>